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192.168.1.26\engenharia.doc\DENNER\ETP - TERMO DE REFERENCIA OU PROJETO BASICO\CAPELA MORTUÁRIA\"/>
    </mc:Choice>
  </mc:AlternateContent>
  <xr:revisionPtr revIDLastSave="0" documentId="8_{8E3BF84D-8895-43AE-93F5-4844ACAA7DFE}" xr6:coauthVersionLast="47" xr6:coauthVersionMax="47" xr10:uidLastSave="{00000000-0000-0000-0000-000000000000}"/>
  <bookViews>
    <workbookView xWindow="-108" yWindow="-108" windowWidth="23256" windowHeight="12456" tabRatio="500" xr2:uid="{00000000-000D-0000-FFFF-FFFF00000000}"/>
  </bookViews>
  <sheets>
    <sheet name="PO" sheetId="1" r:id="rId1"/>
    <sheet name="CURVA ABC" sheetId="2" r:id="rId2"/>
    <sheet name="MC" sheetId="3" r:id="rId3"/>
    <sheet name="BDI" sheetId="4" r:id="rId4"/>
    <sheet name="Cronograma" sheetId="5" r:id="rId5"/>
    <sheet name="COMP-01" sheetId="6" r:id="rId6"/>
    <sheet name="COMP-02" sheetId="7" r:id="rId7"/>
    <sheet name="COMP-03" sheetId="8" r:id="rId8"/>
    <sheet name="COMP-04" sheetId="9" r:id="rId9"/>
    <sheet name="COMP-05" sheetId="10" r:id="rId10"/>
    <sheet name="COMP-06" sheetId="11" r:id="rId11"/>
    <sheet name="COMP-07" sheetId="12" r:id="rId12"/>
    <sheet name="COMP-08" sheetId="13" r:id="rId13"/>
    <sheet name="COMP-09" sheetId="14" r:id="rId14"/>
    <sheet name="COMP-10" sheetId="15" r:id="rId15"/>
    <sheet name="COMP-11" sheetId="16" r:id="rId16"/>
    <sheet name="COMP-12" sheetId="17" r:id="rId17"/>
    <sheet name="COMP-13" sheetId="18" r:id="rId18"/>
    <sheet name="COMP-14" sheetId="19" r:id="rId19"/>
    <sheet name="COMP-15" sheetId="20" r:id="rId20"/>
    <sheet name="COMP-16" sheetId="21" r:id="rId21"/>
    <sheet name="COMP-17" sheetId="22" r:id="rId22"/>
    <sheet name="COMP-18" sheetId="23" r:id="rId23"/>
    <sheet name="COMP-19" sheetId="24" r:id="rId24"/>
    <sheet name="COMP-20" sheetId="25" r:id="rId25"/>
    <sheet name="COMP-21" sheetId="26" r:id="rId26"/>
    <sheet name="COMP-22" sheetId="27" r:id="rId27"/>
    <sheet name="COMP-23" sheetId="28" r:id="rId28"/>
    <sheet name="COMP-24" sheetId="29" r:id="rId29"/>
    <sheet name="COMP-25" sheetId="30" r:id="rId30"/>
    <sheet name="COMP-26" sheetId="31" r:id="rId31"/>
    <sheet name="COMP-27" sheetId="32" r:id="rId32"/>
    <sheet name="COMP-28" sheetId="33" r:id="rId33"/>
    <sheet name="COMP-29" sheetId="34" r:id="rId34"/>
    <sheet name="COMP-30" sheetId="35" r:id="rId35"/>
    <sheet name="COMP-31" sheetId="36" r:id="rId36"/>
    <sheet name="COMP-32" sheetId="37" r:id="rId37"/>
    <sheet name="COMP-33" sheetId="38" r:id="rId38"/>
    <sheet name="COMP-34" sheetId="39" r:id="rId39"/>
    <sheet name="COMP-35" sheetId="40" r:id="rId40"/>
    <sheet name="COMP-36" sheetId="41" r:id="rId41"/>
    <sheet name="COMP-37" sheetId="42" r:id="rId42"/>
    <sheet name="COMP-38" sheetId="43" r:id="rId43"/>
    <sheet name="COMP-39" sheetId="44" r:id="rId44"/>
    <sheet name="COMP-40" sheetId="45" r:id="rId45"/>
    <sheet name="COMP-41" sheetId="46" r:id="rId46"/>
    <sheet name="COMP-42" sheetId="47" r:id="rId47"/>
    <sheet name="COMP-43" sheetId="48" r:id="rId48"/>
    <sheet name="COMP-44" sheetId="49" r:id="rId49"/>
    <sheet name="COMP-45" sheetId="50" r:id="rId50"/>
    <sheet name="COMP-46" sheetId="51" r:id="rId51"/>
    <sheet name="COMP-47" sheetId="52" r:id="rId52"/>
    <sheet name="COMP-48" sheetId="53" r:id="rId53"/>
    <sheet name="COMP-49" sheetId="54" r:id="rId54"/>
    <sheet name="COMP-50" sheetId="55" r:id="rId55"/>
    <sheet name="COMP-51" sheetId="56" r:id="rId56"/>
    <sheet name="COMP-52" sheetId="57" r:id="rId57"/>
    <sheet name="COMP-53" sheetId="58" r:id="rId58"/>
    <sheet name="COMP-54" sheetId="59" r:id="rId59"/>
    <sheet name="COMP-55" sheetId="60" r:id="rId60"/>
    <sheet name="COMP-56" sheetId="61" r:id="rId61"/>
    <sheet name="COMP-57" sheetId="62" r:id="rId62"/>
    <sheet name="COMP-58" sheetId="63" r:id="rId63"/>
    <sheet name="COMP-59" sheetId="64" r:id="rId64"/>
    <sheet name="COMP-60" sheetId="65" r:id="rId65"/>
    <sheet name="COMP-61" sheetId="66" r:id="rId66"/>
    <sheet name="COMP-62" sheetId="67" r:id="rId67"/>
    <sheet name="COMP-63" sheetId="68" r:id="rId68"/>
    <sheet name="COMP-64" sheetId="69" r:id="rId69"/>
    <sheet name="COMP-65" sheetId="70" r:id="rId70"/>
    <sheet name="COMP-66" sheetId="71" r:id="rId71"/>
    <sheet name="COMP-67" sheetId="72" r:id="rId72"/>
    <sheet name="COMP-68" sheetId="73" r:id="rId73"/>
    <sheet name="COMP-69" sheetId="74" r:id="rId74"/>
    <sheet name="COMP-70" sheetId="75" r:id="rId75"/>
    <sheet name="COMP-71" sheetId="76" r:id="rId76"/>
    <sheet name="COMP-72" sheetId="77" r:id="rId77"/>
    <sheet name="COMP-73" sheetId="78" r:id="rId78"/>
    <sheet name="COMP-74" sheetId="79" r:id="rId79"/>
    <sheet name="COMP-75" sheetId="80" r:id="rId80"/>
    <sheet name="COMP-76" sheetId="81" r:id="rId81"/>
    <sheet name="COMP-77" sheetId="82" r:id="rId82"/>
    <sheet name="COMP-78" sheetId="83" r:id="rId83"/>
    <sheet name="COMP-79" sheetId="84" r:id="rId84"/>
    <sheet name="COMP-80" sheetId="85" r:id="rId85"/>
    <sheet name="COMP-81" sheetId="86" r:id="rId86"/>
    <sheet name="COMP-82" sheetId="87" r:id="rId87"/>
    <sheet name="COMP-83" sheetId="88" r:id="rId88"/>
    <sheet name="COMP-84" sheetId="89" r:id="rId89"/>
    <sheet name="COMP-85" sheetId="90" r:id="rId90"/>
    <sheet name="COMP-86" sheetId="91" r:id="rId91"/>
    <sheet name="COMP-87" sheetId="92" r:id="rId92"/>
    <sheet name="COMP-88" sheetId="93" r:id="rId93"/>
    <sheet name="COMP-89" sheetId="94" r:id="rId94"/>
    <sheet name="COMP-90" sheetId="95" r:id="rId95"/>
    <sheet name="COMP-91" sheetId="96" r:id="rId96"/>
    <sheet name="COMP-92" sheetId="97" r:id="rId97"/>
    <sheet name="COMP-93" sheetId="98" r:id="rId98"/>
    <sheet name="COMP-94" sheetId="99" r:id="rId99"/>
    <sheet name="COMP-95" sheetId="100" r:id="rId100"/>
    <sheet name="COMP-96" sheetId="101" r:id="rId101"/>
    <sheet name="COMP-97" sheetId="102" r:id="rId102"/>
    <sheet name="SERVIÇOS DER DEZ-2024" sheetId="103" r:id="rId103"/>
    <sheet name="INSUMOS SINAPI-DER DEZ-2024" sheetId="104" r:id="rId104"/>
  </sheets>
  <externalReferences>
    <externalReference r:id="rId105"/>
    <externalReference r:id="rId106"/>
  </externalReferences>
  <definedNames>
    <definedName name="_xlnm.Print_Area" localSheetId="5">'COMP-01'!$A$1:$K$28</definedName>
    <definedName name="_xlnm.Print_Area" localSheetId="6">'COMP-02'!$A$1:$K$34</definedName>
    <definedName name="_xlnm.Print_Area" localSheetId="27">'COMP-23'!$A$1:$K$30</definedName>
    <definedName name="_xlnm.Print_Area" localSheetId="37">'COMP-33'!$A$1:$K$46</definedName>
    <definedName name="_xlnm.Print_Area" localSheetId="38">'COMP-34'!$A$1:$K$35</definedName>
    <definedName name="_xlnm.Print_Area" localSheetId="39">'COMP-35'!$A$1:$K$27</definedName>
    <definedName name="_xlnm.Print_Area" localSheetId="40">'COMP-36'!$A$1:$K$27</definedName>
    <definedName name="_xlnm.Print_Area" localSheetId="41">'COMP-37'!$A$1:$K$81</definedName>
    <definedName name="_xlnm.Print_Area" localSheetId="42">'COMP-38'!$A$1:$K$82</definedName>
    <definedName name="_xlnm.Print_Area" localSheetId="56">'COMP-52'!$A$1:$K$33</definedName>
    <definedName name="_xlnm.Print_Area" localSheetId="57">'COMP-53'!$A$1:$K$35</definedName>
    <definedName name="_xlnm.Print_Area" localSheetId="60">'COMP-56'!$A$1:$K$137</definedName>
    <definedName name="_xlnm.Print_Area" localSheetId="84">'COMP-80'!$A$1:$K$37</definedName>
    <definedName name="_xlnm.Print_Area" localSheetId="90">'COMP-86'!$A$1:$K$34</definedName>
    <definedName name="_xlnm.Print_Area" localSheetId="4">Cronograma!$A$1:$V$67</definedName>
    <definedName name="_xlnm.Print_Area" localSheetId="1">'CURVA ABC'!$A$1:$K$265</definedName>
    <definedName name="_xlnm.Print_Area" localSheetId="2">MC!$A$1:$H$1006</definedName>
    <definedName name="_xlnm.Print_Area" localSheetId="0">PO!$A$1:$K$362</definedName>
  </definedNames>
  <calcPr calcId="191029" iterateDelta="1E-4"/>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12" i="102" l="1"/>
  <c r="J14" i="102" s="1"/>
  <c r="J11" i="102"/>
  <c r="H8" i="102"/>
  <c r="J8" i="102" s="1"/>
  <c r="E8" i="102"/>
  <c r="D8" i="102"/>
  <c r="C8" i="102"/>
  <c r="H7" i="102"/>
  <c r="J7" i="102" s="1"/>
  <c r="E7" i="102"/>
  <c r="D7" i="102"/>
  <c r="C7" i="102"/>
  <c r="H11" i="101"/>
  <c r="J11" i="101" s="1"/>
  <c r="J12" i="101" s="1"/>
  <c r="J14" i="101" s="1"/>
  <c r="E11" i="101"/>
  <c r="D11" i="101"/>
  <c r="C11" i="101"/>
  <c r="H8" i="101"/>
  <c r="J8" i="101" s="1"/>
  <c r="E8" i="101"/>
  <c r="D8" i="101"/>
  <c r="C8" i="101"/>
  <c r="H7" i="101"/>
  <c r="J7" i="101" s="1"/>
  <c r="E7" i="101"/>
  <c r="D7" i="101"/>
  <c r="C7" i="101"/>
  <c r="J11" i="100"/>
  <c r="J12" i="100" s="1"/>
  <c r="J14" i="100" s="1"/>
  <c r="H8" i="100"/>
  <c r="J8" i="100" s="1"/>
  <c r="E8" i="100"/>
  <c r="D8" i="100"/>
  <c r="C8" i="100"/>
  <c r="H7" i="100"/>
  <c r="J7" i="100" s="1"/>
  <c r="E7" i="100"/>
  <c r="D7" i="100"/>
  <c r="C7" i="100"/>
  <c r="J12" i="99"/>
  <c r="J14" i="99" s="1"/>
  <c r="J11" i="99"/>
  <c r="J8" i="99"/>
  <c r="H8" i="99"/>
  <c r="E8" i="99"/>
  <c r="D8" i="99"/>
  <c r="C8" i="99"/>
  <c r="H7" i="99"/>
  <c r="J7" i="99" s="1"/>
  <c r="E7" i="99"/>
  <c r="D7" i="99"/>
  <c r="C7" i="99"/>
  <c r="J11" i="98"/>
  <c r="J12" i="98" s="1"/>
  <c r="J14" i="98" s="1"/>
  <c r="H11" i="98"/>
  <c r="E11" i="98"/>
  <c r="D11" i="98"/>
  <c r="C11" i="98"/>
  <c r="H8" i="98"/>
  <c r="J8" i="98" s="1"/>
  <c r="E8" i="98"/>
  <c r="D8" i="98"/>
  <c r="C8" i="98"/>
  <c r="H7" i="98"/>
  <c r="J7" i="98" s="1"/>
  <c r="E7" i="98"/>
  <c r="D7" i="98"/>
  <c r="C7" i="98"/>
  <c r="J11" i="97"/>
  <c r="J12" i="97" s="1"/>
  <c r="J14" i="97" s="1"/>
  <c r="H8" i="97"/>
  <c r="J8" i="97" s="1"/>
  <c r="E8" i="97"/>
  <c r="D8" i="97"/>
  <c r="C8" i="97"/>
  <c r="H7" i="97"/>
  <c r="J7" i="97" s="1"/>
  <c r="E7" i="97"/>
  <c r="D7" i="97"/>
  <c r="C7" i="97"/>
  <c r="J12" i="96"/>
  <c r="J14" i="96" s="1"/>
  <c r="J11" i="96"/>
  <c r="H8" i="96"/>
  <c r="J8" i="96" s="1"/>
  <c r="E8" i="96"/>
  <c r="D8" i="96"/>
  <c r="C8" i="96"/>
  <c r="H7" i="96"/>
  <c r="J7" i="96" s="1"/>
  <c r="E7" i="96"/>
  <c r="D7" i="96"/>
  <c r="C7" i="96"/>
  <c r="J14" i="95"/>
  <c r="J11" i="95"/>
  <c r="J12" i="95" s="1"/>
  <c r="H8" i="95"/>
  <c r="J8" i="95" s="1"/>
  <c r="E8" i="95"/>
  <c r="D8" i="95"/>
  <c r="C8" i="95"/>
  <c r="H7" i="95"/>
  <c r="J7" i="95" s="1"/>
  <c r="E7" i="95"/>
  <c r="D7" i="95"/>
  <c r="C7" i="95"/>
  <c r="J12" i="94"/>
  <c r="J14" i="94" s="1"/>
  <c r="J11" i="94"/>
  <c r="J8" i="94"/>
  <c r="H8" i="94"/>
  <c r="E8" i="94"/>
  <c r="D8" i="94"/>
  <c r="C8" i="94"/>
  <c r="J7" i="94"/>
  <c r="H7" i="94"/>
  <c r="E7" i="94"/>
  <c r="D7" i="94"/>
  <c r="C7" i="94"/>
  <c r="J14" i="93"/>
  <c r="J13" i="93"/>
  <c r="J12" i="93"/>
  <c r="J11" i="93"/>
  <c r="H8" i="93"/>
  <c r="J8" i="93" s="1"/>
  <c r="E8" i="93"/>
  <c r="D8" i="93"/>
  <c r="C8" i="93"/>
  <c r="H7" i="93"/>
  <c r="J7" i="93" s="1"/>
  <c r="J9" i="93" s="1"/>
  <c r="E7" i="93"/>
  <c r="D7" i="93"/>
  <c r="C7" i="93"/>
  <c r="J18" i="92"/>
  <c r="J17" i="92"/>
  <c r="J13" i="92"/>
  <c r="J11" i="92"/>
  <c r="J12" i="92" s="1"/>
  <c r="J14" i="92" s="1"/>
  <c r="J19" i="92" s="1"/>
  <c r="J20" i="92" s="1"/>
  <c r="J9" i="92"/>
  <c r="H8" i="92"/>
  <c r="J8" i="92" s="1"/>
  <c r="E8" i="92"/>
  <c r="D8" i="92"/>
  <c r="C8" i="92"/>
  <c r="H7" i="92"/>
  <c r="J7" i="92" s="1"/>
  <c r="E7" i="92"/>
  <c r="D7" i="92"/>
  <c r="C7" i="92"/>
  <c r="J17" i="91"/>
  <c r="H17" i="91"/>
  <c r="E17" i="91"/>
  <c r="D17" i="91"/>
  <c r="C17" i="91"/>
  <c r="H16" i="91"/>
  <c r="J16" i="91" s="1"/>
  <c r="E16" i="91"/>
  <c r="D16" i="91"/>
  <c r="C16" i="91"/>
  <c r="H15" i="91"/>
  <c r="J15" i="91" s="1"/>
  <c r="E15" i="91"/>
  <c r="D15" i="91"/>
  <c r="C15" i="91"/>
  <c r="J14" i="91"/>
  <c r="H14" i="91"/>
  <c r="E14" i="91"/>
  <c r="D14" i="91"/>
  <c r="C14" i="91"/>
  <c r="H13" i="91"/>
  <c r="J13" i="91" s="1"/>
  <c r="J18" i="91" s="1"/>
  <c r="J20" i="91" s="1"/>
  <c r="E13" i="91"/>
  <c r="D13" i="91"/>
  <c r="C13" i="91"/>
  <c r="H12" i="91"/>
  <c r="J12" i="91" s="1"/>
  <c r="E12" i="91"/>
  <c r="D12" i="91"/>
  <c r="C12" i="91"/>
  <c r="H11" i="91"/>
  <c r="J11" i="91" s="1"/>
  <c r="E11" i="91"/>
  <c r="D11" i="91"/>
  <c r="C11" i="91"/>
  <c r="J8" i="91"/>
  <c r="H8" i="91"/>
  <c r="E8" i="91"/>
  <c r="D8" i="91"/>
  <c r="C8" i="91"/>
  <c r="J7" i="91"/>
  <c r="J9" i="91" s="1"/>
  <c r="H7" i="91"/>
  <c r="E7" i="91"/>
  <c r="D7" i="91"/>
  <c r="C7" i="91"/>
  <c r="J13" i="90"/>
  <c r="J12" i="90"/>
  <c r="J14" i="90" s="1"/>
  <c r="J11" i="90"/>
  <c r="H11" i="90"/>
  <c r="E11" i="90"/>
  <c r="D11" i="90"/>
  <c r="C11" i="90"/>
  <c r="J8" i="90"/>
  <c r="H8" i="90"/>
  <c r="E8" i="90"/>
  <c r="D8" i="90"/>
  <c r="C8" i="90"/>
  <c r="H7" i="90"/>
  <c r="J7" i="90" s="1"/>
  <c r="J9" i="90" s="1"/>
  <c r="E7" i="90"/>
  <c r="D7" i="90"/>
  <c r="C7" i="90"/>
  <c r="J17" i="89"/>
  <c r="J14" i="89"/>
  <c r="J19" i="89" s="1"/>
  <c r="J20" i="89" s="1"/>
  <c r="J13" i="89"/>
  <c r="J18" i="89" s="1"/>
  <c r="J12" i="89"/>
  <c r="J11" i="89"/>
  <c r="J8" i="89"/>
  <c r="H8" i="89"/>
  <c r="E8" i="89"/>
  <c r="D8" i="89"/>
  <c r="C8" i="89"/>
  <c r="J7" i="89"/>
  <c r="J9" i="89" s="1"/>
  <c r="H7" i="89"/>
  <c r="E7" i="89"/>
  <c r="D7" i="89"/>
  <c r="C7" i="89"/>
  <c r="J14" i="88"/>
  <c r="J11" i="88"/>
  <c r="J12" i="88" s="1"/>
  <c r="H8" i="88"/>
  <c r="J8" i="88" s="1"/>
  <c r="E8" i="88"/>
  <c r="D8" i="88"/>
  <c r="C8" i="88"/>
  <c r="H7" i="88"/>
  <c r="J7" i="88" s="1"/>
  <c r="E7" i="88"/>
  <c r="D7" i="88"/>
  <c r="C7" i="88"/>
  <c r="J18" i="87"/>
  <c r="J17" i="87"/>
  <c r="H11" i="87"/>
  <c r="J11" i="87" s="1"/>
  <c r="E11" i="87"/>
  <c r="D11" i="87"/>
  <c r="C11" i="87"/>
  <c r="H10" i="87"/>
  <c r="J10" i="87" s="1"/>
  <c r="E10" i="87"/>
  <c r="D10" i="87"/>
  <c r="C10" i="87"/>
  <c r="J8" i="87"/>
  <c r="H7" i="87"/>
  <c r="J7" i="87" s="1"/>
  <c r="J13" i="87" s="1"/>
  <c r="E7" i="87"/>
  <c r="D7" i="87"/>
  <c r="C7" i="87"/>
  <c r="H16" i="86"/>
  <c r="J16" i="86" s="1"/>
  <c r="E16" i="86"/>
  <c r="D16" i="86"/>
  <c r="C16" i="86"/>
  <c r="H15" i="86"/>
  <c r="J15" i="86" s="1"/>
  <c r="J17" i="86" s="1"/>
  <c r="J20" i="86" s="1"/>
  <c r="E15" i="86"/>
  <c r="D15" i="86"/>
  <c r="C15" i="86"/>
  <c r="J12" i="86"/>
  <c r="H12" i="86"/>
  <c r="E12" i="86"/>
  <c r="D12" i="86"/>
  <c r="C12" i="86"/>
  <c r="J11" i="86"/>
  <c r="J13" i="86" s="1"/>
  <c r="J19" i="86" s="1"/>
  <c r="H11" i="86"/>
  <c r="E11" i="86"/>
  <c r="D11" i="86"/>
  <c r="C11" i="86"/>
  <c r="J8" i="86"/>
  <c r="H8" i="86"/>
  <c r="E8" i="86"/>
  <c r="D8" i="86"/>
  <c r="C8" i="86"/>
  <c r="H7" i="86"/>
  <c r="J7" i="86" s="1"/>
  <c r="E7" i="86"/>
  <c r="D7" i="86"/>
  <c r="C7" i="86"/>
  <c r="J19" i="85"/>
  <c r="H19" i="85"/>
  <c r="E19" i="85"/>
  <c r="D19" i="85"/>
  <c r="C19" i="85"/>
  <c r="H18" i="85"/>
  <c r="J18" i="85" s="1"/>
  <c r="J20" i="85" s="1"/>
  <c r="J23" i="85" s="1"/>
  <c r="E18" i="85"/>
  <c r="D18" i="85"/>
  <c r="C18" i="85"/>
  <c r="H15" i="85"/>
  <c r="J15" i="85" s="1"/>
  <c r="E15" i="85"/>
  <c r="D15" i="85"/>
  <c r="C15" i="85"/>
  <c r="H14" i="85"/>
  <c r="J14" i="85" s="1"/>
  <c r="E14" i="85"/>
  <c r="D14" i="85"/>
  <c r="C14" i="85"/>
  <c r="J13" i="85"/>
  <c r="H13" i="85"/>
  <c r="E13" i="85"/>
  <c r="D13" i="85"/>
  <c r="C13" i="85"/>
  <c r="J12" i="85"/>
  <c r="H12" i="85"/>
  <c r="E12" i="85"/>
  <c r="D12" i="85"/>
  <c r="C12" i="85"/>
  <c r="H11" i="85"/>
  <c r="J11" i="85" s="1"/>
  <c r="J16" i="85" s="1"/>
  <c r="J22" i="85" s="1"/>
  <c r="E11" i="85"/>
  <c r="D11" i="85"/>
  <c r="C11" i="85"/>
  <c r="H8" i="85"/>
  <c r="J8" i="85" s="1"/>
  <c r="E8" i="85"/>
  <c r="D8" i="85"/>
  <c r="C8" i="85"/>
  <c r="J7" i="85"/>
  <c r="H7" i="85"/>
  <c r="E7" i="85"/>
  <c r="D7" i="85"/>
  <c r="C7" i="85"/>
  <c r="H12" i="84"/>
  <c r="J12" i="84" s="1"/>
  <c r="E12" i="84"/>
  <c r="D12" i="84"/>
  <c r="C12" i="84"/>
  <c r="H11" i="84"/>
  <c r="J11" i="84" s="1"/>
  <c r="J13" i="84" s="1"/>
  <c r="J15" i="84" s="1"/>
  <c r="E11" i="84"/>
  <c r="D11" i="84"/>
  <c r="C11" i="84"/>
  <c r="J8" i="84"/>
  <c r="H8" i="84"/>
  <c r="E8" i="84"/>
  <c r="D8" i="84"/>
  <c r="C8" i="84"/>
  <c r="J7" i="84"/>
  <c r="H7" i="84"/>
  <c r="E7" i="84"/>
  <c r="D7" i="84"/>
  <c r="C7" i="84"/>
  <c r="J16" i="83"/>
  <c r="J13" i="83"/>
  <c r="H13" i="83"/>
  <c r="E13" i="83"/>
  <c r="D13" i="83"/>
  <c r="C13" i="83"/>
  <c r="J12" i="83"/>
  <c r="H12" i="83"/>
  <c r="E12" i="83"/>
  <c r="D12" i="83"/>
  <c r="C12" i="83"/>
  <c r="J11" i="83"/>
  <c r="J14" i="83" s="1"/>
  <c r="H8" i="83"/>
  <c r="J8" i="83" s="1"/>
  <c r="E8" i="83"/>
  <c r="D8" i="83"/>
  <c r="C8" i="83"/>
  <c r="H7" i="83"/>
  <c r="J7" i="83" s="1"/>
  <c r="E7" i="83"/>
  <c r="D7" i="83"/>
  <c r="C7" i="83"/>
  <c r="J15" i="82"/>
  <c r="J17" i="82" s="1"/>
  <c r="J14" i="82"/>
  <c r="H14" i="82"/>
  <c r="E14" i="82"/>
  <c r="D14" i="82"/>
  <c r="C14" i="82"/>
  <c r="H13" i="82"/>
  <c r="J13" i="82" s="1"/>
  <c r="E13" i="82"/>
  <c r="D13" i="82"/>
  <c r="C13" i="82"/>
  <c r="H12" i="82"/>
  <c r="J12" i="82" s="1"/>
  <c r="C12" i="82"/>
  <c r="J11" i="82"/>
  <c r="J8" i="82"/>
  <c r="H8" i="82"/>
  <c r="E8" i="82"/>
  <c r="D8" i="82"/>
  <c r="C8" i="82"/>
  <c r="J7" i="82"/>
  <c r="H7" i="82"/>
  <c r="E7" i="82"/>
  <c r="D7" i="82"/>
  <c r="C7" i="82"/>
  <c r="J15" i="81"/>
  <c r="J17" i="81" s="1"/>
  <c r="J14" i="81"/>
  <c r="H14" i="81"/>
  <c r="E14" i="81"/>
  <c r="D14" i="81"/>
  <c r="C14" i="81"/>
  <c r="J13" i="81"/>
  <c r="H13" i="81"/>
  <c r="E13" i="81"/>
  <c r="D13" i="81"/>
  <c r="C13" i="81"/>
  <c r="H12" i="81"/>
  <c r="J12" i="81" s="1"/>
  <c r="D12" i="81"/>
  <c r="C12" i="81"/>
  <c r="J11" i="81"/>
  <c r="H8" i="81"/>
  <c r="J8" i="81" s="1"/>
  <c r="E8" i="81"/>
  <c r="D8" i="81"/>
  <c r="C8" i="81"/>
  <c r="H7" i="81"/>
  <c r="J7" i="81" s="1"/>
  <c r="E7" i="81"/>
  <c r="D7" i="81"/>
  <c r="C7" i="81"/>
  <c r="J12" i="80"/>
  <c r="J13" i="80" s="1"/>
  <c r="J15" i="80" s="1"/>
  <c r="C12" i="80"/>
  <c r="J11" i="80"/>
  <c r="H11" i="80"/>
  <c r="E11" i="80"/>
  <c r="D11" i="80"/>
  <c r="C11" i="80"/>
  <c r="J8" i="80"/>
  <c r="H8" i="80"/>
  <c r="E8" i="80"/>
  <c r="D8" i="80"/>
  <c r="C8" i="80"/>
  <c r="H7" i="80"/>
  <c r="J7" i="80" s="1"/>
  <c r="E7" i="80"/>
  <c r="D7" i="80"/>
  <c r="C7" i="80"/>
  <c r="J13" i="79"/>
  <c r="C13" i="79"/>
  <c r="H12" i="79"/>
  <c r="J12" i="79" s="1"/>
  <c r="E12" i="79"/>
  <c r="D12" i="79"/>
  <c r="C12" i="79"/>
  <c r="H11" i="79"/>
  <c r="J11" i="79" s="1"/>
  <c r="J14" i="79" s="1"/>
  <c r="J16" i="79" s="1"/>
  <c r="E11" i="79"/>
  <c r="D11" i="79"/>
  <c r="C11" i="79"/>
  <c r="J9" i="79"/>
  <c r="H8" i="79"/>
  <c r="J8" i="79" s="1"/>
  <c r="E8" i="79"/>
  <c r="D8" i="79"/>
  <c r="C8" i="79"/>
  <c r="J7" i="79"/>
  <c r="J15" i="79" s="1"/>
  <c r="H7" i="79"/>
  <c r="E7" i="79"/>
  <c r="D7" i="79"/>
  <c r="C7" i="79"/>
  <c r="J13" i="78"/>
  <c r="C13" i="78"/>
  <c r="J12" i="78"/>
  <c r="H12" i="78"/>
  <c r="E12" i="78"/>
  <c r="D12" i="78"/>
  <c r="C12" i="78"/>
  <c r="H11" i="78"/>
  <c r="J11" i="78" s="1"/>
  <c r="J14" i="78" s="1"/>
  <c r="J16" i="78" s="1"/>
  <c r="E11" i="78"/>
  <c r="D11" i="78"/>
  <c r="C11" i="78"/>
  <c r="H8" i="78"/>
  <c r="J8" i="78" s="1"/>
  <c r="E8" i="78"/>
  <c r="D8" i="78"/>
  <c r="C8" i="78"/>
  <c r="H7" i="78"/>
  <c r="J7" i="78" s="1"/>
  <c r="E7" i="78"/>
  <c r="D7" i="78"/>
  <c r="C7" i="78"/>
  <c r="J13" i="77"/>
  <c r="C13" i="77"/>
  <c r="J12" i="77"/>
  <c r="H12" i="77"/>
  <c r="E12" i="77"/>
  <c r="D12" i="77"/>
  <c r="C12" i="77"/>
  <c r="H11" i="77"/>
  <c r="J11" i="77" s="1"/>
  <c r="J14" i="77" s="1"/>
  <c r="J16" i="77" s="1"/>
  <c r="E11" i="77"/>
  <c r="D11" i="77"/>
  <c r="C11" i="77"/>
  <c r="H8" i="77"/>
  <c r="J8" i="77" s="1"/>
  <c r="E8" i="77"/>
  <c r="D8" i="77"/>
  <c r="C8" i="77"/>
  <c r="H7" i="77"/>
  <c r="J7" i="77" s="1"/>
  <c r="E7" i="77"/>
  <c r="D7" i="77"/>
  <c r="C7" i="77"/>
  <c r="J12" i="76"/>
  <c r="C12" i="76"/>
  <c r="J11" i="76"/>
  <c r="J13" i="76" s="1"/>
  <c r="J15" i="76" s="1"/>
  <c r="H11" i="76"/>
  <c r="E11" i="76"/>
  <c r="D11" i="76"/>
  <c r="C11" i="76"/>
  <c r="H8" i="76"/>
  <c r="J8" i="76" s="1"/>
  <c r="E8" i="76"/>
  <c r="D8" i="76"/>
  <c r="C8" i="76"/>
  <c r="H7" i="76"/>
  <c r="J7" i="76" s="1"/>
  <c r="E7" i="76"/>
  <c r="D7" i="76"/>
  <c r="C7" i="76"/>
  <c r="J12" i="75"/>
  <c r="C12" i="75"/>
  <c r="H11" i="75"/>
  <c r="J11" i="75" s="1"/>
  <c r="J13" i="75" s="1"/>
  <c r="J15" i="75" s="1"/>
  <c r="E11" i="75"/>
  <c r="D11" i="75"/>
  <c r="C11" i="75"/>
  <c r="H8" i="75"/>
  <c r="J8" i="75" s="1"/>
  <c r="E8" i="75"/>
  <c r="D8" i="75"/>
  <c r="C8" i="75"/>
  <c r="J7" i="75"/>
  <c r="H7" i="75"/>
  <c r="E7" i="75"/>
  <c r="D7" i="75"/>
  <c r="C7" i="75"/>
  <c r="J12" i="74"/>
  <c r="C12" i="74"/>
  <c r="J11" i="74"/>
  <c r="J13" i="74" s="1"/>
  <c r="J15" i="74" s="1"/>
  <c r="H11" i="74"/>
  <c r="E11" i="74"/>
  <c r="D11" i="74"/>
  <c r="C11" i="74"/>
  <c r="J8" i="74"/>
  <c r="H8" i="74"/>
  <c r="E8" i="74"/>
  <c r="D8" i="74"/>
  <c r="C8" i="74"/>
  <c r="J7" i="74"/>
  <c r="H7" i="74"/>
  <c r="E7" i="74"/>
  <c r="D7" i="74"/>
  <c r="C7" i="74"/>
  <c r="J14" i="73"/>
  <c r="J11" i="73"/>
  <c r="J12" i="73" s="1"/>
  <c r="C11" i="73"/>
  <c r="H8" i="73"/>
  <c r="J8" i="73" s="1"/>
  <c r="E8" i="73"/>
  <c r="D8" i="73"/>
  <c r="C8" i="73"/>
  <c r="H7" i="73"/>
  <c r="J7" i="73" s="1"/>
  <c r="E7" i="73"/>
  <c r="D7" i="73"/>
  <c r="C7" i="73"/>
  <c r="J14" i="72"/>
  <c r="J11" i="72"/>
  <c r="J12" i="72" s="1"/>
  <c r="C11" i="72"/>
  <c r="H8" i="72"/>
  <c r="J8" i="72" s="1"/>
  <c r="E8" i="72"/>
  <c r="D8" i="72"/>
  <c r="C8" i="72"/>
  <c r="J7" i="72"/>
  <c r="H7" i="72"/>
  <c r="E7" i="72"/>
  <c r="D7" i="72"/>
  <c r="C7" i="72"/>
  <c r="J12" i="71"/>
  <c r="J14" i="71" s="1"/>
  <c r="J11" i="71"/>
  <c r="C11" i="71"/>
  <c r="H8" i="71"/>
  <c r="J8" i="71" s="1"/>
  <c r="E8" i="71"/>
  <c r="D8" i="71"/>
  <c r="C8" i="71"/>
  <c r="H7" i="71"/>
  <c r="J7" i="71" s="1"/>
  <c r="E7" i="71"/>
  <c r="D7" i="71"/>
  <c r="C7" i="71"/>
  <c r="J11" i="70"/>
  <c r="J12" i="70" s="1"/>
  <c r="J14" i="70" s="1"/>
  <c r="C11" i="70"/>
  <c r="H8" i="70"/>
  <c r="J8" i="70" s="1"/>
  <c r="E8" i="70"/>
  <c r="D8" i="70"/>
  <c r="C8" i="70"/>
  <c r="J7" i="70"/>
  <c r="H7" i="70"/>
  <c r="E7" i="70"/>
  <c r="D7" i="70"/>
  <c r="C7" i="70"/>
  <c r="J11" i="69"/>
  <c r="J12" i="69" s="1"/>
  <c r="J14" i="69" s="1"/>
  <c r="C11" i="69"/>
  <c r="J8" i="69"/>
  <c r="H8" i="69"/>
  <c r="E8" i="69"/>
  <c r="D8" i="69"/>
  <c r="C8" i="69"/>
  <c r="H7" i="69"/>
  <c r="J7" i="69" s="1"/>
  <c r="E7" i="69"/>
  <c r="D7" i="69"/>
  <c r="C7" i="69"/>
  <c r="J12" i="68"/>
  <c r="J14" i="68" s="1"/>
  <c r="J11" i="68"/>
  <c r="C11" i="68"/>
  <c r="J9" i="68"/>
  <c r="J8" i="68"/>
  <c r="H8" i="68"/>
  <c r="E8" i="68"/>
  <c r="D8" i="68"/>
  <c r="C8" i="68"/>
  <c r="H7" i="68"/>
  <c r="J7" i="68" s="1"/>
  <c r="J13" i="68" s="1"/>
  <c r="E7" i="68"/>
  <c r="D7" i="68"/>
  <c r="C7" i="68"/>
  <c r="J12" i="67"/>
  <c r="J14" i="67" s="1"/>
  <c r="J11" i="67"/>
  <c r="C11" i="67"/>
  <c r="J8" i="67"/>
  <c r="H8" i="67"/>
  <c r="E8" i="67"/>
  <c r="D8" i="67"/>
  <c r="C8" i="67"/>
  <c r="H7" i="67"/>
  <c r="J7" i="67" s="1"/>
  <c r="E7" i="67"/>
  <c r="D7" i="67"/>
  <c r="C7" i="67"/>
  <c r="J16" i="66"/>
  <c r="J13" i="66"/>
  <c r="J12" i="66"/>
  <c r="H11" i="66"/>
  <c r="J11" i="66" s="1"/>
  <c r="J14" i="66" s="1"/>
  <c r="E11" i="66"/>
  <c r="D11" i="66"/>
  <c r="C11" i="66"/>
  <c r="H8" i="66"/>
  <c r="J8" i="66" s="1"/>
  <c r="J15" i="66" s="1"/>
  <c r="E8" i="66"/>
  <c r="D8" i="66"/>
  <c r="C8" i="66"/>
  <c r="J7" i="66"/>
  <c r="H7" i="66"/>
  <c r="E7" i="66"/>
  <c r="D7" i="66"/>
  <c r="C7" i="66"/>
  <c r="J18" i="65"/>
  <c r="J17" i="65"/>
  <c r="J16" i="65"/>
  <c r="J15" i="65"/>
  <c r="J14" i="65"/>
  <c r="J13" i="65"/>
  <c r="J12" i="65"/>
  <c r="J9" i="65"/>
  <c r="H9" i="65"/>
  <c r="E9" i="65"/>
  <c r="D9" i="65"/>
  <c r="C9" i="65"/>
  <c r="H8" i="65"/>
  <c r="J8" i="65" s="1"/>
  <c r="E8" i="65"/>
  <c r="D8" i="65"/>
  <c r="C8" i="65"/>
  <c r="J7" i="65"/>
  <c r="H7" i="65"/>
  <c r="E7" i="65"/>
  <c r="D7" i="65"/>
  <c r="C7" i="65"/>
  <c r="J14" i="64"/>
  <c r="J12" i="64"/>
  <c r="H11" i="64"/>
  <c r="J11" i="64" s="1"/>
  <c r="E11" i="64"/>
  <c r="D11" i="64"/>
  <c r="C11" i="64"/>
  <c r="H8" i="64"/>
  <c r="J8" i="64" s="1"/>
  <c r="E8" i="64"/>
  <c r="D8" i="64"/>
  <c r="C8" i="64"/>
  <c r="H7" i="64"/>
  <c r="J7" i="64" s="1"/>
  <c r="E7" i="64"/>
  <c r="D7" i="64"/>
  <c r="C7" i="64"/>
  <c r="H11" i="63"/>
  <c r="J11" i="63" s="1"/>
  <c r="E11" i="63"/>
  <c r="D11" i="63"/>
  <c r="C11" i="63"/>
  <c r="H8" i="63"/>
  <c r="J8" i="63" s="1"/>
  <c r="J9" i="63" s="1"/>
  <c r="E8" i="63"/>
  <c r="D8" i="63"/>
  <c r="C8" i="63"/>
  <c r="H7" i="63"/>
  <c r="J7" i="63" s="1"/>
  <c r="E7" i="63"/>
  <c r="D7" i="63"/>
  <c r="C7" i="63"/>
  <c r="J13" i="62"/>
  <c r="H11" i="62"/>
  <c r="J11" i="62" s="1"/>
  <c r="E11" i="62"/>
  <c r="D11" i="62"/>
  <c r="C11" i="62"/>
  <c r="J9" i="62"/>
  <c r="J8" i="62"/>
  <c r="H8" i="62"/>
  <c r="E8" i="62"/>
  <c r="D8" i="62"/>
  <c r="C8" i="62"/>
  <c r="J7" i="62"/>
  <c r="H7" i="62"/>
  <c r="E7" i="62"/>
  <c r="D7" i="62"/>
  <c r="C7" i="62"/>
  <c r="J122" i="61"/>
  <c r="J123" i="61" s="1"/>
  <c r="H122" i="61"/>
  <c r="E122" i="61"/>
  <c r="D122" i="61"/>
  <c r="C122" i="61"/>
  <c r="J121" i="61"/>
  <c r="H121" i="61"/>
  <c r="E121" i="61"/>
  <c r="D121" i="61"/>
  <c r="C121" i="61"/>
  <c r="H118" i="61"/>
  <c r="J118" i="61" s="1"/>
  <c r="E118" i="61"/>
  <c r="D118" i="61"/>
  <c r="C118" i="61"/>
  <c r="H117" i="61"/>
  <c r="J117" i="61" s="1"/>
  <c r="E117" i="61"/>
  <c r="D117" i="61"/>
  <c r="C117" i="61"/>
  <c r="J99" i="61"/>
  <c r="H96" i="61"/>
  <c r="J96" i="61" s="1"/>
  <c r="E96" i="61"/>
  <c r="D96" i="61"/>
  <c r="C96" i="61"/>
  <c r="H95" i="61"/>
  <c r="J95" i="61" s="1"/>
  <c r="J97" i="61" s="1"/>
  <c r="E95" i="61"/>
  <c r="D95" i="61"/>
  <c r="C95" i="61"/>
  <c r="J92" i="61"/>
  <c r="H92" i="61"/>
  <c r="E92" i="61"/>
  <c r="D92" i="61"/>
  <c r="C92" i="61"/>
  <c r="J91" i="61"/>
  <c r="H91" i="61"/>
  <c r="E91" i="61"/>
  <c r="D91" i="61"/>
  <c r="C91" i="61"/>
  <c r="J71" i="61"/>
  <c r="J70" i="61"/>
  <c r="H69" i="61"/>
  <c r="J69" i="61" s="1"/>
  <c r="E69" i="61"/>
  <c r="D69" i="61"/>
  <c r="C69" i="61"/>
  <c r="J68" i="61"/>
  <c r="H68" i="61"/>
  <c r="E68" i="61"/>
  <c r="D68" i="61"/>
  <c r="C68" i="61"/>
  <c r="J65" i="61"/>
  <c r="H65" i="61"/>
  <c r="E65" i="61"/>
  <c r="D65" i="61"/>
  <c r="C65" i="61"/>
  <c r="H64" i="61"/>
  <c r="J64" i="61" s="1"/>
  <c r="J66" i="61" s="1"/>
  <c r="E64" i="61"/>
  <c r="D64" i="61"/>
  <c r="C64" i="61"/>
  <c r="J43" i="61"/>
  <c r="H11" i="61" s="1"/>
  <c r="J11" i="61" s="1"/>
  <c r="J42" i="61"/>
  <c r="H42" i="61"/>
  <c r="E42" i="61"/>
  <c r="D42" i="61"/>
  <c r="C42" i="61"/>
  <c r="J41" i="61"/>
  <c r="H41" i="61"/>
  <c r="E41" i="61"/>
  <c r="D41" i="61"/>
  <c r="C41" i="61"/>
  <c r="J40" i="61"/>
  <c r="H40" i="61"/>
  <c r="E40" i="61"/>
  <c r="D40" i="61"/>
  <c r="C40" i="61"/>
  <c r="J37" i="61"/>
  <c r="H8" i="61" s="1"/>
  <c r="J8" i="61" s="1"/>
  <c r="H37" i="61"/>
  <c r="E37" i="61"/>
  <c r="D37" i="61"/>
  <c r="C37" i="61"/>
  <c r="J36" i="61"/>
  <c r="H36" i="61"/>
  <c r="E36" i="61"/>
  <c r="D36" i="61"/>
  <c r="C36" i="61"/>
  <c r="E14" i="61"/>
  <c r="D14" i="61"/>
  <c r="C14" i="61"/>
  <c r="H13" i="61"/>
  <c r="J13" i="61" s="1"/>
  <c r="E13" i="61"/>
  <c r="D13" i="61"/>
  <c r="C13" i="61"/>
  <c r="E12" i="61"/>
  <c r="D12" i="61"/>
  <c r="C12" i="61"/>
  <c r="E11" i="61"/>
  <c r="D11" i="61"/>
  <c r="C11" i="61"/>
  <c r="E8" i="61"/>
  <c r="D8" i="61"/>
  <c r="C8" i="61"/>
  <c r="E7" i="61"/>
  <c r="D7" i="61"/>
  <c r="C7" i="61"/>
  <c r="H11" i="60"/>
  <c r="J11" i="60" s="1"/>
  <c r="J12" i="60" s="1"/>
  <c r="J14" i="60" s="1"/>
  <c r="E11" i="60"/>
  <c r="D11" i="60"/>
  <c r="C11" i="60"/>
  <c r="J9" i="60"/>
  <c r="H8" i="60"/>
  <c r="J8" i="60" s="1"/>
  <c r="E8" i="60"/>
  <c r="D8" i="60"/>
  <c r="C8" i="60"/>
  <c r="H7" i="60"/>
  <c r="J7" i="60" s="1"/>
  <c r="E7" i="60"/>
  <c r="D7" i="60"/>
  <c r="C7" i="60"/>
  <c r="H11" i="59"/>
  <c r="J11" i="59" s="1"/>
  <c r="J12" i="59" s="1"/>
  <c r="J14" i="59" s="1"/>
  <c r="E11" i="59"/>
  <c r="D11" i="59"/>
  <c r="C11" i="59"/>
  <c r="J9" i="59"/>
  <c r="J8" i="59"/>
  <c r="H8" i="59"/>
  <c r="E8" i="59"/>
  <c r="D8" i="59"/>
  <c r="C8" i="59"/>
  <c r="H7" i="59"/>
  <c r="J7" i="59" s="1"/>
  <c r="E7" i="59"/>
  <c r="D7" i="59"/>
  <c r="C7" i="59"/>
  <c r="J19" i="58"/>
  <c r="J22" i="58" s="1"/>
  <c r="H18" i="58"/>
  <c r="J18" i="58" s="1"/>
  <c r="E18" i="58"/>
  <c r="D18" i="58"/>
  <c r="C18" i="58"/>
  <c r="J17" i="58"/>
  <c r="H17" i="58"/>
  <c r="E17" i="58"/>
  <c r="D17" i="58"/>
  <c r="C17" i="58"/>
  <c r="H14" i="58"/>
  <c r="J14" i="58" s="1"/>
  <c r="E14" i="58"/>
  <c r="D14" i="58"/>
  <c r="C14" i="58"/>
  <c r="J13" i="58"/>
  <c r="H13" i="58"/>
  <c r="E13" i="58"/>
  <c r="D13" i="58"/>
  <c r="C13" i="58"/>
  <c r="J12" i="58"/>
  <c r="H12" i="58"/>
  <c r="E12" i="58"/>
  <c r="D12" i="58"/>
  <c r="C12" i="58"/>
  <c r="J11" i="58"/>
  <c r="H11" i="58"/>
  <c r="E11" i="58"/>
  <c r="D11" i="58"/>
  <c r="C11" i="58"/>
  <c r="J8" i="58"/>
  <c r="H8" i="58"/>
  <c r="E8" i="58"/>
  <c r="D8" i="58"/>
  <c r="C8" i="58"/>
  <c r="H7" i="58"/>
  <c r="J7" i="58" s="1"/>
  <c r="J9" i="58" s="1"/>
  <c r="J20" i="58" s="1"/>
  <c r="E7" i="58"/>
  <c r="D7" i="58"/>
  <c r="C7" i="58"/>
  <c r="J23" i="57"/>
  <c r="J22" i="57"/>
  <c r="H16" i="57"/>
  <c r="J16" i="57" s="1"/>
  <c r="E16" i="57"/>
  <c r="D16" i="57"/>
  <c r="C16" i="57"/>
  <c r="H15" i="57"/>
  <c r="J15" i="57" s="1"/>
  <c r="J17" i="57" s="1"/>
  <c r="J20" i="57" s="1"/>
  <c r="E15" i="57"/>
  <c r="D15" i="57"/>
  <c r="C15" i="57"/>
  <c r="J12" i="57"/>
  <c r="H12" i="57"/>
  <c r="E12" i="57"/>
  <c r="D12" i="57"/>
  <c r="C12" i="57"/>
  <c r="J11" i="57"/>
  <c r="H11" i="57"/>
  <c r="E11" i="57"/>
  <c r="D11" i="57"/>
  <c r="C11" i="57"/>
  <c r="J9" i="57"/>
  <c r="H8" i="57"/>
  <c r="J8" i="57" s="1"/>
  <c r="E8" i="57"/>
  <c r="D8" i="57"/>
  <c r="C8" i="57"/>
  <c r="J7" i="57"/>
  <c r="J18" i="57" s="1"/>
  <c r="H7" i="57"/>
  <c r="E7" i="57"/>
  <c r="D7" i="57"/>
  <c r="C7" i="57"/>
  <c r="H12" i="56"/>
  <c r="J12" i="56" s="1"/>
  <c r="E12" i="56"/>
  <c r="D12" i="56"/>
  <c r="C12" i="56"/>
  <c r="J11" i="56"/>
  <c r="J13" i="56" s="1"/>
  <c r="J15" i="56" s="1"/>
  <c r="H11" i="56"/>
  <c r="E11" i="56"/>
  <c r="D11" i="56"/>
  <c r="C11" i="56"/>
  <c r="H8" i="56"/>
  <c r="J8" i="56" s="1"/>
  <c r="J9" i="56" s="1"/>
  <c r="E8" i="56"/>
  <c r="D8" i="56"/>
  <c r="C8" i="56"/>
  <c r="H7" i="56"/>
  <c r="J7" i="56" s="1"/>
  <c r="E7" i="56"/>
  <c r="D7" i="56"/>
  <c r="C7" i="56"/>
  <c r="J12" i="55"/>
  <c r="J11" i="55"/>
  <c r="J13" i="55" s="1"/>
  <c r="J15" i="55" s="1"/>
  <c r="H11" i="55"/>
  <c r="E11" i="55"/>
  <c r="D11" i="55"/>
  <c r="C11" i="55"/>
  <c r="H8" i="55"/>
  <c r="J8" i="55" s="1"/>
  <c r="E8" i="55"/>
  <c r="D8" i="55"/>
  <c r="C8" i="55"/>
  <c r="J7" i="55"/>
  <c r="H7" i="55"/>
  <c r="E7" i="55"/>
  <c r="D7" i="55"/>
  <c r="C7" i="55"/>
  <c r="J12" i="54"/>
  <c r="J14" i="54" s="1"/>
  <c r="J11" i="54"/>
  <c r="H8" i="54"/>
  <c r="J8" i="54" s="1"/>
  <c r="E8" i="54"/>
  <c r="D8" i="54"/>
  <c r="C8" i="54"/>
  <c r="J7" i="54"/>
  <c r="H7" i="54"/>
  <c r="E7" i="54"/>
  <c r="D7" i="54"/>
  <c r="C7" i="54"/>
  <c r="J11" i="53"/>
  <c r="J12" i="53" s="1"/>
  <c r="J14" i="53" s="1"/>
  <c r="H8" i="53"/>
  <c r="J8" i="53" s="1"/>
  <c r="E8" i="53"/>
  <c r="D8" i="53"/>
  <c r="C8" i="53"/>
  <c r="J7" i="53"/>
  <c r="H7" i="53"/>
  <c r="E7" i="53"/>
  <c r="D7" i="53"/>
  <c r="C7" i="53"/>
  <c r="J17" i="52"/>
  <c r="J13" i="52"/>
  <c r="J18" i="52" s="1"/>
  <c r="J12" i="52"/>
  <c r="J14" i="52" s="1"/>
  <c r="J11" i="52"/>
  <c r="J8" i="52"/>
  <c r="H8" i="52"/>
  <c r="E8" i="52"/>
  <c r="D8" i="52"/>
  <c r="C8" i="52"/>
  <c r="H7" i="52"/>
  <c r="J7" i="52" s="1"/>
  <c r="J9" i="52" s="1"/>
  <c r="E7" i="52"/>
  <c r="D7" i="52"/>
  <c r="C7" i="52"/>
  <c r="J18" i="51"/>
  <c r="J19" i="51" s="1"/>
  <c r="J20" i="51" s="1"/>
  <c r="J17" i="51"/>
  <c r="J11" i="51"/>
  <c r="J12" i="51" s="1"/>
  <c r="J14" i="51" s="1"/>
  <c r="J9" i="51"/>
  <c r="H8" i="51"/>
  <c r="J8" i="51" s="1"/>
  <c r="E8" i="51"/>
  <c r="D8" i="51"/>
  <c r="C8" i="51"/>
  <c r="J7" i="51"/>
  <c r="J13" i="51" s="1"/>
  <c r="H7" i="51"/>
  <c r="E7" i="51"/>
  <c r="D7" i="51"/>
  <c r="C7" i="51"/>
  <c r="J14" i="50"/>
  <c r="J12" i="50"/>
  <c r="J11" i="50"/>
  <c r="H8" i="50"/>
  <c r="J8" i="50" s="1"/>
  <c r="E8" i="50"/>
  <c r="D8" i="50"/>
  <c r="C8" i="50"/>
  <c r="H7" i="50"/>
  <c r="J7" i="50" s="1"/>
  <c r="E7" i="50"/>
  <c r="D7" i="50"/>
  <c r="C7" i="50"/>
  <c r="J12" i="49"/>
  <c r="J14" i="49" s="1"/>
  <c r="J11" i="49"/>
  <c r="H8" i="49"/>
  <c r="J8" i="49" s="1"/>
  <c r="E8" i="49"/>
  <c r="D8" i="49"/>
  <c r="C8" i="49"/>
  <c r="H7" i="49"/>
  <c r="J7" i="49" s="1"/>
  <c r="E7" i="49"/>
  <c r="D7" i="49"/>
  <c r="C7" i="49"/>
  <c r="J14" i="48"/>
  <c r="J12" i="48"/>
  <c r="J11" i="48"/>
  <c r="H8" i="48"/>
  <c r="J8" i="48" s="1"/>
  <c r="E8" i="48"/>
  <c r="D8" i="48"/>
  <c r="C8" i="48"/>
  <c r="H7" i="48"/>
  <c r="J7" i="48" s="1"/>
  <c r="E7" i="48"/>
  <c r="D7" i="48"/>
  <c r="C7" i="48"/>
  <c r="J14" i="47"/>
  <c r="J12" i="47"/>
  <c r="J11" i="47"/>
  <c r="J8" i="47"/>
  <c r="H8" i="47"/>
  <c r="E8" i="47"/>
  <c r="D8" i="47"/>
  <c r="C8" i="47"/>
  <c r="J7" i="47"/>
  <c r="H7" i="47"/>
  <c r="E7" i="47"/>
  <c r="D7" i="47"/>
  <c r="C7" i="47"/>
  <c r="J20" i="46"/>
  <c r="J17" i="46"/>
  <c r="J14" i="46"/>
  <c r="J19" i="46" s="1"/>
  <c r="J13" i="46"/>
  <c r="J18" i="46" s="1"/>
  <c r="J11" i="46"/>
  <c r="J12" i="46" s="1"/>
  <c r="H8" i="46"/>
  <c r="J8" i="46" s="1"/>
  <c r="J9" i="46" s="1"/>
  <c r="E8" i="46"/>
  <c r="D8" i="46"/>
  <c r="C8" i="46"/>
  <c r="J7" i="46"/>
  <c r="H7" i="46"/>
  <c r="E7" i="46"/>
  <c r="D7" i="46"/>
  <c r="C7" i="46"/>
  <c r="J18" i="45"/>
  <c r="J17" i="45"/>
  <c r="J14" i="45"/>
  <c r="J19" i="45" s="1"/>
  <c r="J20" i="45" s="1"/>
  <c r="J13" i="45"/>
  <c r="J12" i="45"/>
  <c r="J11" i="45"/>
  <c r="J9" i="45"/>
  <c r="H8" i="45"/>
  <c r="J8" i="45" s="1"/>
  <c r="E8" i="45"/>
  <c r="D8" i="45"/>
  <c r="C8" i="45"/>
  <c r="J7" i="45"/>
  <c r="H7" i="45"/>
  <c r="E7" i="45"/>
  <c r="D7" i="45"/>
  <c r="C7" i="45"/>
  <c r="J18" i="44"/>
  <c r="J13" i="44"/>
  <c r="J17" i="44" s="1"/>
  <c r="J12" i="44"/>
  <c r="J14" i="44" s="1"/>
  <c r="J19" i="44" s="1"/>
  <c r="J20" i="44" s="1"/>
  <c r="J11" i="44"/>
  <c r="H8" i="44"/>
  <c r="J8" i="44" s="1"/>
  <c r="E8" i="44"/>
  <c r="D8" i="44"/>
  <c r="C8" i="44"/>
  <c r="H7" i="44"/>
  <c r="J7" i="44" s="1"/>
  <c r="J9" i="44" s="1"/>
  <c r="E7" i="44"/>
  <c r="D7" i="44"/>
  <c r="C7" i="44"/>
  <c r="J66" i="43"/>
  <c r="H66" i="43"/>
  <c r="E66" i="43"/>
  <c r="D66" i="43"/>
  <c r="C66" i="43"/>
  <c r="H65" i="43"/>
  <c r="J65" i="43" s="1"/>
  <c r="J67" i="43" s="1"/>
  <c r="E65" i="43"/>
  <c r="D65" i="43"/>
  <c r="C65" i="43"/>
  <c r="J62" i="43"/>
  <c r="H62" i="43"/>
  <c r="E62" i="43"/>
  <c r="D62" i="43"/>
  <c r="C62" i="43"/>
  <c r="H61" i="43"/>
  <c r="J61" i="43" s="1"/>
  <c r="E61" i="43"/>
  <c r="D61" i="43"/>
  <c r="C61" i="43"/>
  <c r="J41" i="43"/>
  <c r="J40" i="43"/>
  <c r="H39" i="43"/>
  <c r="J39" i="43" s="1"/>
  <c r="E39" i="43"/>
  <c r="D39" i="43"/>
  <c r="C39" i="43"/>
  <c r="J38" i="43"/>
  <c r="H38" i="43"/>
  <c r="E38" i="43"/>
  <c r="D38" i="43"/>
  <c r="C38" i="43"/>
  <c r="J35" i="43"/>
  <c r="H8" i="43" s="1"/>
  <c r="J8" i="43" s="1"/>
  <c r="H35" i="43"/>
  <c r="E35" i="43"/>
  <c r="D35" i="43"/>
  <c r="C35" i="43"/>
  <c r="J34" i="43"/>
  <c r="H7" i="43" s="1"/>
  <c r="J7" i="43" s="1"/>
  <c r="H34" i="43"/>
  <c r="E34" i="43"/>
  <c r="D34" i="43"/>
  <c r="C34" i="43"/>
  <c r="E12" i="43"/>
  <c r="D12" i="43"/>
  <c r="E11" i="43"/>
  <c r="D11" i="43"/>
  <c r="J9" i="43"/>
  <c r="E8" i="43"/>
  <c r="D8" i="43"/>
  <c r="C8" i="43"/>
  <c r="E7" i="43"/>
  <c r="D7" i="43"/>
  <c r="C7" i="43"/>
  <c r="J66" i="42"/>
  <c r="J65" i="42"/>
  <c r="H65" i="42"/>
  <c r="E65" i="42"/>
  <c r="D65" i="42"/>
  <c r="C65" i="42"/>
  <c r="J62" i="42"/>
  <c r="J67" i="42" s="1"/>
  <c r="H62" i="42"/>
  <c r="E62" i="42"/>
  <c r="D62" i="42"/>
  <c r="C62" i="42"/>
  <c r="H61" i="42"/>
  <c r="J61" i="42" s="1"/>
  <c r="J63" i="42" s="1"/>
  <c r="E61" i="42"/>
  <c r="D61" i="42"/>
  <c r="C61" i="42"/>
  <c r="J40" i="42"/>
  <c r="J42" i="42" s="1"/>
  <c r="J39" i="42"/>
  <c r="H39" i="42"/>
  <c r="E39" i="42"/>
  <c r="D39" i="42"/>
  <c r="C39" i="42"/>
  <c r="J38" i="42"/>
  <c r="H38" i="42"/>
  <c r="E38" i="42"/>
  <c r="D38" i="42"/>
  <c r="C38" i="42"/>
  <c r="H35" i="42"/>
  <c r="J35" i="42" s="1"/>
  <c r="E35" i="42"/>
  <c r="D35" i="42"/>
  <c r="C35" i="42"/>
  <c r="J34" i="42"/>
  <c r="H34" i="42"/>
  <c r="E34" i="42"/>
  <c r="D34" i="42"/>
  <c r="C34" i="42"/>
  <c r="E12" i="42"/>
  <c r="D12" i="42"/>
  <c r="H11" i="42"/>
  <c r="J11" i="42" s="1"/>
  <c r="E11" i="42"/>
  <c r="D11" i="42"/>
  <c r="E8" i="42"/>
  <c r="D8" i="42"/>
  <c r="C8" i="42"/>
  <c r="E7" i="42"/>
  <c r="D7" i="42"/>
  <c r="C7" i="42"/>
  <c r="J17" i="41"/>
  <c r="H11" i="41"/>
  <c r="J11" i="41" s="1"/>
  <c r="J12" i="41" s="1"/>
  <c r="J14" i="41" s="1"/>
  <c r="J19" i="41" s="1"/>
  <c r="J20" i="41" s="1"/>
  <c r="E11" i="41"/>
  <c r="D11" i="41"/>
  <c r="C11" i="41"/>
  <c r="J9" i="41"/>
  <c r="J8" i="41"/>
  <c r="J13" i="41" s="1"/>
  <c r="J18" i="41" s="1"/>
  <c r="H8" i="41"/>
  <c r="E8" i="41"/>
  <c r="D8" i="41"/>
  <c r="C8" i="41"/>
  <c r="H7" i="41"/>
  <c r="J7" i="41" s="1"/>
  <c r="E7" i="41"/>
  <c r="D7" i="41"/>
  <c r="C7" i="41"/>
  <c r="J13" i="40"/>
  <c r="J15" i="40" s="1"/>
  <c r="J12" i="40"/>
  <c r="H12" i="40"/>
  <c r="E12" i="40"/>
  <c r="D12" i="40"/>
  <c r="C12" i="40"/>
  <c r="H11" i="40"/>
  <c r="J11" i="40" s="1"/>
  <c r="E11" i="40"/>
  <c r="D11" i="40"/>
  <c r="C11" i="40"/>
  <c r="J8" i="40"/>
  <c r="H8" i="40"/>
  <c r="E8" i="40"/>
  <c r="D8" i="40"/>
  <c r="C8" i="40"/>
  <c r="J7" i="40"/>
  <c r="H7" i="40"/>
  <c r="E7" i="40"/>
  <c r="D7" i="40"/>
  <c r="C7" i="40"/>
  <c r="H19" i="39"/>
  <c r="J19" i="39" s="1"/>
  <c r="E19" i="39"/>
  <c r="D19" i="39"/>
  <c r="C19" i="39"/>
  <c r="H18" i="39"/>
  <c r="J18" i="39" s="1"/>
  <c r="E18" i="39"/>
  <c r="D18" i="39"/>
  <c r="C18" i="39"/>
  <c r="J17" i="39"/>
  <c r="H17" i="39"/>
  <c r="E17" i="39"/>
  <c r="D17" i="39"/>
  <c r="C17" i="39"/>
  <c r="H16" i="39"/>
  <c r="J16" i="39" s="1"/>
  <c r="E16" i="39"/>
  <c r="D16" i="39"/>
  <c r="C16" i="39"/>
  <c r="H15" i="39"/>
  <c r="J15" i="39" s="1"/>
  <c r="E15" i="39"/>
  <c r="D15" i="39"/>
  <c r="C15" i="39"/>
  <c r="H14" i="39"/>
  <c r="J14" i="39" s="1"/>
  <c r="E14" i="39"/>
  <c r="D14" i="39"/>
  <c r="C14" i="39"/>
  <c r="J13" i="39"/>
  <c r="H13" i="39"/>
  <c r="E13" i="39"/>
  <c r="D13" i="39"/>
  <c r="C13" i="39"/>
  <c r="H12" i="39"/>
  <c r="J12" i="39" s="1"/>
  <c r="E12" i="39"/>
  <c r="D12" i="39"/>
  <c r="C12" i="39"/>
  <c r="J11" i="39"/>
  <c r="H11" i="39"/>
  <c r="E11" i="39"/>
  <c r="D11" i="39"/>
  <c r="C11" i="39"/>
  <c r="H10" i="39"/>
  <c r="J10" i="39" s="1"/>
  <c r="E10" i="39"/>
  <c r="D10" i="39"/>
  <c r="C10" i="39"/>
  <c r="J9" i="39"/>
  <c r="H9" i="39"/>
  <c r="E9" i="39"/>
  <c r="D9" i="39"/>
  <c r="C9" i="39"/>
  <c r="H8" i="39"/>
  <c r="J8" i="39" s="1"/>
  <c r="E8" i="39"/>
  <c r="D8" i="39"/>
  <c r="C8" i="39"/>
  <c r="J7" i="39"/>
  <c r="H7" i="39"/>
  <c r="E7" i="39"/>
  <c r="D7" i="39"/>
  <c r="C7" i="39"/>
  <c r="H29" i="38"/>
  <c r="J29" i="38" s="1"/>
  <c r="E29" i="38"/>
  <c r="D29" i="38"/>
  <c r="C29" i="38"/>
  <c r="J28" i="38"/>
  <c r="H28" i="38"/>
  <c r="E28" i="38"/>
  <c r="D28" i="38"/>
  <c r="C28" i="38"/>
  <c r="H27" i="38"/>
  <c r="J27" i="38" s="1"/>
  <c r="E27" i="38"/>
  <c r="D27" i="38"/>
  <c r="C27" i="38"/>
  <c r="J26" i="38"/>
  <c r="H26" i="38"/>
  <c r="E26" i="38"/>
  <c r="D26" i="38"/>
  <c r="C26" i="38"/>
  <c r="H25" i="38"/>
  <c r="J25" i="38" s="1"/>
  <c r="E25" i="38"/>
  <c r="D25" i="38"/>
  <c r="C25" i="38"/>
  <c r="H24" i="38"/>
  <c r="J24" i="38" s="1"/>
  <c r="E24" i="38"/>
  <c r="D24" i="38"/>
  <c r="C24" i="38"/>
  <c r="H23" i="38"/>
  <c r="J23" i="38" s="1"/>
  <c r="E23" i="38"/>
  <c r="D23" i="38"/>
  <c r="C23" i="38"/>
  <c r="J22" i="38"/>
  <c r="H22" i="38"/>
  <c r="E22" i="38"/>
  <c r="D22" i="38"/>
  <c r="C22" i="38"/>
  <c r="H21" i="38"/>
  <c r="J21" i="38" s="1"/>
  <c r="E21" i="38"/>
  <c r="D21" i="38"/>
  <c r="C21" i="38"/>
  <c r="J20" i="38"/>
  <c r="H20" i="38"/>
  <c r="E20" i="38"/>
  <c r="D20" i="38"/>
  <c r="C20" i="38"/>
  <c r="J19" i="38"/>
  <c r="H19" i="38"/>
  <c r="E19" i="38"/>
  <c r="D19" i="38"/>
  <c r="C19" i="38"/>
  <c r="J18" i="38"/>
  <c r="H18" i="38"/>
  <c r="E18" i="38"/>
  <c r="D18" i="38"/>
  <c r="C18" i="38"/>
  <c r="H17" i="38"/>
  <c r="J17" i="38" s="1"/>
  <c r="E17" i="38"/>
  <c r="D17" i="38"/>
  <c r="C17" i="38"/>
  <c r="H16" i="38"/>
  <c r="J16" i="38" s="1"/>
  <c r="E16" i="38"/>
  <c r="D16" i="38"/>
  <c r="C16" i="38"/>
  <c r="J14" i="38"/>
  <c r="J32" i="38" s="1"/>
  <c r="J13" i="38"/>
  <c r="H13" i="38"/>
  <c r="E13" i="38"/>
  <c r="D13" i="38"/>
  <c r="C13" i="38"/>
  <c r="H12" i="38"/>
  <c r="J12" i="38" s="1"/>
  <c r="E12" i="38"/>
  <c r="D12" i="38"/>
  <c r="C12" i="38"/>
  <c r="J11" i="38"/>
  <c r="H11" i="38"/>
  <c r="E11" i="38"/>
  <c r="D11" i="38"/>
  <c r="C11" i="38"/>
  <c r="H10" i="38"/>
  <c r="J10" i="38" s="1"/>
  <c r="E10" i="38"/>
  <c r="D10" i="38"/>
  <c r="C10" i="38"/>
  <c r="H9" i="38"/>
  <c r="J9" i="38" s="1"/>
  <c r="E9" i="38"/>
  <c r="D9" i="38"/>
  <c r="C9" i="38"/>
  <c r="H8" i="38"/>
  <c r="J8" i="38" s="1"/>
  <c r="E8" i="38"/>
  <c r="D8" i="38"/>
  <c r="C8" i="38"/>
  <c r="J7" i="38"/>
  <c r="H7" i="38"/>
  <c r="E7" i="38"/>
  <c r="D7" i="38"/>
  <c r="C7" i="38"/>
  <c r="J18" i="37"/>
  <c r="J15" i="37"/>
  <c r="C15" i="37"/>
  <c r="H14" i="37"/>
  <c r="J14" i="37" s="1"/>
  <c r="E14" i="37"/>
  <c r="D14" i="37"/>
  <c r="C14" i="37"/>
  <c r="J13" i="37"/>
  <c r="H13" i="37"/>
  <c r="E13" i="37"/>
  <c r="D13" i="37"/>
  <c r="C13" i="37"/>
  <c r="J12" i="37"/>
  <c r="H12" i="37"/>
  <c r="E12" i="37"/>
  <c r="D12" i="37"/>
  <c r="C12" i="37"/>
  <c r="J11" i="37"/>
  <c r="J16" i="37" s="1"/>
  <c r="H11" i="37"/>
  <c r="E11" i="37"/>
  <c r="D11" i="37"/>
  <c r="C11" i="37"/>
  <c r="J8" i="37"/>
  <c r="H8" i="37"/>
  <c r="E8" i="37"/>
  <c r="D8" i="37"/>
  <c r="C8" i="37"/>
  <c r="J7" i="37"/>
  <c r="H7" i="37"/>
  <c r="E7" i="37"/>
  <c r="D7" i="37"/>
  <c r="C7" i="37"/>
  <c r="J15" i="36"/>
  <c r="C15" i="36"/>
  <c r="J14" i="36"/>
  <c r="J16" i="36" s="1"/>
  <c r="J18" i="36" s="1"/>
  <c r="H14" i="36"/>
  <c r="E14" i="36"/>
  <c r="D14" i="36"/>
  <c r="C14" i="36"/>
  <c r="J13" i="36"/>
  <c r="H13" i="36"/>
  <c r="E13" i="36"/>
  <c r="D13" i="36"/>
  <c r="C13" i="36"/>
  <c r="J12" i="36"/>
  <c r="H12" i="36"/>
  <c r="E12" i="36"/>
  <c r="D12" i="36"/>
  <c r="C12" i="36"/>
  <c r="H11" i="36"/>
  <c r="J11" i="36" s="1"/>
  <c r="E11" i="36"/>
  <c r="D11" i="36"/>
  <c r="C11" i="36"/>
  <c r="H8" i="36"/>
  <c r="J8" i="36" s="1"/>
  <c r="J9" i="36" s="1"/>
  <c r="E8" i="36"/>
  <c r="D8" i="36"/>
  <c r="C8" i="36"/>
  <c r="J7" i="36"/>
  <c r="H7" i="36"/>
  <c r="E7" i="36"/>
  <c r="D7" i="36"/>
  <c r="C7" i="36"/>
  <c r="J15" i="35"/>
  <c r="C15" i="35"/>
  <c r="H14" i="35"/>
  <c r="J14" i="35" s="1"/>
  <c r="E14" i="35"/>
  <c r="D14" i="35"/>
  <c r="C14" i="35"/>
  <c r="J13" i="35"/>
  <c r="H13" i="35"/>
  <c r="E13" i="35"/>
  <c r="D13" i="35"/>
  <c r="C13" i="35"/>
  <c r="H12" i="35"/>
  <c r="J12" i="35" s="1"/>
  <c r="J16" i="35" s="1"/>
  <c r="J18" i="35" s="1"/>
  <c r="E12" i="35"/>
  <c r="D12" i="35"/>
  <c r="C12" i="35"/>
  <c r="J11" i="35"/>
  <c r="H11" i="35"/>
  <c r="E11" i="35"/>
  <c r="D11" i="35"/>
  <c r="C11" i="35"/>
  <c r="H8" i="35"/>
  <c r="J8" i="35" s="1"/>
  <c r="E8" i="35"/>
  <c r="D8" i="35"/>
  <c r="C8" i="35"/>
  <c r="J7" i="35"/>
  <c r="H7" i="35"/>
  <c r="E7" i="35"/>
  <c r="D7" i="35"/>
  <c r="C7" i="35"/>
  <c r="J15" i="34"/>
  <c r="C15" i="34"/>
  <c r="H14" i="34"/>
  <c r="J14" i="34" s="1"/>
  <c r="E14" i="34"/>
  <c r="D14" i="34"/>
  <c r="C14" i="34"/>
  <c r="J13" i="34"/>
  <c r="H13" i="34"/>
  <c r="E13" i="34"/>
  <c r="D13" i="34"/>
  <c r="C13" i="34"/>
  <c r="J12" i="34"/>
  <c r="H12" i="34"/>
  <c r="E12" i="34"/>
  <c r="D12" i="34"/>
  <c r="C12" i="34"/>
  <c r="H11" i="34"/>
  <c r="J11" i="34" s="1"/>
  <c r="E11" i="34"/>
  <c r="D11" i="34"/>
  <c r="C11" i="34"/>
  <c r="J8" i="34"/>
  <c r="H8" i="34"/>
  <c r="E8" i="34"/>
  <c r="D8" i="34"/>
  <c r="C8" i="34"/>
  <c r="J7" i="34"/>
  <c r="H7" i="34"/>
  <c r="E7" i="34"/>
  <c r="D7" i="34"/>
  <c r="C7" i="34"/>
  <c r="J12" i="33"/>
  <c r="H12" i="33"/>
  <c r="E12" i="33"/>
  <c r="D12" i="33"/>
  <c r="C12" i="33"/>
  <c r="J11" i="33"/>
  <c r="J13" i="33" s="1"/>
  <c r="J15" i="33" s="1"/>
  <c r="H11" i="33"/>
  <c r="E11" i="33"/>
  <c r="D11" i="33"/>
  <c r="C11" i="33"/>
  <c r="H8" i="33"/>
  <c r="J8" i="33" s="1"/>
  <c r="E8" i="33"/>
  <c r="D8" i="33"/>
  <c r="C8" i="33"/>
  <c r="J7" i="33"/>
  <c r="H7" i="33"/>
  <c r="E7" i="33"/>
  <c r="D7" i="33"/>
  <c r="C7" i="33"/>
  <c r="H12" i="32"/>
  <c r="J12" i="32" s="1"/>
  <c r="E12" i="32"/>
  <c r="D12" i="32"/>
  <c r="C12" i="32"/>
  <c r="H11" i="32"/>
  <c r="J11" i="32" s="1"/>
  <c r="E11" i="32"/>
  <c r="D11" i="32"/>
  <c r="C11" i="32"/>
  <c r="H8" i="32"/>
  <c r="J8" i="32" s="1"/>
  <c r="E8" i="32"/>
  <c r="D8" i="32"/>
  <c r="C8" i="32"/>
  <c r="J7" i="32"/>
  <c r="H7" i="32"/>
  <c r="E7" i="32"/>
  <c r="D7" i="32"/>
  <c r="C7" i="32"/>
  <c r="J14" i="31"/>
  <c r="J12" i="31"/>
  <c r="J11" i="31"/>
  <c r="J8" i="31"/>
  <c r="H8" i="31"/>
  <c r="E8" i="31"/>
  <c r="D8" i="31"/>
  <c r="C8" i="31"/>
  <c r="J7" i="31"/>
  <c r="H7" i="31"/>
  <c r="E7" i="31"/>
  <c r="D7" i="31"/>
  <c r="C7" i="31"/>
  <c r="J13" i="30"/>
  <c r="J18" i="30" s="1"/>
  <c r="J11" i="30"/>
  <c r="J12" i="30" s="1"/>
  <c r="J14" i="30" s="1"/>
  <c r="J19" i="30" s="1"/>
  <c r="J20" i="30" s="1"/>
  <c r="H8" i="30"/>
  <c r="J8" i="30" s="1"/>
  <c r="E8" i="30"/>
  <c r="D8" i="30"/>
  <c r="C8" i="30"/>
  <c r="J7" i="30"/>
  <c r="J9" i="30" s="1"/>
  <c r="H7" i="30"/>
  <c r="E7" i="30"/>
  <c r="D7" i="30"/>
  <c r="C7" i="30"/>
  <c r="J20" i="29"/>
  <c r="J22" i="29" s="1"/>
  <c r="H19" i="29"/>
  <c r="J19" i="29" s="1"/>
  <c r="E19" i="29"/>
  <c r="D19" i="29"/>
  <c r="C19" i="29"/>
  <c r="J18" i="29"/>
  <c r="H18" i="29"/>
  <c r="E18" i="29"/>
  <c r="D18" i="29"/>
  <c r="C18" i="29"/>
  <c r="H17" i="29"/>
  <c r="J17" i="29" s="1"/>
  <c r="E17" i="29"/>
  <c r="D17" i="29"/>
  <c r="C17" i="29"/>
  <c r="J16" i="29"/>
  <c r="H16" i="29"/>
  <c r="E16" i="29"/>
  <c r="D16" i="29"/>
  <c r="C16" i="29"/>
  <c r="H15" i="29"/>
  <c r="J15" i="29" s="1"/>
  <c r="E15" i="29"/>
  <c r="D15" i="29"/>
  <c r="C15" i="29"/>
  <c r="J14" i="29"/>
  <c r="H14" i="29"/>
  <c r="E14" i="29"/>
  <c r="D14" i="29"/>
  <c r="C14" i="29"/>
  <c r="J13" i="29"/>
  <c r="H13" i="29"/>
  <c r="E13" i="29"/>
  <c r="D13" i="29"/>
  <c r="C13" i="29"/>
  <c r="H12" i="29"/>
  <c r="J12" i="29" s="1"/>
  <c r="E12" i="29"/>
  <c r="D12" i="29"/>
  <c r="C12" i="29"/>
  <c r="H11" i="29"/>
  <c r="J11" i="29" s="1"/>
  <c r="E11" i="29"/>
  <c r="D11" i="29"/>
  <c r="C11" i="29"/>
  <c r="H8" i="29"/>
  <c r="J8" i="29" s="1"/>
  <c r="E8" i="29"/>
  <c r="D8" i="29"/>
  <c r="C8" i="29"/>
  <c r="H7" i="29"/>
  <c r="J7" i="29" s="1"/>
  <c r="E7" i="29"/>
  <c r="D7" i="29"/>
  <c r="C7" i="29"/>
  <c r="H14" i="28"/>
  <c r="J14" i="28" s="1"/>
  <c r="E14" i="28"/>
  <c r="D14" i="28"/>
  <c r="C14" i="28"/>
  <c r="J13" i="28"/>
  <c r="H13" i="28"/>
  <c r="E13" i="28"/>
  <c r="D13" i="28"/>
  <c r="C13" i="28"/>
  <c r="J12" i="28"/>
  <c r="H12" i="28"/>
  <c r="E12" i="28"/>
  <c r="D12" i="28"/>
  <c r="C12" i="28"/>
  <c r="J11" i="28"/>
  <c r="H11" i="28"/>
  <c r="E11" i="28"/>
  <c r="D11" i="28"/>
  <c r="C11" i="28"/>
  <c r="H8" i="28"/>
  <c r="J8" i="28" s="1"/>
  <c r="E8" i="28"/>
  <c r="D8" i="28"/>
  <c r="C8" i="28"/>
  <c r="J7" i="28"/>
  <c r="H7" i="28"/>
  <c r="E7" i="28"/>
  <c r="D7" i="28"/>
  <c r="C7" i="28"/>
  <c r="H14" i="27"/>
  <c r="J14" i="27" s="1"/>
  <c r="E14" i="27"/>
  <c r="D14" i="27"/>
  <c r="C14" i="27"/>
  <c r="H13" i="27"/>
  <c r="J13" i="27" s="1"/>
  <c r="E13" i="27"/>
  <c r="D13" i="27"/>
  <c r="C13" i="27"/>
  <c r="H12" i="27"/>
  <c r="J12" i="27" s="1"/>
  <c r="E12" i="27"/>
  <c r="D12" i="27"/>
  <c r="C12" i="27"/>
  <c r="H11" i="27"/>
  <c r="J11" i="27" s="1"/>
  <c r="E11" i="27"/>
  <c r="D11" i="27"/>
  <c r="C11" i="27"/>
  <c r="H8" i="27"/>
  <c r="J8" i="27" s="1"/>
  <c r="E8" i="27"/>
  <c r="D8" i="27"/>
  <c r="C8" i="27"/>
  <c r="H7" i="27"/>
  <c r="J7" i="27" s="1"/>
  <c r="E7" i="27"/>
  <c r="D7" i="27"/>
  <c r="C7" i="27"/>
  <c r="J15" i="26"/>
  <c r="J17" i="26" s="1"/>
  <c r="J14" i="26"/>
  <c r="H14" i="26"/>
  <c r="E14" i="26"/>
  <c r="D14" i="26"/>
  <c r="C14" i="26"/>
  <c r="J13" i="26"/>
  <c r="H13" i="26"/>
  <c r="E13" i="26"/>
  <c r="D13" i="26"/>
  <c r="C13" i="26"/>
  <c r="J12" i="26"/>
  <c r="H12" i="26"/>
  <c r="E12" i="26"/>
  <c r="D12" i="26"/>
  <c r="C12" i="26"/>
  <c r="J11" i="26"/>
  <c r="H11" i="26"/>
  <c r="E11" i="26"/>
  <c r="D11" i="26"/>
  <c r="C11" i="26"/>
  <c r="H8" i="26"/>
  <c r="J8" i="26" s="1"/>
  <c r="J9" i="26" s="1"/>
  <c r="E8" i="26"/>
  <c r="D8" i="26"/>
  <c r="C8" i="26"/>
  <c r="J7" i="26"/>
  <c r="H7" i="26"/>
  <c r="E7" i="26"/>
  <c r="D7" i="26"/>
  <c r="C7" i="26"/>
  <c r="J15" i="25"/>
  <c r="C15" i="25"/>
  <c r="J14" i="25"/>
  <c r="H14" i="25"/>
  <c r="E14" i="25"/>
  <c r="D14" i="25"/>
  <c r="C14" i="25"/>
  <c r="J13" i="25"/>
  <c r="H13" i="25"/>
  <c r="E13" i="25"/>
  <c r="D13" i="25"/>
  <c r="C13" i="25"/>
  <c r="J12" i="25"/>
  <c r="H12" i="25"/>
  <c r="E12" i="25"/>
  <c r="D12" i="25"/>
  <c r="C12" i="25"/>
  <c r="H11" i="25"/>
  <c r="J11" i="25" s="1"/>
  <c r="E11" i="25"/>
  <c r="D11" i="25"/>
  <c r="C11" i="25"/>
  <c r="H8" i="25"/>
  <c r="F8" i="25"/>
  <c r="J8" i="25" s="1"/>
  <c r="J17" i="25" s="1"/>
  <c r="E8" i="25"/>
  <c r="D8" i="25"/>
  <c r="C8" i="25"/>
  <c r="H7" i="25"/>
  <c r="J7" i="25" s="1"/>
  <c r="J9" i="25" s="1"/>
  <c r="F7" i="25"/>
  <c r="E7" i="25"/>
  <c r="D7" i="25"/>
  <c r="C7" i="25"/>
  <c r="J14" i="24"/>
  <c r="C14" i="24"/>
  <c r="J13" i="24"/>
  <c r="H13" i="24"/>
  <c r="E13" i="24"/>
  <c r="D13" i="24"/>
  <c r="C13" i="24"/>
  <c r="H12" i="24"/>
  <c r="J12" i="24" s="1"/>
  <c r="E12" i="24"/>
  <c r="D12" i="24"/>
  <c r="C12" i="24"/>
  <c r="H11" i="24"/>
  <c r="J11" i="24" s="1"/>
  <c r="E11" i="24"/>
  <c r="D11" i="24"/>
  <c r="C11" i="24"/>
  <c r="H8" i="24"/>
  <c r="J8" i="24" s="1"/>
  <c r="J9" i="24" s="1"/>
  <c r="F8" i="24"/>
  <c r="E8" i="24"/>
  <c r="D8" i="24"/>
  <c r="C8" i="24"/>
  <c r="H7" i="24"/>
  <c r="J7" i="24" s="1"/>
  <c r="F7" i="24"/>
  <c r="E7" i="24"/>
  <c r="D7" i="24"/>
  <c r="C7" i="24"/>
  <c r="J14" i="23"/>
  <c r="C14" i="23"/>
  <c r="H13" i="23"/>
  <c r="J13" i="23" s="1"/>
  <c r="E13" i="23"/>
  <c r="D13" i="23"/>
  <c r="C13" i="23"/>
  <c r="J12" i="23"/>
  <c r="H12" i="23"/>
  <c r="E12" i="23"/>
  <c r="D12" i="23"/>
  <c r="C12" i="23"/>
  <c r="H11" i="23"/>
  <c r="J11" i="23" s="1"/>
  <c r="E11" i="23"/>
  <c r="D11" i="23"/>
  <c r="C11" i="23"/>
  <c r="J8" i="23"/>
  <c r="H8" i="23"/>
  <c r="E8" i="23"/>
  <c r="D8" i="23"/>
  <c r="C8" i="23"/>
  <c r="J7" i="23"/>
  <c r="H7" i="23"/>
  <c r="E7" i="23"/>
  <c r="D7" i="23"/>
  <c r="C7" i="23"/>
  <c r="J15" i="22"/>
  <c r="J17" i="22" s="1"/>
  <c r="J14" i="22"/>
  <c r="C14" i="22"/>
  <c r="J13" i="22"/>
  <c r="H13" i="22"/>
  <c r="E13" i="22"/>
  <c r="D13" i="22"/>
  <c r="C13" i="22"/>
  <c r="J12" i="22"/>
  <c r="H12" i="22"/>
  <c r="E12" i="22"/>
  <c r="D12" i="22"/>
  <c r="C12" i="22"/>
  <c r="J11" i="22"/>
  <c r="H11" i="22"/>
  <c r="E11" i="22"/>
  <c r="D11" i="22"/>
  <c r="C11" i="22"/>
  <c r="H8" i="22"/>
  <c r="J8" i="22" s="1"/>
  <c r="E8" i="22"/>
  <c r="D8" i="22"/>
  <c r="C8" i="22"/>
  <c r="J7" i="22"/>
  <c r="H7" i="22"/>
  <c r="E7" i="22"/>
  <c r="D7" i="22"/>
  <c r="C7" i="22"/>
  <c r="J14" i="21"/>
  <c r="C14" i="21"/>
  <c r="H13" i="21"/>
  <c r="J13" i="21" s="1"/>
  <c r="E13" i="21"/>
  <c r="D13" i="21"/>
  <c r="C13" i="21"/>
  <c r="H12" i="21"/>
  <c r="J12" i="21" s="1"/>
  <c r="E12" i="21"/>
  <c r="D12" i="21"/>
  <c r="C12" i="21"/>
  <c r="H11" i="21"/>
  <c r="J11" i="21" s="1"/>
  <c r="E11" i="21"/>
  <c r="D11" i="21"/>
  <c r="C11" i="21"/>
  <c r="J8" i="21"/>
  <c r="J16" i="21" s="1"/>
  <c r="H8" i="21"/>
  <c r="F8" i="21"/>
  <c r="E8" i="21"/>
  <c r="D8" i="21"/>
  <c r="C8" i="21"/>
  <c r="H7" i="21"/>
  <c r="F7" i="21"/>
  <c r="J7" i="21" s="1"/>
  <c r="E7" i="21"/>
  <c r="D7" i="21"/>
  <c r="C7" i="21"/>
  <c r="J13" i="20"/>
  <c r="C13" i="20"/>
  <c r="H12" i="20"/>
  <c r="J12" i="20" s="1"/>
  <c r="E12" i="20"/>
  <c r="D12" i="20"/>
  <c r="C12" i="20"/>
  <c r="J11" i="20"/>
  <c r="H11" i="20"/>
  <c r="E11" i="20"/>
  <c r="D11" i="20"/>
  <c r="C11" i="20"/>
  <c r="H8" i="20"/>
  <c r="J8" i="20" s="1"/>
  <c r="E8" i="20"/>
  <c r="D8" i="20"/>
  <c r="C8" i="20"/>
  <c r="H7" i="20"/>
  <c r="J7" i="20" s="1"/>
  <c r="E7" i="20"/>
  <c r="D7" i="20"/>
  <c r="C7" i="20"/>
  <c r="H13" i="19"/>
  <c r="J13" i="19" s="1"/>
  <c r="E13" i="19"/>
  <c r="D13" i="19"/>
  <c r="C13" i="19"/>
  <c r="H12" i="19"/>
  <c r="J12" i="19" s="1"/>
  <c r="E12" i="19"/>
  <c r="D12" i="19"/>
  <c r="C12" i="19"/>
  <c r="H11" i="19"/>
  <c r="J11" i="19" s="1"/>
  <c r="J14" i="19" s="1"/>
  <c r="J16" i="19" s="1"/>
  <c r="E11" i="19"/>
  <c r="D11" i="19"/>
  <c r="C11" i="19"/>
  <c r="J8" i="19"/>
  <c r="H8" i="19"/>
  <c r="E8" i="19"/>
  <c r="D8" i="19"/>
  <c r="C8" i="19"/>
  <c r="H7" i="19"/>
  <c r="J7" i="19" s="1"/>
  <c r="E7" i="19"/>
  <c r="D7" i="19"/>
  <c r="C7" i="19"/>
  <c r="J16" i="18"/>
  <c r="J14" i="18"/>
  <c r="J13" i="18"/>
  <c r="H13" i="18"/>
  <c r="E13" i="18"/>
  <c r="D13" i="18"/>
  <c r="C13" i="18"/>
  <c r="J12" i="18"/>
  <c r="H12" i="18"/>
  <c r="E12" i="18"/>
  <c r="D12" i="18"/>
  <c r="C12" i="18"/>
  <c r="J11" i="18"/>
  <c r="H11" i="18"/>
  <c r="E11" i="18"/>
  <c r="D11" i="18"/>
  <c r="C11" i="18"/>
  <c r="H8" i="18"/>
  <c r="J8" i="18" s="1"/>
  <c r="E8" i="18"/>
  <c r="D8" i="18"/>
  <c r="C8" i="18"/>
  <c r="H7" i="18"/>
  <c r="J7" i="18" s="1"/>
  <c r="E7" i="18"/>
  <c r="D7" i="18"/>
  <c r="C7" i="18"/>
  <c r="H13" i="17"/>
  <c r="J13" i="17" s="1"/>
  <c r="E13" i="17"/>
  <c r="D13" i="17"/>
  <c r="C13" i="17"/>
  <c r="H12" i="17"/>
  <c r="J12" i="17" s="1"/>
  <c r="E12" i="17"/>
  <c r="D12" i="17"/>
  <c r="C12" i="17"/>
  <c r="J11" i="17"/>
  <c r="J8" i="17"/>
  <c r="H8" i="17"/>
  <c r="F8" i="17"/>
  <c r="E8" i="17"/>
  <c r="D8" i="17"/>
  <c r="C8" i="17"/>
  <c r="H7" i="17"/>
  <c r="F7" i="17"/>
  <c r="E7" i="17"/>
  <c r="D7" i="17"/>
  <c r="C7" i="17"/>
  <c r="J13" i="16"/>
  <c r="C13" i="16"/>
  <c r="J12" i="16"/>
  <c r="H12" i="16"/>
  <c r="E12" i="16"/>
  <c r="D12" i="16"/>
  <c r="C12" i="16"/>
  <c r="H11" i="16"/>
  <c r="J11" i="16" s="1"/>
  <c r="E11" i="16"/>
  <c r="D11" i="16"/>
  <c r="C11" i="16"/>
  <c r="H8" i="16"/>
  <c r="J8" i="16" s="1"/>
  <c r="F8" i="16"/>
  <c r="E8" i="16"/>
  <c r="D8" i="16"/>
  <c r="C8" i="16"/>
  <c r="J7" i="16"/>
  <c r="H7" i="16"/>
  <c r="F7" i="16"/>
  <c r="E7" i="16"/>
  <c r="D7" i="16"/>
  <c r="C7" i="16"/>
  <c r="J13" i="15"/>
  <c r="C13" i="15"/>
  <c r="J12" i="15"/>
  <c r="H12" i="15"/>
  <c r="E12" i="15"/>
  <c r="D12" i="15"/>
  <c r="C12" i="15"/>
  <c r="J11" i="15"/>
  <c r="H11" i="15"/>
  <c r="E11" i="15"/>
  <c r="D11" i="15"/>
  <c r="C11" i="15"/>
  <c r="H8" i="15"/>
  <c r="F8" i="15"/>
  <c r="J8" i="15" s="1"/>
  <c r="J9" i="15" s="1"/>
  <c r="E8" i="15"/>
  <c r="D8" i="15"/>
  <c r="C8" i="15"/>
  <c r="J7" i="15"/>
  <c r="H7" i="15"/>
  <c r="F7" i="15"/>
  <c r="E7" i="15"/>
  <c r="D7" i="15"/>
  <c r="C7" i="15"/>
  <c r="J13" i="14"/>
  <c r="H13" i="14"/>
  <c r="E13" i="14"/>
  <c r="D13" i="14"/>
  <c r="C13" i="14"/>
  <c r="H12" i="14"/>
  <c r="J12" i="14" s="1"/>
  <c r="E12" i="14"/>
  <c r="D12" i="14"/>
  <c r="C12" i="14"/>
  <c r="J11" i="14"/>
  <c r="J9" i="14"/>
  <c r="J8" i="14"/>
  <c r="H8" i="14"/>
  <c r="E8" i="14"/>
  <c r="D8" i="14"/>
  <c r="C8" i="14"/>
  <c r="H7" i="14"/>
  <c r="J7" i="14" s="1"/>
  <c r="J15" i="14" s="1"/>
  <c r="J19" i="14" s="1"/>
  <c r="E7" i="14"/>
  <c r="D7" i="14"/>
  <c r="C7" i="14"/>
  <c r="J11" i="13"/>
  <c r="J12" i="13" s="1"/>
  <c r="J14" i="13" s="1"/>
  <c r="H11" i="13"/>
  <c r="E11" i="13"/>
  <c r="D11" i="13"/>
  <c r="C11" i="13"/>
  <c r="H8" i="13"/>
  <c r="F8" i="13"/>
  <c r="E8" i="13"/>
  <c r="D8" i="13"/>
  <c r="C8" i="13"/>
  <c r="H7" i="13"/>
  <c r="F7" i="13"/>
  <c r="J7" i="13" s="1"/>
  <c r="E7" i="13"/>
  <c r="D7" i="13"/>
  <c r="C7" i="13"/>
  <c r="J15" i="12"/>
  <c r="J16" i="12" s="1"/>
  <c r="J19" i="12" s="1"/>
  <c r="J22" i="12" s="1"/>
  <c r="H15" i="12"/>
  <c r="E15" i="12"/>
  <c r="D15" i="12"/>
  <c r="C15" i="12"/>
  <c r="J12" i="12"/>
  <c r="H12" i="12"/>
  <c r="E12" i="12"/>
  <c r="D12" i="12"/>
  <c r="C12" i="12"/>
  <c r="J11" i="12"/>
  <c r="J13" i="12" s="1"/>
  <c r="J18" i="12" s="1"/>
  <c r="J9" i="12"/>
  <c r="J8" i="12"/>
  <c r="H8" i="12"/>
  <c r="E8" i="12"/>
  <c r="D8" i="12"/>
  <c r="C8" i="12"/>
  <c r="J7" i="12"/>
  <c r="J17" i="12" s="1"/>
  <c r="H7" i="12"/>
  <c r="E7" i="12"/>
  <c r="D7" i="12"/>
  <c r="C7" i="12"/>
  <c r="J13" i="11"/>
  <c r="C13" i="11"/>
  <c r="J12" i="11"/>
  <c r="J14" i="11" s="1"/>
  <c r="J16" i="11" s="1"/>
  <c r="H12" i="11"/>
  <c r="E12" i="11"/>
  <c r="D12" i="11"/>
  <c r="C12" i="11"/>
  <c r="H11" i="11"/>
  <c r="J11" i="11" s="1"/>
  <c r="E11" i="11"/>
  <c r="D11" i="11"/>
  <c r="C11" i="11"/>
  <c r="H8" i="11"/>
  <c r="F8" i="11"/>
  <c r="E8" i="11"/>
  <c r="D8" i="11"/>
  <c r="C8" i="11"/>
  <c r="H7" i="11"/>
  <c r="F7" i="11"/>
  <c r="J7" i="11" s="1"/>
  <c r="E7" i="11"/>
  <c r="D7" i="11"/>
  <c r="C7" i="11"/>
  <c r="H13" i="10"/>
  <c r="F13" i="10"/>
  <c r="J13" i="10" s="1"/>
  <c r="E13" i="10"/>
  <c r="D13" i="10"/>
  <c r="C13" i="10"/>
  <c r="J12" i="10"/>
  <c r="J14" i="10" s="1"/>
  <c r="J16" i="10" s="1"/>
  <c r="H12" i="10"/>
  <c r="F12" i="10"/>
  <c r="E12" i="10"/>
  <c r="D12" i="10"/>
  <c r="C12" i="10"/>
  <c r="J11" i="10"/>
  <c r="H11" i="10"/>
  <c r="E11" i="10"/>
  <c r="D11" i="10"/>
  <c r="C11" i="10"/>
  <c r="H8" i="10"/>
  <c r="F8" i="10"/>
  <c r="E8" i="10"/>
  <c r="D8" i="10"/>
  <c r="C8" i="10"/>
  <c r="J7" i="10"/>
  <c r="H7" i="10"/>
  <c r="F7" i="10"/>
  <c r="E7" i="10"/>
  <c r="D7" i="10"/>
  <c r="C7" i="10"/>
  <c r="J12" i="9"/>
  <c r="J17" i="9" s="1"/>
  <c r="H10" i="9"/>
  <c r="J10" i="9" s="1"/>
  <c r="J11" i="9" s="1"/>
  <c r="J13" i="9" s="1"/>
  <c r="J18" i="9" s="1"/>
  <c r="J19" i="9" s="1"/>
  <c r="E10" i="9"/>
  <c r="D10" i="9"/>
  <c r="C10" i="9"/>
  <c r="J8" i="9"/>
  <c r="J7" i="9"/>
  <c r="H7" i="9"/>
  <c r="F7" i="9"/>
  <c r="E7" i="9"/>
  <c r="D7" i="9"/>
  <c r="C7" i="9"/>
  <c r="H13" i="8"/>
  <c r="J13" i="8" s="1"/>
  <c r="E13" i="8"/>
  <c r="D13" i="8"/>
  <c r="C13" i="8"/>
  <c r="J12" i="8"/>
  <c r="H12" i="8"/>
  <c r="E12" i="8"/>
  <c r="D12" i="8"/>
  <c r="C12" i="8"/>
  <c r="J11" i="8"/>
  <c r="H11" i="8"/>
  <c r="E11" i="8"/>
  <c r="D11" i="8"/>
  <c r="C11" i="8"/>
  <c r="J8" i="8"/>
  <c r="H8" i="8"/>
  <c r="E8" i="8"/>
  <c r="D8" i="8"/>
  <c r="C8" i="8"/>
  <c r="H7" i="8"/>
  <c r="J7" i="8" s="1"/>
  <c r="E7" i="8"/>
  <c r="D7" i="8"/>
  <c r="C7" i="8"/>
  <c r="H17" i="7"/>
  <c r="J17" i="7" s="1"/>
  <c r="J18" i="7" s="1"/>
  <c r="J21" i="7" s="1"/>
  <c r="E17" i="7"/>
  <c r="D17" i="7"/>
  <c r="C17" i="7"/>
  <c r="H14" i="7"/>
  <c r="J14" i="7" s="1"/>
  <c r="E14" i="7"/>
  <c r="D14" i="7"/>
  <c r="C14" i="7"/>
  <c r="J13" i="7"/>
  <c r="H13" i="7"/>
  <c r="E13" i="7"/>
  <c r="D13" i="7"/>
  <c r="C13" i="7"/>
  <c r="H12" i="7"/>
  <c r="J12" i="7" s="1"/>
  <c r="E12" i="7"/>
  <c r="D12" i="7"/>
  <c r="C12" i="7"/>
  <c r="J11" i="7"/>
  <c r="C11" i="7"/>
  <c r="J8" i="7"/>
  <c r="H8" i="7"/>
  <c r="E8" i="7"/>
  <c r="D8" i="7"/>
  <c r="C8" i="7"/>
  <c r="J7" i="7"/>
  <c r="H7" i="7"/>
  <c r="E7" i="7"/>
  <c r="D7" i="7"/>
  <c r="C7" i="7"/>
  <c r="J12" i="6"/>
  <c r="J14" i="6" s="1"/>
  <c r="H11" i="6"/>
  <c r="J11" i="6" s="1"/>
  <c r="E11" i="6"/>
  <c r="D11" i="6"/>
  <c r="C11" i="6"/>
  <c r="J8" i="6"/>
  <c r="H8" i="6"/>
  <c r="E8" i="6"/>
  <c r="D8" i="6"/>
  <c r="C8" i="6"/>
  <c r="J7" i="6"/>
  <c r="H7" i="6"/>
  <c r="E7" i="6"/>
  <c r="D7" i="6"/>
  <c r="C7" i="6"/>
  <c r="W53" i="5"/>
  <c r="T52" i="5"/>
  <c r="C52" i="5"/>
  <c r="W51" i="5"/>
  <c r="T50" i="5"/>
  <c r="C50" i="5"/>
  <c r="W49" i="5"/>
  <c r="T48" i="5"/>
  <c r="C48" i="5"/>
  <c r="W47" i="5"/>
  <c r="T46" i="5"/>
  <c r="C46" i="5"/>
  <c r="W45" i="5"/>
  <c r="T44" i="5"/>
  <c r="C44" i="5"/>
  <c r="W43" i="5"/>
  <c r="T42" i="5"/>
  <c r="C42" i="5"/>
  <c r="W41" i="5"/>
  <c r="T40" i="5"/>
  <c r="C40" i="5"/>
  <c r="W39" i="5"/>
  <c r="T38" i="5"/>
  <c r="C38" i="5"/>
  <c r="W37" i="5"/>
  <c r="T36" i="5"/>
  <c r="C36" i="5"/>
  <c r="W35" i="5"/>
  <c r="T34" i="5"/>
  <c r="C34" i="5"/>
  <c r="W33" i="5"/>
  <c r="T32" i="5"/>
  <c r="C32" i="5"/>
  <c r="W31" i="5"/>
  <c r="T30" i="5"/>
  <c r="C30" i="5"/>
  <c r="W29" i="5"/>
  <c r="T28" i="5"/>
  <c r="C28" i="5"/>
  <c r="W27" i="5"/>
  <c r="T26" i="5"/>
  <c r="C26" i="5"/>
  <c r="W25" i="5"/>
  <c r="T24" i="5"/>
  <c r="C24" i="5"/>
  <c r="W23" i="5"/>
  <c r="T22" i="5"/>
  <c r="C22" i="5"/>
  <c r="W21" i="5"/>
  <c r="T20" i="5"/>
  <c r="C20" i="5"/>
  <c r="W19" i="5"/>
  <c r="T18" i="5"/>
  <c r="C18" i="5"/>
  <c r="W17" i="5"/>
  <c r="T16" i="5"/>
  <c r="C16" i="5"/>
  <c r="W15" i="5"/>
  <c r="T14" i="5"/>
  <c r="C14" i="5"/>
  <c r="W13" i="5"/>
  <c r="T12" i="5"/>
  <c r="C12" i="5"/>
  <c r="W11" i="5"/>
  <c r="T10" i="5"/>
  <c r="C10" i="5"/>
  <c r="D29" i="4"/>
  <c r="D24" i="4"/>
  <c r="G995" i="3"/>
  <c r="G993" i="3"/>
  <c r="G991" i="3"/>
  <c r="G989" i="3"/>
  <c r="G987" i="3"/>
  <c r="G344" i="1" s="1"/>
  <c r="G985" i="3"/>
  <c r="G983" i="3"/>
  <c r="G981" i="3"/>
  <c r="G979" i="3"/>
  <c r="G977" i="3"/>
  <c r="G975" i="3"/>
  <c r="G973" i="3"/>
  <c r="G971" i="3"/>
  <c r="G969" i="3"/>
  <c r="G967" i="3"/>
  <c r="G965" i="3"/>
  <c r="G333" i="1" s="1"/>
  <c r="E240" i="2" s="1"/>
  <c r="G963" i="3"/>
  <c r="G961" i="3"/>
  <c r="G959" i="3"/>
  <c r="G957" i="3"/>
  <c r="G954" i="3"/>
  <c r="G952" i="3"/>
  <c r="G949" i="3"/>
  <c r="G947" i="3"/>
  <c r="G944" i="3"/>
  <c r="G941" i="3"/>
  <c r="E940" i="3"/>
  <c r="G937" i="3"/>
  <c r="G319" i="1" s="1"/>
  <c r="E229" i="2" s="1"/>
  <c r="G935" i="3"/>
  <c r="G933" i="3"/>
  <c r="G317" i="1" s="1"/>
  <c r="E227" i="2" s="1"/>
  <c r="G931" i="3"/>
  <c r="G929" i="3"/>
  <c r="G927" i="3"/>
  <c r="G925" i="3"/>
  <c r="G923" i="3"/>
  <c r="G921" i="3"/>
  <c r="G919" i="3"/>
  <c r="E918" i="3"/>
  <c r="G916" i="3"/>
  <c r="G914" i="3"/>
  <c r="G912" i="3"/>
  <c r="G910" i="3"/>
  <c r="G303" i="1" s="1"/>
  <c r="E216" i="2" s="1"/>
  <c r="E909" i="3"/>
  <c r="G906" i="3"/>
  <c r="G904" i="3"/>
  <c r="G902" i="3"/>
  <c r="G900" i="3"/>
  <c r="G898" i="3"/>
  <c r="G896" i="3"/>
  <c r="G894" i="3"/>
  <c r="G892" i="3"/>
  <c r="G890" i="3"/>
  <c r="G887" i="3"/>
  <c r="G885" i="3"/>
  <c r="G883" i="3"/>
  <c r="G881" i="3"/>
  <c r="G879" i="3"/>
  <c r="G876" i="3"/>
  <c r="E875" i="3"/>
  <c r="G872" i="3"/>
  <c r="G870" i="3"/>
  <c r="G868" i="3"/>
  <c r="E867" i="3"/>
  <c r="G864" i="3"/>
  <c r="G862" i="3"/>
  <c r="G274" i="1" s="1"/>
  <c r="G860" i="3"/>
  <c r="E859" i="3"/>
  <c r="G857" i="3"/>
  <c r="G269" i="1" s="1"/>
  <c r="G854" i="3"/>
  <c r="G849" i="3"/>
  <c r="G844" i="3"/>
  <c r="G842" i="3"/>
  <c r="E841" i="3"/>
  <c r="G835" i="3"/>
  <c r="E834" i="3"/>
  <c r="G831" i="3"/>
  <c r="G829" i="3"/>
  <c r="E828" i="3"/>
  <c r="G826" i="3"/>
  <c r="G824" i="3"/>
  <c r="G822" i="3"/>
  <c r="G820" i="3"/>
  <c r="G818" i="3"/>
  <c r="G816" i="3"/>
  <c r="G814" i="3"/>
  <c r="E813" i="3"/>
  <c r="G811" i="3"/>
  <c r="G809" i="3"/>
  <c r="G807" i="3"/>
  <c r="G805" i="3"/>
  <c r="G801" i="3"/>
  <c r="G799" i="3"/>
  <c r="G796" i="3"/>
  <c r="E795" i="3"/>
  <c r="E794" i="3"/>
  <c r="G791" i="3"/>
  <c r="E790" i="3"/>
  <c r="G788" i="3"/>
  <c r="E787" i="3"/>
  <c r="G783" i="3"/>
  <c r="G779" i="3"/>
  <c r="G774" i="3"/>
  <c r="G772" i="3"/>
  <c r="G770" i="3"/>
  <c r="G768" i="3"/>
  <c r="G766" i="3"/>
  <c r="G764" i="3"/>
  <c r="G759" i="3"/>
  <c r="G757" i="3"/>
  <c r="G753" i="3"/>
  <c r="G749" i="3"/>
  <c r="G747" i="3"/>
  <c r="E746" i="3"/>
  <c r="G743" i="3"/>
  <c r="G741" i="3"/>
  <c r="G731" i="3"/>
  <c r="G729" i="3"/>
  <c r="G727" i="3"/>
  <c r="G723" i="3"/>
  <c r="G721" i="3"/>
  <c r="E720" i="3"/>
  <c r="G718" i="3"/>
  <c r="G715" i="3"/>
  <c r="G713" i="3"/>
  <c r="G711" i="3"/>
  <c r="G709" i="3"/>
  <c r="G703" i="3"/>
  <c r="G701" i="3"/>
  <c r="G699" i="3"/>
  <c r="G697" i="3"/>
  <c r="G689" i="3"/>
  <c r="E688" i="3"/>
  <c r="G686" i="3"/>
  <c r="G684" i="3"/>
  <c r="G680" i="3"/>
  <c r="G678" i="3"/>
  <c r="G676" i="3"/>
  <c r="G669" i="3"/>
  <c r="G666" i="3"/>
  <c r="G664" i="3"/>
  <c r="G662" i="3"/>
  <c r="E661" i="3"/>
  <c r="G654" i="3"/>
  <c r="G650" i="3"/>
  <c r="E649" i="3"/>
  <c r="E648" i="3"/>
  <c r="G645" i="3"/>
  <c r="E644" i="3"/>
  <c r="G642" i="3"/>
  <c r="E641" i="3"/>
  <c r="G639" i="3"/>
  <c r="G637" i="3"/>
  <c r="G635" i="3"/>
  <c r="G633" i="3"/>
  <c r="G631" i="3"/>
  <c r="G629" i="3"/>
  <c r="G627" i="3"/>
  <c r="G625" i="3"/>
  <c r="G623" i="3"/>
  <c r="G621" i="3"/>
  <c r="G167" i="1" s="1"/>
  <c r="G619" i="3"/>
  <c r="G617" i="3"/>
  <c r="G615" i="3"/>
  <c r="E614" i="3"/>
  <c r="G611" i="3"/>
  <c r="G608" i="3"/>
  <c r="G593" i="3"/>
  <c r="G591" i="3"/>
  <c r="G581" i="3"/>
  <c r="G579" i="3"/>
  <c r="G573" i="3"/>
  <c r="E572" i="3"/>
  <c r="G570" i="3"/>
  <c r="G566" i="3"/>
  <c r="G564" i="3"/>
  <c r="E563" i="3"/>
  <c r="G561" i="3"/>
  <c r="G559" i="3"/>
  <c r="G557" i="3"/>
  <c r="G555" i="3"/>
  <c r="G553" i="3"/>
  <c r="G551" i="3"/>
  <c r="E550" i="3"/>
  <c r="G548" i="3"/>
  <c r="G546" i="3"/>
  <c r="G544" i="3"/>
  <c r="G542" i="3"/>
  <c r="G540" i="3"/>
  <c r="G538" i="3"/>
  <c r="G536" i="3"/>
  <c r="E535" i="3"/>
  <c r="G533" i="3"/>
  <c r="G531" i="3"/>
  <c r="E530" i="3"/>
  <c r="G528" i="3"/>
  <c r="G526" i="3"/>
  <c r="G524" i="3"/>
  <c r="E523" i="3"/>
  <c r="E522" i="3"/>
  <c r="G519" i="3"/>
  <c r="G517" i="3"/>
  <c r="G515" i="3"/>
  <c r="G513" i="3"/>
  <c r="G511" i="3"/>
  <c r="E510" i="3"/>
  <c r="G505" i="3"/>
  <c r="E504" i="3"/>
  <c r="G497" i="3"/>
  <c r="E496" i="3"/>
  <c r="G489" i="3"/>
  <c r="E488" i="3"/>
  <c r="G481" i="3"/>
  <c r="G111" i="1" s="1"/>
  <c r="G479" i="3"/>
  <c r="G466" i="3"/>
  <c r="G461" i="3"/>
  <c r="G444" i="3"/>
  <c r="E443" i="3"/>
  <c r="E442" i="3"/>
  <c r="G438" i="3"/>
  <c r="G435" i="3"/>
  <c r="G423" i="3"/>
  <c r="E422" i="3"/>
  <c r="G418" i="3"/>
  <c r="G415" i="3"/>
  <c r="G407" i="3"/>
  <c r="G404" i="3"/>
  <c r="G401" i="3"/>
  <c r="G396" i="3"/>
  <c r="G390" i="3"/>
  <c r="G388" i="3"/>
  <c r="G382" i="3"/>
  <c r="G377" i="3"/>
  <c r="G375" i="3"/>
  <c r="D375" i="3"/>
  <c r="E374" i="3"/>
  <c r="G371" i="3"/>
  <c r="G369" i="3"/>
  <c r="G367" i="3"/>
  <c r="G365" i="3"/>
  <c r="G352" i="3"/>
  <c r="G343" i="3"/>
  <c r="G323" i="3"/>
  <c r="E322" i="3"/>
  <c r="G319" i="3"/>
  <c r="G310" i="3"/>
  <c r="G304" i="3"/>
  <c r="G297" i="3"/>
  <c r="G294" i="3"/>
  <c r="G292" i="3"/>
  <c r="G285" i="3"/>
  <c r="G280" i="3"/>
  <c r="E279" i="3"/>
  <c r="G275" i="3"/>
  <c r="G272" i="3"/>
  <c r="G269" i="3"/>
  <c r="G265" i="3"/>
  <c r="G262" i="3"/>
  <c r="G259" i="3"/>
  <c r="G247" i="3"/>
  <c r="G241" i="3"/>
  <c r="G226" i="3"/>
  <c r="G213" i="3"/>
  <c r="G201" i="3"/>
  <c r="E200" i="3"/>
  <c r="G192" i="3"/>
  <c r="G183" i="3"/>
  <c r="G173" i="3"/>
  <c r="G166" i="3"/>
  <c r="N152" i="3"/>
  <c r="N151" i="3"/>
  <c r="N150" i="3"/>
  <c r="N149" i="3"/>
  <c r="G146" i="3"/>
  <c r="G134" i="3"/>
  <c r="N126" i="3"/>
  <c r="N125" i="3"/>
  <c r="N124" i="3"/>
  <c r="N123" i="3"/>
  <c r="G122" i="3"/>
  <c r="E121" i="3"/>
  <c r="G113" i="3"/>
  <c r="G106" i="3"/>
  <c r="N71" i="3"/>
  <c r="N70" i="3"/>
  <c r="N69" i="3"/>
  <c r="N68" i="3"/>
  <c r="N67" i="3"/>
  <c r="N66" i="3"/>
  <c r="N65" i="3"/>
  <c r="N64" i="3"/>
  <c r="N63" i="3"/>
  <c r="N62" i="3"/>
  <c r="N61" i="3"/>
  <c r="N60" i="3"/>
  <c r="N59" i="3"/>
  <c r="N58" i="3"/>
  <c r="N57" i="3"/>
  <c r="N56" i="3"/>
  <c r="G51" i="3"/>
  <c r="E50" i="3"/>
  <c r="G44" i="3"/>
  <c r="E43" i="3"/>
  <c r="G40" i="3"/>
  <c r="G27" i="1" s="1"/>
  <c r="E20" i="2" s="1"/>
  <c r="G38" i="3"/>
  <c r="G36" i="3"/>
  <c r="G34" i="3"/>
  <c r="G32" i="3"/>
  <c r="G30" i="3"/>
  <c r="F30" i="3"/>
  <c r="G26" i="3"/>
  <c r="G24" i="3"/>
  <c r="G22" i="3"/>
  <c r="G20" i="3"/>
  <c r="G15" i="3"/>
  <c r="G13" i="3"/>
  <c r="E12" i="3"/>
  <c r="E255" i="2"/>
  <c r="D255" i="2"/>
  <c r="C255" i="2"/>
  <c r="D254" i="2"/>
  <c r="C254" i="2"/>
  <c r="D253" i="2"/>
  <c r="C253" i="2"/>
  <c r="D252" i="2"/>
  <c r="C252" i="2"/>
  <c r="D251" i="2"/>
  <c r="C251" i="2"/>
  <c r="D250" i="2"/>
  <c r="C250" i="2"/>
  <c r="E249" i="2"/>
  <c r="D249" i="2"/>
  <c r="C249" i="2"/>
  <c r="D248" i="2"/>
  <c r="C248" i="2"/>
  <c r="D247" i="2"/>
  <c r="C247" i="2"/>
  <c r="D246" i="2"/>
  <c r="C246" i="2"/>
  <c r="D245" i="2"/>
  <c r="C245" i="2"/>
  <c r="F244" i="2"/>
  <c r="D244" i="2"/>
  <c r="C244" i="2"/>
  <c r="F243" i="2"/>
  <c r="D243" i="2"/>
  <c r="C243" i="2"/>
  <c r="F242" i="2"/>
  <c r="D242" i="2"/>
  <c r="C242" i="2"/>
  <c r="F241" i="2"/>
  <c r="D241" i="2"/>
  <c r="C241" i="2"/>
  <c r="F240" i="2"/>
  <c r="D240" i="2"/>
  <c r="C240" i="2"/>
  <c r="F239" i="2"/>
  <c r="D239" i="2"/>
  <c r="C239" i="2"/>
  <c r="F238" i="2"/>
  <c r="D238" i="2"/>
  <c r="C238" i="2"/>
  <c r="D237" i="2"/>
  <c r="C237" i="2"/>
  <c r="F235" i="2"/>
  <c r="E235" i="2"/>
  <c r="F233" i="2"/>
  <c r="E233" i="2"/>
  <c r="F232" i="2"/>
  <c r="C232" i="2"/>
  <c r="D229" i="2"/>
  <c r="C229" i="2"/>
  <c r="D227" i="2"/>
  <c r="C222" i="2"/>
  <c r="G221" i="2"/>
  <c r="F221" i="2"/>
  <c r="D217" i="2"/>
  <c r="G215" i="2"/>
  <c r="D215" i="2"/>
  <c r="C215" i="2"/>
  <c r="E214" i="2"/>
  <c r="D214" i="2"/>
  <c r="C214" i="2"/>
  <c r="F213" i="2"/>
  <c r="E208" i="2"/>
  <c r="E207" i="2"/>
  <c r="D199" i="2"/>
  <c r="D198" i="2"/>
  <c r="D197" i="2"/>
  <c r="C197" i="2"/>
  <c r="D196" i="2"/>
  <c r="C196" i="2"/>
  <c r="D195" i="2"/>
  <c r="F194" i="2"/>
  <c r="D194" i="2"/>
  <c r="C194" i="2"/>
  <c r="D193" i="2"/>
  <c r="C193" i="2"/>
  <c r="D191" i="2"/>
  <c r="C191" i="2"/>
  <c r="D189" i="2"/>
  <c r="C189" i="2"/>
  <c r="D188" i="2"/>
  <c r="C188" i="2"/>
  <c r="E187" i="2"/>
  <c r="D187" i="2"/>
  <c r="C187" i="2"/>
  <c r="D186" i="2"/>
  <c r="C186" i="2"/>
  <c r="D185" i="2"/>
  <c r="C185" i="2"/>
  <c r="D184" i="2"/>
  <c r="C184" i="2"/>
  <c r="E183" i="2"/>
  <c r="D183" i="2"/>
  <c r="C183" i="2"/>
  <c r="D182" i="2"/>
  <c r="C182" i="2"/>
  <c r="D181" i="2"/>
  <c r="C181" i="2"/>
  <c r="D180" i="2"/>
  <c r="C180" i="2"/>
  <c r="D179" i="2"/>
  <c r="C179" i="2"/>
  <c r="D178" i="2"/>
  <c r="C178" i="2"/>
  <c r="D177" i="2"/>
  <c r="C177" i="2"/>
  <c r="D176" i="2"/>
  <c r="C176" i="2"/>
  <c r="D175" i="2"/>
  <c r="C175" i="2"/>
  <c r="D174" i="2"/>
  <c r="C174" i="2"/>
  <c r="D173" i="2"/>
  <c r="C173" i="2"/>
  <c r="D172" i="2"/>
  <c r="C172" i="2"/>
  <c r="D171" i="2"/>
  <c r="C171" i="2"/>
  <c r="D170" i="2"/>
  <c r="C170" i="2"/>
  <c r="D169" i="2"/>
  <c r="C169" i="2"/>
  <c r="E168" i="2"/>
  <c r="D168" i="2"/>
  <c r="C168" i="2"/>
  <c r="D167" i="2"/>
  <c r="C167" i="2"/>
  <c r="C163" i="2"/>
  <c r="F161" i="2"/>
  <c r="E161" i="2"/>
  <c r="D161" i="2"/>
  <c r="C161" i="2"/>
  <c r="E157" i="2"/>
  <c r="D154" i="2"/>
  <c r="D150" i="2"/>
  <c r="C150" i="2"/>
  <c r="E149" i="2"/>
  <c r="D149" i="2"/>
  <c r="C149" i="2"/>
  <c r="D148" i="2"/>
  <c r="C148" i="2"/>
  <c r="F146" i="2"/>
  <c r="F145" i="2"/>
  <c r="D145" i="2"/>
  <c r="C145" i="2"/>
  <c r="G143" i="2"/>
  <c r="E143" i="2"/>
  <c r="D140" i="2"/>
  <c r="C140" i="2"/>
  <c r="D139" i="2"/>
  <c r="F135" i="2"/>
  <c r="G134" i="2"/>
  <c r="C134" i="2"/>
  <c r="D133" i="2"/>
  <c r="C133" i="2"/>
  <c r="E132" i="2"/>
  <c r="D129" i="2"/>
  <c r="D128" i="2"/>
  <c r="D127" i="2"/>
  <c r="D125" i="2"/>
  <c r="C125" i="2"/>
  <c r="D124" i="2"/>
  <c r="C124" i="2"/>
  <c r="E123" i="2"/>
  <c r="D123" i="2"/>
  <c r="C123" i="2"/>
  <c r="D122" i="2"/>
  <c r="C122" i="2"/>
  <c r="D121" i="2"/>
  <c r="C121" i="2"/>
  <c r="D120" i="2"/>
  <c r="C120" i="2"/>
  <c r="D119" i="2"/>
  <c r="C119" i="2"/>
  <c r="D118" i="2"/>
  <c r="C118" i="2"/>
  <c r="D117" i="2"/>
  <c r="C117" i="2"/>
  <c r="D116" i="2"/>
  <c r="C116" i="2"/>
  <c r="D115" i="2"/>
  <c r="C115" i="2"/>
  <c r="E114" i="2"/>
  <c r="D114" i="2"/>
  <c r="C114" i="2"/>
  <c r="D113" i="2"/>
  <c r="C113" i="2"/>
  <c r="D112" i="2"/>
  <c r="C112" i="2"/>
  <c r="D111" i="2"/>
  <c r="C111" i="2"/>
  <c r="D107" i="2"/>
  <c r="C107" i="2"/>
  <c r="E101" i="2"/>
  <c r="D96" i="2"/>
  <c r="C96" i="2"/>
  <c r="G93" i="2"/>
  <c r="F93" i="2"/>
  <c r="E93" i="2"/>
  <c r="C93" i="2"/>
  <c r="E90" i="2"/>
  <c r="E88" i="2"/>
  <c r="D87" i="2"/>
  <c r="C87" i="2"/>
  <c r="D86" i="2"/>
  <c r="C86" i="2"/>
  <c r="D85" i="2"/>
  <c r="C85" i="2"/>
  <c r="D84" i="2"/>
  <c r="C84" i="2"/>
  <c r="D83" i="2"/>
  <c r="C83" i="2"/>
  <c r="E82" i="2"/>
  <c r="D82" i="2"/>
  <c r="C82" i="2"/>
  <c r="D81" i="2"/>
  <c r="C81" i="2"/>
  <c r="E80" i="2"/>
  <c r="D80" i="2"/>
  <c r="C80" i="2"/>
  <c r="D79" i="2"/>
  <c r="C79" i="2"/>
  <c r="G78" i="2"/>
  <c r="F78" i="2"/>
  <c r="D76" i="2"/>
  <c r="C76" i="2"/>
  <c r="D75" i="2"/>
  <c r="C75" i="2"/>
  <c r="F73" i="2"/>
  <c r="D71" i="2"/>
  <c r="C71" i="2"/>
  <c r="D70" i="2"/>
  <c r="C70" i="2"/>
  <c r="D68" i="2"/>
  <c r="C68" i="2"/>
  <c r="D67" i="2"/>
  <c r="C67" i="2"/>
  <c r="D66" i="2"/>
  <c r="C66" i="2"/>
  <c r="D65" i="2"/>
  <c r="C65" i="2"/>
  <c r="D64" i="2"/>
  <c r="C64" i="2"/>
  <c r="E63" i="2"/>
  <c r="D63" i="2"/>
  <c r="C63" i="2"/>
  <c r="D62" i="2"/>
  <c r="C62" i="2"/>
  <c r="D61" i="2"/>
  <c r="C61" i="2"/>
  <c r="D60" i="2"/>
  <c r="C60" i="2"/>
  <c r="E59" i="2"/>
  <c r="D59" i="2"/>
  <c r="C59" i="2"/>
  <c r="D57" i="2"/>
  <c r="C57" i="2"/>
  <c r="D56" i="2"/>
  <c r="C56" i="2"/>
  <c r="D55" i="2"/>
  <c r="C55" i="2"/>
  <c r="D54" i="2"/>
  <c r="C54" i="2"/>
  <c r="E53" i="2"/>
  <c r="D50" i="2"/>
  <c r="C50" i="2"/>
  <c r="D48" i="2"/>
  <c r="D46" i="2"/>
  <c r="C46" i="2"/>
  <c r="D45" i="2"/>
  <c r="C45" i="2"/>
  <c r="D44" i="2"/>
  <c r="D42" i="2"/>
  <c r="C42" i="2"/>
  <c r="D41" i="2"/>
  <c r="C41" i="2"/>
  <c r="D40" i="2"/>
  <c r="C40" i="2"/>
  <c r="D39" i="2"/>
  <c r="C39" i="2"/>
  <c r="F36" i="2"/>
  <c r="D31" i="2"/>
  <c r="C31" i="2"/>
  <c r="E25" i="2"/>
  <c r="D25" i="2"/>
  <c r="C22" i="2"/>
  <c r="D17" i="2"/>
  <c r="C17" i="2"/>
  <c r="E14" i="2"/>
  <c r="F9" i="2"/>
  <c r="E9" i="2"/>
  <c r="O353" i="1"/>
  <c r="N353" i="1"/>
  <c r="M353" i="1"/>
  <c r="L353" i="1"/>
  <c r="O352" i="1"/>
  <c r="N352" i="1"/>
  <c r="M352" i="1"/>
  <c r="L352" i="1"/>
  <c r="O351" i="1"/>
  <c r="N351" i="1"/>
  <c r="M351" i="1"/>
  <c r="L351" i="1"/>
  <c r="O350" i="1"/>
  <c r="N350" i="1"/>
  <c r="M350" i="1"/>
  <c r="L350" i="1"/>
  <c r="O349" i="1"/>
  <c r="N349" i="1"/>
  <c r="M349" i="1"/>
  <c r="L349" i="1"/>
  <c r="O348" i="1"/>
  <c r="N348" i="1"/>
  <c r="M348" i="1"/>
  <c r="L348" i="1"/>
  <c r="G348" i="1"/>
  <c r="O347" i="1"/>
  <c r="N347" i="1"/>
  <c r="M347" i="1"/>
  <c r="L347" i="1"/>
  <c r="G347" i="1"/>
  <c r="E254" i="2" s="1"/>
  <c r="O346" i="1"/>
  <c r="N346" i="1"/>
  <c r="M346" i="1"/>
  <c r="L346" i="1"/>
  <c r="G346" i="1"/>
  <c r="E253" i="2" s="1"/>
  <c r="O345" i="1"/>
  <c r="N345" i="1"/>
  <c r="M345" i="1"/>
  <c r="L345" i="1"/>
  <c r="G345" i="1"/>
  <c r="E252" i="2" s="1"/>
  <c r="O344" i="1"/>
  <c r="N344" i="1"/>
  <c r="M344" i="1"/>
  <c r="L344" i="1"/>
  <c r="O343" i="1"/>
  <c r="N343" i="1"/>
  <c r="M343" i="1"/>
  <c r="L343" i="1"/>
  <c r="G343" i="1"/>
  <c r="E250" i="2" s="1"/>
  <c r="O342" i="1"/>
  <c r="N342" i="1"/>
  <c r="M342" i="1"/>
  <c r="L342" i="1"/>
  <c r="G342" i="1"/>
  <c r="O341" i="1"/>
  <c r="N341" i="1"/>
  <c r="M341" i="1"/>
  <c r="L341" i="1"/>
  <c r="G341" i="1"/>
  <c r="O340" i="1"/>
  <c r="N340" i="1"/>
  <c r="M340" i="1"/>
  <c r="L340" i="1"/>
  <c r="G340" i="1"/>
  <c r="E247" i="2" s="1"/>
  <c r="O339" i="1"/>
  <c r="N339" i="1"/>
  <c r="M339" i="1"/>
  <c r="L339" i="1"/>
  <c r="G339" i="1"/>
  <c r="E246" i="2" s="1"/>
  <c r="O338" i="1"/>
  <c r="N338" i="1"/>
  <c r="M338" i="1"/>
  <c r="L338" i="1"/>
  <c r="H338" i="1"/>
  <c r="G338" i="1"/>
  <c r="E245" i="2" s="1"/>
  <c r="O337" i="1"/>
  <c r="N337" i="1"/>
  <c r="M337" i="1"/>
  <c r="L337" i="1"/>
  <c r="J337" i="1"/>
  <c r="H244" i="2" s="1"/>
  <c r="I337" i="1"/>
  <c r="G244" i="2" s="1"/>
  <c r="G337" i="1"/>
  <c r="E244" i="2" s="1"/>
  <c r="O336" i="1"/>
  <c r="N336" i="1"/>
  <c r="M336" i="1"/>
  <c r="L336" i="1"/>
  <c r="I336" i="1"/>
  <c r="G243" i="2" s="1"/>
  <c r="G336" i="1"/>
  <c r="E243" i="2" s="1"/>
  <c r="O335" i="1"/>
  <c r="N335" i="1"/>
  <c r="M335" i="1"/>
  <c r="L335" i="1"/>
  <c r="I335" i="1"/>
  <c r="G335" i="1"/>
  <c r="E242" i="2" s="1"/>
  <c r="O334" i="1"/>
  <c r="N334" i="1"/>
  <c r="M334" i="1"/>
  <c r="L334" i="1"/>
  <c r="J334" i="1"/>
  <c r="H241" i="2" s="1"/>
  <c r="I334" i="1"/>
  <c r="G241" i="2" s="1"/>
  <c r="G334" i="1"/>
  <c r="E241" i="2" s="1"/>
  <c r="O333" i="1"/>
  <c r="N333" i="1"/>
  <c r="M333" i="1"/>
  <c r="L333" i="1"/>
  <c r="J333" i="1"/>
  <c r="H240" i="2" s="1"/>
  <c r="I333" i="1"/>
  <c r="G240" i="2" s="1"/>
  <c r="O332" i="1"/>
  <c r="N332" i="1"/>
  <c r="M332" i="1"/>
  <c r="L332" i="1"/>
  <c r="I332" i="1"/>
  <c r="G332" i="1"/>
  <c r="E239" i="2" s="1"/>
  <c r="O331" i="1"/>
  <c r="N331" i="1"/>
  <c r="M331" i="1"/>
  <c r="L331" i="1"/>
  <c r="J331" i="1"/>
  <c r="H238" i="2" s="1"/>
  <c r="I331" i="1"/>
  <c r="G238" i="2" s="1"/>
  <c r="G331" i="1"/>
  <c r="E238" i="2" s="1"/>
  <c r="O330" i="1"/>
  <c r="N330" i="1"/>
  <c r="M330" i="1"/>
  <c r="L330" i="1"/>
  <c r="G330" i="1"/>
  <c r="N329" i="1"/>
  <c r="M329" i="1"/>
  <c r="L329" i="1"/>
  <c r="I329" i="1"/>
  <c r="G236" i="2" s="1"/>
  <c r="H329" i="1"/>
  <c r="F236" i="2" s="1"/>
  <c r="G329" i="1"/>
  <c r="F329" i="1"/>
  <c r="D236" i="2" s="1"/>
  <c r="E329" i="1"/>
  <c r="C236" i="2" s="1"/>
  <c r="D329" i="1"/>
  <c r="N328" i="1"/>
  <c r="M328" i="1"/>
  <c r="L328" i="1"/>
  <c r="I328" i="1"/>
  <c r="G235" i="2" s="1"/>
  <c r="H328" i="1"/>
  <c r="G328" i="1"/>
  <c r="J328" i="1" s="1"/>
  <c r="H235" i="2" s="1"/>
  <c r="F328" i="1"/>
  <c r="D235" i="2" s="1"/>
  <c r="E328" i="1"/>
  <c r="D328" i="1"/>
  <c r="N327" i="1"/>
  <c r="M327" i="1"/>
  <c r="L327" i="1"/>
  <c r="H327" i="1"/>
  <c r="G327" i="1"/>
  <c r="E234" i="2" s="1"/>
  <c r="F327" i="1"/>
  <c r="D234" i="2" s="1"/>
  <c r="E327" i="1"/>
  <c r="C234" i="2" s="1"/>
  <c r="D327" i="1"/>
  <c r="M326" i="1"/>
  <c r="L326" i="1"/>
  <c r="H326" i="1"/>
  <c r="I326" i="1" s="1"/>
  <c r="G233" i="2" s="1"/>
  <c r="G326" i="1"/>
  <c r="F326" i="1"/>
  <c r="D233" i="2" s="1"/>
  <c r="E326" i="1"/>
  <c r="D326" i="1"/>
  <c r="M325" i="1"/>
  <c r="L325" i="1"/>
  <c r="I325" i="1"/>
  <c r="G232" i="2" s="1"/>
  <c r="H325" i="1"/>
  <c r="G325" i="1"/>
  <c r="E232" i="2" s="1"/>
  <c r="F325" i="1"/>
  <c r="D232" i="2" s="1"/>
  <c r="E325" i="1"/>
  <c r="O325" i="1" s="1"/>
  <c r="D325" i="1"/>
  <c r="O324" i="1"/>
  <c r="M324" i="1"/>
  <c r="L324" i="1"/>
  <c r="I324" i="1"/>
  <c r="G231" i="2" s="1"/>
  <c r="H324" i="1"/>
  <c r="F231" i="2" s="1"/>
  <c r="G324" i="1"/>
  <c r="F324" i="1"/>
  <c r="E324" i="1"/>
  <c r="C231" i="2" s="1"/>
  <c r="D324" i="1"/>
  <c r="M323" i="1"/>
  <c r="L323" i="1"/>
  <c r="I323" i="1"/>
  <c r="G230" i="2" s="1"/>
  <c r="H323" i="1"/>
  <c r="F230" i="2" s="1"/>
  <c r="G323" i="1"/>
  <c r="E230" i="2" s="1"/>
  <c r="F323" i="1"/>
  <c r="D230" i="2" s="1"/>
  <c r="E323" i="1"/>
  <c r="C230" i="2" s="1"/>
  <c r="D323" i="1"/>
  <c r="O322" i="1"/>
  <c r="N322" i="1"/>
  <c r="M322" i="1"/>
  <c r="L322" i="1"/>
  <c r="O321" i="1"/>
  <c r="N321" i="1"/>
  <c r="M321" i="1"/>
  <c r="L321" i="1"/>
  <c r="O320" i="1"/>
  <c r="N320" i="1"/>
  <c r="M320" i="1"/>
  <c r="L320" i="1"/>
  <c r="O319" i="1"/>
  <c r="N319" i="1"/>
  <c r="M319" i="1"/>
  <c r="L319" i="1"/>
  <c r="M318" i="1"/>
  <c r="L318" i="1"/>
  <c r="H318" i="1"/>
  <c r="F228" i="2" s="1"/>
  <c r="G318" i="1"/>
  <c r="E228" i="2" s="1"/>
  <c r="F318" i="1"/>
  <c r="E318" i="1"/>
  <c r="O318" i="1" s="1"/>
  <c r="D318" i="1"/>
  <c r="N317" i="1"/>
  <c r="M317" i="1"/>
  <c r="L317" i="1"/>
  <c r="J317" i="1"/>
  <c r="H227" i="2" s="1"/>
  <c r="I317" i="1"/>
  <c r="G227" i="2" s="1"/>
  <c r="H317" i="1"/>
  <c r="F227" i="2" s="1"/>
  <c r="F317" i="1"/>
  <c r="E317" i="1"/>
  <c r="C227" i="2" s="1"/>
  <c r="D317" i="1"/>
  <c r="M316" i="1"/>
  <c r="L316" i="1"/>
  <c r="H316" i="1"/>
  <c r="F226" i="2" s="1"/>
  <c r="G316" i="1"/>
  <c r="E226" i="2" s="1"/>
  <c r="F316" i="1"/>
  <c r="E316" i="1"/>
  <c r="O316" i="1" s="1"/>
  <c r="D316" i="1"/>
  <c r="N315" i="1"/>
  <c r="M315" i="1"/>
  <c r="L315" i="1"/>
  <c r="H315" i="1"/>
  <c r="F225" i="2" s="1"/>
  <c r="G315" i="1"/>
  <c r="E225" i="2" s="1"/>
  <c r="F315" i="1"/>
  <c r="D225" i="2" s="1"/>
  <c r="E315" i="1"/>
  <c r="C225" i="2" s="1"/>
  <c r="D315" i="1"/>
  <c r="M314" i="1"/>
  <c r="L314" i="1"/>
  <c r="H314" i="1"/>
  <c r="F224" i="2" s="1"/>
  <c r="G314" i="1"/>
  <c r="F314" i="1"/>
  <c r="N314" i="1" s="1"/>
  <c r="E314" i="1"/>
  <c r="D314" i="1"/>
  <c r="N313" i="1"/>
  <c r="M313" i="1"/>
  <c r="L313" i="1"/>
  <c r="I313" i="1"/>
  <c r="G223" i="2" s="1"/>
  <c r="H313" i="1"/>
  <c r="F223" i="2" s="1"/>
  <c r="G313" i="1"/>
  <c r="F313" i="1"/>
  <c r="D223" i="2" s="1"/>
  <c r="E313" i="1"/>
  <c r="C223" i="2" s="1"/>
  <c r="D313" i="1"/>
  <c r="M312" i="1"/>
  <c r="L312" i="1"/>
  <c r="I312" i="1"/>
  <c r="G222" i="2" s="1"/>
  <c r="H312" i="1"/>
  <c r="F222" i="2" s="1"/>
  <c r="G312" i="1"/>
  <c r="E222" i="2" s="1"/>
  <c r="F312" i="1"/>
  <c r="E312" i="1"/>
  <c r="O312" i="1" s="1"/>
  <c r="D312" i="1"/>
  <c r="O311" i="1"/>
  <c r="M311" i="1"/>
  <c r="L311" i="1"/>
  <c r="J311" i="1"/>
  <c r="H221" i="2" s="1"/>
  <c r="I311" i="1"/>
  <c r="H311" i="1"/>
  <c r="G311" i="1"/>
  <c r="E221" i="2" s="1"/>
  <c r="F311" i="1"/>
  <c r="E311" i="1"/>
  <c r="C221" i="2" s="1"/>
  <c r="D311" i="1"/>
  <c r="M310" i="1"/>
  <c r="L310" i="1"/>
  <c r="H310" i="1"/>
  <c r="F220" i="2" s="1"/>
  <c r="G310" i="1"/>
  <c r="F310" i="1"/>
  <c r="D220" i="2" s="1"/>
  <c r="E310" i="1"/>
  <c r="C220" i="2" s="1"/>
  <c r="D310" i="1"/>
  <c r="O309" i="1"/>
  <c r="N309" i="1"/>
  <c r="M309" i="1"/>
  <c r="L309" i="1"/>
  <c r="O307" i="1"/>
  <c r="N307" i="1"/>
  <c r="M307" i="1"/>
  <c r="L307" i="1"/>
  <c r="M306" i="1"/>
  <c r="L306" i="1"/>
  <c r="H306" i="1"/>
  <c r="F219" i="2" s="1"/>
  <c r="G306" i="1"/>
  <c r="F306" i="1"/>
  <c r="D219" i="2" s="1"/>
  <c r="E306" i="1"/>
  <c r="C219" i="2" s="1"/>
  <c r="D306" i="1"/>
  <c r="N305" i="1"/>
  <c r="M305" i="1"/>
  <c r="L305" i="1"/>
  <c r="H305" i="1"/>
  <c r="G305" i="1"/>
  <c r="F305" i="1"/>
  <c r="D218" i="2" s="1"/>
  <c r="E305" i="1"/>
  <c r="D305" i="1"/>
  <c r="O304" i="1"/>
  <c r="N304" i="1"/>
  <c r="M304" i="1"/>
  <c r="L304" i="1"/>
  <c r="H304" i="1"/>
  <c r="F217" i="2" s="1"/>
  <c r="G304" i="1"/>
  <c r="F304" i="1"/>
  <c r="E304" i="1"/>
  <c r="C217" i="2" s="1"/>
  <c r="D304" i="1"/>
  <c r="O303" i="1"/>
  <c r="N303" i="1"/>
  <c r="M303" i="1"/>
  <c r="L303" i="1"/>
  <c r="I303" i="1"/>
  <c r="G216" i="2" s="1"/>
  <c r="H303" i="1"/>
  <c r="F216" i="2" s="1"/>
  <c r="F303" i="1"/>
  <c r="D216" i="2" s="1"/>
  <c r="E303" i="1"/>
  <c r="C216" i="2" s="1"/>
  <c r="D303" i="1"/>
  <c r="O302" i="1"/>
  <c r="N302" i="1"/>
  <c r="M302" i="1"/>
  <c r="L302" i="1"/>
  <c r="O300" i="1"/>
  <c r="N300" i="1"/>
  <c r="M300" i="1"/>
  <c r="L300" i="1"/>
  <c r="O299" i="1"/>
  <c r="N299" i="1"/>
  <c r="M299" i="1"/>
  <c r="L299" i="1"/>
  <c r="J299" i="1"/>
  <c r="H215" i="2" s="1"/>
  <c r="I299" i="1"/>
  <c r="H299" i="1"/>
  <c r="F215" i="2" s="1"/>
  <c r="G299" i="1"/>
  <c r="E215" i="2" s="1"/>
  <c r="O298" i="1"/>
  <c r="N298" i="1"/>
  <c r="M298" i="1"/>
  <c r="L298" i="1"/>
  <c r="G298" i="1"/>
  <c r="O297" i="1"/>
  <c r="M297" i="1"/>
  <c r="L297" i="1"/>
  <c r="I297" i="1"/>
  <c r="G213" i="2" s="1"/>
  <c r="H297" i="1"/>
  <c r="G297" i="1"/>
  <c r="E213" i="2" s="1"/>
  <c r="F297" i="1"/>
  <c r="E297" i="1"/>
  <c r="C213" i="2" s="1"/>
  <c r="D297" i="1"/>
  <c r="O296" i="1"/>
  <c r="M296" i="1"/>
  <c r="L296" i="1"/>
  <c r="H296" i="1"/>
  <c r="F212" i="2" s="1"/>
  <c r="G296" i="1"/>
  <c r="E212" i="2" s="1"/>
  <c r="F296" i="1"/>
  <c r="D212" i="2" s="1"/>
  <c r="E296" i="1"/>
  <c r="C212" i="2" s="1"/>
  <c r="D296" i="1"/>
  <c r="M295" i="1"/>
  <c r="L295" i="1"/>
  <c r="H295" i="1"/>
  <c r="F211" i="2" s="1"/>
  <c r="G295" i="1"/>
  <c r="E211" i="2" s="1"/>
  <c r="F295" i="1"/>
  <c r="E295" i="1"/>
  <c r="O295" i="1" s="1"/>
  <c r="D295" i="1"/>
  <c r="O294" i="1"/>
  <c r="N294" i="1"/>
  <c r="M294" i="1"/>
  <c r="L294" i="1"/>
  <c r="H294" i="1"/>
  <c r="F210" i="2" s="1"/>
  <c r="G294" i="1"/>
  <c r="E210" i="2" s="1"/>
  <c r="F294" i="1"/>
  <c r="D210" i="2" s="1"/>
  <c r="E294" i="1"/>
  <c r="C210" i="2" s="1"/>
  <c r="D294" i="1"/>
  <c r="N293" i="1"/>
  <c r="M293" i="1"/>
  <c r="L293" i="1"/>
  <c r="H293" i="1"/>
  <c r="G293" i="1"/>
  <c r="E209" i="2" s="1"/>
  <c r="F293" i="1"/>
  <c r="D209" i="2" s="1"/>
  <c r="E293" i="1"/>
  <c r="C209" i="2" s="1"/>
  <c r="D293" i="1"/>
  <c r="M292" i="1"/>
  <c r="L292" i="1"/>
  <c r="H292" i="1"/>
  <c r="I292" i="1" s="1"/>
  <c r="G292" i="1"/>
  <c r="F292" i="1"/>
  <c r="N292" i="1" s="1"/>
  <c r="E292" i="1"/>
  <c r="O292" i="1" s="1"/>
  <c r="D292" i="1"/>
  <c r="O291" i="1"/>
  <c r="N291" i="1"/>
  <c r="M291" i="1"/>
  <c r="L291" i="1"/>
  <c r="J291" i="1"/>
  <c r="H207" i="2" s="1"/>
  <c r="I291" i="1"/>
  <c r="G207" i="2" s="1"/>
  <c r="H291" i="1"/>
  <c r="F207" i="2" s="1"/>
  <c r="G291" i="1"/>
  <c r="F291" i="1"/>
  <c r="D207" i="2" s="1"/>
  <c r="E291" i="1"/>
  <c r="C207" i="2" s="1"/>
  <c r="D291" i="1"/>
  <c r="N290" i="1"/>
  <c r="M290" i="1"/>
  <c r="L290" i="1"/>
  <c r="H290" i="1"/>
  <c r="I290" i="1" s="1"/>
  <c r="G206" i="2" s="1"/>
  <c r="G290" i="1"/>
  <c r="E206" i="2" s="1"/>
  <c r="F290" i="1"/>
  <c r="D206" i="2" s="1"/>
  <c r="E290" i="1"/>
  <c r="D290" i="1"/>
  <c r="O289" i="1"/>
  <c r="N289" i="1"/>
  <c r="M289" i="1"/>
  <c r="L289" i="1"/>
  <c r="J289" i="1"/>
  <c r="H205" i="2" s="1"/>
  <c r="I289" i="1"/>
  <c r="G205" i="2" s="1"/>
  <c r="H289" i="1"/>
  <c r="F205" i="2" s="1"/>
  <c r="G289" i="1"/>
  <c r="E205" i="2" s="1"/>
  <c r="F289" i="1"/>
  <c r="D205" i="2" s="1"/>
  <c r="E289" i="1"/>
  <c r="C205" i="2" s="1"/>
  <c r="D289" i="1"/>
  <c r="M288" i="1"/>
  <c r="L288" i="1"/>
  <c r="I288" i="1"/>
  <c r="G204" i="2" s="1"/>
  <c r="H288" i="1"/>
  <c r="F204" i="2" s="1"/>
  <c r="G288" i="1"/>
  <c r="E204" i="2" s="1"/>
  <c r="F288" i="1"/>
  <c r="E288" i="1"/>
  <c r="D288" i="1"/>
  <c r="O287" i="1"/>
  <c r="N287" i="1"/>
  <c r="M287" i="1"/>
  <c r="L287" i="1"/>
  <c r="I287" i="1"/>
  <c r="G203" i="2" s="1"/>
  <c r="H287" i="1"/>
  <c r="F203" i="2" s="1"/>
  <c r="G287" i="1"/>
  <c r="E203" i="2" s="1"/>
  <c r="F287" i="1"/>
  <c r="D203" i="2" s="1"/>
  <c r="E287" i="1"/>
  <c r="C203" i="2" s="1"/>
  <c r="D287" i="1"/>
  <c r="M286" i="1"/>
  <c r="L286" i="1"/>
  <c r="H286" i="1"/>
  <c r="F202" i="2" s="1"/>
  <c r="G286" i="1"/>
  <c r="F286" i="1"/>
  <c r="E286" i="1"/>
  <c r="C202" i="2" s="1"/>
  <c r="D286" i="1"/>
  <c r="O285" i="1"/>
  <c r="M285" i="1"/>
  <c r="L285" i="1"/>
  <c r="I285" i="1"/>
  <c r="G201" i="2" s="1"/>
  <c r="H285" i="1"/>
  <c r="F201" i="2" s="1"/>
  <c r="G285" i="1"/>
  <c r="E201" i="2" s="1"/>
  <c r="F285" i="1"/>
  <c r="D201" i="2" s="1"/>
  <c r="E285" i="1"/>
  <c r="C201" i="2" s="1"/>
  <c r="D285" i="1"/>
  <c r="O284" i="1"/>
  <c r="N284" i="1"/>
  <c r="M284" i="1"/>
  <c r="L284" i="1"/>
  <c r="O283" i="1"/>
  <c r="N283" i="1"/>
  <c r="M283" i="1"/>
  <c r="L283" i="1"/>
  <c r="O282" i="1"/>
  <c r="N282" i="1"/>
  <c r="M282" i="1"/>
  <c r="L282" i="1"/>
  <c r="M281" i="1"/>
  <c r="L281" i="1"/>
  <c r="H281" i="1"/>
  <c r="F200" i="2" s="1"/>
  <c r="G281" i="1"/>
  <c r="F281" i="1"/>
  <c r="N281" i="1" s="1"/>
  <c r="E281" i="1"/>
  <c r="C200" i="2" s="1"/>
  <c r="D281" i="1"/>
  <c r="O280" i="1"/>
  <c r="N280" i="1"/>
  <c r="M280" i="1"/>
  <c r="L280" i="1"/>
  <c r="J280" i="1"/>
  <c r="H199" i="2" s="1"/>
  <c r="I280" i="1"/>
  <c r="G199" i="2" s="1"/>
  <c r="H280" i="1"/>
  <c r="F199" i="2" s="1"/>
  <c r="G280" i="1"/>
  <c r="E199" i="2" s="1"/>
  <c r="F280" i="1"/>
  <c r="E280" i="1"/>
  <c r="C199" i="2" s="1"/>
  <c r="D280" i="1"/>
  <c r="M279" i="1"/>
  <c r="L279" i="1"/>
  <c r="I279" i="1"/>
  <c r="H279" i="1"/>
  <c r="F198" i="2" s="1"/>
  <c r="G279" i="1"/>
  <c r="E198" i="2" s="1"/>
  <c r="F279" i="1"/>
  <c r="N279" i="1" s="1"/>
  <c r="E279" i="1"/>
  <c r="D279" i="1"/>
  <c r="O278" i="1"/>
  <c r="N278" i="1"/>
  <c r="M278" i="1"/>
  <c r="L278" i="1"/>
  <c r="O276" i="1"/>
  <c r="N276" i="1"/>
  <c r="M276" i="1"/>
  <c r="L276" i="1"/>
  <c r="O275" i="1"/>
  <c r="N275" i="1"/>
  <c r="M275" i="1"/>
  <c r="L275" i="1"/>
  <c r="G275" i="1"/>
  <c r="E197" i="2" s="1"/>
  <c r="O274" i="1"/>
  <c r="N274" i="1"/>
  <c r="M274" i="1"/>
  <c r="L274" i="1"/>
  <c r="M273" i="1"/>
  <c r="L273" i="1"/>
  <c r="H273" i="1"/>
  <c r="F195" i="2" s="1"/>
  <c r="G273" i="1"/>
  <c r="F273" i="1"/>
  <c r="N273" i="1" s="1"/>
  <c r="E273" i="1"/>
  <c r="D273" i="1"/>
  <c r="O272" i="1"/>
  <c r="N272" i="1"/>
  <c r="M272" i="1"/>
  <c r="L272" i="1"/>
  <c r="O271" i="1"/>
  <c r="N271" i="1"/>
  <c r="M271" i="1"/>
  <c r="L271" i="1"/>
  <c r="O270" i="1"/>
  <c r="N270" i="1"/>
  <c r="M270" i="1"/>
  <c r="L270" i="1"/>
  <c r="O269" i="1"/>
  <c r="N269" i="1"/>
  <c r="M269" i="1"/>
  <c r="L269" i="1"/>
  <c r="I269" i="1"/>
  <c r="G194" i="2" s="1"/>
  <c r="O268" i="1"/>
  <c r="N268" i="1"/>
  <c r="M268" i="1"/>
  <c r="L268" i="1"/>
  <c r="G268" i="1"/>
  <c r="E193" i="2" s="1"/>
  <c r="D268" i="1"/>
  <c r="M267" i="1"/>
  <c r="L267" i="1"/>
  <c r="H267" i="1"/>
  <c r="F192" i="2" s="1"/>
  <c r="G267" i="1"/>
  <c r="E192" i="2" s="1"/>
  <c r="F267" i="1"/>
  <c r="D192" i="2" s="1"/>
  <c r="E267" i="1"/>
  <c r="D267" i="1"/>
  <c r="O266" i="1"/>
  <c r="N266" i="1"/>
  <c r="M266" i="1"/>
  <c r="L266" i="1"/>
  <c r="G266" i="1"/>
  <c r="E191" i="2" s="1"/>
  <c r="O265" i="1"/>
  <c r="M265" i="1"/>
  <c r="L265" i="1"/>
  <c r="H265" i="1"/>
  <c r="F190" i="2" s="1"/>
  <c r="G265" i="1"/>
  <c r="E190" i="2" s="1"/>
  <c r="F265" i="1"/>
  <c r="N265" i="1" s="1"/>
  <c r="E265" i="1"/>
  <c r="C190" i="2" s="1"/>
  <c r="D265" i="1"/>
  <c r="O264" i="1"/>
  <c r="N264" i="1"/>
  <c r="M264" i="1"/>
  <c r="L264" i="1"/>
  <c r="O263" i="1"/>
  <c r="N263" i="1"/>
  <c r="M263" i="1"/>
  <c r="L263" i="1"/>
  <c r="O262" i="1"/>
  <c r="N262" i="1"/>
  <c r="M262" i="1"/>
  <c r="L262" i="1"/>
  <c r="O261" i="1"/>
  <c r="N261" i="1"/>
  <c r="M261" i="1"/>
  <c r="L261" i="1"/>
  <c r="G261" i="1"/>
  <c r="E189" i="2" s="1"/>
  <c r="D261" i="1"/>
  <c r="O260" i="1"/>
  <c r="N260" i="1"/>
  <c r="M260" i="1"/>
  <c r="L260" i="1"/>
  <c r="O259" i="1"/>
  <c r="N259" i="1"/>
  <c r="M259" i="1"/>
  <c r="L259" i="1"/>
  <c r="O258" i="1"/>
  <c r="N258" i="1"/>
  <c r="M258" i="1"/>
  <c r="L258" i="1"/>
  <c r="O257" i="1"/>
  <c r="N257" i="1"/>
  <c r="M257" i="1"/>
  <c r="L257" i="1"/>
  <c r="G257" i="1"/>
  <c r="E188" i="2" s="1"/>
  <c r="D257" i="1"/>
  <c r="O256" i="1"/>
  <c r="N256" i="1"/>
  <c r="M256" i="1"/>
  <c r="L256" i="1"/>
  <c r="G256" i="1"/>
  <c r="D256" i="1"/>
  <c r="O255" i="1"/>
  <c r="N255" i="1"/>
  <c r="M255" i="1"/>
  <c r="L255" i="1"/>
  <c r="O254" i="1"/>
  <c r="N254" i="1"/>
  <c r="M254" i="1"/>
  <c r="L254" i="1"/>
  <c r="G254" i="1"/>
  <c r="O253" i="1"/>
  <c r="N253" i="1"/>
  <c r="M253" i="1"/>
  <c r="L253" i="1"/>
  <c r="G253" i="1"/>
  <c r="E185" i="2" s="1"/>
  <c r="O252" i="1"/>
  <c r="N252" i="1"/>
  <c r="M252" i="1"/>
  <c r="L252" i="1"/>
  <c r="G252" i="1"/>
  <c r="E184" i="2" s="1"/>
  <c r="O251" i="1"/>
  <c r="N251" i="1"/>
  <c r="M251" i="1"/>
  <c r="L251" i="1"/>
  <c r="G251" i="1"/>
  <c r="O250" i="1"/>
  <c r="N250" i="1"/>
  <c r="M250" i="1"/>
  <c r="L250" i="1"/>
  <c r="G250" i="1"/>
  <c r="E182" i="2" s="1"/>
  <c r="O249" i="1"/>
  <c r="N249" i="1"/>
  <c r="M249" i="1"/>
  <c r="L249" i="1"/>
  <c r="G249" i="1"/>
  <c r="O248" i="1"/>
  <c r="N248" i="1"/>
  <c r="M248" i="1"/>
  <c r="L248" i="1"/>
  <c r="G248" i="1"/>
  <c r="E180" i="2" s="1"/>
  <c r="O247" i="1"/>
  <c r="N247" i="1"/>
  <c r="M247" i="1"/>
  <c r="L247" i="1"/>
  <c r="O246" i="1"/>
  <c r="N246" i="1"/>
  <c r="M246" i="1"/>
  <c r="L246" i="1"/>
  <c r="G246" i="1"/>
  <c r="D246" i="1"/>
  <c r="O245" i="1"/>
  <c r="N245" i="1"/>
  <c r="M245" i="1"/>
  <c r="L245" i="1"/>
  <c r="G245" i="1"/>
  <c r="E178" i="2" s="1"/>
  <c r="D245" i="1"/>
  <c r="O244" i="1"/>
  <c r="N244" i="1"/>
  <c r="M244" i="1"/>
  <c r="L244" i="1"/>
  <c r="G244" i="1"/>
  <c r="E177" i="2" s="1"/>
  <c r="D244" i="1"/>
  <c r="O243" i="1"/>
  <c r="N243" i="1"/>
  <c r="M243" i="1"/>
  <c r="L243" i="1"/>
  <c r="G243" i="1"/>
  <c r="E176" i="2" s="1"/>
  <c r="D243" i="1"/>
  <c r="O242" i="1"/>
  <c r="N242" i="1"/>
  <c r="M242" i="1"/>
  <c r="L242" i="1"/>
  <c r="G242" i="1"/>
  <c r="E175" i="2" s="1"/>
  <c r="D242" i="1"/>
  <c r="O241" i="1"/>
  <c r="N241" i="1"/>
  <c r="M241" i="1"/>
  <c r="L241" i="1"/>
  <c r="G241" i="1"/>
  <c r="E174" i="2" s="1"/>
  <c r="D241" i="1"/>
  <c r="O240" i="1"/>
  <c r="N240" i="1"/>
  <c r="M240" i="1"/>
  <c r="L240" i="1"/>
  <c r="G240" i="1"/>
  <c r="E173" i="2" s="1"/>
  <c r="D240" i="1"/>
  <c r="O239" i="1"/>
  <c r="N239" i="1"/>
  <c r="M239" i="1"/>
  <c r="L239" i="1"/>
  <c r="O238" i="1"/>
  <c r="N238" i="1"/>
  <c r="M238" i="1"/>
  <c r="L238" i="1"/>
  <c r="O237" i="1"/>
  <c r="N237" i="1"/>
  <c r="M237" i="1"/>
  <c r="L237" i="1"/>
  <c r="O236" i="1"/>
  <c r="N236" i="1"/>
  <c r="M236" i="1"/>
  <c r="L236" i="1"/>
  <c r="O235" i="1"/>
  <c r="N235" i="1"/>
  <c r="M235" i="1"/>
  <c r="L235" i="1"/>
  <c r="G235" i="1"/>
  <c r="O234" i="1"/>
  <c r="N234" i="1"/>
  <c r="M234" i="1"/>
  <c r="L234" i="1"/>
  <c r="O233" i="1"/>
  <c r="N233" i="1"/>
  <c r="M233" i="1"/>
  <c r="L233" i="1"/>
  <c r="G233" i="1"/>
  <c r="E171" i="2" s="1"/>
  <c r="O232" i="1"/>
  <c r="N232" i="1"/>
  <c r="M232" i="1"/>
  <c r="L232" i="1"/>
  <c r="O231" i="1"/>
  <c r="N231" i="1"/>
  <c r="M231" i="1"/>
  <c r="L231" i="1"/>
  <c r="G231" i="1"/>
  <c r="E170" i="2" s="1"/>
  <c r="D231" i="1"/>
  <c r="O230" i="1"/>
  <c r="N230" i="1"/>
  <c r="M230" i="1"/>
  <c r="L230" i="1"/>
  <c r="G230" i="1"/>
  <c r="D230" i="1"/>
  <c r="O229" i="1"/>
  <c r="N229" i="1"/>
  <c r="M229" i="1"/>
  <c r="L229" i="1"/>
  <c r="G229" i="1"/>
  <c r="D229" i="1"/>
  <c r="O228" i="1"/>
  <c r="N228" i="1"/>
  <c r="M228" i="1"/>
  <c r="L228" i="1"/>
  <c r="G228" i="1"/>
  <c r="E167" i="2" s="1"/>
  <c r="M227" i="1"/>
  <c r="L227" i="1"/>
  <c r="H227" i="1"/>
  <c r="G227" i="1"/>
  <c r="F227" i="1"/>
  <c r="E227" i="1"/>
  <c r="D227" i="1"/>
  <c r="O226" i="1"/>
  <c r="N226" i="1"/>
  <c r="M226" i="1"/>
  <c r="L226" i="1"/>
  <c r="H226" i="1"/>
  <c r="I226" i="1" s="1"/>
  <c r="G226" i="1"/>
  <c r="E165" i="2" s="1"/>
  <c r="F226" i="1"/>
  <c r="D165" i="2" s="1"/>
  <c r="E226" i="1"/>
  <c r="C165" i="2" s="1"/>
  <c r="D226" i="1"/>
  <c r="N225" i="1"/>
  <c r="M225" i="1"/>
  <c r="L225" i="1"/>
  <c r="H225" i="1"/>
  <c r="F164" i="2" s="1"/>
  <c r="G225" i="1"/>
  <c r="E164" i="2" s="1"/>
  <c r="F225" i="1"/>
  <c r="D164" i="2" s="1"/>
  <c r="E225" i="1"/>
  <c r="D225" i="1"/>
  <c r="O224" i="1"/>
  <c r="N224" i="1"/>
  <c r="M224" i="1"/>
  <c r="L224" i="1"/>
  <c r="H224" i="1"/>
  <c r="I224" i="1" s="1"/>
  <c r="G163" i="2" s="1"/>
  <c r="G224" i="1"/>
  <c r="E163" i="2" s="1"/>
  <c r="F224" i="1"/>
  <c r="D163" i="2" s="1"/>
  <c r="E224" i="1"/>
  <c r="D224" i="1"/>
  <c r="M223" i="1"/>
  <c r="L223" i="1"/>
  <c r="I223" i="1"/>
  <c r="G162" i="2" s="1"/>
  <c r="H223" i="1"/>
  <c r="F162" i="2" s="1"/>
  <c r="G223" i="1"/>
  <c r="E162" i="2" s="1"/>
  <c r="F223" i="1"/>
  <c r="D162" i="2" s="1"/>
  <c r="E223" i="1"/>
  <c r="C162" i="2" s="1"/>
  <c r="D223" i="1"/>
  <c r="M222" i="1"/>
  <c r="L222" i="1"/>
  <c r="I222" i="1"/>
  <c r="G161" i="2" s="1"/>
  <c r="H222" i="1"/>
  <c r="G222" i="1"/>
  <c r="J222" i="1" s="1"/>
  <c r="H161" i="2" s="1"/>
  <c r="F222" i="1"/>
  <c r="N222" i="1" s="1"/>
  <c r="E222" i="1"/>
  <c r="O222" i="1" s="1"/>
  <c r="D222" i="1"/>
  <c r="O221" i="1"/>
  <c r="N221" i="1"/>
  <c r="M221" i="1"/>
  <c r="L221" i="1"/>
  <c r="I221" i="1"/>
  <c r="H221" i="1"/>
  <c r="F160" i="2" s="1"/>
  <c r="G221" i="1"/>
  <c r="E160" i="2" s="1"/>
  <c r="F221" i="1"/>
  <c r="D160" i="2" s="1"/>
  <c r="E221" i="1"/>
  <c r="C160" i="2" s="1"/>
  <c r="D221" i="1"/>
  <c r="M220" i="1"/>
  <c r="L220" i="1"/>
  <c r="H220" i="1"/>
  <c r="G220" i="1"/>
  <c r="E159" i="2" s="1"/>
  <c r="F220" i="1"/>
  <c r="D159" i="2" s="1"/>
  <c r="E220" i="1"/>
  <c r="D220" i="1"/>
  <c r="O219" i="1"/>
  <c r="N219" i="1"/>
  <c r="M219" i="1"/>
  <c r="L219" i="1"/>
  <c r="H219" i="1"/>
  <c r="G219" i="1"/>
  <c r="E158" i="2" s="1"/>
  <c r="F219" i="1"/>
  <c r="D158" i="2" s="1"/>
  <c r="E219" i="1"/>
  <c r="C158" i="2" s="1"/>
  <c r="D219" i="1"/>
  <c r="O218" i="1"/>
  <c r="N218" i="1"/>
  <c r="M218" i="1"/>
  <c r="L218" i="1"/>
  <c r="O217" i="1"/>
  <c r="M217" i="1"/>
  <c r="L217" i="1"/>
  <c r="I217" i="1"/>
  <c r="G157" i="2" s="1"/>
  <c r="H217" i="1"/>
  <c r="F157" i="2" s="1"/>
  <c r="G217" i="1"/>
  <c r="F217" i="1"/>
  <c r="E217" i="1"/>
  <c r="C157" i="2" s="1"/>
  <c r="D217" i="1"/>
  <c r="O216" i="1"/>
  <c r="M216" i="1"/>
  <c r="L216" i="1"/>
  <c r="H216" i="1"/>
  <c r="F156" i="2" s="1"/>
  <c r="G216" i="1"/>
  <c r="E156" i="2" s="1"/>
  <c r="F216" i="1"/>
  <c r="D156" i="2" s="1"/>
  <c r="E216" i="1"/>
  <c r="C156" i="2" s="1"/>
  <c r="D216" i="1"/>
  <c r="N215" i="1"/>
  <c r="M215" i="1"/>
  <c r="L215" i="1"/>
  <c r="H215" i="1"/>
  <c r="G215" i="1"/>
  <c r="E155" i="2" s="1"/>
  <c r="F215" i="1"/>
  <c r="D155" i="2" s="1"/>
  <c r="E215" i="1"/>
  <c r="D215" i="1"/>
  <c r="M214" i="1"/>
  <c r="L214" i="1"/>
  <c r="H214" i="1"/>
  <c r="F154" i="2" s="1"/>
  <c r="G214" i="1"/>
  <c r="F214" i="1"/>
  <c r="N214" i="1" s="1"/>
  <c r="E214" i="1"/>
  <c r="C154" i="2" s="1"/>
  <c r="D214" i="1"/>
  <c r="O213" i="1"/>
  <c r="N213" i="1"/>
  <c r="M213" i="1"/>
  <c r="L213" i="1"/>
  <c r="H213" i="1"/>
  <c r="G213" i="1"/>
  <c r="E153" i="2" s="1"/>
  <c r="F213" i="1"/>
  <c r="D153" i="2" s="1"/>
  <c r="E213" i="1"/>
  <c r="C153" i="2" s="1"/>
  <c r="D213" i="1"/>
  <c r="M212" i="1"/>
  <c r="L212" i="1"/>
  <c r="I212" i="1"/>
  <c r="H212" i="1"/>
  <c r="F152" i="2" s="1"/>
  <c r="G212" i="1"/>
  <c r="E152" i="2" s="1"/>
  <c r="F212" i="1"/>
  <c r="E212" i="1"/>
  <c r="D212" i="1"/>
  <c r="O211" i="1"/>
  <c r="N211" i="1"/>
  <c r="M211" i="1"/>
  <c r="L211" i="1"/>
  <c r="I211" i="1"/>
  <c r="G151" i="2" s="1"/>
  <c r="H211" i="1"/>
  <c r="F151" i="2" s="1"/>
  <c r="G211" i="1"/>
  <c r="E151" i="2" s="1"/>
  <c r="F211" i="1"/>
  <c r="D151" i="2" s="1"/>
  <c r="E211" i="1"/>
  <c r="C151" i="2" s="1"/>
  <c r="D211" i="1"/>
  <c r="O210" i="1"/>
  <c r="N210" i="1"/>
  <c r="M210" i="1"/>
  <c r="L210" i="1"/>
  <c r="O209" i="1"/>
  <c r="N209" i="1"/>
  <c r="M209" i="1"/>
  <c r="L209" i="1"/>
  <c r="G209" i="1"/>
  <c r="E150" i="2" s="1"/>
  <c r="O208" i="1"/>
  <c r="N208" i="1"/>
  <c r="M208" i="1"/>
  <c r="L208" i="1"/>
  <c r="G208" i="1"/>
  <c r="O207" i="1"/>
  <c r="N207" i="1"/>
  <c r="M207" i="1"/>
  <c r="L207" i="1"/>
  <c r="G207" i="1"/>
  <c r="O206" i="1"/>
  <c r="N206" i="1"/>
  <c r="M206" i="1"/>
  <c r="L206" i="1"/>
  <c r="H206" i="1"/>
  <c r="F147" i="2" s="1"/>
  <c r="G206" i="1"/>
  <c r="E147" i="2" s="1"/>
  <c r="F206" i="1"/>
  <c r="D147" i="2" s="1"/>
  <c r="E206" i="1"/>
  <c r="C147" i="2" s="1"/>
  <c r="D206" i="1"/>
  <c r="M205" i="1"/>
  <c r="L205" i="1"/>
  <c r="I205" i="1"/>
  <c r="G146" i="2" s="1"/>
  <c r="H205" i="1"/>
  <c r="G205" i="1"/>
  <c r="E146" i="2" s="1"/>
  <c r="F205" i="1"/>
  <c r="E205" i="1"/>
  <c r="D205" i="1"/>
  <c r="O204" i="1"/>
  <c r="N204" i="1"/>
  <c r="M204" i="1"/>
  <c r="L204" i="1"/>
  <c r="J204" i="1"/>
  <c r="H145" i="2" s="1"/>
  <c r="I204" i="1"/>
  <c r="G145" i="2" s="1"/>
  <c r="H204" i="1"/>
  <c r="G204" i="1"/>
  <c r="E145" i="2" s="1"/>
  <c r="F204" i="1"/>
  <c r="E204" i="1"/>
  <c r="D204" i="1"/>
  <c r="M203" i="1"/>
  <c r="L203" i="1"/>
  <c r="I203" i="1"/>
  <c r="G144" i="2" s="1"/>
  <c r="H203" i="1"/>
  <c r="F144" i="2" s="1"/>
  <c r="G203" i="1"/>
  <c r="F203" i="1"/>
  <c r="E203" i="1"/>
  <c r="C144" i="2" s="1"/>
  <c r="D203" i="1"/>
  <c r="O202" i="1"/>
  <c r="N202" i="1"/>
  <c r="M202" i="1"/>
  <c r="L202" i="1"/>
  <c r="I202" i="1"/>
  <c r="J202" i="1" s="1"/>
  <c r="H143" i="2" s="1"/>
  <c r="H202" i="1"/>
  <c r="F143" i="2" s="1"/>
  <c r="G202" i="1"/>
  <c r="F202" i="1"/>
  <c r="D143" i="2" s="1"/>
  <c r="E202" i="1"/>
  <c r="C143" i="2" s="1"/>
  <c r="D202" i="1"/>
  <c r="O201" i="1"/>
  <c r="M201" i="1"/>
  <c r="L201" i="1"/>
  <c r="I201" i="1"/>
  <c r="G142" i="2" s="1"/>
  <c r="H201" i="1"/>
  <c r="F142" i="2" s="1"/>
  <c r="G201" i="1"/>
  <c r="E142" i="2" s="1"/>
  <c r="F201" i="1"/>
  <c r="E201" i="1"/>
  <c r="C142" i="2" s="1"/>
  <c r="D201" i="1"/>
  <c r="M200" i="1"/>
  <c r="L200" i="1"/>
  <c r="H200" i="1"/>
  <c r="F141" i="2" s="1"/>
  <c r="G200" i="1"/>
  <c r="F200" i="1"/>
  <c r="D141" i="2" s="1"/>
  <c r="E200" i="1"/>
  <c r="C141" i="2" s="1"/>
  <c r="D200" i="1"/>
  <c r="O199" i="1"/>
  <c r="N199" i="1"/>
  <c r="M199" i="1"/>
  <c r="L199" i="1"/>
  <c r="O198" i="1"/>
  <c r="N198" i="1"/>
  <c r="M198" i="1"/>
  <c r="L198" i="1"/>
  <c r="G198" i="1"/>
  <c r="E140" i="2" s="1"/>
  <c r="M197" i="1"/>
  <c r="L197" i="1"/>
  <c r="H197" i="1"/>
  <c r="G197" i="1"/>
  <c r="F197" i="1"/>
  <c r="N197" i="1" s="1"/>
  <c r="E197" i="1"/>
  <c r="D197" i="1"/>
  <c r="O196" i="1"/>
  <c r="N196" i="1"/>
  <c r="M196" i="1"/>
  <c r="L196" i="1"/>
  <c r="H196" i="1"/>
  <c r="F138" i="2" s="1"/>
  <c r="G196" i="1"/>
  <c r="E138" i="2" s="1"/>
  <c r="F196" i="1"/>
  <c r="D138" i="2" s="1"/>
  <c r="E196" i="1"/>
  <c r="C138" i="2" s="1"/>
  <c r="D196" i="1"/>
  <c r="M195" i="1"/>
  <c r="L195" i="1"/>
  <c r="I195" i="1"/>
  <c r="G137" i="2" s="1"/>
  <c r="H195" i="1"/>
  <c r="F137" i="2" s="1"/>
  <c r="G195" i="1"/>
  <c r="E137" i="2" s="1"/>
  <c r="F195" i="1"/>
  <c r="E195" i="1"/>
  <c r="D195" i="1"/>
  <c r="O194" i="1"/>
  <c r="N194" i="1"/>
  <c r="M194" i="1"/>
  <c r="L194" i="1"/>
  <c r="J194" i="1"/>
  <c r="H136" i="2" s="1"/>
  <c r="I194" i="1"/>
  <c r="G136" i="2" s="1"/>
  <c r="H194" i="1"/>
  <c r="F136" i="2" s="1"/>
  <c r="G194" i="1"/>
  <c r="E136" i="2" s="1"/>
  <c r="F194" i="1"/>
  <c r="D136" i="2" s="1"/>
  <c r="E194" i="1"/>
  <c r="C136" i="2" s="1"/>
  <c r="D194" i="1"/>
  <c r="M193" i="1"/>
  <c r="L193" i="1"/>
  <c r="I193" i="1"/>
  <c r="G135" i="2" s="1"/>
  <c r="H193" i="1"/>
  <c r="G193" i="1"/>
  <c r="F193" i="1"/>
  <c r="E193" i="1"/>
  <c r="C135" i="2" s="1"/>
  <c r="D193" i="1"/>
  <c r="O192" i="1"/>
  <c r="N192" i="1"/>
  <c r="M192" i="1"/>
  <c r="L192" i="1"/>
  <c r="I192" i="1"/>
  <c r="J192" i="1" s="1"/>
  <c r="H134" i="2" s="1"/>
  <c r="H192" i="1"/>
  <c r="F134" i="2" s="1"/>
  <c r="G192" i="1"/>
  <c r="E134" i="2" s="1"/>
  <c r="F192" i="1"/>
  <c r="D134" i="2" s="1"/>
  <c r="E192" i="1"/>
  <c r="D192" i="1"/>
  <c r="O191" i="1"/>
  <c r="M191" i="1"/>
  <c r="L191" i="1"/>
  <c r="J191" i="1"/>
  <c r="H133" i="2" s="1"/>
  <c r="I191" i="1"/>
  <c r="G133" i="2" s="1"/>
  <c r="H191" i="1"/>
  <c r="F133" i="2" s="1"/>
  <c r="G191" i="1"/>
  <c r="E133" i="2" s="1"/>
  <c r="F191" i="1"/>
  <c r="N191" i="1" s="1"/>
  <c r="E191" i="1"/>
  <c r="D191" i="1"/>
  <c r="O190" i="1"/>
  <c r="M190" i="1"/>
  <c r="L190" i="1"/>
  <c r="H190" i="1"/>
  <c r="F132" i="2" s="1"/>
  <c r="G190" i="1"/>
  <c r="F190" i="1"/>
  <c r="N190" i="1" s="1"/>
  <c r="E190" i="1"/>
  <c r="C132" i="2" s="1"/>
  <c r="D190" i="1"/>
  <c r="O189" i="1"/>
  <c r="N189" i="1"/>
  <c r="M189" i="1"/>
  <c r="L189" i="1"/>
  <c r="O188" i="1"/>
  <c r="N188" i="1"/>
  <c r="M188" i="1"/>
  <c r="L188" i="1"/>
  <c r="I188" i="1"/>
  <c r="G131" i="2" s="1"/>
  <c r="H188" i="1"/>
  <c r="F131" i="2" s="1"/>
  <c r="F188" i="1"/>
  <c r="D131" i="2" s="1"/>
  <c r="E188" i="1"/>
  <c r="C131" i="2" s="1"/>
  <c r="D188" i="1"/>
  <c r="M187" i="1"/>
  <c r="L187" i="1"/>
  <c r="H187" i="1"/>
  <c r="G187" i="1"/>
  <c r="E130" i="2" s="1"/>
  <c r="F187" i="1"/>
  <c r="E187" i="1"/>
  <c r="D187" i="1"/>
  <c r="O186" i="1"/>
  <c r="M186" i="1"/>
  <c r="L186" i="1"/>
  <c r="H186" i="1"/>
  <c r="I186" i="1" s="1"/>
  <c r="G129" i="2" s="1"/>
  <c r="F186" i="1"/>
  <c r="N186" i="1" s="1"/>
  <c r="E186" i="1"/>
  <c r="C129" i="2" s="1"/>
  <c r="D186" i="1"/>
  <c r="N185" i="1"/>
  <c r="M185" i="1"/>
  <c r="L185" i="1"/>
  <c r="H185" i="1"/>
  <c r="F128" i="2" s="1"/>
  <c r="G185" i="1"/>
  <c r="E128" i="2" s="1"/>
  <c r="F185" i="1"/>
  <c r="E185" i="1"/>
  <c r="D185" i="1"/>
  <c r="O184" i="1"/>
  <c r="N184" i="1"/>
  <c r="M184" i="1"/>
  <c r="L184" i="1"/>
  <c r="O183" i="1"/>
  <c r="N183" i="1"/>
  <c r="M183" i="1"/>
  <c r="L183" i="1"/>
  <c r="O182" i="1"/>
  <c r="N182" i="1"/>
  <c r="M182" i="1"/>
  <c r="L182" i="1"/>
  <c r="O181" i="1"/>
  <c r="N181" i="1"/>
  <c r="M181" i="1"/>
  <c r="L181" i="1"/>
  <c r="O180" i="1"/>
  <c r="N180" i="1"/>
  <c r="M180" i="1"/>
  <c r="L180" i="1"/>
  <c r="J180" i="1"/>
  <c r="H127" i="2" s="1"/>
  <c r="I180" i="1"/>
  <c r="G127" i="2" s="1"/>
  <c r="H180" i="1"/>
  <c r="F127" i="2" s="1"/>
  <c r="G180" i="1"/>
  <c r="E127" i="2" s="1"/>
  <c r="F180" i="1"/>
  <c r="E180" i="1"/>
  <c r="C127" i="2" s="1"/>
  <c r="D180" i="1"/>
  <c r="O179" i="1"/>
  <c r="N179" i="1"/>
  <c r="M179" i="1"/>
  <c r="L179" i="1"/>
  <c r="M178" i="1"/>
  <c r="L178" i="1"/>
  <c r="H178" i="1"/>
  <c r="F126" i="2" s="1"/>
  <c r="G178" i="1"/>
  <c r="E126" i="2" s="1"/>
  <c r="F178" i="1"/>
  <c r="D126" i="2" s="1"/>
  <c r="E178" i="1"/>
  <c r="D178" i="1"/>
  <c r="O177" i="1"/>
  <c r="N177" i="1"/>
  <c r="M177" i="1"/>
  <c r="L177" i="1"/>
  <c r="O176" i="1"/>
  <c r="N176" i="1"/>
  <c r="M176" i="1"/>
  <c r="L176" i="1"/>
  <c r="G176" i="1"/>
  <c r="E125" i="2" s="1"/>
  <c r="O175" i="1"/>
  <c r="N175" i="1"/>
  <c r="M175" i="1"/>
  <c r="L175" i="1"/>
  <c r="G175" i="1"/>
  <c r="O174" i="1"/>
  <c r="N174" i="1"/>
  <c r="M174" i="1"/>
  <c r="L174" i="1"/>
  <c r="G174" i="1"/>
  <c r="O173" i="1"/>
  <c r="N173" i="1"/>
  <c r="M173" i="1"/>
  <c r="L173" i="1"/>
  <c r="G173" i="1"/>
  <c r="E122" i="2" s="1"/>
  <c r="O172" i="1"/>
  <c r="N172" i="1"/>
  <c r="M172" i="1"/>
  <c r="L172" i="1"/>
  <c r="G172" i="1"/>
  <c r="E121" i="2" s="1"/>
  <c r="O171" i="1"/>
  <c r="N171" i="1"/>
  <c r="M171" i="1"/>
  <c r="L171" i="1"/>
  <c r="H171" i="1"/>
  <c r="G171" i="1"/>
  <c r="E120" i="2" s="1"/>
  <c r="O170" i="1"/>
  <c r="N170" i="1"/>
  <c r="M170" i="1"/>
  <c r="L170" i="1"/>
  <c r="G170" i="1"/>
  <c r="O169" i="1"/>
  <c r="N169" i="1"/>
  <c r="M169" i="1"/>
  <c r="L169" i="1"/>
  <c r="G169" i="1"/>
  <c r="O168" i="1"/>
  <c r="N168" i="1"/>
  <c r="M168" i="1"/>
  <c r="L168" i="1"/>
  <c r="G168" i="1"/>
  <c r="E117" i="2" s="1"/>
  <c r="O167" i="1"/>
  <c r="N167" i="1"/>
  <c r="M167" i="1"/>
  <c r="L167" i="1"/>
  <c r="O166" i="1"/>
  <c r="N166" i="1"/>
  <c r="M166" i="1"/>
  <c r="L166" i="1"/>
  <c r="H166" i="1"/>
  <c r="G166" i="1"/>
  <c r="O165" i="1"/>
  <c r="N165" i="1"/>
  <c r="M165" i="1"/>
  <c r="L165" i="1"/>
  <c r="H165" i="1"/>
  <c r="F114" i="2" s="1"/>
  <c r="G165" i="1"/>
  <c r="O164" i="1"/>
  <c r="N164" i="1"/>
  <c r="M164" i="1"/>
  <c r="L164" i="1"/>
  <c r="H164" i="1"/>
  <c r="F113" i="2" s="1"/>
  <c r="G164" i="1"/>
  <c r="O163" i="1"/>
  <c r="N163" i="1"/>
  <c r="M163" i="1"/>
  <c r="L163" i="1"/>
  <c r="O162" i="1"/>
  <c r="N162" i="1"/>
  <c r="M162" i="1"/>
  <c r="L162" i="1"/>
  <c r="G162" i="1"/>
  <c r="O161" i="1"/>
  <c r="N161" i="1"/>
  <c r="M161" i="1"/>
  <c r="L161" i="1"/>
  <c r="G161" i="1"/>
  <c r="N160" i="1"/>
  <c r="M160" i="1"/>
  <c r="L160" i="1"/>
  <c r="H160" i="1"/>
  <c r="F110" i="2" s="1"/>
  <c r="G160" i="1"/>
  <c r="E110" i="2" s="1"/>
  <c r="F160" i="1"/>
  <c r="D110" i="2" s="1"/>
  <c r="E160" i="1"/>
  <c r="C110" i="2" s="1"/>
  <c r="D160" i="1"/>
  <c r="O159" i="1"/>
  <c r="M159" i="1"/>
  <c r="L159" i="1"/>
  <c r="I159" i="1"/>
  <c r="G109" i="2" s="1"/>
  <c r="H159" i="1"/>
  <c r="F109" i="2" s="1"/>
  <c r="G159" i="1"/>
  <c r="E109" i="2" s="1"/>
  <c r="F159" i="1"/>
  <c r="E159" i="1"/>
  <c r="C109" i="2" s="1"/>
  <c r="D159" i="1"/>
  <c r="M158" i="1"/>
  <c r="L158" i="1"/>
  <c r="I158" i="1"/>
  <c r="G108" i="2" s="1"/>
  <c r="H158" i="1"/>
  <c r="F108" i="2" s="1"/>
  <c r="G158" i="1"/>
  <c r="E108" i="2" s="1"/>
  <c r="F158" i="1"/>
  <c r="D108" i="2" s="1"/>
  <c r="E158" i="1"/>
  <c r="C108" i="2" s="1"/>
  <c r="D158" i="1"/>
  <c r="M157" i="1"/>
  <c r="L157" i="1"/>
  <c r="H157" i="1"/>
  <c r="G157" i="1"/>
  <c r="F157" i="1"/>
  <c r="N157" i="1" s="1"/>
  <c r="E157" i="1"/>
  <c r="O157" i="1" s="1"/>
  <c r="D157" i="1"/>
  <c r="O156" i="1"/>
  <c r="M156" i="1"/>
  <c r="L156" i="1"/>
  <c r="I156" i="1"/>
  <c r="G106" i="2" s="1"/>
  <c r="H156" i="1"/>
  <c r="F106" i="2" s="1"/>
  <c r="G156" i="1"/>
  <c r="F156" i="1"/>
  <c r="D106" i="2" s="1"/>
  <c r="E156" i="1"/>
  <c r="C106" i="2" s="1"/>
  <c r="D156" i="1"/>
  <c r="O155" i="1"/>
  <c r="N155" i="1"/>
  <c r="M155" i="1"/>
  <c r="L155" i="1"/>
  <c r="O154" i="1"/>
  <c r="N154" i="1"/>
  <c r="M154" i="1"/>
  <c r="L154" i="1"/>
  <c r="I154" i="1"/>
  <c r="G105" i="2" s="1"/>
  <c r="H154" i="1"/>
  <c r="F105" i="2" s="1"/>
  <c r="G154" i="1"/>
  <c r="E105" i="2" s="1"/>
  <c r="F154" i="1"/>
  <c r="D105" i="2" s="1"/>
  <c r="E154" i="1"/>
  <c r="C105" i="2" s="1"/>
  <c r="D154" i="1"/>
  <c r="N153" i="1"/>
  <c r="M153" i="1"/>
  <c r="L153" i="1"/>
  <c r="H153" i="1"/>
  <c r="F104" i="2" s="1"/>
  <c r="G153" i="1"/>
  <c r="F153" i="1"/>
  <c r="D104" i="2" s="1"/>
  <c r="E153" i="1"/>
  <c r="C104" i="2" s="1"/>
  <c r="D153" i="1"/>
  <c r="N152" i="1"/>
  <c r="M152" i="1"/>
  <c r="L152" i="1"/>
  <c r="H152" i="1"/>
  <c r="F103" i="2" s="1"/>
  <c r="G152" i="1"/>
  <c r="E103" i="2" s="1"/>
  <c r="F152" i="1"/>
  <c r="D103" i="2" s="1"/>
  <c r="E152" i="1"/>
  <c r="D152" i="1"/>
  <c r="O151" i="1"/>
  <c r="N151" i="1"/>
  <c r="M151" i="1"/>
  <c r="L151" i="1"/>
  <c r="M150" i="1"/>
  <c r="L150" i="1"/>
  <c r="H150" i="1"/>
  <c r="G150" i="1"/>
  <c r="F150" i="1"/>
  <c r="N150" i="1" s="1"/>
  <c r="E150" i="1"/>
  <c r="O150" i="1" s="1"/>
  <c r="D150" i="1"/>
  <c r="O149" i="1"/>
  <c r="N149" i="1"/>
  <c r="M149" i="1"/>
  <c r="L149" i="1"/>
  <c r="H149" i="1"/>
  <c r="F101" i="2" s="1"/>
  <c r="G149" i="1"/>
  <c r="F149" i="1"/>
  <c r="D101" i="2" s="1"/>
  <c r="E149" i="1"/>
  <c r="C101" i="2" s="1"/>
  <c r="D149" i="1"/>
  <c r="M148" i="1"/>
  <c r="L148" i="1"/>
  <c r="H148" i="1"/>
  <c r="F100" i="2" s="1"/>
  <c r="G148" i="1"/>
  <c r="E100" i="2" s="1"/>
  <c r="F148" i="1"/>
  <c r="D100" i="2" s="1"/>
  <c r="E148" i="1"/>
  <c r="D148" i="1"/>
  <c r="O147" i="1"/>
  <c r="N147" i="1"/>
  <c r="M147" i="1"/>
  <c r="L147" i="1"/>
  <c r="H147" i="1"/>
  <c r="I147" i="1" s="1"/>
  <c r="G99" i="2" s="1"/>
  <c r="G147" i="1"/>
  <c r="E99" i="2" s="1"/>
  <c r="F147" i="1"/>
  <c r="D99" i="2" s="1"/>
  <c r="E147" i="1"/>
  <c r="C99" i="2" s="1"/>
  <c r="D147" i="1"/>
  <c r="O146" i="1"/>
  <c r="M146" i="1"/>
  <c r="L146" i="1"/>
  <c r="H146" i="1"/>
  <c r="F98" i="2" s="1"/>
  <c r="G146" i="1"/>
  <c r="F146" i="1"/>
  <c r="E146" i="1"/>
  <c r="C98" i="2" s="1"/>
  <c r="D146" i="1"/>
  <c r="M145" i="1"/>
  <c r="L145" i="1"/>
  <c r="H145" i="1"/>
  <c r="F97" i="2" s="1"/>
  <c r="G145" i="1"/>
  <c r="E97" i="2" s="1"/>
  <c r="F145" i="1"/>
  <c r="D97" i="2" s="1"/>
  <c r="E145" i="1"/>
  <c r="O145" i="1" s="1"/>
  <c r="D145" i="1"/>
  <c r="O144" i="1"/>
  <c r="N144" i="1"/>
  <c r="M144" i="1"/>
  <c r="L144" i="1"/>
  <c r="O143" i="1"/>
  <c r="N143" i="1"/>
  <c r="M143" i="1"/>
  <c r="L143" i="1"/>
  <c r="H143" i="1"/>
  <c r="F96" i="2" s="1"/>
  <c r="G143" i="1"/>
  <c r="E96" i="2" s="1"/>
  <c r="M142" i="1"/>
  <c r="L142" i="1"/>
  <c r="H142" i="1"/>
  <c r="F95" i="2" s="1"/>
  <c r="G142" i="1"/>
  <c r="E95" i="2" s="1"/>
  <c r="F142" i="1"/>
  <c r="E142" i="1"/>
  <c r="D142" i="1"/>
  <c r="O141" i="1"/>
  <c r="M141" i="1"/>
  <c r="L141" i="1"/>
  <c r="H141" i="1"/>
  <c r="F94" i="2" s="1"/>
  <c r="G141" i="1"/>
  <c r="E94" i="2" s="1"/>
  <c r="F141" i="1"/>
  <c r="D94" i="2" s="1"/>
  <c r="E141" i="1"/>
  <c r="C94" i="2" s="1"/>
  <c r="D141" i="1"/>
  <c r="M140" i="1"/>
  <c r="L140" i="1"/>
  <c r="H140" i="1"/>
  <c r="I140" i="1" s="1"/>
  <c r="G140" i="1"/>
  <c r="J140" i="1" s="1"/>
  <c r="H93" i="2" s="1"/>
  <c r="F140" i="1"/>
  <c r="E140" i="1"/>
  <c r="O140" i="1" s="1"/>
  <c r="D140" i="1"/>
  <c r="O139" i="1"/>
  <c r="N139" i="1"/>
  <c r="M139" i="1"/>
  <c r="L139" i="1"/>
  <c r="H139" i="1"/>
  <c r="F92" i="2" s="1"/>
  <c r="G139" i="1"/>
  <c r="E92" i="2" s="1"/>
  <c r="F139" i="1"/>
  <c r="D92" i="2" s="1"/>
  <c r="E139" i="1"/>
  <c r="C92" i="2" s="1"/>
  <c r="D139" i="1"/>
  <c r="N138" i="1"/>
  <c r="M138" i="1"/>
  <c r="L138" i="1"/>
  <c r="H138" i="1"/>
  <c r="F91" i="2" s="1"/>
  <c r="G138" i="1"/>
  <c r="E91" i="2" s="1"/>
  <c r="F138" i="1"/>
  <c r="D91" i="2" s="1"/>
  <c r="E138" i="1"/>
  <c r="D138" i="1"/>
  <c r="O137" i="1"/>
  <c r="N137" i="1"/>
  <c r="M137" i="1"/>
  <c r="L137" i="1"/>
  <c r="I137" i="1"/>
  <c r="G90" i="2" s="1"/>
  <c r="H137" i="1"/>
  <c r="F90" i="2" s="1"/>
  <c r="G137" i="1"/>
  <c r="F137" i="1"/>
  <c r="D90" i="2" s="1"/>
  <c r="E137" i="1"/>
  <c r="C90" i="2" s="1"/>
  <c r="D137" i="1"/>
  <c r="O136" i="1"/>
  <c r="N136" i="1"/>
  <c r="M136" i="1"/>
  <c r="L136" i="1"/>
  <c r="M135" i="1"/>
  <c r="L135" i="1"/>
  <c r="I135" i="1"/>
  <c r="G89" i="2" s="1"/>
  <c r="H135" i="1"/>
  <c r="F89" i="2" s="1"/>
  <c r="G135" i="1"/>
  <c r="E89" i="2" s="1"/>
  <c r="F135" i="1"/>
  <c r="D89" i="2" s="1"/>
  <c r="E135" i="1"/>
  <c r="C89" i="2" s="1"/>
  <c r="D135" i="1"/>
  <c r="M134" i="1"/>
  <c r="L134" i="1"/>
  <c r="J134" i="1"/>
  <c r="H88" i="2" s="1"/>
  <c r="I134" i="1"/>
  <c r="G88" i="2" s="1"/>
  <c r="H134" i="1"/>
  <c r="F88" i="2" s="1"/>
  <c r="G134" i="1"/>
  <c r="F134" i="1"/>
  <c r="E134" i="1"/>
  <c r="D134" i="1"/>
  <c r="O133" i="1"/>
  <c r="N133" i="1"/>
  <c r="M133" i="1"/>
  <c r="L133" i="1"/>
  <c r="O132" i="1"/>
  <c r="N132" i="1"/>
  <c r="M132" i="1"/>
  <c r="L132" i="1"/>
  <c r="G132" i="1"/>
  <c r="E87" i="2" s="1"/>
  <c r="O131" i="1"/>
  <c r="N131" i="1"/>
  <c r="M131" i="1"/>
  <c r="L131" i="1"/>
  <c r="G131" i="1"/>
  <c r="E86" i="2" s="1"/>
  <c r="O130" i="1"/>
  <c r="N130" i="1"/>
  <c r="M130" i="1"/>
  <c r="L130" i="1"/>
  <c r="G130" i="1"/>
  <c r="O129" i="1"/>
  <c r="N129" i="1"/>
  <c r="M129" i="1"/>
  <c r="L129" i="1"/>
  <c r="O128" i="1"/>
  <c r="N128" i="1"/>
  <c r="M128" i="1"/>
  <c r="L128" i="1"/>
  <c r="O127" i="1"/>
  <c r="N127" i="1"/>
  <c r="M127" i="1"/>
  <c r="L127" i="1"/>
  <c r="O126" i="1"/>
  <c r="N126" i="1"/>
  <c r="M126" i="1"/>
  <c r="L126" i="1"/>
  <c r="O125" i="1"/>
  <c r="N125" i="1"/>
  <c r="M125" i="1"/>
  <c r="L125" i="1"/>
  <c r="G125" i="1"/>
  <c r="O124" i="1"/>
  <c r="N124" i="1"/>
  <c r="M124" i="1"/>
  <c r="L124" i="1"/>
  <c r="G124" i="1"/>
  <c r="E83" i="2" s="1"/>
  <c r="O123" i="1"/>
  <c r="N123" i="1"/>
  <c r="M123" i="1"/>
  <c r="L123" i="1"/>
  <c r="G123" i="1"/>
  <c r="O122" i="1"/>
  <c r="N122" i="1"/>
  <c r="M122" i="1"/>
  <c r="L122" i="1"/>
  <c r="G122" i="1"/>
  <c r="E81" i="2" s="1"/>
  <c r="O121" i="1"/>
  <c r="N121" i="1"/>
  <c r="M121" i="1"/>
  <c r="L121" i="1"/>
  <c r="O120" i="1"/>
  <c r="N120" i="1"/>
  <c r="M120" i="1"/>
  <c r="L120" i="1"/>
  <c r="O119" i="1"/>
  <c r="N119" i="1"/>
  <c r="M119" i="1"/>
  <c r="L119" i="1"/>
  <c r="O118" i="1"/>
  <c r="N118" i="1"/>
  <c r="M118" i="1"/>
  <c r="L118" i="1"/>
  <c r="O117" i="1"/>
  <c r="N117" i="1"/>
  <c r="M117" i="1"/>
  <c r="L117" i="1"/>
  <c r="G117" i="1"/>
  <c r="E79" i="2" s="1"/>
  <c r="O116" i="1"/>
  <c r="N116" i="1"/>
  <c r="M116" i="1"/>
  <c r="L116" i="1"/>
  <c r="M115" i="1"/>
  <c r="L115" i="1"/>
  <c r="I115" i="1"/>
  <c r="H115" i="1"/>
  <c r="G115" i="1"/>
  <c r="J115" i="1" s="1"/>
  <c r="H78" i="2" s="1"/>
  <c r="F115" i="1"/>
  <c r="N115" i="1" s="1"/>
  <c r="E115" i="1"/>
  <c r="D115" i="1"/>
  <c r="O114" i="1"/>
  <c r="N114" i="1"/>
  <c r="M114" i="1"/>
  <c r="L114" i="1"/>
  <c r="N113" i="1"/>
  <c r="M113" i="1"/>
  <c r="L113" i="1"/>
  <c r="H113" i="1"/>
  <c r="F77" i="2" s="1"/>
  <c r="G113" i="1"/>
  <c r="E77" i="2" s="1"/>
  <c r="F113" i="1"/>
  <c r="D77" i="2" s="1"/>
  <c r="E113" i="1"/>
  <c r="C77" i="2" s="1"/>
  <c r="D113" i="1"/>
  <c r="O112" i="1"/>
  <c r="N112" i="1"/>
  <c r="M112" i="1"/>
  <c r="L112" i="1"/>
  <c r="O111" i="1"/>
  <c r="N111" i="1"/>
  <c r="M111" i="1"/>
  <c r="L111" i="1"/>
  <c r="O110" i="1"/>
  <c r="N110" i="1"/>
  <c r="M110" i="1"/>
  <c r="L110" i="1"/>
  <c r="H110" i="1"/>
  <c r="G110" i="1"/>
  <c r="M109" i="1"/>
  <c r="L109" i="1"/>
  <c r="H109" i="1"/>
  <c r="F74" i="2" s="1"/>
  <c r="G109" i="1"/>
  <c r="E74" i="2" s="1"/>
  <c r="F109" i="1"/>
  <c r="D74" i="2" s="1"/>
  <c r="E109" i="1"/>
  <c r="D109" i="1"/>
  <c r="O108" i="1"/>
  <c r="N108" i="1"/>
  <c r="M108" i="1"/>
  <c r="L108" i="1"/>
  <c r="H108" i="1"/>
  <c r="I108" i="1" s="1"/>
  <c r="G73" i="2" s="1"/>
  <c r="G108" i="1"/>
  <c r="F108" i="1"/>
  <c r="D73" i="2" s="1"/>
  <c r="E108" i="1"/>
  <c r="C73" i="2" s="1"/>
  <c r="D108" i="1"/>
  <c r="M107" i="1"/>
  <c r="L107" i="1"/>
  <c r="H107" i="1"/>
  <c r="F72" i="2" s="1"/>
  <c r="G107" i="1"/>
  <c r="E72" i="2" s="1"/>
  <c r="F107" i="1"/>
  <c r="D72" i="2" s="1"/>
  <c r="E107" i="1"/>
  <c r="C72" i="2" s="1"/>
  <c r="D107" i="1"/>
  <c r="O106" i="1"/>
  <c r="N106" i="1"/>
  <c r="M106" i="1"/>
  <c r="L106" i="1"/>
  <c r="O105" i="1"/>
  <c r="N105" i="1"/>
  <c r="M105" i="1"/>
  <c r="L105" i="1"/>
  <c r="O104" i="1"/>
  <c r="N104" i="1"/>
  <c r="M104" i="1"/>
  <c r="L104" i="1"/>
  <c r="O103" i="1"/>
  <c r="N103" i="1"/>
  <c r="M103" i="1"/>
  <c r="L103" i="1"/>
  <c r="O102" i="1"/>
  <c r="N102" i="1"/>
  <c r="M102" i="1"/>
  <c r="L102" i="1"/>
  <c r="G102" i="1"/>
  <c r="E71" i="2" s="1"/>
  <c r="O101" i="1"/>
  <c r="N101" i="1"/>
  <c r="M101" i="1"/>
  <c r="L101" i="1"/>
  <c r="G101" i="1"/>
  <c r="O100" i="1"/>
  <c r="N100" i="1"/>
  <c r="M100" i="1"/>
  <c r="L100" i="1"/>
  <c r="H100" i="1"/>
  <c r="F69" i="2" s="1"/>
  <c r="G100" i="1"/>
  <c r="E69" i="2" s="1"/>
  <c r="F100" i="1"/>
  <c r="D69" i="2" s="1"/>
  <c r="E100" i="1"/>
  <c r="C69" i="2" s="1"/>
  <c r="D100" i="1"/>
  <c r="O99" i="1"/>
  <c r="N99" i="1"/>
  <c r="M99" i="1"/>
  <c r="L99" i="1"/>
  <c r="O98" i="1"/>
  <c r="N98" i="1"/>
  <c r="M98" i="1"/>
  <c r="L98" i="1"/>
  <c r="O97" i="1"/>
  <c r="N97" i="1"/>
  <c r="M97" i="1"/>
  <c r="L97" i="1"/>
  <c r="O96" i="1"/>
  <c r="N96" i="1"/>
  <c r="M96" i="1"/>
  <c r="L96" i="1"/>
  <c r="G96" i="1"/>
  <c r="E68" i="2" s="1"/>
  <c r="O95" i="1"/>
  <c r="N95" i="1"/>
  <c r="M95" i="1"/>
  <c r="L95" i="1"/>
  <c r="G95" i="1"/>
  <c r="E67" i="2" s="1"/>
  <c r="O94" i="1"/>
  <c r="N94" i="1"/>
  <c r="M94" i="1"/>
  <c r="L94" i="1"/>
  <c r="G94" i="1"/>
  <c r="D94" i="1"/>
  <c r="O93" i="1"/>
  <c r="N93" i="1"/>
  <c r="M93" i="1"/>
  <c r="L93" i="1"/>
  <c r="G93" i="1"/>
  <c r="E65" i="2" s="1"/>
  <c r="D93" i="1"/>
  <c r="O92" i="1"/>
  <c r="N92" i="1"/>
  <c r="M92" i="1"/>
  <c r="L92" i="1"/>
  <c r="G92" i="1"/>
  <c r="E64" i="2" s="1"/>
  <c r="D92" i="1"/>
  <c r="O91" i="1"/>
  <c r="N91" i="1"/>
  <c r="M91" i="1"/>
  <c r="L91" i="1"/>
  <c r="G91" i="1"/>
  <c r="D91" i="1"/>
  <c r="O90" i="1"/>
  <c r="N90" i="1"/>
  <c r="M90" i="1"/>
  <c r="L90" i="1"/>
  <c r="G90" i="1"/>
  <c r="D90" i="1"/>
  <c r="O89" i="1"/>
  <c r="N89" i="1"/>
  <c r="M89" i="1"/>
  <c r="L89" i="1"/>
  <c r="G89" i="1"/>
  <c r="D89" i="1"/>
  <c r="O88" i="1"/>
  <c r="N88" i="1"/>
  <c r="M88" i="1"/>
  <c r="L88" i="1"/>
  <c r="G88" i="1"/>
  <c r="E60" i="2" s="1"/>
  <c r="D88" i="1"/>
  <c r="O87" i="1"/>
  <c r="N87" i="1"/>
  <c r="M87" i="1"/>
  <c r="L87" i="1"/>
  <c r="G87" i="1"/>
  <c r="D87" i="1"/>
  <c r="N86" i="1"/>
  <c r="M86" i="1"/>
  <c r="L86" i="1"/>
  <c r="H86" i="1"/>
  <c r="F58" i="2" s="1"/>
  <c r="G86" i="1"/>
  <c r="E58" i="2" s="1"/>
  <c r="F86" i="1"/>
  <c r="E86" i="1"/>
  <c r="D86" i="1"/>
  <c r="O85" i="1"/>
  <c r="N85" i="1"/>
  <c r="M85" i="1"/>
  <c r="L85" i="1"/>
  <c r="O84" i="1"/>
  <c r="N84" i="1"/>
  <c r="M84" i="1"/>
  <c r="L84" i="1"/>
  <c r="O83" i="1"/>
  <c r="N83" i="1"/>
  <c r="M83" i="1"/>
  <c r="L83" i="1"/>
  <c r="O82" i="1"/>
  <c r="N82" i="1"/>
  <c r="M82" i="1"/>
  <c r="L82" i="1"/>
  <c r="G82" i="1"/>
  <c r="E57" i="2" s="1"/>
  <c r="O81" i="1"/>
  <c r="N81" i="1"/>
  <c r="M81" i="1"/>
  <c r="L81" i="1"/>
  <c r="G81" i="1"/>
  <c r="O80" i="1"/>
  <c r="N80" i="1"/>
  <c r="M80" i="1"/>
  <c r="L80" i="1"/>
  <c r="G80" i="1"/>
  <c r="E55" i="2" s="1"/>
  <c r="O79" i="1"/>
  <c r="N79" i="1"/>
  <c r="M79" i="1"/>
  <c r="L79" i="1"/>
  <c r="G79" i="1"/>
  <c r="E54" i="2" s="1"/>
  <c r="M78" i="1"/>
  <c r="L78" i="1"/>
  <c r="I78" i="1"/>
  <c r="G53" i="2" s="1"/>
  <c r="H78" i="1"/>
  <c r="F53" i="2" s="1"/>
  <c r="G78" i="1"/>
  <c r="F78" i="1"/>
  <c r="E78" i="1"/>
  <c r="D78" i="1"/>
  <c r="O77" i="1"/>
  <c r="N77" i="1"/>
  <c r="M77" i="1"/>
  <c r="L77" i="1"/>
  <c r="I77" i="1"/>
  <c r="G52" i="2" s="1"/>
  <c r="H77" i="1"/>
  <c r="F52" i="2" s="1"/>
  <c r="G77" i="1"/>
  <c r="E52" i="2" s="1"/>
  <c r="F77" i="1"/>
  <c r="D52" i="2" s="1"/>
  <c r="E77" i="1"/>
  <c r="C52" i="2" s="1"/>
  <c r="D77" i="1"/>
  <c r="M76" i="1"/>
  <c r="L76" i="1"/>
  <c r="H76" i="1"/>
  <c r="F51" i="2" s="1"/>
  <c r="G76" i="1"/>
  <c r="F76" i="1"/>
  <c r="E76" i="1"/>
  <c r="D76" i="1"/>
  <c r="O75" i="1"/>
  <c r="N75" i="1"/>
  <c r="M75" i="1"/>
  <c r="L75" i="1"/>
  <c r="O74" i="1"/>
  <c r="N74" i="1"/>
  <c r="M74" i="1"/>
  <c r="L74" i="1"/>
  <c r="O73" i="1"/>
  <c r="N73" i="1"/>
  <c r="M73" i="1"/>
  <c r="L73" i="1"/>
  <c r="O72" i="1"/>
  <c r="N72" i="1"/>
  <c r="M72" i="1"/>
  <c r="L72" i="1"/>
  <c r="G72" i="1"/>
  <c r="E50" i="2" s="1"/>
  <c r="D72" i="1"/>
  <c r="O71" i="1"/>
  <c r="N71" i="1"/>
  <c r="M71" i="1"/>
  <c r="L71" i="1"/>
  <c r="H71" i="1"/>
  <c r="F49" i="2" s="1"/>
  <c r="G71" i="1"/>
  <c r="E49" i="2" s="1"/>
  <c r="F71" i="1"/>
  <c r="D49" i="2" s="1"/>
  <c r="E71" i="1"/>
  <c r="C49" i="2" s="1"/>
  <c r="D71" i="1"/>
  <c r="N70" i="1"/>
  <c r="M70" i="1"/>
  <c r="L70" i="1"/>
  <c r="I70" i="1"/>
  <c r="G48" i="2" s="1"/>
  <c r="H70" i="1"/>
  <c r="F48" i="2" s="1"/>
  <c r="G70" i="1"/>
  <c r="J70" i="1" s="1"/>
  <c r="H48" i="2" s="1"/>
  <c r="E70" i="1"/>
  <c r="O70" i="1" s="1"/>
  <c r="D70" i="1"/>
  <c r="N69" i="1"/>
  <c r="M69" i="1"/>
  <c r="L69" i="1"/>
  <c r="H69" i="1"/>
  <c r="I69" i="1" s="1"/>
  <c r="G47" i="2" s="1"/>
  <c r="G69" i="1"/>
  <c r="F69" i="1"/>
  <c r="D47" i="2" s="1"/>
  <c r="E69" i="1"/>
  <c r="C47" i="2" s="1"/>
  <c r="D69" i="1"/>
  <c r="O68" i="1"/>
  <c r="N68" i="1"/>
  <c r="M68" i="1"/>
  <c r="L68" i="1"/>
  <c r="G68" i="1"/>
  <c r="E46" i="2" s="1"/>
  <c r="D68" i="1"/>
  <c r="O67" i="1"/>
  <c r="N67" i="1"/>
  <c r="M67" i="1"/>
  <c r="L67" i="1"/>
  <c r="G67" i="1"/>
  <c r="D67" i="1"/>
  <c r="O66" i="1"/>
  <c r="M66" i="1"/>
  <c r="L66" i="1"/>
  <c r="H66" i="1"/>
  <c r="F44" i="2" s="1"/>
  <c r="G66" i="1"/>
  <c r="E44" i="2" s="1"/>
  <c r="F66" i="1"/>
  <c r="N66" i="1" s="1"/>
  <c r="E66" i="1"/>
  <c r="C44" i="2" s="1"/>
  <c r="D66" i="1"/>
  <c r="M65" i="1"/>
  <c r="L65" i="1"/>
  <c r="H65" i="1"/>
  <c r="I65" i="1" s="1"/>
  <c r="G43" i="2" s="1"/>
  <c r="G65" i="1"/>
  <c r="J65" i="1" s="1"/>
  <c r="H43" i="2" s="1"/>
  <c r="F65" i="1"/>
  <c r="D43" i="2" s="1"/>
  <c r="E65" i="1"/>
  <c r="C43" i="2" s="1"/>
  <c r="D65" i="1"/>
  <c r="O64" i="1"/>
  <c r="N64" i="1"/>
  <c r="M64" i="1"/>
  <c r="L64" i="1"/>
  <c r="O63" i="1"/>
  <c r="N63" i="1"/>
  <c r="M63" i="1"/>
  <c r="L63" i="1"/>
  <c r="O62" i="1"/>
  <c r="N62" i="1"/>
  <c r="M62" i="1"/>
  <c r="L62" i="1"/>
  <c r="O61" i="1"/>
  <c r="N61" i="1"/>
  <c r="M61" i="1"/>
  <c r="L61" i="1"/>
  <c r="G61" i="1"/>
  <c r="E42" i="2" s="1"/>
  <c r="O60" i="1"/>
  <c r="N60" i="1"/>
  <c r="M60" i="1"/>
  <c r="L60" i="1"/>
  <c r="H60" i="1"/>
  <c r="F41" i="2" s="1"/>
  <c r="G60" i="1"/>
  <c r="E41" i="2" s="1"/>
  <c r="O59" i="1"/>
  <c r="N59" i="1"/>
  <c r="M59" i="1"/>
  <c r="L59" i="1"/>
  <c r="G59" i="1"/>
  <c r="E40" i="2" s="1"/>
  <c r="O58" i="1"/>
  <c r="N58" i="1"/>
  <c r="M58" i="1"/>
  <c r="L58" i="1"/>
  <c r="G58" i="1"/>
  <c r="E39" i="2" s="1"/>
  <c r="O57" i="1"/>
  <c r="N57" i="1"/>
  <c r="M57" i="1"/>
  <c r="L57" i="1"/>
  <c r="H57" i="1"/>
  <c r="F38" i="2" s="1"/>
  <c r="G57" i="1"/>
  <c r="E38" i="2" s="1"/>
  <c r="F57" i="1"/>
  <c r="D38" i="2" s="1"/>
  <c r="E57" i="1"/>
  <c r="C38" i="2" s="1"/>
  <c r="D57" i="1"/>
  <c r="M56" i="1"/>
  <c r="L56" i="1"/>
  <c r="H56" i="1"/>
  <c r="F37" i="2" s="1"/>
  <c r="G56" i="1"/>
  <c r="E37" i="2" s="1"/>
  <c r="F56" i="1"/>
  <c r="D37" i="2" s="1"/>
  <c r="E56" i="1"/>
  <c r="O56" i="1" s="1"/>
  <c r="D56" i="1"/>
  <c r="N55" i="1"/>
  <c r="M55" i="1"/>
  <c r="L55" i="1"/>
  <c r="J55" i="1"/>
  <c r="H36" i="2" s="1"/>
  <c r="I55" i="1"/>
  <c r="G36" i="2" s="1"/>
  <c r="H55" i="1"/>
  <c r="G55" i="1"/>
  <c r="E36" i="2" s="1"/>
  <c r="F55" i="1"/>
  <c r="D36" i="2" s="1"/>
  <c r="E55" i="1"/>
  <c r="C36" i="2" s="1"/>
  <c r="D55" i="1"/>
  <c r="M54" i="1"/>
  <c r="L54" i="1"/>
  <c r="H54" i="1"/>
  <c r="F35" i="2" s="1"/>
  <c r="G54" i="1"/>
  <c r="E35" i="2" s="1"/>
  <c r="F54" i="1"/>
  <c r="E54" i="1"/>
  <c r="C35" i="2" s="1"/>
  <c r="D54" i="1"/>
  <c r="O53" i="1"/>
  <c r="M53" i="1"/>
  <c r="L53" i="1"/>
  <c r="H53" i="1"/>
  <c r="I53" i="1" s="1"/>
  <c r="G34" i="2" s="1"/>
  <c r="G53" i="1"/>
  <c r="F53" i="1"/>
  <c r="D34" i="2" s="1"/>
  <c r="E53" i="1"/>
  <c r="C34" i="2" s="1"/>
  <c r="D53" i="1"/>
  <c r="M52" i="1"/>
  <c r="L52" i="1"/>
  <c r="H52" i="1"/>
  <c r="F33" i="2" s="1"/>
  <c r="G52" i="1"/>
  <c r="E33" i="2" s="1"/>
  <c r="F52" i="1"/>
  <c r="N52" i="1" s="1"/>
  <c r="E52" i="1"/>
  <c r="C33" i="2" s="1"/>
  <c r="D52" i="1"/>
  <c r="O51" i="1"/>
  <c r="N51" i="1"/>
  <c r="M51" i="1"/>
  <c r="L51" i="1"/>
  <c r="H51" i="1"/>
  <c r="F32" i="2" s="1"/>
  <c r="G51" i="1"/>
  <c r="E32" i="2" s="1"/>
  <c r="F51" i="1"/>
  <c r="D32" i="2" s="1"/>
  <c r="E51" i="1"/>
  <c r="C32" i="2" s="1"/>
  <c r="D51" i="1"/>
  <c r="O50" i="1"/>
  <c r="N50" i="1"/>
  <c r="M50" i="1"/>
  <c r="L50" i="1"/>
  <c r="O49" i="1"/>
  <c r="N49" i="1"/>
  <c r="M49" i="1"/>
  <c r="L49" i="1"/>
  <c r="O48" i="1"/>
  <c r="N48" i="1"/>
  <c r="M48" i="1"/>
  <c r="L48" i="1"/>
  <c r="O47" i="1"/>
  <c r="N47" i="1"/>
  <c r="M47" i="1"/>
  <c r="L47" i="1"/>
  <c r="G47" i="1"/>
  <c r="M46" i="1"/>
  <c r="L46" i="1"/>
  <c r="H46" i="1"/>
  <c r="F30" i="2" s="1"/>
  <c r="G46" i="1"/>
  <c r="E30" i="2" s="1"/>
  <c r="F46" i="1"/>
  <c r="D30" i="2" s="1"/>
  <c r="E46" i="1"/>
  <c r="C30" i="2" s="1"/>
  <c r="D46" i="1"/>
  <c r="M45" i="1"/>
  <c r="L45" i="1"/>
  <c r="H45" i="1"/>
  <c r="G45" i="1"/>
  <c r="E29" i="2" s="1"/>
  <c r="F45" i="1"/>
  <c r="N45" i="1" s="1"/>
  <c r="E45" i="1"/>
  <c r="D45" i="1"/>
  <c r="O44" i="1"/>
  <c r="N44" i="1"/>
  <c r="M44" i="1"/>
  <c r="L44" i="1"/>
  <c r="H44" i="1"/>
  <c r="I44" i="1" s="1"/>
  <c r="G28" i="2" s="1"/>
  <c r="G44" i="1"/>
  <c r="E28" i="2" s="1"/>
  <c r="F44" i="1"/>
  <c r="D28" i="2" s="1"/>
  <c r="E44" i="1"/>
  <c r="C28" i="2" s="1"/>
  <c r="D44" i="1"/>
  <c r="N43" i="1"/>
  <c r="M43" i="1"/>
  <c r="L43" i="1"/>
  <c r="H43" i="1"/>
  <c r="F27" i="2" s="1"/>
  <c r="G43" i="1"/>
  <c r="E27" i="2" s="1"/>
  <c r="F43" i="1"/>
  <c r="D27" i="2" s="1"/>
  <c r="E43" i="1"/>
  <c r="C27" i="2" s="1"/>
  <c r="D43" i="1"/>
  <c r="O42" i="1"/>
  <c r="N42" i="1"/>
  <c r="M42" i="1"/>
  <c r="L42" i="1"/>
  <c r="I42" i="1"/>
  <c r="G26" i="2" s="1"/>
  <c r="H42" i="1"/>
  <c r="F26" i="2" s="1"/>
  <c r="G42" i="1"/>
  <c r="E26" i="2" s="1"/>
  <c r="F42" i="1"/>
  <c r="D26" i="2" s="1"/>
  <c r="E42" i="1"/>
  <c r="C26" i="2" s="1"/>
  <c r="D42" i="1"/>
  <c r="M41" i="1"/>
  <c r="L41" i="1"/>
  <c r="H41" i="1"/>
  <c r="F25" i="2" s="1"/>
  <c r="G41" i="1"/>
  <c r="F41" i="1"/>
  <c r="N41" i="1" s="1"/>
  <c r="E41" i="1"/>
  <c r="C25" i="2" s="1"/>
  <c r="D41" i="1"/>
  <c r="O40" i="1"/>
  <c r="N40" i="1"/>
  <c r="M40" i="1"/>
  <c r="L40" i="1"/>
  <c r="O39" i="1"/>
  <c r="N39" i="1"/>
  <c r="M39" i="1"/>
  <c r="L39" i="1"/>
  <c r="O38" i="1"/>
  <c r="N38" i="1"/>
  <c r="M38" i="1"/>
  <c r="L38" i="1"/>
  <c r="M37" i="1"/>
  <c r="L37" i="1"/>
  <c r="H37" i="1"/>
  <c r="F24" i="2" s="1"/>
  <c r="G37" i="1"/>
  <c r="E24" i="2" s="1"/>
  <c r="F37" i="1"/>
  <c r="D24" i="2" s="1"/>
  <c r="E37" i="1"/>
  <c r="C24" i="2" s="1"/>
  <c r="D37" i="1"/>
  <c r="M36" i="1"/>
  <c r="L36" i="1"/>
  <c r="I36" i="1"/>
  <c r="G23" i="2" s="1"/>
  <c r="H36" i="1"/>
  <c r="F23" i="2" s="1"/>
  <c r="G36" i="1"/>
  <c r="E23" i="2" s="1"/>
  <c r="F36" i="1"/>
  <c r="E36" i="1"/>
  <c r="D36" i="1"/>
  <c r="O35" i="1"/>
  <c r="M35" i="1"/>
  <c r="L35" i="1"/>
  <c r="H35" i="1"/>
  <c r="F22" i="2" s="1"/>
  <c r="G35" i="1"/>
  <c r="E22" i="2" s="1"/>
  <c r="F35" i="1"/>
  <c r="D22" i="2" s="1"/>
  <c r="E35" i="1"/>
  <c r="D35" i="1"/>
  <c r="O34" i="1"/>
  <c r="N34" i="1"/>
  <c r="M34" i="1"/>
  <c r="L34" i="1"/>
  <c r="O33" i="1"/>
  <c r="N33" i="1"/>
  <c r="M33" i="1"/>
  <c r="L33" i="1"/>
  <c r="O32" i="1"/>
  <c r="N32" i="1"/>
  <c r="M32" i="1"/>
  <c r="L32" i="1"/>
  <c r="M31" i="1"/>
  <c r="L31" i="1"/>
  <c r="H31" i="1"/>
  <c r="F21" i="2" s="1"/>
  <c r="G31" i="1"/>
  <c r="E21" i="2" s="1"/>
  <c r="F31" i="1"/>
  <c r="D21" i="2" s="1"/>
  <c r="E31" i="1"/>
  <c r="O31" i="1" s="1"/>
  <c r="D31" i="1"/>
  <c r="O30" i="1"/>
  <c r="N30" i="1"/>
  <c r="M30" i="1"/>
  <c r="L30" i="1"/>
  <c r="O29" i="1"/>
  <c r="N29" i="1"/>
  <c r="M29" i="1"/>
  <c r="L29" i="1"/>
  <c r="O28" i="1"/>
  <c r="N28" i="1"/>
  <c r="M28" i="1"/>
  <c r="L28" i="1"/>
  <c r="M27" i="1"/>
  <c r="L27" i="1"/>
  <c r="H27" i="1"/>
  <c r="F20" i="2" s="1"/>
  <c r="F27" i="1"/>
  <c r="E27" i="1"/>
  <c r="C20" i="2" s="1"/>
  <c r="D27" i="1"/>
  <c r="O26" i="1"/>
  <c r="M26" i="1"/>
  <c r="L26" i="1"/>
  <c r="H26" i="1"/>
  <c r="F19" i="2" s="1"/>
  <c r="G26" i="1"/>
  <c r="E19" i="2" s="1"/>
  <c r="F26" i="1"/>
  <c r="D19" i="2" s="1"/>
  <c r="E26" i="1"/>
  <c r="C19" i="2" s="1"/>
  <c r="D26" i="1"/>
  <c r="M25" i="1"/>
  <c r="L25" i="1"/>
  <c r="H25" i="1"/>
  <c r="G25" i="1"/>
  <c r="E18" i="2" s="1"/>
  <c r="F25" i="1"/>
  <c r="E25" i="1"/>
  <c r="D25" i="1"/>
  <c r="O24" i="1"/>
  <c r="N24" i="1"/>
  <c r="M24" i="1"/>
  <c r="L24" i="1"/>
  <c r="H24" i="1"/>
  <c r="I24" i="1" s="1"/>
  <c r="G17" i="2" s="1"/>
  <c r="G24" i="1"/>
  <c r="J24" i="1" s="1"/>
  <c r="H17" i="2" s="1"/>
  <c r="F24" i="1"/>
  <c r="E24" i="1"/>
  <c r="D24" i="1"/>
  <c r="O23" i="1"/>
  <c r="M23" i="1"/>
  <c r="L23" i="1"/>
  <c r="H23" i="1"/>
  <c r="I23" i="1" s="1"/>
  <c r="G16" i="2" s="1"/>
  <c r="G23" i="1"/>
  <c r="E16" i="2" s="1"/>
  <c r="F23" i="1"/>
  <c r="D16" i="2" s="1"/>
  <c r="E23" i="1"/>
  <c r="C16" i="2" s="1"/>
  <c r="D23" i="1"/>
  <c r="N22" i="1"/>
  <c r="M22" i="1"/>
  <c r="L22" i="1"/>
  <c r="I22" i="1"/>
  <c r="G15" i="2" s="1"/>
  <c r="H22" i="1"/>
  <c r="F15" i="2" s="1"/>
  <c r="G22" i="1"/>
  <c r="E15" i="2" s="1"/>
  <c r="F22" i="1"/>
  <c r="D15" i="2" s="1"/>
  <c r="E22" i="1"/>
  <c r="C15" i="2" s="1"/>
  <c r="D22" i="1"/>
  <c r="O21" i="1"/>
  <c r="M21" i="1"/>
  <c r="L21" i="1"/>
  <c r="H21" i="1"/>
  <c r="F14" i="2" s="1"/>
  <c r="F21" i="1"/>
  <c r="E21" i="1"/>
  <c r="C14" i="2" s="1"/>
  <c r="D21" i="1"/>
  <c r="M20" i="1"/>
  <c r="L20" i="1"/>
  <c r="H20" i="1"/>
  <c r="F13" i="2" s="1"/>
  <c r="G20" i="1"/>
  <c r="E13" i="2" s="1"/>
  <c r="F20" i="1"/>
  <c r="D13" i="2" s="1"/>
  <c r="E20" i="1"/>
  <c r="O20" i="1" s="1"/>
  <c r="D20" i="1"/>
  <c r="M19" i="1"/>
  <c r="L19" i="1"/>
  <c r="H19" i="1"/>
  <c r="F12" i="2" s="1"/>
  <c r="G19" i="1"/>
  <c r="E12" i="2" s="1"/>
  <c r="F19" i="1"/>
  <c r="D12" i="2" s="1"/>
  <c r="E19" i="1"/>
  <c r="D19" i="1"/>
  <c r="O18" i="1"/>
  <c r="M18" i="1"/>
  <c r="L18" i="1"/>
  <c r="H18" i="1"/>
  <c r="G18" i="1"/>
  <c r="F18" i="1"/>
  <c r="D11" i="2" s="1"/>
  <c r="E18" i="1"/>
  <c r="C11" i="2" s="1"/>
  <c r="D18" i="1"/>
  <c r="O17" i="1"/>
  <c r="M17" i="1"/>
  <c r="L17" i="1"/>
  <c r="H17" i="1"/>
  <c r="F10" i="2" s="1"/>
  <c r="G17" i="1"/>
  <c r="E10" i="2" s="1"/>
  <c r="F17" i="1"/>
  <c r="D10" i="2" s="1"/>
  <c r="E17" i="1"/>
  <c r="C10" i="2" s="1"/>
  <c r="D17" i="1"/>
  <c r="M16" i="1"/>
  <c r="L16" i="1"/>
  <c r="H16" i="1"/>
  <c r="I16" i="1" s="1"/>
  <c r="G16" i="1"/>
  <c r="F16" i="1"/>
  <c r="N16" i="1" s="1"/>
  <c r="E16" i="1"/>
  <c r="C9" i="2" s="1"/>
  <c r="D16" i="1"/>
  <c r="N15" i="1"/>
  <c r="M15" i="1"/>
  <c r="L15" i="1"/>
  <c r="D3" i="35" s="1"/>
  <c r="H15" i="1"/>
  <c r="F8" i="2" s="1"/>
  <c r="G15" i="1"/>
  <c r="E8" i="2" s="1"/>
  <c r="F15" i="1"/>
  <c r="D8" i="2" s="1"/>
  <c r="E15" i="1"/>
  <c r="C8" i="2" s="1"/>
  <c r="D15" i="1"/>
  <c r="J9" i="76" l="1"/>
  <c r="J14" i="76"/>
  <c r="E76" i="2"/>
  <c r="G9" i="2"/>
  <c r="J16" i="1"/>
  <c r="H9" i="2" s="1"/>
  <c r="E47" i="2"/>
  <c r="J69" i="1"/>
  <c r="H47" i="2" s="1"/>
  <c r="E223" i="2"/>
  <c r="J313" i="1"/>
  <c r="H223" i="2" s="1"/>
  <c r="C58" i="2"/>
  <c r="E375" i="3"/>
  <c r="J157" i="1"/>
  <c r="H107" i="2" s="1"/>
  <c r="E112" i="2"/>
  <c r="E124" i="2"/>
  <c r="J221" i="1"/>
  <c r="H160" i="2" s="1"/>
  <c r="G160" i="2"/>
  <c r="J279" i="1"/>
  <c r="G198" i="2"/>
  <c r="J329" i="1"/>
  <c r="H236" i="2" s="1"/>
  <c r="E236" i="2"/>
  <c r="D33" i="2"/>
  <c r="E519" i="3"/>
  <c r="F703" i="3"/>
  <c r="D890" i="3"/>
  <c r="O19" i="1"/>
  <c r="C12" i="2"/>
  <c r="O43" i="1"/>
  <c r="O55" i="1"/>
  <c r="F375" i="3"/>
  <c r="D58" i="2"/>
  <c r="I143" i="1"/>
  <c r="C100" i="2"/>
  <c r="O148" i="1"/>
  <c r="E557" i="3" s="1"/>
  <c r="F107" i="2"/>
  <c r="I157" i="1"/>
  <c r="G107" i="2" s="1"/>
  <c r="O185" i="1"/>
  <c r="E650" i="3" s="1"/>
  <c r="C128" i="2"/>
  <c r="F130" i="2"/>
  <c r="I187" i="1"/>
  <c r="I196" i="1"/>
  <c r="E179" i="2"/>
  <c r="C204" i="2"/>
  <c r="O288" i="1"/>
  <c r="C206" i="2"/>
  <c r="O290" i="1"/>
  <c r="D9" i="2"/>
  <c r="C21" i="2"/>
  <c r="E66" i="2"/>
  <c r="E890" i="3"/>
  <c r="N288" i="1"/>
  <c r="D204" i="2"/>
  <c r="E43" i="2"/>
  <c r="D857" i="3"/>
  <c r="F890" i="3"/>
  <c r="D211" i="2"/>
  <c r="N295" i="1"/>
  <c r="F898" i="3" s="1"/>
  <c r="E217" i="2"/>
  <c r="C37" i="2"/>
  <c r="E116" i="2"/>
  <c r="D14" i="2"/>
  <c r="N21" i="1"/>
  <c r="N27" i="1"/>
  <c r="D20" i="2"/>
  <c r="J36" i="1"/>
  <c r="H23" i="2" s="1"/>
  <c r="E118" i="2"/>
  <c r="C102" i="2"/>
  <c r="I86" i="1"/>
  <c r="G58" i="2" s="1"/>
  <c r="I185" i="1"/>
  <c r="G128" i="2" s="1"/>
  <c r="N212" i="1"/>
  <c r="F723" i="3" s="1"/>
  <c r="D152" i="2"/>
  <c r="F779" i="3"/>
  <c r="H14" i="61"/>
  <c r="J14" i="61" s="1"/>
  <c r="J125" i="61"/>
  <c r="O15" i="1"/>
  <c r="N17" i="1"/>
  <c r="F20" i="3" s="1"/>
  <c r="N19" i="1"/>
  <c r="N23" i="1"/>
  <c r="O27" i="1"/>
  <c r="O78" i="1"/>
  <c r="C53" i="2"/>
  <c r="O86" i="1"/>
  <c r="N141" i="1"/>
  <c r="N148" i="1"/>
  <c r="I160" i="1"/>
  <c r="G110" i="2" s="1"/>
  <c r="D137" i="2"/>
  <c r="N195" i="1"/>
  <c r="J197" i="1"/>
  <c r="H139" i="2" s="1"/>
  <c r="O215" i="1"/>
  <c r="E731" i="3" s="1"/>
  <c r="C155" i="2"/>
  <c r="C159" i="2"/>
  <c r="O220" i="1"/>
  <c r="I295" i="1"/>
  <c r="J325" i="1"/>
  <c r="H232" i="2" s="1"/>
  <c r="O328" i="1"/>
  <c r="C235" i="2"/>
  <c r="C13" i="2"/>
  <c r="F28" i="2"/>
  <c r="E62" i="2"/>
  <c r="F34" i="3"/>
  <c r="E390" i="3"/>
  <c r="N25" i="1"/>
  <c r="D18" i="2"/>
  <c r="D102" i="2"/>
  <c r="J21" i="25"/>
  <c r="J22" i="25"/>
  <c r="E202" i="2"/>
  <c r="D894" i="3"/>
  <c r="J4" i="102"/>
  <c r="J4" i="96"/>
  <c r="J4" i="87"/>
  <c r="J5" i="85"/>
  <c r="J5" i="81"/>
  <c r="J5" i="71"/>
  <c r="D3" i="102"/>
  <c r="D3" i="96"/>
  <c r="J5" i="95"/>
  <c r="D3" i="87"/>
  <c r="J4" i="85"/>
  <c r="J4" i="81"/>
  <c r="E11" i="81" s="1"/>
  <c r="J4" i="95"/>
  <c r="J5" i="86"/>
  <c r="D3" i="85"/>
  <c r="J5" i="82"/>
  <c r="D3" i="81"/>
  <c r="D11" i="81" s="1"/>
  <c r="J4" i="79"/>
  <c r="D3" i="95"/>
  <c r="J5" i="94"/>
  <c r="J5" i="91"/>
  <c r="J4" i="86"/>
  <c r="J4" i="82"/>
  <c r="E11" i="82" s="1"/>
  <c r="D3" i="79"/>
  <c r="J5" i="75"/>
  <c r="J5" i="70"/>
  <c r="D3" i="59"/>
  <c r="D3" i="54"/>
  <c r="D11" i="54" s="1"/>
  <c r="D3" i="49"/>
  <c r="D11" i="49" s="1"/>
  <c r="D3" i="44"/>
  <c r="D11" i="44" s="1"/>
  <c r="J5" i="40"/>
  <c r="J4" i="35"/>
  <c r="D3" i="27"/>
  <c r="J4" i="26"/>
  <c r="J5" i="22"/>
  <c r="J5" i="21"/>
  <c r="J4" i="94"/>
  <c r="J4" i="91"/>
  <c r="D3" i="86"/>
  <c r="D3" i="82"/>
  <c r="D11" i="82" s="1"/>
  <c r="J4" i="75"/>
  <c r="J4" i="70"/>
  <c r="J5" i="101"/>
  <c r="D3" i="94"/>
  <c r="J5" i="93"/>
  <c r="D3" i="91"/>
  <c r="J5" i="83"/>
  <c r="D3" i="75"/>
  <c r="D3" i="101"/>
  <c r="J5" i="100"/>
  <c r="D3" i="93"/>
  <c r="J5" i="92"/>
  <c r="D3" i="83"/>
  <c r="D11" i="83" s="1"/>
  <c r="J5" i="77"/>
  <c r="J4" i="69"/>
  <c r="D3" i="63"/>
  <c r="D3" i="53"/>
  <c r="D11" i="53" s="1"/>
  <c r="D3" i="48"/>
  <c r="D11" i="48" s="1"/>
  <c r="J4" i="43"/>
  <c r="J4" i="42"/>
  <c r="J4" i="100"/>
  <c r="J4" i="92"/>
  <c r="J5" i="80"/>
  <c r="J4" i="77"/>
  <c r="D3" i="100"/>
  <c r="J5" i="99"/>
  <c r="D3" i="92"/>
  <c r="J5" i="90"/>
  <c r="J4" i="80"/>
  <c r="D3" i="77"/>
  <c r="J5" i="68"/>
  <c r="J5" i="61"/>
  <c r="J4" i="56"/>
  <c r="J5" i="52"/>
  <c r="J5" i="47"/>
  <c r="D3" i="32"/>
  <c r="D3" i="25"/>
  <c r="D3" i="24"/>
  <c r="J4" i="18"/>
  <c r="J4" i="14"/>
  <c r="E11" i="14" s="1"/>
  <c r="D3" i="11"/>
  <c r="J4" i="88"/>
  <c r="J5" i="98"/>
  <c r="J5" i="76"/>
  <c r="D3" i="70"/>
  <c r="D3" i="69"/>
  <c r="D3" i="68"/>
  <c r="J5" i="67"/>
  <c r="D3" i="64"/>
  <c r="J4" i="50"/>
  <c r="E11" i="50" s="1"/>
  <c r="J4" i="98"/>
  <c r="J4" i="83"/>
  <c r="E11" i="83" s="1"/>
  <c r="J4" i="76"/>
  <c r="J4" i="67"/>
  <c r="J5" i="63"/>
  <c r="J5" i="60"/>
  <c r="D3" i="50"/>
  <c r="D11" i="50" s="1"/>
  <c r="J5" i="49"/>
  <c r="J4" i="31"/>
  <c r="D3" i="98"/>
  <c r="D3" i="76"/>
  <c r="J4" i="71"/>
  <c r="D3" i="67"/>
  <c r="J4" i="63"/>
  <c r="J4" i="60"/>
  <c r="J5" i="56"/>
  <c r="J4" i="49"/>
  <c r="E11" i="49" s="1"/>
  <c r="J5" i="48"/>
  <c r="J5" i="73"/>
  <c r="J5" i="72"/>
  <c r="D3" i="71"/>
  <c r="D3" i="60"/>
  <c r="D3" i="56"/>
  <c r="J4" i="48"/>
  <c r="E11" i="48" s="1"/>
  <c r="J5" i="74"/>
  <c r="J4" i="73"/>
  <c r="J4" i="72"/>
  <c r="J4" i="101"/>
  <c r="J5" i="79"/>
  <c r="J4" i="74"/>
  <c r="D3" i="73"/>
  <c r="D3" i="72"/>
  <c r="J5" i="62"/>
  <c r="D3" i="47"/>
  <c r="D11" i="47" s="1"/>
  <c r="J4" i="39"/>
  <c r="J4" i="29"/>
  <c r="J5" i="17"/>
  <c r="D3" i="14"/>
  <c r="D11" i="14" s="1"/>
  <c r="J5" i="12"/>
  <c r="D991" i="3"/>
  <c r="D981" i="3"/>
  <c r="D971" i="3"/>
  <c r="D961" i="3"/>
  <c r="J5" i="78"/>
  <c r="D3" i="66"/>
  <c r="D3" i="46"/>
  <c r="D11" i="46" s="1"/>
  <c r="D3" i="41"/>
  <c r="J5" i="102"/>
  <c r="J5" i="88"/>
  <c r="J4" i="93"/>
  <c r="D3" i="88"/>
  <c r="D3" i="84"/>
  <c r="J5" i="84"/>
  <c r="J5" i="66"/>
  <c r="J5" i="36"/>
  <c r="J4" i="34"/>
  <c r="J5" i="23"/>
  <c r="J4" i="19"/>
  <c r="J4" i="16"/>
  <c r="D993" i="3"/>
  <c r="F971" i="3"/>
  <c r="E961" i="3"/>
  <c r="D949" i="3"/>
  <c r="E935" i="3"/>
  <c r="F914" i="3"/>
  <c r="D870" i="3"/>
  <c r="F857" i="3"/>
  <c r="E824" i="3"/>
  <c r="E814" i="3"/>
  <c r="F801" i="3"/>
  <c r="E788" i="3"/>
  <c r="F757" i="3"/>
  <c r="F721" i="3"/>
  <c r="D678" i="3"/>
  <c r="D662" i="3"/>
  <c r="E635" i="3"/>
  <c r="E625" i="3"/>
  <c r="E615" i="3"/>
  <c r="D555" i="3"/>
  <c r="E544" i="3"/>
  <c r="E511" i="3"/>
  <c r="J4" i="84"/>
  <c r="J5" i="96"/>
  <c r="J4" i="78"/>
  <c r="J4" i="62"/>
  <c r="J4" i="47"/>
  <c r="E11" i="47" s="1"/>
  <c r="J5" i="46"/>
  <c r="D3" i="42"/>
  <c r="J5" i="41"/>
  <c r="J4" i="99"/>
  <c r="D3" i="43"/>
  <c r="J4" i="38"/>
  <c r="J4" i="37"/>
  <c r="J4" i="27"/>
  <c r="J4" i="21"/>
  <c r="J5" i="16"/>
  <c r="J4" i="12"/>
  <c r="E11" i="12" s="1"/>
  <c r="D995" i="3"/>
  <c r="F983" i="3"/>
  <c r="E973" i="3"/>
  <c r="E949" i="3"/>
  <c r="D935" i="3"/>
  <c r="D902" i="3"/>
  <c r="D892" i="3"/>
  <c r="D881" i="3"/>
  <c r="D868" i="3"/>
  <c r="E854" i="3"/>
  <c r="F796" i="3"/>
  <c r="E779" i="3"/>
  <c r="D766" i="3"/>
  <c r="F727" i="3"/>
  <c r="F713" i="3"/>
  <c r="F699" i="3"/>
  <c r="F664" i="3"/>
  <c r="F650" i="3"/>
  <c r="F637" i="3"/>
  <c r="E627" i="3"/>
  <c r="D617" i="3"/>
  <c r="D591" i="3"/>
  <c r="D566" i="3"/>
  <c r="E555" i="3"/>
  <c r="D544" i="3"/>
  <c r="D533" i="3"/>
  <c r="F479" i="3"/>
  <c r="D438" i="3"/>
  <c r="E407" i="3"/>
  <c r="E388" i="3"/>
  <c r="F369" i="3"/>
  <c r="F323" i="3"/>
  <c r="D275" i="3"/>
  <c r="D259" i="3"/>
  <c r="D201" i="3"/>
  <c r="D3" i="78"/>
  <c r="J5" i="50"/>
  <c r="J5" i="69"/>
  <c r="J5" i="33"/>
  <c r="D3" i="99"/>
  <c r="J4" i="51"/>
  <c r="E11" i="51" s="1"/>
  <c r="J5" i="42"/>
  <c r="J4" i="41"/>
  <c r="J5" i="59"/>
  <c r="J5" i="97"/>
  <c r="J4" i="57"/>
  <c r="J5" i="53"/>
  <c r="J4" i="17"/>
  <c r="E11" i="17" s="1"/>
  <c r="J4" i="13"/>
  <c r="F979" i="3"/>
  <c r="D969" i="3"/>
  <c r="F957" i="3"/>
  <c r="E944" i="3"/>
  <c r="E931" i="3"/>
  <c r="D921" i="3"/>
  <c r="D910" i="3"/>
  <c r="E898" i="3"/>
  <c r="E887" i="3"/>
  <c r="E876" i="3"/>
  <c r="F862" i="3"/>
  <c r="F844" i="3"/>
  <c r="D829" i="3"/>
  <c r="D818" i="3"/>
  <c r="D807" i="3"/>
  <c r="E791" i="3"/>
  <c r="F772" i="3"/>
  <c r="D743" i="3"/>
  <c r="E645" i="3"/>
  <c r="F633" i="3"/>
  <c r="E623" i="3"/>
  <c r="E611" i="3"/>
  <c r="D579" i="3"/>
  <c r="F561" i="3"/>
  <c r="E551" i="3"/>
  <c r="E540" i="3"/>
  <c r="F528" i="3"/>
  <c r="D517" i="3"/>
  <c r="E423" i="3"/>
  <c r="F401" i="3"/>
  <c r="F377" i="3"/>
  <c r="D319" i="3"/>
  <c r="D292" i="3"/>
  <c r="E269" i="3"/>
  <c r="E241" i="3"/>
  <c r="J4" i="90"/>
  <c r="D3" i="89"/>
  <c r="J5" i="65"/>
  <c r="J4" i="64"/>
  <c r="J4" i="59"/>
  <c r="J4" i="54"/>
  <c r="E11" i="54" s="1"/>
  <c r="J5" i="89"/>
  <c r="J4" i="65"/>
  <c r="J4" i="89"/>
  <c r="D3" i="80"/>
  <c r="D3" i="65"/>
  <c r="J5" i="55"/>
  <c r="J4" i="33"/>
  <c r="J5" i="13"/>
  <c r="E985" i="3"/>
  <c r="F973" i="3"/>
  <c r="F961" i="3"/>
  <c r="E947" i="3"/>
  <c r="E921" i="3"/>
  <c r="F896" i="3"/>
  <c r="D885" i="3"/>
  <c r="E857" i="3"/>
  <c r="D835" i="3"/>
  <c r="D822" i="3"/>
  <c r="D796" i="3"/>
  <c r="E774" i="3"/>
  <c r="D721" i="3"/>
  <c r="D709" i="3"/>
  <c r="D629" i="3"/>
  <c r="E617" i="3"/>
  <c r="D564" i="3"/>
  <c r="F526" i="3"/>
  <c r="D489" i="3"/>
  <c r="D444" i="3"/>
  <c r="E415" i="3"/>
  <c r="E369" i="3"/>
  <c r="D323" i="3"/>
  <c r="D294" i="3"/>
  <c r="D241" i="3"/>
  <c r="D183" i="3"/>
  <c r="D134" i="3"/>
  <c r="F44" i="3"/>
  <c r="J5" i="58"/>
  <c r="J4" i="55"/>
  <c r="E12" i="55" s="1"/>
  <c r="D3" i="90"/>
  <c r="J4" i="58"/>
  <c r="D3" i="55"/>
  <c r="D12" i="55" s="1"/>
  <c r="J5" i="44"/>
  <c r="D3" i="29"/>
  <c r="J4" i="24"/>
  <c r="J4" i="11"/>
  <c r="D3" i="58"/>
  <c r="J4" i="44"/>
  <c r="E11" i="44" s="1"/>
  <c r="J4" i="36"/>
  <c r="J5" i="30"/>
  <c r="E995" i="3"/>
  <c r="E983" i="3"/>
  <c r="E971" i="3"/>
  <c r="E959" i="3"/>
  <c r="E906" i="3"/>
  <c r="E883" i="3"/>
  <c r="F854" i="3"/>
  <c r="F831" i="3"/>
  <c r="E820" i="3"/>
  <c r="D809" i="3"/>
  <c r="E772" i="3"/>
  <c r="E757" i="3"/>
  <c r="F718" i="3"/>
  <c r="E703" i="3"/>
  <c r="E686" i="3"/>
  <c r="D669" i="3"/>
  <c r="F652" i="3"/>
  <c r="G652" i="3" s="1"/>
  <c r="G186" i="1" s="1"/>
  <c r="D639" i="3"/>
  <c r="D627" i="3"/>
  <c r="D615" i="3"/>
  <c r="F579" i="3"/>
  <c r="E561" i="3"/>
  <c r="D538" i="3"/>
  <c r="D513" i="3"/>
  <c r="F481" i="3"/>
  <c r="F407" i="3"/>
  <c r="F367" i="3"/>
  <c r="F319" i="3"/>
  <c r="E292" i="3"/>
  <c r="E226" i="3"/>
  <c r="D32" i="3"/>
  <c r="J4" i="97"/>
  <c r="J4" i="68"/>
  <c r="J4" i="61"/>
  <c r="J4" i="46"/>
  <c r="E11" i="46" s="1"/>
  <c r="J5" i="45"/>
  <c r="J5" i="87"/>
  <c r="D3" i="51"/>
  <c r="D11" i="51" s="1"/>
  <c r="J5" i="39"/>
  <c r="D3" i="37"/>
  <c r="J5" i="32"/>
  <c r="D3" i="26"/>
  <c r="J4" i="25"/>
  <c r="D3" i="74"/>
  <c r="D3" i="52"/>
  <c r="D11" i="52" s="1"/>
  <c r="D3" i="38"/>
  <c r="J5" i="51"/>
  <c r="J5" i="43"/>
  <c r="J5" i="28"/>
  <c r="D3" i="16"/>
  <c r="D3" i="6"/>
  <c r="E991" i="3"/>
  <c r="E965" i="3"/>
  <c r="D952" i="3"/>
  <c r="F933" i="3"/>
  <c r="D923" i="3"/>
  <c r="E910" i="3"/>
  <c r="E896" i="3"/>
  <c r="F883" i="3"/>
  <c r="F829" i="3"/>
  <c r="F816" i="3"/>
  <c r="D805" i="3"/>
  <c r="F766" i="3"/>
  <c r="D747" i="3"/>
  <c r="D689" i="3"/>
  <c r="D625" i="3"/>
  <c r="D557" i="3"/>
  <c r="D531" i="3"/>
  <c r="E517" i="3"/>
  <c r="F415" i="3"/>
  <c r="F388" i="3"/>
  <c r="D285" i="3"/>
  <c r="E113" i="3"/>
  <c r="F36" i="3"/>
  <c r="D26" i="3"/>
  <c r="J4" i="28"/>
  <c r="J4" i="22"/>
  <c r="J5" i="20"/>
  <c r="F977" i="3"/>
  <c r="D965" i="3"/>
  <c r="E933" i="3"/>
  <c r="D896" i="3"/>
  <c r="D883" i="3"/>
  <c r="F868" i="3"/>
  <c r="E829" i="3"/>
  <c r="E816" i="3"/>
  <c r="F783" i="3"/>
  <c r="E723" i="3"/>
  <c r="E652" i="3"/>
  <c r="E637" i="3"/>
  <c r="F608" i="3"/>
  <c r="F570" i="3"/>
  <c r="F542" i="3"/>
  <c r="D415" i="3"/>
  <c r="D388" i="3"/>
  <c r="E367" i="3"/>
  <c r="F310" i="3"/>
  <c r="F262" i="3"/>
  <c r="F201" i="3"/>
  <c r="D113" i="3"/>
  <c r="D3" i="36"/>
  <c r="D3" i="28"/>
  <c r="D3" i="22"/>
  <c r="J4" i="20"/>
  <c r="F989" i="3"/>
  <c r="E977" i="3"/>
  <c r="F949" i="3"/>
  <c r="D933" i="3"/>
  <c r="F921" i="3"/>
  <c r="E849" i="3"/>
  <c r="D816" i="3"/>
  <c r="E801" i="3"/>
  <c r="E783" i="3"/>
  <c r="D723" i="3"/>
  <c r="D652" i="3"/>
  <c r="D637" i="3"/>
  <c r="F623" i="3"/>
  <c r="E608" i="3"/>
  <c r="E570" i="3"/>
  <c r="F555" i="3"/>
  <c r="E542" i="3"/>
  <c r="F515" i="3"/>
  <c r="F489" i="3"/>
  <c r="D367" i="3"/>
  <c r="E310" i="3"/>
  <c r="F280" i="3"/>
  <c r="E262" i="3"/>
  <c r="E201" i="3"/>
  <c r="D36" i="3"/>
  <c r="F24" i="3"/>
  <c r="J5" i="25"/>
  <c r="D3" i="20"/>
  <c r="J5" i="18"/>
  <c r="E989" i="3"/>
  <c r="D977" i="3"/>
  <c r="F963" i="3"/>
  <c r="F906" i="3"/>
  <c r="F894" i="3"/>
  <c r="F881" i="3"/>
  <c r="D849" i="3"/>
  <c r="D801" i="3"/>
  <c r="D783" i="3"/>
  <c r="F764" i="3"/>
  <c r="F686" i="3"/>
  <c r="D623" i="3"/>
  <c r="D608" i="3"/>
  <c r="D570" i="3"/>
  <c r="D542" i="3"/>
  <c r="E528" i="3"/>
  <c r="E515" i="3"/>
  <c r="E489" i="3"/>
  <c r="D407" i="3"/>
  <c r="F382" i="3"/>
  <c r="D310" i="3"/>
  <c r="D262" i="3"/>
  <c r="F146" i="3"/>
  <c r="E24" i="3"/>
  <c r="J4" i="52"/>
  <c r="E11" i="52" s="1"/>
  <c r="D3" i="97"/>
  <c r="J5" i="26"/>
  <c r="J5" i="37"/>
  <c r="J4" i="23"/>
  <c r="J5" i="10"/>
  <c r="D3" i="9"/>
  <c r="E987" i="3"/>
  <c r="D975" i="3"/>
  <c r="D944" i="3"/>
  <c r="F929" i="3"/>
  <c r="E904" i="3"/>
  <c r="F892" i="3"/>
  <c r="D864" i="3"/>
  <c r="D799" i="3"/>
  <c r="D759" i="3"/>
  <c r="D741" i="3"/>
  <c r="E718" i="3"/>
  <c r="E633" i="3"/>
  <c r="D621" i="3"/>
  <c r="D593" i="3"/>
  <c r="D526" i="3"/>
  <c r="E513" i="3"/>
  <c r="D481" i="3"/>
  <c r="D404" i="3"/>
  <c r="E377" i="3"/>
  <c r="D304" i="3"/>
  <c r="F275" i="3"/>
  <c r="D192" i="3"/>
  <c r="F134" i="3"/>
  <c r="D22" i="3"/>
  <c r="J5" i="64"/>
  <c r="D3" i="61"/>
  <c r="D3" i="45"/>
  <c r="D11" i="45" s="1"/>
  <c r="J5" i="54"/>
  <c r="J5" i="34"/>
  <c r="D3" i="18"/>
  <c r="J4" i="15"/>
  <c r="F985" i="3"/>
  <c r="E826" i="3"/>
  <c r="F811" i="3"/>
  <c r="F747" i="3"/>
  <c r="D701" i="3"/>
  <c r="D680" i="3"/>
  <c r="F658" i="3"/>
  <c r="G658" i="3" s="1"/>
  <c r="G188" i="1" s="1"/>
  <c r="D3" i="34"/>
  <c r="D3" i="31"/>
  <c r="D11" i="31" s="1"/>
  <c r="E967" i="3"/>
  <c r="D931" i="3"/>
  <c r="E902" i="3"/>
  <c r="D887" i="3"/>
  <c r="E870" i="3"/>
  <c r="E844" i="3"/>
  <c r="D811" i="3"/>
  <c r="D791" i="3"/>
  <c r="E768" i="3"/>
  <c r="D718" i="3"/>
  <c r="E699" i="3"/>
  <c r="F678" i="3"/>
  <c r="D658" i="3"/>
  <c r="E639" i="3"/>
  <c r="F621" i="3"/>
  <c r="E591" i="3"/>
  <c r="F531" i="3"/>
  <c r="D515" i="3"/>
  <c r="D435" i="3"/>
  <c r="D396" i="3"/>
  <c r="E275" i="3"/>
  <c r="D122" i="3"/>
  <c r="E22" i="3"/>
  <c r="D983" i="3"/>
  <c r="D967" i="3"/>
  <c r="D844" i="3"/>
  <c r="F824" i="3"/>
  <c r="D768" i="3"/>
  <c r="E743" i="3"/>
  <c r="D699" i="3"/>
  <c r="E678" i="3"/>
  <c r="E621" i="3"/>
  <c r="F559" i="3"/>
  <c r="E546" i="3"/>
  <c r="E479" i="3"/>
  <c r="D369" i="3"/>
  <c r="D3" i="17"/>
  <c r="D11" i="17" s="1"/>
  <c r="D3" i="13"/>
  <c r="F981" i="3"/>
  <c r="D3" i="40"/>
  <c r="D3" i="39"/>
  <c r="J4" i="53"/>
  <c r="E11" i="53" s="1"/>
  <c r="J5" i="29"/>
  <c r="J5" i="7"/>
  <c r="J5" i="6"/>
  <c r="E993" i="3"/>
  <c r="F959" i="3"/>
  <c r="D941" i="3"/>
  <c r="F925" i="3"/>
  <c r="D912" i="3"/>
  <c r="D879" i="3"/>
  <c r="E835" i="3"/>
  <c r="E805" i="3"/>
  <c r="D779" i="3"/>
  <c r="F729" i="3"/>
  <c r="F711" i="3"/>
  <c r="E666" i="3"/>
  <c r="E631" i="3"/>
  <c r="F615" i="3"/>
  <c r="E524" i="3"/>
  <c r="E505" i="3"/>
  <c r="E461" i="3"/>
  <c r="E352" i="3"/>
  <c r="F294" i="3"/>
  <c r="F265" i="3"/>
  <c r="E146" i="3"/>
  <c r="D44" i="3"/>
  <c r="E30" i="3"/>
  <c r="J5" i="14"/>
  <c r="D3" i="12"/>
  <c r="D11" i="12" s="1"/>
  <c r="D979" i="3"/>
  <c r="D959" i="3"/>
  <c r="F937" i="3"/>
  <c r="D904" i="3"/>
  <c r="F842" i="3"/>
  <c r="F805" i="3"/>
  <c r="F774" i="3"/>
  <c r="E676" i="3"/>
  <c r="F631" i="3"/>
  <c r="F611" i="3"/>
  <c r="D265" i="3"/>
  <c r="F192" i="3"/>
  <c r="E26" i="3"/>
  <c r="E937" i="3"/>
  <c r="F887" i="3"/>
  <c r="E842" i="3"/>
  <c r="F820" i="3"/>
  <c r="D774" i="3"/>
  <c r="F749" i="3"/>
  <c r="E721" i="3"/>
  <c r="D676" i="3"/>
  <c r="D631" i="3"/>
  <c r="D611" i="3"/>
  <c r="F548" i="3"/>
  <c r="F513" i="3"/>
  <c r="F418" i="3"/>
  <c r="E382" i="3"/>
  <c r="E294" i="3"/>
  <c r="E192" i="3"/>
  <c r="J4" i="40"/>
  <c r="J5" i="31"/>
  <c r="J5" i="8"/>
  <c r="E957" i="3"/>
  <c r="D937" i="3"/>
  <c r="F919" i="3"/>
  <c r="F902" i="3"/>
  <c r="D842" i="3"/>
  <c r="D820" i="3"/>
  <c r="E749" i="3"/>
  <c r="F564" i="3"/>
  <c r="E548" i="3"/>
  <c r="E418" i="3"/>
  <c r="D382" i="3"/>
  <c r="D352" i="3"/>
  <c r="E38" i="3"/>
  <c r="D24" i="3"/>
  <c r="J5" i="27"/>
  <c r="J4" i="8"/>
  <c r="F995" i="3"/>
  <c r="F975" i="3"/>
  <c r="D957" i="3"/>
  <c r="D919" i="3"/>
  <c r="F885" i="3"/>
  <c r="F864" i="3"/>
  <c r="F799" i="3"/>
  <c r="D772" i="3"/>
  <c r="D749" i="3"/>
  <c r="E697" i="3"/>
  <c r="F645" i="3"/>
  <c r="F629" i="3"/>
  <c r="D548" i="3"/>
  <c r="F511" i="3"/>
  <c r="D466" i="3"/>
  <c r="D418" i="3"/>
  <c r="F292" i="3"/>
  <c r="D38" i="3"/>
  <c r="D3" i="8"/>
  <c r="E975" i="3"/>
  <c r="E885" i="3"/>
  <c r="E864" i="3"/>
  <c r="F818" i="3"/>
  <c r="E799" i="3"/>
  <c r="D697" i="3"/>
  <c r="F666" i="3"/>
  <c r="D645" i="3"/>
  <c r="E629" i="3"/>
  <c r="F593" i="3"/>
  <c r="D511" i="3"/>
  <c r="D377" i="3"/>
  <c r="F343" i="3"/>
  <c r="E259" i="3"/>
  <c r="E183" i="3"/>
  <c r="D3" i="33"/>
  <c r="D973" i="3"/>
  <c r="E954" i="3"/>
  <c r="D916" i="3"/>
  <c r="D900" i="3"/>
  <c r="E862" i="3"/>
  <c r="E796" i="3"/>
  <c r="D770" i="3"/>
  <c r="E715" i="3"/>
  <c r="F689" i="3"/>
  <c r="F627" i="3"/>
  <c r="D561" i="3"/>
  <c r="D461" i="3"/>
  <c r="D343" i="3"/>
  <c r="J4" i="32"/>
  <c r="J5" i="11"/>
  <c r="F991" i="3"/>
  <c r="D954" i="3"/>
  <c r="F931" i="3"/>
  <c r="E881" i="3"/>
  <c r="D862" i="3"/>
  <c r="J4" i="66"/>
  <c r="D3" i="23"/>
  <c r="D3" i="21"/>
  <c r="E831" i="3"/>
  <c r="F814" i="3"/>
  <c r="F768" i="3"/>
  <c r="E741" i="3"/>
  <c r="D664" i="3"/>
  <c r="F625" i="3"/>
  <c r="E559" i="3"/>
  <c r="D505" i="3"/>
  <c r="E404" i="3"/>
  <c r="D280" i="3"/>
  <c r="D247" i="3"/>
  <c r="D34" i="3"/>
  <c r="F987" i="3"/>
  <c r="F912" i="3"/>
  <c r="F876" i="3"/>
  <c r="D860" i="3"/>
  <c r="E764" i="3"/>
  <c r="E662" i="3"/>
  <c r="E579" i="3"/>
  <c r="F557" i="3"/>
  <c r="D540" i="3"/>
  <c r="F497" i="3"/>
  <c r="F438" i="3"/>
  <c r="D401" i="3"/>
  <c r="F371" i="3"/>
  <c r="E319" i="3"/>
  <c r="D166" i="3"/>
  <c r="E106" i="3"/>
  <c r="D51" i="3"/>
  <c r="E32" i="3"/>
  <c r="D15" i="3"/>
  <c r="F879" i="3"/>
  <c r="E822" i="3"/>
  <c r="D727" i="3"/>
  <c r="E664" i="3"/>
  <c r="F639" i="3"/>
  <c r="D371" i="3"/>
  <c r="D297" i="3"/>
  <c r="E44" i="3"/>
  <c r="F26" i="3"/>
  <c r="D925" i="3"/>
  <c r="D854" i="3"/>
  <c r="F538" i="3"/>
  <c r="F519" i="3"/>
  <c r="D479" i="3"/>
  <c r="F404" i="3"/>
  <c r="F247" i="3"/>
  <c r="J5" i="15"/>
  <c r="D947" i="3"/>
  <c r="E818" i="3"/>
  <c r="F791" i="3"/>
  <c r="E689" i="3"/>
  <c r="F635" i="3"/>
  <c r="D519" i="3"/>
  <c r="E401" i="3"/>
  <c r="F40" i="3"/>
  <c r="D3" i="15"/>
  <c r="F969" i="3"/>
  <c r="E923" i="3"/>
  <c r="D898" i="3"/>
  <c r="F753" i="3"/>
  <c r="E658" i="3"/>
  <c r="D635" i="3"/>
  <c r="F536" i="3"/>
  <c r="F461" i="3"/>
  <c r="F365" i="3"/>
  <c r="F285" i="3"/>
  <c r="E40" i="3"/>
  <c r="E969" i="3"/>
  <c r="F872" i="3"/>
  <c r="E753" i="3"/>
  <c r="E536" i="3"/>
  <c r="F517" i="3"/>
  <c r="F396" i="3"/>
  <c r="E365" i="3"/>
  <c r="E285" i="3"/>
  <c r="D226" i="3"/>
  <c r="D146" i="3"/>
  <c r="D40" i="3"/>
  <c r="E20" i="3"/>
  <c r="J5" i="24"/>
  <c r="F993" i="3"/>
  <c r="D814" i="3"/>
  <c r="F788" i="3"/>
  <c r="D753" i="3"/>
  <c r="F715" i="3"/>
  <c r="D686" i="3"/>
  <c r="F654" i="3"/>
  <c r="D633" i="3"/>
  <c r="F591" i="3"/>
  <c r="D536" i="3"/>
  <c r="E396" i="3"/>
  <c r="D365" i="3"/>
  <c r="D20" i="3"/>
  <c r="J4" i="45"/>
  <c r="E11" i="45" s="1"/>
  <c r="J5" i="19"/>
  <c r="F967" i="3"/>
  <c r="D872" i="3"/>
  <c r="F835" i="3"/>
  <c r="D788" i="3"/>
  <c r="D715" i="3"/>
  <c r="D654" i="3"/>
  <c r="E553" i="3"/>
  <c r="F213" i="3"/>
  <c r="E134" i="3"/>
  <c r="J5" i="57"/>
  <c r="D3" i="7"/>
  <c r="D914" i="3"/>
  <c r="E892" i="3"/>
  <c r="D831" i="3"/>
  <c r="D713" i="3"/>
  <c r="D650" i="3"/>
  <c r="D551" i="3"/>
  <c r="D390" i="3"/>
  <c r="F272" i="3"/>
  <c r="E34" i="3"/>
  <c r="J5" i="35"/>
  <c r="J4" i="10"/>
  <c r="F954" i="3"/>
  <c r="F927" i="3"/>
  <c r="D906" i="3"/>
  <c r="D824" i="3"/>
  <c r="D729" i="3"/>
  <c r="D703" i="3"/>
  <c r="D642" i="3"/>
  <c r="F566" i="3"/>
  <c r="D524" i="3"/>
  <c r="E265" i="3"/>
  <c r="F113" i="3"/>
  <c r="E51" i="3"/>
  <c r="E28" i="3"/>
  <c r="F809" i="3"/>
  <c r="E619" i="3"/>
  <c r="F435" i="3"/>
  <c r="D28" i="3"/>
  <c r="D876" i="3"/>
  <c r="E809" i="3"/>
  <c r="E770" i="3"/>
  <c r="E727" i="3"/>
  <c r="D619" i="3"/>
  <c r="E435" i="3"/>
  <c r="D213" i="3"/>
  <c r="F965" i="3"/>
  <c r="F904" i="3"/>
  <c r="F505" i="3"/>
  <c r="J4" i="6"/>
  <c r="E929" i="3"/>
  <c r="F807" i="3"/>
  <c r="F684" i="3"/>
  <c r="F617" i="3"/>
  <c r="F423" i="3"/>
  <c r="E371" i="3"/>
  <c r="F122" i="3"/>
  <c r="E963" i="3"/>
  <c r="D929" i="3"/>
  <c r="E807" i="3"/>
  <c r="D684" i="3"/>
  <c r="D559" i="3"/>
  <c r="D423" i="3"/>
  <c r="E122" i="3"/>
  <c r="J4" i="30"/>
  <c r="J4" i="7"/>
  <c r="D989" i="3"/>
  <c r="D963" i="3"/>
  <c r="E900" i="3"/>
  <c r="F870" i="3"/>
  <c r="D764" i="3"/>
  <c r="D497" i="3"/>
  <c r="D3" i="30"/>
  <c r="D11" i="30" s="1"/>
  <c r="F680" i="3"/>
  <c r="F15" i="3"/>
  <c r="J5" i="9"/>
  <c r="D987" i="3"/>
  <c r="D927" i="3"/>
  <c r="F826" i="3"/>
  <c r="E680" i="3"/>
  <c r="D528" i="3"/>
  <c r="E272" i="3"/>
  <c r="F173" i="3"/>
  <c r="E15" i="3"/>
  <c r="J4" i="9"/>
  <c r="D826" i="3"/>
  <c r="D757" i="3"/>
  <c r="E713" i="3"/>
  <c r="D553" i="3"/>
  <c r="D272" i="3"/>
  <c r="D173" i="3"/>
  <c r="D106" i="3"/>
  <c r="D3" i="57"/>
  <c r="E711" i="3"/>
  <c r="F676" i="3"/>
  <c r="E481" i="3"/>
  <c r="F269" i="3"/>
  <c r="F166" i="3"/>
  <c r="D3" i="62"/>
  <c r="F952" i="3"/>
  <c r="F860" i="3"/>
  <c r="F822" i="3"/>
  <c r="D711" i="3"/>
  <c r="D581" i="3"/>
  <c r="F524" i="3"/>
  <c r="D269" i="3"/>
  <c r="E166" i="3"/>
  <c r="E912" i="3"/>
  <c r="F731" i="3"/>
  <c r="F662" i="3"/>
  <c r="D573" i="3"/>
  <c r="E304" i="3"/>
  <c r="E247" i="3"/>
  <c r="F910" i="3"/>
  <c r="E811" i="3"/>
  <c r="F540" i="3"/>
  <c r="E438" i="3"/>
  <c r="F297" i="3"/>
  <c r="D30" i="3"/>
  <c r="J5" i="38"/>
  <c r="F619" i="3"/>
  <c r="E297" i="3"/>
  <c r="F28" i="3"/>
  <c r="J23" i="1"/>
  <c r="H16" i="2" s="1"/>
  <c r="I52" i="1"/>
  <c r="G33" i="2" s="1"/>
  <c r="I109" i="1"/>
  <c r="G74" i="2" s="1"/>
  <c r="E186" i="2"/>
  <c r="I286" i="1"/>
  <c r="G202" i="2" s="1"/>
  <c r="J297" i="1"/>
  <c r="H213" i="2" s="1"/>
  <c r="D666" i="3"/>
  <c r="E78" i="2"/>
  <c r="E979" i="3"/>
  <c r="D135" i="2"/>
  <c r="N193" i="1"/>
  <c r="F669" i="3" s="1"/>
  <c r="O273" i="1"/>
  <c r="E860" i="3" s="1"/>
  <c r="C195" i="2"/>
  <c r="F304" i="3"/>
  <c r="F390" i="3"/>
  <c r="E981" i="3"/>
  <c r="J14" i="32"/>
  <c r="J9" i="32"/>
  <c r="J14" i="75"/>
  <c r="J9" i="75"/>
  <c r="N31" i="1"/>
  <c r="I35" i="1"/>
  <c r="G22" i="2" s="1"/>
  <c r="I37" i="1"/>
  <c r="G24" i="2" s="1"/>
  <c r="O46" i="1"/>
  <c r="O52" i="1"/>
  <c r="E213" i="3" s="1"/>
  <c r="N56" i="1"/>
  <c r="F259" i="3" s="1"/>
  <c r="N76" i="1"/>
  <c r="D51" i="2"/>
  <c r="N107" i="1"/>
  <c r="F444" i="3" s="1"/>
  <c r="N109" i="1"/>
  <c r="F466" i="3" s="1"/>
  <c r="J135" i="1"/>
  <c r="H89" i="2" s="1"/>
  <c r="O153" i="1"/>
  <c r="E566" i="3" s="1"/>
  <c r="E113" i="2"/>
  <c r="E135" i="2"/>
  <c r="J193" i="1"/>
  <c r="H135" i="2" s="1"/>
  <c r="O200" i="1"/>
  <c r="J217" i="1"/>
  <c r="H157" i="2" s="1"/>
  <c r="C166" i="2"/>
  <c r="O227" i="1"/>
  <c r="J323" i="1"/>
  <c r="F16" i="2"/>
  <c r="E107" i="2"/>
  <c r="E139" i="2"/>
  <c r="F206" i="2"/>
  <c r="I100" i="1"/>
  <c r="G69" i="2" s="1"/>
  <c r="I139" i="1"/>
  <c r="G92" i="2" s="1"/>
  <c r="J185" i="1"/>
  <c r="N65" i="1"/>
  <c r="O107" i="1"/>
  <c r="E444" i="3" s="1"/>
  <c r="E75" i="2"/>
  <c r="C91" i="2"/>
  <c r="O138" i="1"/>
  <c r="E538" i="3" s="1"/>
  <c r="C95" i="2"/>
  <c r="O142" i="1"/>
  <c r="C146" i="2"/>
  <c r="O205" i="1"/>
  <c r="E709" i="3" s="1"/>
  <c r="F155" i="2"/>
  <c r="I215" i="1"/>
  <c r="F159" i="2"/>
  <c r="I220" i="1"/>
  <c r="G159" i="2" s="1"/>
  <c r="C164" i="2"/>
  <c r="O225" i="1"/>
  <c r="E766" i="3" s="1"/>
  <c r="D166" i="2"/>
  <c r="N227" i="1"/>
  <c r="F770" i="3" s="1"/>
  <c r="J314" i="1"/>
  <c r="H224" i="2" s="1"/>
  <c r="C48" i="2"/>
  <c r="D731" i="3"/>
  <c r="I178" i="1"/>
  <c r="O326" i="1"/>
  <c r="C233" i="2"/>
  <c r="D29" i="2"/>
  <c r="E70" i="2"/>
  <c r="E573" i="3"/>
  <c r="D985" i="3"/>
  <c r="D3" i="19"/>
  <c r="C74" i="2"/>
  <c r="O109" i="1"/>
  <c r="E466" i="3" s="1"/>
  <c r="I15" i="1"/>
  <c r="G8" i="2" s="1"/>
  <c r="E154" i="2"/>
  <c r="J214" i="1"/>
  <c r="H154" i="2" s="1"/>
  <c r="F18" i="2"/>
  <c r="I25" i="1"/>
  <c r="G18" i="2" s="1"/>
  <c r="N78" i="1"/>
  <c r="F352" i="3" s="1"/>
  <c r="D53" i="2"/>
  <c r="J160" i="1"/>
  <c r="H110" i="2" s="1"/>
  <c r="F139" i="2"/>
  <c r="I197" i="1"/>
  <c r="G139" i="2" s="1"/>
  <c r="I76" i="1"/>
  <c r="G51" i="2" s="1"/>
  <c r="C103" i="2"/>
  <c r="O152" i="1"/>
  <c r="E564" i="3" s="1"/>
  <c r="F166" i="2"/>
  <c r="I227" i="1"/>
  <c r="G166" i="2" s="1"/>
  <c r="E248" i="2"/>
  <c r="E17" i="2"/>
  <c r="E48" i="2"/>
  <c r="E85" i="2"/>
  <c r="F573" i="3"/>
  <c r="O25" i="1"/>
  <c r="E36" i="3" s="1"/>
  <c r="C18" i="2"/>
  <c r="F158" i="2"/>
  <c r="I219" i="1"/>
  <c r="O212" i="1"/>
  <c r="C152" i="2"/>
  <c r="I206" i="1"/>
  <c r="E102" i="2"/>
  <c r="E526" i="3"/>
  <c r="J148" i="1"/>
  <c r="H100" i="2" s="1"/>
  <c r="J288" i="1"/>
  <c r="H204" i="2" s="1"/>
  <c r="O69" i="1"/>
  <c r="J139" i="1"/>
  <c r="H92" i="2" s="1"/>
  <c r="O197" i="1"/>
  <c r="E684" i="3" s="1"/>
  <c r="C139" i="2"/>
  <c r="E115" i="2"/>
  <c r="J107" i="1"/>
  <c r="G152" i="2"/>
  <c r="J212" i="1"/>
  <c r="H152" i="2" s="1"/>
  <c r="E31" i="2"/>
  <c r="E166" i="2"/>
  <c r="E11" i="2"/>
  <c r="J78" i="1"/>
  <c r="H53" i="2" s="1"/>
  <c r="D144" i="2"/>
  <c r="N203" i="1"/>
  <c r="F701" i="3" s="1"/>
  <c r="J147" i="1"/>
  <c r="H99" i="2" s="1"/>
  <c r="D98" i="2"/>
  <c r="N146" i="1"/>
  <c r="F553" i="3" s="1"/>
  <c r="J77" i="1"/>
  <c r="H52" i="2" s="1"/>
  <c r="E219" i="2"/>
  <c r="J306" i="1"/>
  <c r="H219" i="2" s="1"/>
  <c r="F234" i="2"/>
  <c r="I327" i="1"/>
  <c r="F115" i="2"/>
  <c r="I166" i="1"/>
  <c r="G115" i="2" s="1"/>
  <c r="J226" i="1"/>
  <c r="H165" i="2" s="1"/>
  <c r="G165" i="2"/>
  <c r="I46" i="1"/>
  <c r="G30" i="2" s="1"/>
  <c r="I107" i="1"/>
  <c r="G72" i="2" s="1"/>
  <c r="N178" i="1"/>
  <c r="F642" i="3" s="1"/>
  <c r="J9" i="98"/>
  <c r="J13" i="98"/>
  <c r="C137" i="2"/>
  <c r="O195" i="1"/>
  <c r="O54" i="1"/>
  <c r="F75" i="2"/>
  <c r="I110" i="1"/>
  <c r="G75" i="2" s="1"/>
  <c r="N158" i="1"/>
  <c r="F581" i="3" s="1"/>
  <c r="J195" i="1"/>
  <c r="H137" i="2" s="1"/>
  <c r="D146" i="2"/>
  <c r="N205" i="1"/>
  <c r="F709" i="3" s="1"/>
  <c r="C29" i="2"/>
  <c r="O45" i="1"/>
  <c r="E173" i="3" s="1"/>
  <c r="I26" i="1"/>
  <c r="G19" i="2" s="1"/>
  <c r="N156" i="1"/>
  <c r="E144" i="2"/>
  <c r="J203" i="1"/>
  <c r="H144" i="2" s="1"/>
  <c r="F153" i="2"/>
  <c r="I213" i="1"/>
  <c r="G153" i="2" s="1"/>
  <c r="F17" i="2"/>
  <c r="C97" i="2"/>
  <c r="O37" i="1"/>
  <c r="I43" i="1"/>
  <c r="G27" i="2" s="1"/>
  <c r="I51" i="1"/>
  <c r="G32" i="2" s="1"/>
  <c r="J73" i="1"/>
  <c r="E20" i="5" s="1"/>
  <c r="J108" i="1"/>
  <c r="H73" i="2" s="1"/>
  <c r="E73" i="2"/>
  <c r="I138" i="1"/>
  <c r="G91" i="2" s="1"/>
  <c r="I142" i="1"/>
  <c r="F120" i="2"/>
  <c r="I171" i="1"/>
  <c r="G120" i="2" s="1"/>
  <c r="J213" i="1"/>
  <c r="H153" i="2" s="1"/>
  <c r="I225" i="1"/>
  <c r="G164" i="2" s="1"/>
  <c r="O279" i="1"/>
  <c r="E868" i="3" s="1"/>
  <c r="C198" i="2"/>
  <c r="F218" i="2"/>
  <c r="I305" i="1"/>
  <c r="G218" i="2" s="1"/>
  <c r="E343" i="3"/>
  <c r="F544" i="3"/>
  <c r="D157" i="2"/>
  <c r="N217" i="1"/>
  <c r="F743" i="3" s="1"/>
  <c r="D78" i="2"/>
  <c r="F32" i="3"/>
  <c r="J44" i="1"/>
  <c r="H28" i="2" s="1"/>
  <c r="N46" i="1"/>
  <c r="F183" i="3" s="1"/>
  <c r="O76" i="1"/>
  <c r="E323" i="3" s="1"/>
  <c r="C51" i="2"/>
  <c r="E148" i="2"/>
  <c r="F209" i="2"/>
  <c r="I293" i="1"/>
  <c r="D95" i="2"/>
  <c r="N142" i="1"/>
  <c r="F546" i="3" s="1"/>
  <c r="D222" i="2"/>
  <c r="N312" i="1"/>
  <c r="F923" i="3" s="1"/>
  <c r="F11" i="2"/>
  <c r="I18" i="1"/>
  <c r="G11" i="2" s="1"/>
  <c r="O135" i="1"/>
  <c r="E533" i="3" s="1"/>
  <c r="F29" i="2"/>
  <c r="I45" i="1"/>
  <c r="O134" i="1"/>
  <c r="E531" i="3" s="1"/>
  <c r="C88" i="2"/>
  <c r="D109" i="2"/>
  <c r="N159" i="1"/>
  <c r="J205" i="1"/>
  <c r="H146" i="2" s="1"/>
  <c r="J225" i="1"/>
  <c r="H164" i="2" s="1"/>
  <c r="E181" i="2"/>
  <c r="E200" i="2"/>
  <c r="F245" i="2"/>
  <c r="I338" i="1"/>
  <c r="E98" i="2"/>
  <c r="E111" i="2"/>
  <c r="D3" i="10"/>
  <c r="J292" i="1"/>
  <c r="H208" i="2" s="1"/>
  <c r="G208" i="2"/>
  <c r="D202" i="2"/>
  <c r="N286" i="1"/>
  <c r="I141" i="1"/>
  <c r="G94" i="2" s="1"/>
  <c r="I146" i="1"/>
  <c r="G98" i="2" s="1"/>
  <c r="I148" i="1"/>
  <c r="G100" i="2" s="1"/>
  <c r="J42" i="1"/>
  <c r="H26" i="2" s="1"/>
  <c r="I54" i="1"/>
  <c r="G35" i="2" s="1"/>
  <c r="J137" i="1"/>
  <c r="H90" i="2" s="1"/>
  <c r="J56" i="1"/>
  <c r="H37" i="2" s="1"/>
  <c r="J158" i="1"/>
  <c r="H108" i="2" s="1"/>
  <c r="C224" i="2"/>
  <c r="O314" i="1"/>
  <c r="E927" i="3" s="1"/>
  <c r="J35" i="1"/>
  <c r="O65" i="1"/>
  <c r="E280" i="3" s="1"/>
  <c r="N35" i="1"/>
  <c r="F51" i="3" s="1"/>
  <c r="N37" i="1"/>
  <c r="I41" i="1"/>
  <c r="G25" i="2" s="1"/>
  <c r="I149" i="1"/>
  <c r="J43" i="1"/>
  <c r="H27" i="2" s="1"/>
  <c r="N18" i="1"/>
  <c r="F22" i="3" s="1"/>
  <c r="N20" i="1"/>
  <c r="C23" i="2"/>
  <c r="O36" i="1"/>
  <c r="I57" i="1"/>
  <c r="N134" i="1"/>
  <c r="D88" i="2"/>
  <c r="N145" i="1"/>
  <c r="F551" i="3" s="1"/>
  <c r="I152" i="1"/>
  <c r="J154" i="1"/>
  <c r="H105" i="2" s="1"/>
  <c r="C130" i="2"/>
  <c r="O187" i="1"/>
  <c r="E654" i="3" s="1"/>
  <c r="J201" i="1"/>
  <c r="H142" i="2" s="1"/>
  <c r="J211" i="1"/>
  <c r="H151" i="2" s="1"/>
  <c r="E172" i="2"/>
  <c r="C192" i="2"/>
  <c r="O267" i="1"/>
  <c r="J303" i="1"/>
  <c r="E220" i="2"/>
  <c r="G242" i="2"/>
  <c r="J335" i="1"/>
  <c r="H242" i="2" s="1"/>
  <c r="E119" i="2"/>
  <c r="D546" i="3"/>
  <c r="D35" i="2"/>
  <c r="N54" i="1"/>
  <c r="F241" i="3" s="1"/>
  <c r="E194" i="2"/>
  <c r="J269" i="1"/>
  <c r="H194" i="2" s="1"/>
  <c r="I21" i="1"/>
  <c r="I17" i="1"/>
  <c r="G10" i="2" s="1"/>
  <c r="I19" i="1"/>
  <c r="G12" i="2" s="1"/>
  <c r="I27" i="1"/>
  <c r="E45" i="2"/>
  <c r="J86" i="1"/>
  <c r="O115" i="1"/>
  <c r="E497" i="3" s="1"/>
  <c r="C78" i="2"/>
  <c r="F102" i="2"/>
  <c r="I150" i="1"/>
  <c r="G102" i="2" s="1"/>
  <c r="J46" i="1"/>
  <c r="H30" i="2" s="1"/>
  <c r="J54" i="1"/>
  <c r="H35" i="2" s="1"/>
  <c r="I56" i="1"/>
  <c r="G37" i="2" s="1"/>
  <c r="E61" i="2"/>
  <c r="E196" i="2"/>
  <c r="E106" i="2"/>
  <c r="J156" i="1"/>
  <c r="H106" i="2" s="1"/>
  <c r="J37" i="1"/>
  <c r="H24" i="2" s="1"/>
  <c r="N135" i="1"/>
  <c r="F533" i="3" s="1"/>
  <c r="N140" i="1"/>
  <c r="D93" i="2"/>
  <c r="O158" i="1"/>
  <c r="E581" i="3" s="1"/>
  <c r="O160" i="1"/>
  <c r="E593" i="3" s="1"/>
  <c r="D142" i="2"/>
  <c r="N201" i="1"/>
  <c r="F697" i="3" s="1"/>
  <c r="J22" i="1"/>
  <c r="H15" i="2" s="1"/>
  <c r="J53" i="1"/>
  <c r="H34" i="2" s="1"/>
  <c r="E34" i="2"/>
  <c r="O16" i="1"/>
  <c r="O22" i="1"/>
  <c r="N26" i="1"/>
  <c r="F38" i="3" s="1"/>
  <c r="D23" i="2"/>
  <c r="N36" i="1"/>
  <c r="F106" i="3" s="1"/>
  <c r="O41" i="1"/>
  <c r="N53" i="1"/>
  <c r="F226" i="3" s="1"/>
  <c r="I60" i="1"/>
  <c r="I66" i="1"/>
  <c r="O113" i="1"/>
  <c r="I165" i="1"/>
  <c r="G114" i="2" s="1"/>
  <c r="C126" i="2"/>
  <c r="O178" i="1"/>
  <c r="E642" i="3" s="1"/>
  <c r="D130" i="2"/>
  <c r="N187" i="1"/>
  <c r="J223" i="1"/>
  <c r="H162" i="2" s="1"/>
  <c r="G239" i="2"/>
  <c r="J332" i="1"/>
  <c r="H239" i="2" s="1"/>
  <c r="E51" i="2"/>
  <c r="N285" i="1"/>
  <c r="D221" i="2"/>
  <c r="N311" i="1"/>
  <c r="F47" i="2"/>
  <c r="E84" i="2"/>
  <c r="J305" i="1"/>
  <c r="H218" i="2" s="1"/>
  <c r="D132" i="2"/>
  <c r="J9" i="13"/>
  <c r="J13" i="13"/>
  <c r="J9" i="16"/>
  <c r="J15" i="16"/>
  <c r="J15" i="18"/>
  <c r="J9" i="18"/>
  <c r="D213" i="2"/>
  <c r="N297" i="1"/>
  <c r="F43" i="2"/>
  <c r="J8" i="11"/>
  <c r="J9" i="11" s="1"/>
  <c r="N223" i="1"/>
  <c r="F759" i="3" s="1"/>
  <c r="O293" i="1"/>
  <c r="E894" i="3" s="1"/>
  <c r="O313" i="1"/>
  <c r="E925" i="3" s="1"/>
  <c r="N323" i="1"/>
  <c r="F941" i="3" s="1"/>
  <c r="N325" i="1"/>
  <c r="F947" i="3" s="1"/>
  <c r="O327" i="1"/>
  <c r="E952" i="3" s="1"/>
  <c r="O329" i="1"/>
  <c r="E56" i="2"/>
  <c r="F163" i="2"/>
  <c r="D200" i="2"/>
  <c r="C208" i="2"/>
  <c r="O223" i="1"/>
  <c r="E759" i="3" s="1"/>
  <c r="O315" i="1"/>
  <c r="O317" i="1"/>
  <c r="O323" i="1"/>
  <c r="E941" i="3" s="1"/>
  <c r="E237" i="2"/>
  <c r="D208" i="2"/>
  <c r="J290" i="1"/>
  <c r="H206" i="2" s="1"/>
  <c r="E195" i="2"/>
  <c r="F208" i="2"/>
  <c r="D224" i="2"/>
  <c r="J13" i="32"/>
  <c r="J15" i="32" s="1"/>
  <c r="I164" i="1"/>
  <c r="G113" i="2" s="1"/>
  <c r="O193" i="1"/>
  <c r="E669" i="3" s="1"/>
  <c r="O203" i="1"/>
  <c r="E701" i="3" s="1"/>
  <c r="I214" i="1"/>
  <c r="G154" i="2" s="1"/>
  <c r="J220" i="1"/>
  <c r="H159" i="2" s="1"/>
  <c r="I281" i="1"/>
  <c r="G200" i="2" s="1"/>
  <c r="O286" i="1"/>
  <c r="E879" i="3" s="1"/>
  <c r="I304" i="1"/>
  <c r="G217" i="2" s="1"/>
  <c r="I306" i="1"/>
  <c r="G219" i="2" s="1"/>
  <c r="I310" i="1"/>
  <c r="G220" i="2" s="1"/>
  <c r="D226" i="2"/>
  <c r="N316" i="1"/>
  <c r="D228" i="2"/>
  <c r="N318" i="1"/>
  <c r="F935" i="3" s="1"/>
  <c r="D231" i="2"/>
  <c r="N324" i="1"/>
  <c r="F944" i="3" s="1"/>
  <c r="F129" i="2"/>
  <c r="E141" i="2"/>
  <c r="E169" i="2"/>
  <c r="E224" i="2"/>
  <c r="E231" i="2"/>
  <c r="J324" i="1"/>
  <c r="H231" i="2" s="1"/>
  <c r="F34" i="2"/>
  <c r="E104" i="2"/>
  <c r="C226" i="2"/>
  <c r="E251" i="2"/>
  <c r="I145" i="1"/>
  <c r="G97" i="2" s="1"/>
  <c r="I20" i="1"/>
  <c r="I31" i="1"/>
  <c r="I71" i="1"/>
  <c r="I113" i="1"/>
  <c r="J145" i="1"/>
  <c r="H97" i="2" s="1"/>
  <c r="I153" i="1"/>
  <c r="G104" i="2" s="1"/>
  <c r="J159" i="1"/>
  <c r="H109" i="2" s="1"/>
  <c r="I190" i="1"/>
  <c r="G132" i="2" s="1"/>
  <c r="I200" i="1"/>
  <c r="G141" i="2" s="1"/>
  <c r="I216" i="1"/>
  <c r="G156" i="2" s="1"/>
  <c r="I267" i="1"/>
  <c r="G192" i="2" s="1"/>
  <c r="I273" i="1"/>
  <c r="G195" i="2" s="1"/>
  <c r="I294" i="1"/>
  <c r="G210" i="2" s="1"/>
  <c r="J312" i="1"/>
  <c r="H222" i="2" s="1"/>
  <c r="I314" i="1"/>
  <c r="G224" i="2" s="1"/>
  <c r="J326" i="1"/>
  <c r="H233" i="2" s="1"/>
  <c r="F99" i="2"/>
  <c r="J16" i="22"/>
  <c r="J9" i="22"/>
  <c r="N220" i="1"/>
  <c r="I265" i="1"/>
  <c r="G190" i="2" s="1"/>
  <c r="J294" i="1"/>
  <c r="H210" i="2" s="1"/>
  <c r="I296" i="1"/>
  <c r="G212" i="2" s="1"/>
  <c r="I316" i="1"/>
  <c r="G226" i="2" s="1"/>
  <c r="I318" i="1"/>
  <c r="G228" i="2" s="1"/>
  <c r="F165" i="2"/>
  <c r="D190" i="2"/>
  <c r="J20" i="21"/>
  <c r="J21" i="21"/>
  <c r="J224" i="1"/>
  <c r="H163" i="2" s="1"/>
  <c r="N306" i="1"/>
  <c r="F916" i="3" s="1"/>
  <c r="N310" i="1"/>
  <c r="J316" i="1"/>
  <c r="H226" i="2" s="1"/>
  <c r="C211" i="2"/>
  <c r="J15" i="23"/>
  <c r="J17" i="23" s="1"/>
  <c r="O214" i="1"/>
  <c r="E729" i="3" s="1"/>
  <c r="O281" i="1"/>
  <c r="E872" i="3" s="1"/>
  <c r="J285" i="1"/>
  <c r="O306" i="1"/>
  <c r="E916" i="3" s="1"/>
  <c r="O310" i="1"/>
  <c r="E919" i="3" s="1"/>
  <c r="N326" i="1"/>
  <c r="E218" i="2"/>
  <c r="N200" i="1"/>
  <c r="N216" i="1"/>
  <c r="F741" i="3" s="1"/>
  <c r="N267" i="1"/>
  <c r="F849" i="3" s="1"/>
  <c r="C228" i="2"/>
  <c r="J14" i="20"/>
  <c r="J16" i="20" s="1"/>
  <c r="J9" i="28"/>
  <c r="J16" i="28"/>
  <c r="J287" i="1"/>
  <c r="H203" i="2" s="1"/>
  <c r="N296" i="1"/>
  <c r="F900" i="3" s="1"/>
  <c r="C218" i="2"/>
  <c r="O305" i="1"/>
  <c r="E914" i="3" s="1"/>
  <c r="J15" i="15"/>
  <c r="J15" i="21"/>
  <c r="J17" i="21" s="1"/>
  <c r="J9" i="54"/>
  <c r="J13" i="54"/>
  <c r="J20" i="14"/>
  <c r="J14" i="16"/>
  <c r="J16" i="16" s="1"/>
  <c r="J69" i="43"/>
  <c r="H12" i="43"/>
  <c r="J12" i="43" s="1"/>
  <c r="J13" i="6"/>
  <c r="J9" i="6"/>
  <c r="J17" i="36"/>
  <c r="J336" i="1"/>
  <c r="H243" i="2" s="1"/>
  <c r="J21" i="12"/>
  <c r="J15" i="20"/>
  <c r="J9" i="20"/>
  <c r="I315" i="1"/>
  <c r="J19" i="7"/>
  <c r="J9" i="7"/>
  <c r="J15" i="27"/>
  <c r="J17" i="27" s="1"/>
  <c r="J9" i="70"/>
  <c r="J13" i="70"/>
  <c r="J8" i="10"/>
  <c r="J15" i="10" s="1"/>
  <c r="J23" i="12"/>
  <c r="J24" i="12" s="1"/>
  <c r="H68" i="1" s="1"/>
  <c r="J8" i="13"/>
  <c r="J14" i="14"/>
  <c r="J16" i="14" s="1"/>
  <c r="J21" i="14" s="1"/>
  <c r="J22" i="14" s="1"/>
  <c r="H79" i="1" s="1"/>
  <c r="J13" i="67"/>
  <c r="J9" i="67"/>
  <c r="J9" i="100"/>
  <c r="J13" i="100"/>
  <c r="J119" i="61"/>
  <c r="J124" i="61"/>
  <c r="J16" i="25"/>
  <c r="J18" i="25" s="1"/>
  <c r="J23" i="25" s="1"/>
  <c r="J24" i="25" s="1"/>
  <c r="H94" i="1" s="1"/>
  <c r="J46" i="43"/>
  <c r="J45" i="43"/>
  <c r="J13" i="48"/>
  <c r="J9" i="48"/>
  <c r="J9" i="21"/>
  <c r="J21" i="29"/>
  <c r="J9" i="29"/>
  <c r="J14" i="8"/>
  <c r="J16" i="8" s="1"/>
  <c r="J14" i="55"/>
  <c r="J9" i="55"/>
  <c r="J16" i="9"/>
  <c r="J14" i="33"/>
  <c r="J9" i="33"/>
  <c r="J30" i="38"/>
  <c r="J33" i="38" s="1"/>
  <c r="J15" i="7"/>
  <c r="J20" i="7" s="1"/>
  <c r="J15" i="24"/>
  <c r="J17" i="24" s="1"/>
  <c r="J9" i="8"/>
  <c r="J15" i="8"/>
  <c r="J14" i="17"/>
  <c r="J16" i="17" s="1"/>
  <c r="J41" i="42"/>
  <c r="H8" i="42"/>
  <c r="J8" i="42" s="1"/>
  <c r="J20" i="65"/>
  <c r="J10" i="65"/>
  <c r="J9" i="19"/>
  <c r="J15" i="19"/>
  <c r="J9" i="81"/>
  <c r="J16" i="81"/>
  <c r="J9" i="27"/>
  <c r="J16" i="27"/>
  <c r="J17" i="30"/>
  <c r="J14" i="15"/>
  <c r="J16" i="15" s="1"/>
  <c r="J16" i="24"/>
  <c r="J17" i="35"/>
  <c r="J9" i="35"/>
  <c r="J13" i="64"/>
  <c r="J9" i="64"/>
  <c r="J9" i="71"/>
  <c r="J13" i="71"/>
  <c r="J24" i="58"/>
  <c r="J25" i="58"/>
  <c r="J13" i="50"/>
  <c r="J13" i="72"/>
  <c r="J9" i="72"/>
  <c r="J9" i="74"/>
  <c r="J14" i="74"/>
  <c r="J72" i="42"/>
  <c r="J71" i="42"/>
  <c r="J9" i="40"/>
  <c r="J14" i="40"/>
  <c r="J9" i="50"/>
  <c r="J14" i="80"/>
  <c r="J9" i="80"/>
  <c r="J9" i="82"/>
  <c r="J16" i="82"/>
  <c r="J17" i="34"/>
  <c r="J9" i="34"/>
  <c r="J12" i="62"/>
  <c r="J14" i="62"/>
  <c r="J20" i="66"/>
  <c r="J21" i="66" s="1"/>
  <c r="J22" i="66" s="1"/>
  <c r="H235" i="1" s="1"/>
  <c r="J19" i="66"/>
  <c r="J19" i="79"/>
  <c r="J20" i="79"/>
  <c r="J21" i="79" s="1"/>
  <c r="J22" i="79" s="1"/>
  <c r="H253" i="1" s="1"/>
  <c r="J45" i="61"/>
  <c r="J18" i="62"/>
  <c r="J17" i="62"/>
  <c r="J18" i="86"/>
  <c r="J9" i="86"/>
  <c r="J9" i="23"/>
  <c r="J16" i="23"/>
  <c r="J17" i="37"/>
  <c r="J9" i="37"/>
  <c r="J14" i="43"/>
  <c r="J9" i="10"/>
  <c r="J15" i="28"/>
  <c r="J17" i="28" s="1"/>
  <c r="H12" i="42"/>
  <c r="J12" i="42" s="1"/>
  <c r="J68" i="42"/>
  <c r="J9" i="49"/>
  <c r="J13" i="49"/>
  <c r="H12" i="61"/>
  <c r="J12" i="61" s="1"/>
  <c r="J15" i="61" s="1"/>
  <c r="J17" i="61" s="1"/>
  <c r="J72" i="61"/>
  <c r="J9" i="88"/>
  <c r="J13" i="88"/>
  <c r="J16" i="26"/>
  <c r="J13" i="42"/>
  <c r="J15" i="42" s="1"/>
  <c r="J38" i="61"/>
  <c r="J76" i="61"/>
  <c r="J75" i="61"/>
  <c r="J42" i="43"/>
  <c r="J47" i="43" s="1"/>
  <c r="J48" i="43" s="1"/>
  <c r="H11" i="43"/>
  <c r="J11" i="43" s="1"/>
  <c r="J15" i="58"/>
  <c r="J21" i="58" s="1"/>
  <c r="J98" i="61"/>
  <c r="J93" i="61"/>
  <c r="J13" i="69"/>
  <c r="J9" i="69"/>
  <c r="J68" i="43"/>
  <c r="J63" i="43"/>
  <c r="J7" i="17"/>
  <c r="J20" i="39"/>
  <c r="J23" i="39" s="1"/>
  <c r="J13" i="95"/>
  <c r="J9" i="95"/>
  <c r="J13" i="47"/>
  <c r="J9" i="47"/>
  <c r="J13" i="57"/>
  <c r="J19" i="57" s="1"/>
  <c r="J24" i="57" s="1"/>
  <c r="J25" i="57" s="1"/>
  <c r="H198" i="1" s="1"/>
  <c r="J13" i="31"/>
  <c r="J9" i="31"/>
  <c r="H7" i="61"/>
  <c r="J7" i="61" s="1"/>
  <c r="J18" i="68"/>
  <c r="J17" i="68"/>
  <c r="J14" i="63"/>
  <c r="J12" i="63"/>
  <c r="J19" i="52"/>
  <c r="J20" i="52" s="1"/>
  <c r="H172" i="1" s="1"/>
  <c r="J19" i="65"/>
  <c r="J21" i="65" s="1"/>
  <c r="J14" i="56"/>
  <c r="J9" i="83"/>
  <c r="J15" i="83"/>
  <c r="J18" i="93"/>
  <c r="J19" i="93" s="1"/>
  <c r="J20" i="93" s="1"/>
  <c r="H339" i="1" s="1"/>
  <c r="J17" i="93"/>
  <c r="J13" i="63"/>
  <c r="J21" i="85"/>
  <c r="J13" i="60"/>
  <c r="J19" i="68"/>
  <c r="J20" i="68" s="1"/>
  <c r="H241" i="1" s="1"/>
  <c r="J9" i="73"/>
  <c r="J13" i="73"/>
  <c r="J13" i="97"/>
  <c r="J9" i="97"/>
  <c r="J13" i="53"/>
  <c r="J9" i="53"/>
  <c r="J36" i="42"/>
  <c r="J13" i="59"/>
  <c r="J16" i="34"/>
  <c r="J18" i="34" s="1"/>
  <c r="H7" i="42"/>
  <c r="J7" i="42" s="1"/>
  <c r="J13" i="94"/>
  <c r="J9" i="94"/>
  <c r="J15" i="77"/>
  <c r="J9" i="77"/>
  <c r="J18" i="90"/>
  <c r="J19" i="90" s="1"/>
  <c r="J20" i="90" s="1"/>
  <c r="H319" i="1" s="1"/>
  <c r="J17" i="90"/>
  <c r="J13" i="99"/>
  <c r="J9" i="99"/>
  <c r="J44" i="61"/>
  <c r="J19" i="91"/>
  <c r="J13" i="102"/>
  <c r="J9" i="102"/>
  <c r="J13" i="96"/>
  <c r="J9" i="96"/>
  <c r="J9" i="78"/>
  <c r="J15" i="78"/>
  <c r="J9" i="84"/>
  <c r="J14" i="84"/>
  <c r="J9" i="85"/>
  <c r="J9" i="66"/>
  <c r="J13" i="101"/>
  <c r="J9" i="101"/>
  <c r="J36" i="43"/>
  <c r="J12" i="87"/>
  <c r="J14" i="87" s="1"/>
  <c r="J19" i="87" s="1"/>
  <c r="J20" i="87" s="1"/>
  <c r="H275" i="1" s="1"/>
  <c r="F172" i="2" l="1"/>
  <c r="I235" i="1"/>
  <c r="F229" i="2"/>
  <c r="I319" i="1"/>
  <c r="I339" i="1"/>
  <c r="F246" i="2"/>
  <c r="J18" i="96"/>
  <c r="J19" i="96" s="1"/>
  <c r="J20" i="96" s="1"/>
  <c r="H342" i="1" s="1"/>
  <c r="J17" i="96"/>
  <c r="J9" i="42"/>
  <c r="J14" i="42"/>
  <c r="J51" i="1"/>
  <c r="J307" i="1"/>
  <c r="E48" i="5" s="1"/>
  <c r="H216" i="2"/>
  <c r="J165" i="1"/>
  <c r="H114" i="2" s="1"/>
  <c r="J19" i="75"/>
  <c r="J20" i="75" s="1"/>
  <c r="J21" i="75" s="1"/>
  <c r="H249" i="1" s="1"/>
  <c r="J18" i="75"/>
  <c r="J100" i="1"/>
  <c r="J304" i="1"/>
  <c r="H217" i="2" s="1"/>
  <c r="G130" i="2"/>
  <c r="J187" i="1"/>
  <c r="H130" i="2" s="1"/>
  <c r="G211" i="2"/>
  <c r="J295" i="1"/>
  <c r="H211" i="2" s="1"/>
  <c r="G138" i="2"/>
  <c r="J196" i="1"/>
  <c r="H138" i="2" s="1"/>
  <c r="J18" i="47"/>
  <c r="J19" i="47" s="1"/>
  <c r="J20" i="47" s="1"/>
  <c r="H167" i="1" s="1"/>
  <c r="J17" i="47"/>
  <c r="J46" i="42"/>
  <c r="J47" i="42" s="1"/>
  <c r="J48" i="42" s="1"/>
  <c r="J45" i="42"/>
  <c r="J18" i="56"/>
  <c r="J19" i="56"/>
  <c r="J20" i="56" s="1"/>
  <c r="J21" i="56" s="1"/>
  <c r="H176" i="1" s="1"/>
  <c r="J22" i="37"/>
  <c r="J23" i="37" s="1"/>
  <c r="J24" i="37" s="1"/>
  <c r="H125" i="1" s="1"/>
  <c r="J21" i="37"/>
  <c r="J19" i="80"/>
  <c r="J20" i="80" s="1"/>
  <c r="J21" i="80" s="1"/>
  <c r="H254" i="1" s="1"/>
  <c r="J18" i="80"/>
  <c r="J17" i="71"/>
  <c r="J18" i="71"/>
  <c r="J19" i="71" s="1"/>
  <c r="J20" i="71" s="1"/>
  <c r="H244" i="1" s="1"/>
  <c r="J23" i="7"/>
  <c r="J24" i="7"/>
  <c r="H201" i="2"/>
  <c r="J300" i="1"/>
  <c r="E46" i="5" s="1"/>
  <c r="G44" i="2"/>
  <c r="J66" i="1"/>
  <c r="H44" i="2" s="1"/>
  <c r="J142" i="1"/>
  <c r="H95" i="2" s="1"/>
  <c r="G95" i="2"/>
  <c r="J110" i="1"/>
  <c r="H75" i="2" s="1"/>
  <c r="J150" i="1"/>
  <c r="H102" i="2" s="1"/>
  <c r="J22" i="27"/>
  <c r="J23" i="27" s="1"/>
  <c r="H96" i="1" s="1"/>
  <c r="J18" i="13"/>
  <c r="J19" i="13" s="1"/>
  <c r="J20" i="13" s="1"/>
  <c r="H72" i="1" s="1"/>
  <c r="J17" i="13"/>
  <c r="J171" i="1"/>
  <c r="H120" i="2" s="1"/>
  <c r="J17" i="48"/>
  <c r="J18" i="48"/>
  <c r="J19" i="48" s="1"/>
  <c r="J20" i="48" s="1"/>
  <c r="H168" i="1" s="1"/>
  <c r="J282" i="1"/>
  <c r="E44" i="5" s="1"/>
  <c r="H198" i="2"/>
  <c r="G101" i="2"/>
  <c r="J149" i="1"/>
  <c r="H101" i="2" s="1"/>
  <c r="J138" i="1"/>
  <c r="H91" i="2" s="1"/>
  <c r="G234" i="2"/>
  <c r="J327" i="1"/>
  <c r="H234" i="2" s="1"/>
  <c r="J19" i="1"/>
  <c r="H12" i="2" s="1"/>
  <c r="J23" i="91"/>
  <c r="J24" i="91"/>
  <c r="J25" i="91" s="1"/>
  <c r="J26" i="91" s="1"/>
  <c r="H330" i="1" s="1"/>
  <c r="J25" i="39"/>
  <c r="J26" i="39"/>
  <c r="J27" i="39" s="1"/>
  <c r="J28" i="39" s="1"/>
  <c r="H131" i="1" s="1"/>
  <c r="J17" i="64"/>
  <c r="J18" i="64"/>
  <c r="J19" i="64" s="1"/>
  <c r="J20" i="64" s="1"/>
  <c r="H231" i="1" s="1"/>
  <c r="J19" i="20"/>
  <c r="J20" i="20"/>
  <c r="H72" i="2"/>
  <c r="J118" i="1"/>
  <c r="E28" i="5" s="1"/>
  <c r="J273" i="1"/>
  <c r="J164" i="1"/>
  <c r="H113" i="2" s="1"/>
  <c r="J17" i="1"/>
  <c r="H10" i="2" s="1"/>
  <c r="J286" i="1"/>
  <c r="H202" i="2" s="1"/>
  <c r="J25" i="29"/>
  <c r="J26" i="29"/>
  <c r="J27" i="29" s="1"/>
  <c r="J28" i="29" s="1"/>
  <c r="H102" i="1" s="1"/>
  <c r="E131" i="2"/>
  <c r="J188" i="1"/>
  <c r="H131" i="2" s="1"/>
  <c r="I94" i="1"/>
  <c r="F66" i="2"/>
  <c r="J18" i="97"/>
  <c r="J19" i="97" s="1"/>
  <c r="J20" i="97" s="1"/>
  <c r="H343" i="1" s="1"/>
  <c r="J17" i="97"/>
  <c r="J15" i="1"/>
  <c r="H22" i="2"/>
  <c r="J38" i="1"/>
  <c r="E14" i="5" s="1"/>
  <c r="J153" i="1"/>
  <c r="H104" i="2" s="1"/>
  <c r="G96" i="2"/>
  <c r="J143" i="1"/>
  <c r="H96" i="2" s="1"/>
  <c r="J18" i="59"/>
  <c r="J19" i="59" s="1"/>
  <c r="J20" i="59" s="1"/>
  <c r="H208" i="1" s="1"/>
  <c r="J17" i="59"/>
  <c r="J20" i="8"/>
  <c r="J19" i="8"/>
  <c r="J21" i="26"/>
  <c r="J22" i="26" s="1"/>
  <c r="J23" i="26" s="1"/>
  <c r="H95" i="1" s="1"/>
  <c r="J20" i="26"/>
  <c r="F197" i="2"/>
  <c r="I275" i="1"/>
  <c r="G14" i="2"/>
  <c r="J21" i="1"/>
  <c r="H14" i="2" s="1"/>
  <c r="J200" i="1"/>
  <c r="H141" i="2" s="1"/>
  <c r="J26" i="1"/>
  <c r="H19" i="2" s="1"/>
  <c r="J19" i="83"/>
  <c r="J20" i="83"/>
  <c r="J21" i="83" s="1"/>
  <c r="J22" i="83" s="1"/>
  <c r="H261" i="1" s="1"/>
  <c r="J15" i="17"/>
  <c r="J9" i="17"/>
  <c r="F121" i="2"/>
  <c r="I172" i="1"/>
  <c r="J18" i="100"/>
  <c r="J19" i="100" s="1"/>
  <c r="J20" i="100" s="1"/>
  <c r="H346" i="1" s="1"/>
  <c r="J17" i="100"/>
  <c r="J19" i="32"/>
  <c r="J18" i="32"/>
  <c r="J19" i="40"/>
  <c r="J20" i="40" s="1"/>
  <c r="J21" i="40" s="1"/>
  <c r="H132" i="1" s="1"/>
  <c r="J18" i="40"/>
  <c r="J20" i="32"/>
  <c r="J21" i="32" s="1"/>
  <c r="H117" i="1" s="1"/>
  <c r="J186" i="1"/>
  <c r="H129" i="2" s="1"/>
  <c r="E129" i="2"/>
  <c r="J113" i="1"/>
  <c r="H77" i="2" s="1"/>
  <c r="G77" i="2"/>
  <c r="J50" i="61"/>
  <c r="J51" i="61" s="1"/>
  <c r="J18" i="6"/>
  <c r="J19" i="6" s="1"/>
  <c r="J20" i="6" s="1"/>
  <c r="H47" i="1" s="1"/>
  <c r="J17" i="6"/>
  <c r="J19" i="74"/>
  <c r="J20" i="74" s="1"/>
  <c r="J21" i="74" s="1"/>
  <c r="H248" i="1" s="1"/>
  <c r="J18" i="74"/>
  <c r="J18" i="95"/>
  <c r="J19" i="95" s="1"/>
  <c r="J20" i="95" s="1"/>
  <c r="H341" i="1" s="1"/>
  <c r="J17" i="95"/>
  <c r="P20" i="5"/>
  <c r="N20" i="5"/>
  <c r="U20" i="5" s="1"/>
  <c r="W20" i="5" s="1"/>
  <c r="O20" i="5"/>
  <c r="J17" i="53"/>
  <c r="J18" i="53"/>
  <c r="J19" i="53" s="1"/>
  <c r="J20" i="53" s="1"/>
  <c r="H173" i="1" s="1"/>
  <c r="J35" i="38"/>
  <c r="J36" i="38"/>
  <c r="J37" i="38" s="1"/>
  <c r="J38" i="38" s="1"/>
  <c r="H130" i="1" s="1"/>
  <c r="J77" i="61"/>
  <c r="J78" i="61" s="1"/>
  <c r="J21" i="20"/>
  <c r="J22" i="20" s="1"/>
  <c r="H89" i="1" s="1"/>
  <c r="J318" i="1"/>
  <c r="H228" i="2" s="1"/>
  <c r="J216" i="1"/>
  <c r="H156" i="2" s="1"/>
  <c r="J21" i="27"/>
  <c r="J20" i="27"/>
  <c r="J41" i="1"/>
  <c r="J18" i="43"/>
  <c r="J19" i="43"/>
  <c r="J20" i="23"/>
  <c r="J21" i="23"/>
  <c r="J22" i="23" s="1"/>
  <c r="J23" i="23" s="1"/>
  <c r="H92" i="1" s="1"/>
  <c r="H58" i="2"/>
  <c r="J129" i="61"/>
  <c r="J130" i="61" s="1"/>
  <c r="J131" i="61" s="1"/>
  <c r="J128" i="61"/>
  <c r="J49" i="61"/>
  <c r="J48" i="61"/>
  <c r="J21" i="35"/>
  <c r="J22" i="35"/>
  <c r="J23" i="35" s="1"/>
  <c r="J24" i="35" s="1"/>
  <c r="H123" i="1" s="1"/>
  <c r="J22" i="36"/>
  <c r="J23" i="36" s="1"/>
  <c r="J24" i="36" s="1"/>
  <c r="H124" i="1" s="1"/>
  <c r="J21" i="36"/>
  <c r="J267" i="1"/>
  <c r="H192" i="2" s="1"/>
  <c r="J20" i="28"/>
  <c r="J21" i="28"/>
  <c r="J18" i="99"/>
  <c r="J19" i="99" s="1"/>
  <c r="J20" i="99" s="1"/>
  <c r="H345" i="1" s="1"/>
  <c r="J17" i="99"/>
  <c r="J72" i="43"/>
  <c r="J73" i="43"/>
  <c r="J74" i="43" s="1"/>
  <c r="J75" i="43" s="1"/>
  <c r="G49" i="2"/>
  <c r="J71" i="1"/>
  <c r="H49" i="2" s="1"/>
  <c r="J18" i="67"/>
  <c r="J19" i="67" s="1"/>
  <c r="J20" i="67" s="1"/>
  <c r="H240" i="1" s="1"/>
  <c r="J17" i="67"/>
  <c r="J18" i="60"/>
  <c r="J19" i="60" s="1"/>
  <c r="J20" i="60" s="1"/>
  <c r="H209" i="1" s="1"/>
  <c r="J17" i="60"/>
  <c r="J17" i="49"/>
  <c r="J18" i="49"/>
  <c r="J19" i="49" s="1"/>
  <c r="J20" i="49" s="1"/>
  <c r="H169" i="1" s="1"/>
  <c r="F54" i="2"/>
  <c r="I79" i="1"/>
  <c r="G155" i="2"/>
  <c r="J215" i="1"/>
  <c r="H155" i="2" s="1"/>
  <c r="J73" i="42"/>
  <c r="J74" i="42" s="1"/>
  <c r="F46" i="2"/>
  <c r="I68" i="1"/>
  <c r="J296" i="1"/>
  <c r="H212" i="2" s="1"/>
  <c r="J281" i="1"/>
  <c r="H200" i="2" s="1"/>
  <c r="G147" i="2"/>
  <c r="J206" i="1"/>
  <c r="H147" i="2" s="1"/>
  <c r="J76" i="1"/>
  <c r="J190" i="1"/>
  <c r="H132" i="2" s="1"/>
  <c r="J18" i="76"/>
  <c r="J19" i="76"/>
  <c r="J20" i="76" s="1"/>
  <c r="J21" i="76" s="1"/>
  <c r="H250" i="1" s="1"/>
  <c r="G225" i="2"/>
  <c r="J315" i="1"/>
  <c r="H225" i="2" s="1"/>
  <c r="G41" i="2"/>
  <c r="J60" i="1"/>
  <c r="H41" i="2" s="1"/>
  <c r="I253" i="1"/>
  <c r="F185" i="2"/>
  <c r="J21" i="15"/>
  <c r="J22" i="15" s="1"/>
  <c r="H80" i="1" s="1"/>
  <c r="G245" i="2"/>
  <c r="J338" i="1"/>
  <c r="H245" i="2" s="1"/>
  <c r="F174" i="2"/>
  <c r="I241" i="1"/>
  <c r="J18" i="98"/>
  <c r="J19" i="98" s="1"/>
  <c r="J20" i="98" s="1"/>
  <c r="H344" i="1" s="1"/>
  <c r="J17" i="98"/>
  <c r="J18" i="55"/>
  <c r="J19" i="55"/>
  <c r="J20" i="55" s="1"/>
  <c r="J21" i="55" s="1"/>
  <c r="H175" i="1" s="1"/>
  <c r="J21" i="22"/>
  <c r="J22" i="22" s="1"/>
  <c r="J23" i="22" s="1"/>
  <c r="H91" i="1" s="1"/>
  <c r="J20" i="22"/>
  <c r="G13" i="2"/>
  <c r="J20" i="1"/>
  <c r="H13" i="2" s="1"/>
  <c r="G103" i="2"/>
  <c r="J152" i="1"/>
  <c r="H103" i="2" s="1"/>
  <c r="J19" i="62"/>
  <c r="J20" i="62" s="1"/>
  <c r="H229" i="1" s="1"/>
  <c r="J21" i="81"/>
  <c r="J22" i="81" s="1"/>
  <c r="J23" i="81" s="1"/>
  <c r="H256" i="1" s="1"/>
  <c r="J20" i="81"/>
  <c r="J21" i="16"/>
  <c r="J22" i="16" s="1"/>
  <c r="H81" i="1" s="1"/>
  <c r="J19" i="84"/>
  <c r="J20" i="84" s="1"/>
  <c r="J21" i="84" s="1"/>
  <c r="H266" i="1" s="1"/>
  <c r="J18" i="84"/>
  <c r="J26" i="85"/>
  <c r="J27" i="85" s="1"/>
  <c r="J28" i="85" s="1"/>
  <c r="H268" i="1" s="1"/>
  <c r="J25" i="85"/>
  <c r="J16" i="61"/>
  <c r="J9" i="61"/>
  <c r="J102" i="61"/>
  <c r="J103" i="61"/>
  <c r="J104" i="61" s="1"/>
  <c r="J105" i="61" s="1"/>
  <c r="J18" i="50"/>
  <c r="J19" i="50" s="1"/>
  <c r="J20" i="50" s="1"/>
  <c r="H170" i="1" s="1"/>
  <c r="J17" i="50"/>
  <c r="J19" i="19"/>
  <c r="J20" i="19"/>
  <c r="J21" i="19" s="1"/>
  <c r="J22" i="19" s="1"/>
  <c r="H88" i="1" s="1"/>
  <c r="J15" i="11"/>
  <c r="J19" i="10"/>
  <c r="J20" i="10"/>
  <c r="J21" i="10" s="1"/>
  <c r="J22" i="10" s="1"/>
  <c r="H61" i="1" s="1"/>
  <c r="J17" i="54"/>
  <c r="J18" i="54"/>
  <c r="J19" i="54" s="1"/>
  <c r="J20" i="54" s="1"/>
  <c r="H174" i="1" s="1"/>
  <c r="J265" i="1"/>
  <c r="J18" i="1"/>
  <c r="H11" i="2" s="1"/>
  <c r="J25" i="7"/>
  <c r="J26" i="7" s="1"/>
  <c r="H58" i="1" s="1"/>
  <c r="J109" i="1"/>
  <c r="H74" i="2" s="1"/>
  <c r="J45" i="1"/>
  <c r="H29" i="2" s="1"/>
  <c r="G29" i="2"/>
  <c r="J18" i="88"/>
  <c r="J19" i="88" s="1"/>
  <c r="J20" i="88" s="1"/>
  <c r="H298" i="1" s="1"/>
  <c r="J17" i="88"/>
  <c r="J21" i="24"/>
  <c r="J22" i="24" s="1"/>
  <c r="J23" i="24" s="1"/>
  <c r="H93" i="1" s="1"/>
  <c r="J20" i="24"/>
  <c r="J17" i="73"/>
  <c r="J18" i="73"/>
  <c r="J19" i="73" s="1"/>
  <c r="J20" i="73" s="1"/>
  <c r="H246" i="1" s="1"/>
  <c r="J19" i="33"/>
  <c r="J20" i="33" s="1"/>
  <c r="J21" i="33" s="1"/>
  <c r="H121" i="1" s="1"/>
  <c r="J18" i="33"/>
  <c r="J18" i="101"/>
  <c r="J19" i="101" s="1"/>
  <c r="J20" i="101" s="1"/>
  <c r="H347" i="1" s="1"/>
  <c r="J17" i="101"/>
  <c r="G21" i="2"/>
  <c r="J31" i="1"/>
  <c r="J19" i="63"/>
  <c r="J20" i="63" s="1"/>
  <c r="H230" i="1" s="1"/>
  <c r="J19" i="77"/>
  <c r="J20" i="77"/>
  <c r="J21" i="77" s="1"/>
  <c r="J22" i="77" s="1"/>
  <c r="H251" i="1" s="1"/>
  <c r="J17" i="69"/>
  <c r="J18" i="69"/>
  <c r="J19" i="69" s="1"/>
  <c r="J20" i="69" s="1"/>
  <c r="H242" i="1" s="1"/>
  <c r="J17" i="72"/>
  <c r="J18" i="72"/>
  <c r="J19" i="72" s="1"/>
  <c r="J20" i="72" s="1"/>
  <c r="H245" i="1" s="1"/>
  <c r="J17" i="94"/>
  <c r="J18" i="94"/>
  <c r="J19" i="94" s="1"/>
  <c r="J20" i="94" s="1"/>
  <c r="H340" i="1" s="1"/>
  <c r="J18" i="63"/>
  <c r="J17" i="63"/>
  <c r="J26" i="58"/>
  <c r="J27" i="58" s="1"/>
  <c r="H207" i="1" s="1"/>
  <c r="J20" i="18"/>
  <c r="J21" i="18" s="1"/>
  <c r="J22" i="18" s="1"/>
  <c r="H87" i="1" s="1"/>
  <c r="J19" i="18"/>
  <c r="J52" i="1"/>
  <c r="H33" i="2" s="1"/>
  <c r="G209" i="2"/>
  <c r="J293" i="1"/>
  <c r="H209" i="2" s="1"/>
  <c r="J25" i="1"/>
  <c r="H18" i="2" s="1"/>
  <c r="J349" i="1"/>
  <c r="E52" i="5" s="1"/>
  <c r="H230" i="2"/>
  <c r="J19" i="15"/>
  <c r="J20" i="15"/>
  <c r="J18" i="102"/>
  <c r="J19" i="102" s="1"/>
  <c r="J20" i="102" s="1"/>
  <c r="H348" i="1" s="1"/>
  <c r="J17" i="102"/>
  <c r="J23" i="86"/>
  <c r="J24" i="86" s="1"/>
  <c r="J25" i="86" s="1"/>
  <c r="H274" i="1" s="1"/>
  <c r="J22" i="86"/>
  <c r="G20" i="2"/>
  <c r="J27" i="1"/>
  <c r="H20" i="2" s="1"/>
  <c r="J236" i="1"/>
  <c r="E34" i="5" s="1"/>
  <c r="H128" i="2"/>
  <c r="J19" i="78"/>
  <c r="J20" i="78"/>
  <c r="J21" i="78" s="1"/>
  <c r="J22" i="78" s="1"/>
  <c r="H252" i="1" s="1"/>
  <c r="J18" i="31"/>
  <c r="J19" i="31" s="1"/>
  <c r="J20" i="31" s="1"/>
  <c r="H111" i="1" s="1"/>
  <c r="J17" i="31"/>
  <c r="J22" i="28"/>
  <c r="J23" i="28" s="1"/>
  <c r="H101" i="1" s="1"/>
  <c r="J22" i="34"/>
  <c r="J23" i="34" s="1"/>
  <c r="J24" i="34" s="1"/>
  <c r="H122" i="1" s="1"/>
  <c r="J21" i="34"/>
  <c r="J21" i="8"/>
  <c r="J22" i="8" s="1"/>
  <c r="H59" i="1" s="1"/>
  <c r="J18" i="70"/>
  <c r="J19" i="70" s="1"/>
  <c r="J20" i="70" s="1"/>
  <c r="H243" i="1" s="1"/>
  <c r="J17" i="70"/>
  <c r="J20" i="16"/>
  <c r="J19" i="16"/>
  <c r="G38" i="2"/>
  <c r="J57" i="1"/>
  <c r="H38" i="2" s="1"/>
  <c r="J141" i="1"/>
  <c r="H94" i="2" s="1"/>
  <c r="J227" i="1"/>
  <c r="H166" i="2" s="1"/>
  <c r="G158" i="2"/>
  <c r="J219" i="1"/>
  <c r="H158" i="2" s="1"/>
  <c r="F140" i="2"/>
  <c r="I198" i="1"/>
  <c r="J13" i="43"/>
  <c r="J15" i="43" s="1"/>
  <c r="J21" i="82"/>
  <c r="J22" i="82" s="1"/>
  <c r="J23" i="82" s="1"/>
  <c r="H257" i="1" s="1"/>
  <c r="J20" i="82"/>
  <c r="J24" i="65"/>
  <c r="J25" i="65"/>
  <c r="J26" i="65" s="1"/>
  <c r="J27" i="65" s="1"/>
  <c r="H233" i="1" s="1"/>
  <c r="J22" i="21"/>
  <c r="J23" i="21" s="1"/>
  <c r="H90" i="1" s="1"/>
  <c r="J310" i="1"/>
  <c r="G126" i="2"/>
  <c r="J178" i="1"/>
  <c r="H126" i="2" s="1"/>
  <c r="J146" i="1"/>
  <c r="H98" i="2" s="1"/>
  <c r="J166" i="1"/>
  <c r="H115" i="2" s="1"/>
  <c r="F81" i="2" l="1"/>
  <c r="I122" i="1"/>
  <c r="F171" i="2"/>
  <c r="I233" i="1"/>
  <c r="F64" i="2"/>
  <c r="I92" i="1"/>
  <c r="F65" i="2"/>
  <c r="I93" i="1"/>
  <c r="I87" i="1"/>
  <c r="F59" i="2"/>
  <c r="J48" i="1"/>
  <c r="E16" i="5" s="1"/>
  <c r="H25" i="2"/>
  <c r="F50" i="2"/>
  <c r="I72" i="1"/>
  <c r="I125" i="1"/>
  <c r="F84" i="2"/>
  <c r="I81" i="1"/>
  <c r="F56" i="2"/>
  <c r="I330" i="1"/>
  <c r="F237" i="2"/>
  <c r="Q48" i="5"/>
  <c r="S48" i="5"/>
  <c r="P48" i="5"/>
  <c r="F80" i="2"/>
  <c r="I121" i="1"/>
  <c r="F42" i="2"/>
  <c r="I61" i="1"/>
  <c r="H32" i="2"/>
  <c r="J62" i="1"/>
  <c r="E18" i="5" s="1"/>
  <c r="F86" i="2"/>
  <c r="I131" i="1"/>
  <c r="I229" i="1"/>
  <c r="F168" i="2"/>
  <c r="F196" i="2"/>
  <c r="I274" i="1"/>
  <c r="I248" i="1"/>
  <c r="F180" i="2"/>
  <c r="I208" i="1"/>
  <c r="F149" i="2"/>
  <c r="G185" i="2"/>
  <c r="J253" i="1"/>
  <c r="H185" i="2" s="1"/>
  <c r="G46" i="2"/>
  <c r="J68" i="1"/>
  <c r="H46" i="2" s="1"/>
  <c r="F247" i="2"/>
  <c r="I340" i="1"/>
  <c r="F179" i="2"/>
  <c r="I246" i="1"/>
  <c r="F61" i="2"/>
  <c r="I89" i="1"/>
  <c r="J20" i="11"/>
  <c r="J21" i="11" s="1"/>
  <c r="J22" i="11" s="1"/>
  <c r="H67" i="1" s="1"/>
  <c r="J19" i="11"/>
  <c r="J20" i="17"/>
  <c r="J21" i="17" s="1"/>
  <c r="J22" i="17" s="1"/>
  <c r="H82" i="1" s="1"/>
  <c r="J19" i="17"/>
  <c r="F148" i="2"/>
  <c r="I207" i="1"/>
  <c r="G121" i="2"/>
  <c r="J172" i="1"/>
  <c r="H121" i="2" s="1"/>
  <c r="H220" i="2"/>
  <c r="J320" i="1"/>
  <c r="F60" i="2"/>
  <c r="I88" i="1"/>
  <c r="F83" i="2"/>
  <c r="I124" i="1"/>
  <c r="F85" i="2"/>
  <c r="I130" i="1"/>
  <c r="F31" i="2"/>
  <c r="I47" i="1"/>
  <c r="J276" i="1"/>
  <c r="E42" i="5" s="1"/>
  <c r="H195" i="2"/>
  <c r="I167" i="1"/>
  <c r="F116" i="2"/>
  <c r="J18" i="42"/>
  <c r="J19" i="42"/>
  <c r="J20" i="42" s="1"/>
  <c r="J21" i="42" s="1"/>
  <c r="H161" i="1" s="1"/>
  <c r="F170" i="2"/>
  <c r="I231" i="1"/>
  <c r="N34" i="5"/>
  <c r="O34" i="5"/>
  <c r="W34" i="5"/>
  <c r="Q34" i="5"/>
  <c r="M34" i="5"/>
  <c r="U34" i="5" s="1"/>
  <c r="P34" i="5"/>
  <c r="F71" i="2"/>
  <c r="I102" i="1"/>
  <c r="I345" i="1"/>
  <c r="F252" i="2"/>
  <c r="F255" i="2"/>
  <c r="I348" i="1"/>
  <c r="F82" i="2"/>
  <c r="I123" i="1"/>
  <c r="F189" i="2"/>
  <c r="I261" i="1"/>
  <c r="Q28" i="5"/>
  <c r="R28" i="5"/>
  <c r="P28" i="5"/>
  <c r="U28" i="5" s="1"/>
  <c r="W28" i="5"/>
  <c r="I266" i="1"/>
  <c r="F191" i="2"/>
  <c r="F186" i="2"/>
  <c r="I254" i="1"/>
  <c r="F40" i="2"/>
  <c r="I59" i="1"/>
  <c r="F175" i="2"/>
  <c r="I242" i="1"/>
  <c r="F214" i="2"/>
  <c r="I298" i="1"/>
  <c r="F119" i="2"/>
  <c r="I170" i="1"/>
  <c r="F124" i="2"/>
  <c r="I175" i="1"/>
  <c r="I169" i="1"/>
  <c r="F118" i="2"/>
  <c r="F122" i="2"/>
  <c r="I173" i="1"/>
  <c r="R46" i="5"/>
  <c r="Q46" i="5"/>
  <c r="P46" i="5"/>
  <c r="U46" i="5" s="1"/>
  <c r="W46" i="5" s="1"/>
  <c r="S46" i="5"/>
  <c r="F249" i="2"/>
  <c r="I342" i="1"/>
  <c r="F187" i="2"/>
  <c r="I256" i="1"/>
  <c r="F125" i="2"/>
  <c r="I176" i="1"/>
  <c r="F63" i="2"/>
  <c r="I91" i="1"/>
  <c r="F176" i="2"/>
  <c r="I243" i="1"/>
  <c r="F182" i="2"/>
  <c r="I250" i="1"/>
  <c r="I14" i="5"/>
  <c r="H14" i="5"/>
  <c r="U14" i="5" s="1"/>
  <c r="W14" i="5"/>
  <c r="F181" i="2"/>
  <c r="I249" i="1"/>
  <c r="H190" i="2"/>
  <c r="G54" i="2"/>
  <c r="J79" i="1"/>
  <c r="H54" i="2" s="1"/>
  <c r="F62" i="2"/>
  <c r="I90" i="1"/>
  <c r="W52" i="5"/>
  <c r="R52" i="5"/>
  <c r="U52" i="5" s="1"/>
  <c r="S52" i="5"/>
  <c r="F183" i="2"/>
  <c r="I251" i="1"/>
  <c r="G246" i="2"/>
  <c r="J339" i="1"/>
  <c r="H246" i="2" s="1"/>
  <c r="G66" i="2"/>
  <c r="J94" i="1"/>
  <c r="H66" i="2" s="1"/>
  <c r="F248" i="2"/>
  <c r="I341" i="1"/>
  <c r="F68" i="2"/>
  <c r="I96" i="1"/>
  <c r="F79" i="2"/>
  <c r="I117" i="1"/>
  <c r="H8" i="2"/>
  <c r="J28" i="1"/>
  <c r="E10" i="5" s="1"/>
  <c r="J319" i="1"/>
  <c r="H229" i="2" s="1"/>
  <c r="G229" i="2"/>
  <c r="F254" i="2"/>
  <c r="I347" i="1"/>
  <c r="F39" i="2"/>
  <c r="I58" i="1"/>
  <c r="J21" i="61"/>
  <c r="J22" i="61" s="1"/>
  <c r="J23" i="61" s="1"/>
  <c r="H228" i="1" s="1"/>
  <c r="J20" i="61"/>
  <c r="F251" i="2"/>
  <c r="I344" i="1"/>
  <c r="H51" i="2"/>
  <c r="F253" i="2"/>
  <c r="I346" i="1"/>
  <c r="F70" i="2"/>
  <c r="I101" i="1"/>
  <c r="J20" i="43"/>
  <c r="J21" i="43" s="1"/>
  <c r="H162" i="1" s="1"/>
  <c r="F76" i="2"/>
  <c r="I111" i="1"/>
  <c r="F87" i="2"/>
  <c r="I132" i="1"/>
  <c r="G197" i="2"/>
  <c r="J275" i="1"/>
  <c r="H197" i="2" s="1"/>
  <c r="F250" i="2"/>
  <c r="I343" i="1"/>
  <c r="S44" i="5"/>
  <c r="R44" i="5"/>
  <c r="U44" i="5" s="1"/>
  <c r="W44" i="5"/>
  <c r="F177" i="2"/>
  <c r="I244" i="1"/>
  <c r="G172" i="2"/>
  <c r="J235" i="1"/>
  <c r="H172" i="2" s="1"/>
  <c r="F55" i="2"/>
  <c r="I80" i="1"/>
  <c r="F67" i="2"/>
  <c r="I95" i="1"/>
  <c r="F188" i="2"/>
  <c r="I257" i="1"/>
  <c r="G140" i="2"/>
  <c r="J198" i="1"/>
  <c r="H140" i="2" s="1"/>
  <c r="F193" i="2"/>
  <c r="I268" i="1"/>
  <c r="F173" i="2"/>
  <c r="I240" i="1"/>
  <c r="F117" i="2"/>
  <c r="I168" i="1"/>
  <c r="H69" i="2"/>
  <c r="J103" i="1"/>
  <c r="E26" i="5" s="1"/>
  <c r="I174" i="1"/>
  <c r="F123" i="2"/>
  <c r="I245" i="1"/>
  <c r="F178" i="2"/>
  <c r="F150" i="2"/>
  <c r="I209" i="1"/>
  <c r="F184" i="2"/>
  <c r="I252" i="1"/>
  <c r="F169" i="2"/>
  <c r="I230" i="1"/>
  <c r="H21" i="2"/>
  <c r="J32" i="1"/>
  <c r="E12" i="5" s="1"/>
  <c r="G174" i="2"/>
  <c r="J241" i="1"/>
  <c r="H174" i="2" s="1"/>
  <c r="G68" i="2" l="1"/>
  <c r="J96" i="1"/>
  <c r="H68" i="2" s="1"/>
  <c r="I68" i="2" s="1"/>
  <c r="G124" i="2"/>
  <c r="J175" i="1"/>
  <c r="H124" i="2" s="1"/>
  <c r="I124" i="2" s="1"/>
  <c r="G248" i="2"/>
  <c r="J341" i="1"/>
  <c r="H248" i="2" s="1"/>
  <c r="I248" i="2" s="1"/>
  <c r="G188" i="2"/>
  <c r="J257" i="1"/>
  <c r="H188" i="2" s="1"/>
  <c r="I188" i="2" s="1"/>
  <c r="F167" i="2"/>
  <c r="I228" i="1"/>
  <c r="G187" i="2"/>
  <c r="J256" i="1"/>
  <c r="H187" i="2" s="1"/>
  <c r="G119" i="2"/>
  <c r="J170" i="1"/>
  <c r="H119" i="2" s="1"/>
  <c r="I119" i="2" s="1"/>
  <c r="I161" i="1"/>
  <c r="F111" i="2"/>
  <c r="I25" i="2"/>
  <c r="G184" i="2"/>
  <c r="J252" i="1"/>
  <c r="H184" i="2" s="1"/>
  <c r="I184" i="2" s="1"/>
  <c r="G39" i="2"/>
  <c r="J58" i="1"/>
  <c r="H39" i="2" s="1"/>
  <c r="I39" i="2" s="1"/>
  <c r="I66" i="2"/>
  <c r="G148" i="2"/>
  <c r="J207" i="1"/>
  <c r="H148" i="2" s="1"/>
  <c r="I148" i="2" s="1"/>
  <c r="I16" i="5"/>
  <c r="H16" i="5"/>
  <c r="G63" i="2"/>
  <c r="J91" i="1"/>
  <c r="H63" i="2" s="1"/>
  <c r="I63" i="2" s="1"/>
  <c r="L18" i="5"/>
  <c r="K18" i="5"/>
  <c r="M18" i="5"/>
  <c r="J18" i="5"/>
  <c r="U18" i="5" s="1"/>
  <c r="W18" i="5"/>
  <c r="G50" i="2"/>
  <c r="J72" i="1"/>
  <c r="H50" i="2" s="1"/>
  <c r="I50" i="2" s="1"/>
  <c r="G169" i="2"/>
  <c r="J230" i="1"/>
  <c r="H169" i="2" s="1"/>
  <c r="I169" i="2" s="1"/>
  <c r="G87" i="2"/>
  <c r="J132" i="1"/>
  <c r="H87" i="2" s="1"/>
  <c r="I87" i="2" s="1"/>
  <c r="I121" i="2"/>
  <c r="I190" i="2"/>
  <c r="G214" i="2"/>
  <c r="J298" i="1"/>
  <c r="H214" i="2" s="1"/>
  <c r="I214" i="2" s="1"/>
  <c r="G189" i="2"/>
  <c r="J261" i="1"/>
  <c r="G42" i="2"/>
  <c r="J61" i="1"/>
  <c r="H42" i="2" s="1"/>
  <c r="I42" i="2" s="1"/>
  <c r="G251" i="2"/>
  <c r="J344" i="1"/>
  <c r="H251" i="2" s="1"/>
  <c r="I251" i="2" s="1"/>
  <c r="I220" i="2"/>
  <c r="G76" i="2"/>
  <c r="J111" i="1"/>
  <c r="H76" i="2" s="1"/>
  <c r="I76" i="2" s="1"/>
  <c r="G116" i="2"/>
  <c r="J167" i="1"/>
  <c r="H116" i="2" s="1"/>
  <c r="I116" i="2" s="1"/>
  <c r="G118" i="2"/>
  <c r="J169" i="1"/>
  <c r="H118" i="2" s="1"/>
  <c r="I118" i="2" s="1"/>
  <c r="E50" i="5"/>
  <c r="G84" i="2"/>
  <c r="J125" i="1"/>
  <c r="H84" i="2" s="1"/>
  <c r="I84" i="2" s="1"/>
  <c r="I54" i="2"/>
  <c r="G125" i="2"/>
  <c r="J176" i="1"/>
  <c r="H125" i="2" s="1"/>
  <c r="I125" i="2" s="1"/>
  <c r="G170" i="2"/>
  <c r="J231" i="1"/>
  <c r="H170" i="2" s="1"/>
  <c r="I170" i="2" s="1"/>
  <c r="I32" i="2"/>
  <c r="G150" i="2"/>
  <c r="J209" i="1"/>
  <c r="H150" i="2" s="1"/>
  <c r="I150" i="2" s="1"/>
  <c r="G67" i="2"/>
  <c r="J95" i="1"/>
  <c r="H67" i="2" s="1"/>
  <c r="I67" i="2" s="1"/>
  <c r="J87" i="1"/>
  <c r="G59" i="2"/>
  <c r="I246" i="2"/>
  <c r="G181" i="2"/>
  <c r="J249" i="1"/>
  <c r="H181" i="2" s="1"/>
  <c r="I181" i="2" s="1"/>
  <c r="G249" i="2"/>
  <c r="J342" i="1"/>
  <c r="H249" i="2" s="1"/>
  <c r="I249" i="2" s="1"/>
  <c r="G175" i="2"/>
  <c r="J242" i="1"/>
  <c r="H175" i="2" s="1"/>
  <c r="I175" i="2" s="1"/>
  <c r="G82" i="2"/>
  <c r="J123" i="1"/>
  <c r="H82" i="2" s="1"/>
  <c r="I82" i="2" s="1"/>
  <c r="G80" i="2"/>
  <c r="J121" i="1"/>
  <c r="I12" i="5"/>
  <c r="W12" i="5"/>
  <c r="H12" i="5"/>
  <c r="U12" i="5" s="1"/>
  <c r="G149" i="2"/>
  <c r="J208" i="1"/>
  <c r="H149" i="2" s="1"/>
  <c r="G254" i="2"/>
  <c r="J347" i="1"/>
  <c r="H254" i="2" s="1"/>
  <c r="I254" i="2" s="1"/>
  <c r="G40" i="2"/>
  <c r="J59" i="1"/>
  <c r="H40" i="2" s="1"/>
  <c r="I40" i="2" s="1"/>
  <c r="G255" i="2"/>
  <c r="J348" i="1"/>
  <c r="H255" i="2" s="1"/>
  <c r="I255" i="2" s="1"/>
  <c r="M42" i="5"/>
  <c r="O42" i="5"/>
  <c r="N42" i="5"/>
  <c r="F57" i="2"/>
  <c r="I82" i="1"/>
  <c r="G60" i="2"/>
  <c r="J88" i="1"/>
  <c r="H60" i="2" s="1"/>
  <c r="I60" i="2" s="1"/>
  <c r="I172" i="2"/>
  <c r="G70" i="2"/>
  <c r="J101" i="1"/>
  <c r="H70" i="2" s="1"/>
  <c r="I70" i="2" s="1"/>
  <c r="G180" i="2"/>
  <c r="J248" i="1"/>
  <c r="H180" i="2" s="1"/>
  <c r="I180" i="2" s="1"/>
  <c r="U48" i="5"/>
  <c r="W48" i="5" s="1"/>
  <c r="G65" i="2"/>
  <c r="J93" i="1"/>
  <c r="H65" i="2" s="1"/>
  <c r="I65" i="2" s="1"/>
  <c r="G193" i="2"/>
  <c r="J268" i="1"/>
  <c r="H193" i="2" s="1"/>
  <c r="I193" i="2" s="1"/>
  <c r="G31" i="2"/>
  <c r="J47" i="1"/>
  <c r="H31" i="2" s="1"/>
  <c r="I31" i="2" s="1"/>
  <c r="G55" i="2"/>
  <c r="J80" i="1"/>
  <c r="G123" i="2"/>
  <c r="J174" i="1"/>
  <c r="H123" i="2" s="1"/>
  <c r="I123" i="2" s="1"/>
  <c r="F45" i="2"/>
  <c r="I67" i="1"/>
  <c r="G196" i="2"/>
  <c r="J274" i="1"/>
  <c r="H196" i="2" s="1"/>
  <c r="I196" i="2" s="1"/>
  <c r="G64" i="2"/>
  <c r="J92" i="1"/>
  <c r="H64" i="2" s="1"/>
  <c r="I64" i="2" s="1"/>
  <c r="G62" i="2"/>
  <c r="J90" i="1"/>
  <c r="H62" i="2" s="1"/>
  <c r="I62" i="2" s="1"/>
  <c r="I229" i="2"/>
  <c r="G253" i="2"/>
  <c r="J346" i="1"/>
  <c r="H253" i="2" s="1"/>
  <c r="I253" i="2" s="1"/>
  <c r="G56" i="2"/>
  <c r="J81" i="1"/>
  <c r="H56" i="2" s="1"/>
  <c r="I56" i="2" s="1"/>
  <c r="G252" i="2"/>
  <c r="J345" i="1"/>
  <c r="H252" i="2" s="1"/>
  <c r="I252" i="2" s="1"/>
  <c r="G183" i="2"/>
  <c r="J251" i="1"/>
  <c r="H183" i="2" s="1"/>
  <c r="I183" i="2" s="1"/>
  <c r="G237" i="2"/>
  <c r="J330" i="1"/>
  <c r="H237" i="2" s="1"/>
  <c r="I237" i="2" s="1"/>
  <c r="G171" i="2"/>
  <c r="J233" i="1"/>
  <c r="H171" i="2" s="1"/>
  <c r="I171" i="2" s="1"/>
  <c r="I51" i="2"/>
  <c r="G247" i="2"/>
  <c r="J340" i="1"/>
  <c r="H247" i="2" s="1"/>
  <c r="I247" i="2" s="1"/>
  <c r="F112" i="2"/>
  <c r="I162" i="1"/>
  <c r="R26" i="5"/>
  <c r="Q26" i="5"/>
  <c r="P26" i="5"/>
  <c r="O26" i="5"/>
  <c r="U26" i="5" s="1"/>
  <c r="W26" i="5" s="1"/>
  <c r="L10" i="5"/>
  <c r="Q10" i="5"/>
  <c r="W10" i="5"/>
  <c r="N10" i="5"/>
  <c r="S10" i="5"/>
  <c r="R10" i="5"/>
  <c r="P10" i="5"/>
  <c r="O10" i="5"/>
  <c r="I10" i="5"/>
  <c r="K10" i="5"/>
  <c r="H10" i="5"/>
  <c r="U10" i="5" s="1"/>
  <c r="U54" i="5" s="1"/>
  <c r="J10" i="5"/>
  <c r="M10" i="5"/>
  <c r="G191" i="2"/>
  <c r="J266" i="1"/>
  <c r="I174" i="2"/>
  <c r="G250" i="2"/>
  <c r="J343" i="1"/>
  <c r="H250" i="2" s="1"/>
  <c r="I250" i="2" s="1"/>
  <c r="G178" i="2"/>
  <c r="J245" i="1"/>
  <c r="H178" i="2" s="1"/>
  <c r="I178" i="2" s="1"/>
  <c r="G186" i="2"/>
  <c r="J254" i="1"/>
  <c r="H186" i="2" s="1"/>
  <c r="I186" i="2" s="1"/>
  <c r="G177" i="2"/>
  <c r="J244" i="1"/>
  <c r="H177" i="2" s="1"/>
  <c r="I177" i="2" s="1"/>
  <c r="G71" i="2"/>
  <c r="J102" i="1"/>
  <c r="H71" i="2" s="1"/>
  <c r="I71" i="2" s="1"/>
  <c r="G85" i="2"/>
  <c r="J130" i="1"/>
  <c r="G61" i="2"/>
  <c r="J89" i="1"/>
  <c r="H61" i="2" s="1"/>
  <c r="I61" i="2" s="1"/>
  <c r="I69" i="2"/>
  <c r="G117" i="2"/>
  <c r="J168" i="1"/>
  <c r="H117" i="2" s="1"/>
  <c r="I117" i="2" s="1"/>
  <c r="H256" i="2"/>
  <c r="I8" i="2"/>
  <c r="J8" i="2" s="1"/>
  <c r="G182" i="2"/>
  <c r="J250" i="1"/>
  <c r="H182" i="2" s="1"/>
  <c r="I182" i="2" s="1"/>
  <c r="G83" i="2"/>
  <c r="J124" i="1"/>
  <c r="H83" i="2" s="1"/>
  <c r="I83" i="2" s="1"/>
  <c r="G179" i="2"/>
  <c r="J246" i="1"/>
  <c r="H179" i="2" s="1"/>
  <c r="I179" i="2" s="1"/>
  <c r="G168" i="2"/>
  <c r="J229" i="1"/>
  <c r="H168" i="2" s="1"/>
  <c r="I168" i="2" s="1"/>
  <c r="G81" i="2"/>
  <c r="J122" i="1"/>
  <c r="H81" i="2" s="1"/>
  <c r="I81" i="2" s="1"/>
  <c r="G173" i="2"/>
  <c r="J240" i="1"/>
  <c r="G79" i="2"/>
  <c r="J117" i="1"/>
  <c r="H79" i="2" s="1"/>
  <c r="I79" i="2" s="1"/>
  <c r="G176" i="2"/>
  <c r="J243" i="1"/>
  <c r="H176" i="2" s="1"/>
  <c r="I176" i="2" s="1"/>
  <c r="G122" i="2"/>
  <c r="J173" i="1"/>
  <c r="H122" i="2" s="1"/>
  <c r="I122" i="2" s="1"/>
  <c r="G86" i="2"/>
  <c r="J131" i="1"/>
  <c r="H86" i="2" s="1"/>
  <c r="I86" i="2" s="1"/>
  <c r="H191" i="2" l="1"/>
  <c r="I191" i="2" s="1"/>
  <c r="J270" i="1"/>
  <c r="I238" i="2"/>
  <c r="I36" i="2"/>
  <c r="I207" i="2"/>
  <c r="I78" i="2"/>
  <c r="I215" i="2"/>
  <c r="I240" i="2"/>
  <c r="I227" i="2"/>
  <c r="I244" i="2"/>
  <c r="I48" i="2"/>
  <c r="I143" i="2"/>
  <c r="I134" i="2"/>
  <c r="I235" i="2"/>
  <c r="I145" i="2"/>
  <c r="I133" i="2"/>
  <c r="I43" i="2"/>
  <c r="I93" i="2"/>
  <c r="I241" i="2"/>
  <c r="I127" i="2"/>
  <c r="I88" i="2"/>
  <c r="I136" i="2"/>
  <c r="I221" i="2"/>
  <c r="I17" i="2"/>
  <c r="I161" i="2"/>
  <c r="I205" i="2"/>
  <c r="I199" i="2"/>
  <c r="I89" i="2"/>
  <c r="I135" i="2"/>
  <c r="I144" i="2"/>
  <c r="I47" i="2"/>
  <c r="I242" i="2"/>
  <c r="I26" i="2"/>
  <c r="I213" i="2"/>
  <c r="I139" i="2"/>
  <c r="I239" i="2"/>
  <c r="I24" i="2"/>
  <c r="I108" i="2"/>
  <c r="I27" i="2"/>
  <c r="I15" i="2"/>
  <c r="I204" i="2"/>
  <c r="I109" i="2"/>
  <c r="I105" i="2"/>
  <c r="I37" i="2"/>
  <c r="I163" i="2"/>
  <c r="I99" i="2"/>
  <c r="I106" i="2"/>
  <c r="I208" i="2"/>
  <c r="I232" i="2"/>
  <c r="I236" i="2"/>
  <c r="I28" i="2"/>
  <c r="I100" i="2"/>
  <c r="I73" i="2"/>
  <c r="I34" i="2"/>
  <c r="I164" i="2"/>
  <c r="I137" i="2"/>
  <c r="I92" i="2"/>
  <c r="I107" i="2"/>
  <c r="I151" i="2"/>
  <c r="I90" i="2"/>
  <c r="I226" i="2"/>
  <c r="I154" i="2"/>
  <c r="I218" i="2"/>
  <c r="I53" i="2"/>
  <c r="I231" i="2"/>
  <c r="I224" i="2"/>
  <c r="I9" i="2"/>
  <c r="J9" i="2" s="1"/>
  <c r="J10" i="2" s="1"/>
  <c r="J11" i="2" s="1"/>
  <c r="J12" i="2" s="1"/>
  <c r="J13" i="2" s="1"/>
  <c r="J14" i="2" s="1"/>
  <c r="J15" i="2" s="1"/>
  <c r="J16" i="2" s="1"/>
  <c r="J17" i="2" s="1"/>
  <c r="J18" i="2" s="1"/>
  <c r="J19" i="2" s="1"/>
  <c r="J20" i="2" s="1"/>
  <c r="J21" i="2" s="1"/>
  <c r="J22" i="2" s="1"/>
  <c r="J23" i="2" s="1"/>
  <c r="J24" i="2" s="1"/>
  <c r="J25" i="2" s="1"/>
  <c r="J26" i="2" s="1"/>
  <c r="J27" i="2" s="1"/>
  <c r="J28" i="2" s="1"/>
  <c r="J29" i="2" s="1"/>
  <c r="J30" i="2" s="1"/>
  <c r="J31" i="2" s="1"/>
  <c r="J32" i="2" s="1"/>
  <c r="J33" i="2" s="1"/>
  <c r="J34" i="2" s="1"/>
  <c r="J35" i="2" s="1"/>
  <c r="J36" i="2" s="1"/>
  <c r="J37" i="2" s="1"/>
  <c r="J38" i="2" s="1"/>
  <c r="J39" i="2" s="1"/>
  <c r="J40" i="2" s="1"/>
  <c r="J41" i="2" s="1"/>
  <c r="J42" i="2" s="1"/>
  <c r="J43" i="2" s="1"/>
  <c r="J44" i="2" s="1"/>
  <c r="J45" i="2" s="1"/>
  <c r="J46" i="2" s="1"/>
  <c r="J47" i="2" s="1"/>
  <c r="J48" i="2" s="1"/>
  <c r="J49" i="2" s="1"/>
  <c r="J50" i="2" s="1"/>
  <c r="J51" i="2" s="1"/>
  <c r="J52" i="2" s="1"/>
  <c r="J53" i="2" s="1"/>
  <c r="J54" i="2" s="1"/>
  <c r="J55" i="2" s="1"/>
  <c r="J56" i="2" s="1"/>
  <c r="J57" i="2" s="1"/>
  <c r="J58" i="2" s="1"/>
  <c r="J59" i="2" s="1"/>
  <c r="J60" i="2" s="1"/>
  <c r="J61" i="2" s="1"/>
  <c r="J62" i="2" s="1"/>
  <c r="J63" i="2" s="1"/>
  <c r="J64" i="2" s="1"/>
  <c r="J65" i="2" s="1"/>
  <c r="J66" i="2" s="1"/>
  <c r="J67" i="2" s="1"/>
  <c r="J68" i="2" s="1"/>
  <c r="J69" i="2" s="1"/>
  <c r="J70" i="2" s="1"/>
  <c r="J71" i="2" s="1"/>
  <c r="J72" i="2" s="1"/>
  <c r="J73" i="2" s="1"/>
  <c r="J74" i="2" s="1"/>
  <c r="J75" i="2" s="1"/>
  <c r="J76" i="2" s="1"/>
  <c r="J77" i="2" s="1"/>
  <c r="J78" i="2" s="1"/>
  <c r="J79" i="2" s="1"/>
  <c r="J80" i="2" s="1"/>
  <c r="J81" i="2" s="1"/>
  <c r="J82" i="2" s="1"/>
  <c r="J83" i="2" s="1"/>
  <c r="J84" i="2" s="1"/>
  <c r="J85" i="2" s="1"/>
  <c r="J86" i="2" s="1"/>
  <c r="J87" i="2" s="1"/>
  <c r="J88" i="2" s="1"/>
  <c r="J89" i="2" s="1"/>
  <c r="J90" i="2" s="1"/>
  <c r="J91" i="2" s="1"/>
  <c r="J92" i="2" s="1"/>
  <c r="J93" i="2" s="1"/>
  <c r="J94" i="2" s="1"/>
  <c r="J95" i="2" s="1"/>
  <c r="J96" i="2" s="1"/>
  <c r="J97" i="2" s="1"/>
  <c r="J98" i="2" s="1"/>
  <c r="J99" i="2" s="1"/>
  <c r="J100" i="2" s="1"/>
  <c r="J101" i="2" s="1"/>
  <c r="J102" i="2" s="1"/>
  <c r="J103" i="2" s="1"/>
  <c r="J104" i="2" s="1"/>
  <c r="J105" i="2" s="1"/>
  <c r="J106" i="2" s="1"/>
  <c r="J107" i="2" s="1"/>
  <c r="J108" i="2" s="1"/>
  <c r="J109" i="2" s="1"/>
  <c r="J110" i="2" s="1"/>
  <c r="J111" i="2" s="1"/>
  <c r="J112" i="2" s="1"/>
  <c r="J113" i="2" s="1"/>
  <c r="J114" i="2" s="1"/>
  <c r="J115" i="2" s="1"/>
  <c r="J116" i="2" s="1"/>
  <c r="J117" i="2" s="1"/>
  <c r="J118" i="2" s="1"/>
  <c r="J119" i="2" s="1"/>
  <c r="J120" i="2" s="1"/>
  <c r="J121" i="2" s="1"/>
  <c r="J122" i="2" s="1"/>
  <c r="J123" i="2" s="1"/>
  <c r="J124" i="2" s="1"/>
  <c r="J125" i="2" s="1"/>
  <c r="J126" i="2" s="1"/>
  <c r="J127" i="2" s="1"/>
  <c r="J128" i="2" s="1"/>
  <c r="J129" i="2" s="1"/>
  <c r="J130" i="2" s="1"/>
  <c r="J131" i="2" s="1"/>
  <c r="J132" i="2" s="1"/>
  <c r="J133" i="2" s="1"/>
  <c r="J134" i="2" s="1"/>
  <c r="J135" i="2" s="1"/>
  <c r="J136" i="2" s="1"/>
  <c r="J137" i="2" s="1"/>
  <c r="J138" i="2" s="1"/>
  <c r="J139" i="2" s="1"/>
  <c r="J140" i="2" s="1"/>
  <c r="J141" i="2" s="1"/>
  <c r="J142" i="2" s="1"/>
  <c r="J143" i="2" s="1"/>
  <c r="J144" i="2" s="1"/>
  <c r="J145" i="2" s="1"/>
  <c r="J146" i="2" s="1"/>
  <c r="J147" i="2" s="1"/>
  <c r="J148" i="2" s="1"/>
  <c r="J149" i="2" s="1"/>
  <c r="J150" i="2" s="1"/>
  <c r="J151" i="2" s="1"/>
  <c r="J152" i="2" s="1"/>
  <c r="J153" i="2" s="1"/>
  <c r="J154" i="2" s="1"/>
  <c r="J155" i="2" s="1"/>
  <c r="J156" i="2" s="1"/>
  <c r="J157" i="2" s="1"/>
  <c r="J158" i="2" s="1"/>
  <c r="J159" i="2" s="1"/>
  <c r="J160" i="2" s="1"/>
  <c r="J161" i="2" s="1"/>
  <c r="J162" i="2" s="1"/>
  <c r="J163" i="2" s="1"/>
  <c r="J164" i="2" s="1"/>
  <c r="J165" i="2" s="1"/>
  <c r="J166" i="2" s="1"/>
  <c r="J167" i="2" s="1"/>
  <c r="J168" i="2" s="1"/>
  <c r="J169" i="2" s="1"/>
  <c r="J170" i="2" s="1"/>
  <c r="J171" i="2" s="1"/>
  <c r="J172" i="2" s="1"/>
  <c r="J173" i="2" s="1"/>
  <c r="J174" i="2" s="1"/>
  <c r="J175" i="2" s="1"/>
  <c r="J176" i="2" s="1"/>
  <c r="J177" i="2" s="1"/>
  <c r="J178" i="2" s="1"/>
  <c r="J179" i="2" s="1"/>
  <c r="J180" i="2" s="1"/>
  <c r="J181" i="2" s="1"/>
  <c r="J182" i="2" s="1"/>
  <c r="J183" i="2" s="1"/>
  <c r="J184" i="2" s="1"/>
  <c r="J185" i="2" s="1"/>
  <c r="J186" i="2" s="1"/>
  <c r="J187" i="2" s="1"/>
  <c r="J188" i="2" s="1"/>
  <c r="J189" i="2" s="1"/>
  <c r="J190" i="2" s="1"/>
  <c r="J191" i="2" s="1"/>
  <c r="J192" i="2" s="1"/>
  <c r="J193" i="2" s="1"/>
  <c r="J194" i="2" s="1"/>
  <c r="J195" i="2" s="1"/>
  <c r="J196" i="2" s="1"/>
  <c r="J197" i="2" s="1"/>
  <c r="J198" i="2" s="1"/>
  <c r="J199" i="2" s="1"/>
  <c r="J200" i="2" s="1"/>
  <c r="J201" i="2" s="1"/>
  <c r="J202" i="2" s="1"/>
  <c r="J203" i="2" s="1"/>
  <c r="J204" i="2" s="1"/>
  <c r="J205" i="2" s="1"/>
  <c r="J206" i="2" s="1"/>
  <c r="J207" i="2" s="1"/>
  <c r="J208" i="2" s="1"/>
  <c r="J209" i="2" s="1"/>
  <c r="J210" i="2" s="1"/>
  <c r="J211" i="2" s="1"/>
  <c r="J212" i="2" s="1"/>
  <c r="J213" i="2" s="1"/>
  <c r="J214" i="2" s="1"/>
  <c r="J215" i="2" s="1"/>
  <c r="J216" i="2" s="1"/>
  <c r="J217" i="2" s="1"/>
  <c r="J218" i="2" s="1"/>
  <c r="J219" i="2" s="1"/>
  <c r="J220" i="2" s="1"/>
  <c r="J221" i="2" s="1"/>
  <c r="J222" i="2" s="1"/>
  <c r="J223" i="2" s="1"/>
  <c r="J224" i="2" s="1"/>
  <c r="J225" i="2" s="1"/>
  <c r="J226" i="2" s="1"/>
  <c r="J227" i="2" s="1"/>
  <c r="J228" i="2" s="1"/>
  <c r="J229" i="2" s="1"/>
  <c r="J230" i="2" s="1"/>
  <c r="J231" i="2" s="1"/>
  <c r="J232" i="2" s="1"/>
  <c r="J233" i="2" s="1"/>
  <c r="J234" i="2" s="1"/>
  <c r="J235" i="2" s="1"/>
  <c r="J236" i="2" s="1"/>
  <c r="J237" i="2" s="1"/>
  <c r="J238" i="2" s="1"/>
  <c r="J239" i="2" s="1"/>
  <c r="J240" i="2" s="1"/>
  <c r="J241" i="2" s="1"/>
  <c r="J242" i="2" s="1"/>
  <c r="J243" i="2" s="1"/>
  <c r="J244" i="2" s="1"/>
  <c r="J245" i="2" s="1"/>
  <c r="J246" i="2" s="1"/>
  <c r="J247" i="2" s="1"/>
  <c r="J248" i="2" s="1"/>
  <c r="J249" i="2" s="1"/>
  <c r="J250" i="2" s="1"/>
  <c r="J251" i="2" s="1"/>
  <c r="J252" i="2" s="1"/>
  <c r="J253" i="2" s="1"/>
  <c r="J254" i="2" s="1"/>
  <c r="J255" i="2" s="1"/>
  <c r="I219" i="2"/>
  <c r="I16" i="2"/>
  <c r="I146" i="2"/>
  <c r="I30" i="2"/>
  <c r="I110" i="2"/>
  <c r="I159" i="2"/>
  <c r="I152" i="2"/>
  <c r="I243" i="2"/>
  <c r="I233" i="2"/>
  <c r="I222" i="2"/>
  <c r="I203" i="2"/>
  <c r="I153" i="2"/>
  <c r="I210" i="2"/>
  <c r="I97" i="2"/>
  <c r="I52" i="2"/>
  <c r="I160" i="2"/>
  <c r="I194" i="2"/>
  <c r="I23" i="2"/>
  <c r="I206" i="2"/>
  <c r="I165" i="2"/>
  <c r="I223" i="2"/>
  <c r="I162" i="2"/>
  <c r="I35" i="2"/>
  <c r="I142" i="2"/>
  <c r="I157" i="2"/>
  <c r="I41" i="2"/>
  <c r="I225" i="2"/>
  <c r="I198" i="2"/>
  <c r="I126" i="2"/>
  <c r="I104" i="2"/>
  <c r="I77" i="2"/>
  <c r="I14" i="2"/>
  <c r="I200" i="2"/>
  <c r="I49" i="2"/>
  <c r="I192" i="2"/>
  <c r="I72" i="2"/>
  <c r="I91" i="2"/>
  <c r="I19" i="2"/>
  <c r="I230" i="2"/>
  <c r="I156" i="2"/>
  <c r="I166" i="2"/>
  <c r="I114" i="2"/>
  <c r="I38" i="2"/>
  <c r="I130" i="2"/>
  <c r="I18" i="2"/>
  <c r="I29" i="2"/>
  <c r="I102" i="2"/>
  <c r="I217" i="2"/>
  <c r="I129" i="2"/>
  <c r="I138" i="2"/>
  <c r="I13" i="2"/>
  <c r="I155" i="2"/>
  <c r="I96" i="2"/>
  <c r="I101" i="2"/>
  <c r="I141" i="2"/>
  <c r="I131" i="2"/>
  <c r="I211" i="2"/>
  <c r="I201" i="2"/>
  <c r="I22" i="2"/>
  <c r="I132" i="2"/>
  <c r="I115" i="2"/>
  <c r="I94" i="2"/>
  <c r="I113" i="2"/>
  <c r="I95" i="2"/>
  <c r="I216" i="2"/>
  <c r="I10" i="2"/>
  <c r="I245" i="2"/>
  <c r="I209" i="2"/>
  <c r="I158" i="2"/>
  <c r="I234" i="2"/>
  <c r="I128" i="2"/>
  <c r="I11" i="2"/>
  <c r="I33" i="2"/>
  <c r="I98" i="2"/>
  <c r="I12" i="2"/>
  <c r="I120" i="2"/>
  <c r="I147" i="2"/>
  <c r="I20" i="2"/>
  <c r="I44" i="2"/>
  <c r="I74" i="2"/>
  <c r="I228" i="2"/>
  <c r="I103" i="2"/>
  <c r="I58" i="2"/>
  <c r="I202" i="2"/>
  <c r="I212" i="2"/>
  <c r="I75" i="2"/>
  <c r="G112" i="2"/>
  <c r="J162" i="1"/>
  <c r="H112" i="2" s="1"/>
  <c r="I112" i="2" s="1"/>
  <c r="I149" i="2"/>
  <c r="I140" i="2"/>
  <c r="I187" i="2"/>
  <c r="I195" i="2"/>
  <c r="I21" i="2"/>
  <c r="G167" i="2"/>
  <c r="J228" i="1"/>
  <c r="H167" i="2" s="1"/>
  <c r="I167" i="2" s="1"/>
  <c r="J262" i="1"/>
  <c r="E38" i="5" s="1"/>
  <c r="H189" i="2"/>
  <c r="I189" i="2" s="1"/>
  <c r="H59" i="2"/>
  <c r="I59" i="2" s="1"/>
  <c r="J97" i="1"/>
  <c r="E24" i="5" s="1"/>
  <c r="H85" i="2"/>
  <c r="I85" i="2" s="1"/>
  <c r="J181" i="1"/>
  <c r="E32" i="5" s="1"/>
  <c r="G45" i="2"/>
  <c r="J67" i="1"/>
  <c r="H45" i="2" s="1"/>
  <c r="I45" i="2" s="1"/>
  <c r="H80" i="2"/>
  <c r="I80" i="2" s="1"/>
  <c r="J126" i="1"/>
  <c r="E30" i="5" s="1"/>
  <c r="H56" i="5"/>
  <c r="U16" i="5"/>
  <c r="W16" i="5" s="1"/>
  <c r="I185" i="2"/>
  <c r="H173" i="2"/>
  <c r="I173" i="2" s="1"/>
  <c r="J258" i="1"/>
  <c r="E36" i="5" s="1"/>
  <c r="I56" i="5"/>
  <c r="I57" i="5" s="1"/>
  <c r="G57" i="2"/>
  <c r="J82" i="1"/>
  <c r="H57" i="2" s="1"/>
  <c r="I57" i="2" s="1"/>
  <c r="G111" i="2"/>
  <c r="J161" i="1"/>
  <c r="H111" i="2" s="1"/>
  <c r="I111" i="2" s="1"/>
  <c r="H55" i="2"/>
  <c r="I55" i="2" s="1"/>
  <c r="J83" i="1"/>
  <c r="E22" i="5" s="1"/>
  <c r="I46" i="2"/>
  <c r="S50" i="5"/>
  <c r="R50" i="5"/>
  <c r="U42" i="5"/>
  <c r="W42" i="5" s="1"/>
  <c r="I197" i="2"/>
  <c r="Q22" i="5" l="1"/>
  <c r="P22" i="5"/>
  <c r="U22" i="5" s="1"/>
  <c r="W22" i="5" s="1"/>
  <c r="E54" i="5"/>
  <c r="W55" i="5" s="1"/>
  <c r="P36" i="5"/>
  <c r="P56" i="5" s="1"/>
  <c r="P57" i="5" s="1"/>
  <c r="Q36" i="5"/>
  <c r="O36" i="5"/>
  <c r="U50" i="5"/>
  <c r="W50" i="5" s="1"/>
  <c r="Q58" i="5"/>
  <c r="Q59" i="5" s="1"/>
  <c r="J58" i="5"/>
  <c r="J59" i="5" s="1"/>
  <c r="N58" i="5"/>
  <c r="N59" i="5" s="1"/>
  <c r="H57" i="5"/>
  <c r="W57" i="5" s="1"/>
  <c r="P58" i="5"/>
  <c r="P59" i="5" s="1"/>
  <c r="M58" i="5"/>
  <c r="M59" i="5" s="1"/>
  <c r="L58" i="5"/>
  <c r="L59" i="5" s="1"/>
  <c r="I58" i="5"/>
  <c r="I59" i="5" s="1"/>
  <c r="S58" i="5"/>
  <c r="R58" i="5"/>
  <c r="R59" i="5" s="1"/>
  <c r="O58" i="5"/>
  <c r="O59" i="5" s="1"/>
  <c r="K58" i="5"/>
  <c r="K59" i="5" s="1"/>
  <c r="H58" i="5"/>
  <c r="H59" i="5" s="1"/>
  <c r="W56" i="5"/>
  <c r="X56" i="5" s="1"/>
  <c r="R30" i="5"/>
  <c r="R56" i="5" s="1"/>
  <c r="R57" i="5" s="1"/>
  <c r="S30" i="5"/>
  <c r="S56" i="5" s="1"/>
  <c r="S57" i="5" s="1"/>
  <c r="Q30" i="5"/>
  <c r="U30" i="5" s="1"/>
  <c r="W30" i="5"/>
  <c r="N32" i="5"/>
  <c r="K32" i="5"/>
  <c r="K56" i="5" s="1"/>
  <c r="K57" i="5" s="1"/>
  <c r="J32" i="5"/>
  <c r="L32" i="5"/>
  <c r="L56" i="5" s="1"/>
  <c r="L57" i="5" s="1"/>
  <c r="M32" i="5"/>
  <c r="P24" i="5"/>
  <c r="O24" i="5"/>
  <c r="N24" i="5"/>
  <c r="Q24" i="5"/>
  <c r="Q38" i="5"/>
  <c r="E40" i="5"/>
  <c r="J351" i="1"/>
  <c r="W54" i="5" s="1"/>
  <c r="J56" i="5" l="1"/>
  <c r="J57" i="5" s="1"/>
  <c r="U32" i="5"/>
  <c r="W32" i="5" s="1"/>
  <c r="S59" i="5"/>
  <c r="W58" i="5"/>
  <c r="U36" i="5"/>
  <c r="W36" i="5" s="1"/>
  <c r="O40" i="5"/>
  <c r="O56" i="5" s="1"/>
  <c r="O57" i="5" s="1"/>
  <c r="N40" i="5"/>
  <c r="N56" i="5" s="1"/>
  <c r="N57" i="5" s="1"/>
  <c r="M40" i="5"/>
  <c r="U38" i="5"/>
  <c r="W38" i="5" s="1"/>
  <c r="Q56" i="5"/>
  <c r="Q57" i="5" s="1"/>
  <c r="U24" i="5"/>
  <c r="W24" i="5" s="1"/>
  <c r="U40" i="5" l="1"/>
  <c r="W40" i="5" s="1"/>
  <c r="M56" i="5"/>
  <c r="M57"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8" authorId="0" shapeId="0" xr:uid="{00000000-0006-0000-0300-000001000000}">
      <text>
        <r>
          <rPr>
            <sz val="11"/>
            <color rgb="FF000000"/>
            <rFont val="Calibri"/>
            <family val="2"/>
            <charset val="1"/>
          </rPr>
          <t xml:space="preserve">Escolha
</t>
        </r>
      </text>
    </comment>
    <comment ref="C11" authorId="0" shapeId="0" xr:uid="{00000000-0006-0000-0300-000002000000}">
      <text>
        <r>
          <rPr>
            <sz val="11"/>
            <color rgb="FF000000"/>
            <rFont val="Calibri"/>
            <family val="2"/>
            <charset val="1"/>
          </rPr>
          <t>3.3.10.7.6.1</t>
        </r>
        <r>
          <rPr>
            <b/>
            <sz val="9"/>
            <color rgb="FF000000"/>
            <rFont val="Tahoma"/>
            <family val="2"/>
            <charset val="1"/>
          </rPr>
          <t xml:space="preserve"> “Construção de Edifícios” </t>
        </r>
        <r>
          <rPr>
            <sz val="9"/>
            <color rgb="FF000000"/>
            <rFont val="Tahoma"/>
            <family val="2"/>
            <charset val="1"/>
          </rPr>
          <t xml:space="preserve">enquadram-se:
 a </t>
        </r>
        <r>
          <rPr>
            <u/>
            <sz val="9"/>
            <color rgb="FF000000"/>
            <rFont val="Tahoma"/>
            <family val="2"/>
            <charset val="1"/>
          </rPr>
          <t>construção e reforma de edifícios</t>
        </r>
        <r>
          <rPr>
            <sz val="9"/>
            <color rgb="FF000000"/>
            <rFont val="Tahoma"/>
            <family val="2"/>
            <charset val="1"/>
          </rPr>
          <t>, unidades habitacionais, escolas, hospitais, hotéis, restaurantes, armazéns e depósitos, edifícios para uso agropecuário, estações para trens e metropolitanos,</t>
        </r>
        <r>
          <rPr>
            <u/>
            <sz val="9"/>
            <color rgb="FF000000"/>
            <rFont val="Tahoma"/>
            <family val="2"/>
            <charset val="1"/>
          </rPr>
          <t xml:space="preserve"> estádios esportivos e quadras cobertas,</t>
        </r>
        <r>
          <rPr>
            <sz val="9"/>
            <color rgb="FF000000"/>
            <rFont val="Tahoma"/>
            <family val="2"/>
            <charset val="1"/>
          </rPr>
          <t xml:space="preserve"> instalações para embarque e desembarque de passageiros (em aeroportos, rodoviárias, portos, entre outros), penitenciárias e presídios, a construção de edifícios industriais (fábricas, oficinas, galpões industriais, entre outros), conforme classificação 4120-4 do CNAE 2.0;
</t>
        </r>
        <r>
          <rPr>
            <u/>
            <sz val="9"/>
            <color rgb="FF000000"/>
            <rFont val="Tahoma"/>
            <family val="2"/>
            <charset val="1"/>
          </rPr>
          <t xml:space="preserve"> pórticos, mirantes </t>
        </r>
        <r>
          <rPr>
            <sz val="9"/>
            <color rgb="FF000000"/>
            <rFont val="Tahoma"/>
            <family val="2"/>
            <charset val="1"/>
          </rPr>
          <t xml:space="preserve">e outros edifícios de finalidade turística.
</t>
        </r>
        <r>
          <rPr>
            <b/>
            <sz val="9"/>
            <color rgb="FF000000"/>
            <rFont val="Tahoma"/>
            <family val="2"/>
            <charset val="1"/>
          </rPr>
          <t xml:space="preserve">
</t>
        </r>
        <r>
          <rPr>
            <sz val="9"/>
            <color rgb="FF000000"/>
            <rFont val="Tahoma"/>
            <family val="2"/>
            <charset val="1"/>
          </rPr>
          <t>3.3.10.7.6.2</t>
        </r>
        <r>
          <rPr>
            <b/>
            <sz val="9"/>
            <color rgb="FF000000"/>
            <rFont val="Tahoma"/>
            <family val="2"/>
            <charset val="1"/>
          </rPr>
          <t xml:space="preserve"> “Construção de Rodovias e Ferrovias”</t>
        </r>
        <r>
          <rPr>
            <sz val="9"/>
            <color rgb="FF000000"/>
            <rFont val="Tahoma"/>
            <family val="2"/>
            <charset val="1"/>
          </rPr>
          <t xml:space="preserve">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t>
        </r>
        <r>
          <rPr>
            <u/>
            <sz val="9"/>
            <color rgb="FF000000"/>
            <rFont val="Tahoma"/>
            <family val="2"/>
            <charset val="1"/>
          </rPr>
          <t>pavimentação e sinalização de vias urbanas</t>
        </r>
        <r>
          <rPr>
            <sz val="9"/>
            <color rgb="FF000000"/>
            <rFont val="Tahoma"/>
            <family val="2"/>
            <charset val="1"/>
          </rPr>
          <t xml:space="preserve">, ruas e locais para estacionamento de veículos, a construção de </t>
        </r>
        <r>
          <rPr>
            <u/>
            <sz val="9"/>
            <color rgb="FF000000"/>
            <rFont val="Tahoma"/>
            <family val="2"/>
            <charset val="1"/>
          </rPr>
          <t>praças</t>
        </r>
        <r>
          <rPr>
            <sz val="9"/>
            <color rgb="FF000000"/>
            <rFont val="Tahoma"/>
            <family val="2"/>
            <charset val="1"/>
          </rPr>
          <t xml:space="preserve">, pista de atletismo, </t>
        </r>
        <r>
          <rPr>
            <u/>
            <sz val="9"/>
            <color rgb="FF000000"/>
            <rFont val="Tahoma"/>
            <family val="2"/>
            <charset val="1"/>
          </rPr>
          <t xml:space="preserve">campos de futebol </t>
        </r>
        <r>
          <rPr>
            <sz val="9"/>
            <color rgb="FF000000"/>
            <rFont val="Tahoma"/>
            <family val="2"/>
            <charset val="1"/>
          </rPr>
          <t xml:space="preserve">e </t>
        </r>
        <r>
          <rPr>
            <u/>
            <sz val="9"/>
            <color rgb="FF000000"/>
            <rFont val="Tahoma"/>
            <family val="2"/>
            <charset val="1"/>
          </rPr>
          <t>calçadas</t>
        </r>
        <r>
          <rPr>
            <sz val="9"/>
            <color rgb="FF000000"/>
            <rFont val="Tahoma"/>
            <family val="2"/>
            <charset val="1"/>
          </rPr>
          <t xml:space="preserve"> para pedestres, elevados, passarelas e </t>
        </r>
        <r>
          <rPr>
            <i/>
            <sz val="9"/>
            <color rgb="FF000000"/>
            <rFont val="Tahoma"/>
            <family val="2"/>
            <charset val="1"/>
          </rPr>
          <t>ciclovias</t>
        </r>
        <r>
          <rPr>
            <sz val="9"/>
            <color rgb="FF000000"/>
            <rFont val="Tahoma"/>
            <family val="2"/>
            <charset val="1"/>
          </rPr>
          <t xml:space="preserve">, metrô e VLT.
</t>
        </r>
        <r>
          <rPr>
            <b/>
            <sz val="9"/>
            <color rgb="FF000000"/>
            <rFont val="Tahoma"/>
            <family val="2"/>
            <charset val="1"/>
          </rPr>
          <t xml:space="preserve">
</t>
        </r>
        <r>
          <rPr>
            <sz val="9"/>
            <color rgb="FF000000"/>
            <rFont val="Tahoma"/>
            <family val="2"/>
            <charset val="1"/>
          </rPr>
          <t>3.3.10.7.6.3</t>
        </r>
        <r>
          <rPr>
            <b/>
            <sz val="9"/>
            <color rgb="FF000000"/>
            <rFont val="Tahoma"/>
            <family val="2"/>
            <charset val="1"/>
          </rPr>
          <t xml:space="preserve"> “Construção de Redes de Abastecimento de Água, Coleta de Esgoto e Construções Correlatas” </t>
        </r>
        <r>
          <rPr>
            <sz val="9"/>
            <color rgb="FF000000"/>
            <rFont val="Tahoma"/>
            <family val="2"/>
            <charset val="1"/>
          </rPr>
          <t xml:space="preserve">enquadram-se:
 a construção de sistemas para o abastecimento de água tratada - reservatórios de distribuição, estações elevatórias de bombeamento, linhas principais de adução de longa e média distância e redes de distribuição de água, a construção de </t>
        </r>
        <r>
          <rPr>
            <u/>
            <sz val="9"/>
            <color rgb="FF000000"/>
            <rFont val="Tahoma"/>
            <family val="2"/>
            <charset val="1"/>
          </rPr>
          <t>redes de coleta de esgoto</t>
        </r>
        <r>
          <rPr>
            <sz val="9"/>
            <color rgb="FF000000"/>
            <rFont val="Tahoma"/>
            <family val="2"/>
            <charset val="1"/>
          </rPr>
          <t xml:space="preserve">, inclusive de interceptores, </t>
        </r>
        <r>
          <rPr>
            <u/>
            <sz val="9"/>
            <color rgb="FF000000"/>
            <rFont val="Tahoma"/>
            <family val="2"/>
            <charset val="1"/>
          </rPr>
          <t>estações de tratamento de esgoto</t>
        </r>
        <r>
          <rPr>
            <sz val="9"/>
            <color rgb="FF000000"/>
            <rFont val="Tahoma"/>
            <family val="2"/>
            <charset val="1"/>
          </rPr>
          <t xml:space="preserve"> (ETE), estações de bombeamento de esgoto (EBE), a construção de galerias pluviais (obras de micro e macrodrenagem);
 as obras de irrigação (canais), a manutenção de </t>
        </r>
        <r>
          <rPr>
            <u/>
            <sz val="9"/>
            <color rgb="FF000000"/>
            <rFont val="Tahoma"/>
            <family val="2"/>
            <charset val="1"/>
          </rPr>
          <t>redes de abastecimento de água tratada</t>
        </r>
        <r>
          <rPr>
            <sz val="9"/>
            <color rgb="FF000000"/>
            <rFont val="Tahoma"/>
            <family val="2"/>
            <charset val="1"/>
          </rPr>
          <t xml:space="preserve">, a manutenção de redes de coleta e de sistemas de tratamento de esgoto, conforme classificação 4222-7 do CNAE 2.0;
 a construção de </t>
        </r>
        <r>
          <rPr>
            <u/>
            <sz val="9"/>
            <color rgb="FF000000"/>
            <rFont val="Tahoma"/>
            <family val="2"/>
            <charset val="1"/>
          </rPr>
          <t>estações de tratamento de água</t>
        </r>
        <r>
          <rPr>
            <sz val="9"/>
            <color rgb="FF000000"/>
            <rFont val="Tahoma"/>
            <family val="2"/>
            <charset val="1"/>
          </rPr>
          <t xml:space="preserve"> (ETA).
</t>
        </r>
        <r>
          <rPr>
            <b/>
            <sz val="9"/>
            <color rgb="FF000000"/>
            <rFont val="Tahoma"/>
            <family val="2"/>
            <charset val="1"/>
          </rPr>
          <t xml:space="preserve">
</t>
        </r>
        <r>
          <rPr>
            <sz val="9"/>
            <color rgb="FF000000"/>
            <rFont val="Tahoma"/>
            <family val="2"/>
            <charset val="1"/>
          </rPr>
          <t>3.3.10.7.6.4</t>
        </r>
        <r>
          <rPr>
            <b/>
            <sz val="9"/>
            <color rgb="FF000000"/>
            <rFont val="Tahoma"/>
            <family val="2"/>
            <charset val="1"/>
          </rPr>
          <t xml:space="preserve"> “Construção e Manutenção de Estações e Redes de Distribuição de Energia Elétrica” </t>
        </r>
        <r>
          <rPr>
            <sz val="9"/>
            <color rgb="FF000000"/>
            <rFont val="Tahoma"/>
            <family val="2"/>
            <charset val="1"/>
          </rPr>
          <t xml:space="preserve">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t>
        </r>
        <r>
          <rPr>
            <b/>
            <sz val="9"/>
            <color rgb="FF000000"/>
            <rFont val="Tahoma"/>
            <family val="2"/>
            <charset val="1"/>
          </rPr>
          <t xml:space="preserve">
</t>
        </r>
        <r>
          <rPr>
            <sz val="9"/>
            <color rgb="FF000000"/>
            <rFont val="Tahoma"/>
            <family val="2"/>
            <charset val="1"/>
          </rPr>
          <t>3.3.10.7.6.5</t>
        </r>
        <r>
          <rPr>
            <b/>
            <sz val="9"/>
            <color rgb="FF000000"/>
            <rFont val="Tahoma"/>
            <family val="2"/>
            <charset val="1"/>
          </rPr>
          <t xml:space="preserve"> Para o tipo de obra “Portuárias, Marítimas e Fluviais”</t>
        </r>
        <r>
          <rPr>
            <sz val="9"/>
            <color rgb="FF000000"/>
            <rFont val="Tahoma"/>
            <family val="2"/>
            <charset val="1"/>
          </rPr>
          <t xml:space="preserve"> enquadram-se:
 obras marítimas e fluviais, tais como, construção de instalações portuárias, construção de portos e marinas, construção de eclusas e canais de navegação (vias navegáveis), enrrocamentos, obras de dragagem, aterro hidráulico, </t>
        </r>
        <r>
          <rPr>
            <u/>
            <sz val="9"/>
            <color rgb="FF000000"/>
            <rFont val="Tahoma"/>
            <family val="2"/>
            <charset val="1"/>
          </rPr>
          <t>barragens,</t>
        </r>
        <r>
          <rPr>
            <sz val="9"/>
            <color rgb="FF000000"/>
            <rFont val="Tahoma"/>
            <family val="2"/>
            <charset val="1"/>
          </rPr>
          <t xml:space="preserve"> represas e diques, exceto para energia elétrica, a construção de emissários submarinos, a instalação de cabos submarinos, conforme classificação 4291-0 do CNAE 2.0;
 a</t>
        </r>
        <r>
          <rPr>
            <u/>
            <sz val="9"/>
            <color rgb="FF000000"/>
            <rFont val="Tahoma"/>
            <family val="2"/>
            <charset val="1"/>
          </rPr>
          <t xml:space="preserve"> construção de píeres </t>
        </r>
        <r>
          <rPr>
            <sz val="9"/>
            <color rgb="FF000000"/>
            <rFont val="Tahoma"/>
            <family val="2"/>
            <charset val="1"/>
          </rPr>
          <t>e outras obras com influência direta de cursos d’água.</t>
        </r>
      </text>
    </comment>
    <comment ref="D15" authorId="0" shapeId="0" xr:uid="{00000000-0006-0000-0300-000003000000}">
      <text>
        <r>
          <rPr>
            <sz val="11"/>
            <color rgb="FF000000"/>
            <rFont val="Calibri"/>
            <family val="2"/>
            <charset val="1"/>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D17" authorId="0" shapeId="0" xr:uid="{00000000-0006-0000-0300-000004000000}">
      <text>
        <r>
          <rPr>
            <sz val="11"/>
            <color rgb="FF000000"/>
            <rFont val="Calibri"/>
            <family val="2"/>
            <charset val="1"/>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rgb="FF000000"/>
            <rFont val="Tahoma"/>
            <family val="2"/>
            <charset val="1"/>
          </rPr>
          <t xml:space="preserve">
</t>
        </r>
      </text>
    </comment>
    <comment ref="D20" authorId="0" shapeId="0" xr:uid="{00000000-0006-0000-0300-000005000000}">
      <text>
        <r>
          <rPr>
            <sz val="11"/>
            <color rgb="FF000000"/>
            <rFont val="Calibri"/>
            <family val="2"/>
            <charset val="1"/>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D24" authorId="0" shapeId="0" xr:uid="{00000000-0006-0000-0300-000006000000}">
      <text>
        <r>
          <rPr>
            <sz val="11"/>
            <color rgb="FF000000"/>
            <rFont val="Calibri"/>
            <family val="2"/>
            <charset val="1"/>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D26" authorId="0" shapeId="0" xr:uid="{00000000-0006-0000-0300-000007000000}">
      <text>
        <r>
          <rPr>
            <sz val="11"/>
            <color rgb="FF000000"/>
            <rFont val="Calibri"/>
            <family val="2"/>
            <charset val="1"/>
          </rPr>
          <t>COFINS (Contribuição para Financiamento da Seguridade Socia Financia a seguridade social pelo sistema S (SESC, SESI, SENAC, SENAI, SEST, SENAT, SENAR E SEBRAE).</t>
        </r>
      </text>
    </comment>
    <comment ref="D27" authorId="0" shapeId="0" xr:uid="{00000000-0006-0000-0300-000008000000}">
      <text>
        <r>
          <rPr>
            <sz val="11"/>
            <color rgb="FF000000"/>
            <rFont val="Calibri"/>
            <family val="2"/>
            <charset val="1"/>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<sst xmlns="http://schemas.openxmlformats.org/spreadsheetml/2006/main" count="58209" uniqueCount="21170">
  <si>
    <t>PREFEITURA MUNICIPAL DE SÃO ROQUE DO CANAÃ</t>
  </si>
  <si>
    <t>PLANILHA ORÇAMENTÁRIA</t>
  </si>
  <si>
    <t>OBRA: CONSTRUÇÃO DA CAPELA MORTUÁRIA</t>
  </si>
  <si>
    <r>
      <rPr>
        <b/>
        <sz val="12"/>
        <rFont val="Times New Roman"/>
        <family val="1"/>
        <charset val="1"/>
      </rPr>
      <t>LOCAL:</t>
    </r>
    <r>
      <rPr>
        <sz val="12"/>
        <rFont val="Times New Roman"/>
        <family val="1"/>
        <charset val="1"/>
      </rPr>
      <t xml:space="preserve"> Rua Olindina Belo Pereira, s/n,  Francisco Torezani - São Roque do Canaã</t>
    </r>
  </si>
  <si>
    <t>BDI:</t>
  </si>
  <si>
    <t>MATERIAL</t>
  </si>
  <si>
    <t>GERAL</t>
  </si>
  <si>
    <t>DATA</t>
  </si>
  <si>
    <r>
      <rPr>
        <b/>
        <sz val="12"/>
        <rFont val="Times New Roman"/>
        <family val="1"/>
        <charset val="1"/>
      </rPr>
      <t xml:space="preserve">REFERÊNCIAS (PLANILHA): </t>
    </r>
    <r>
      <rPr>
        <sz val="12"/>
        <rFont val="Times New Roman"/>
        <family val="1"/>
        <charset val="1"/>
      </rPr>
      <t>DER/ES EDIFICAÇÕES – DEZEMBRO/2024, Sem Desoneração: Encargos Sociais: 157,27%</t>
    </r>
  </si>
  <si>
    <t>MARÇO/2025</t>
  </si>
  <si>
    <r>
      <rPr>
        <b/>
        <sz val="12"/>
        <rFont val="Times New Roman"/>
        <family val="1"/>
        <charset val="1"/>
      </rPr>
      <t xml:space="preserve">REFERÊNCIAS (COMPOSIÇÕES): </t>
    </r>
    <r>
      <rPr>
        <sz val="12"/>
        <rFont val="Times New Roman"/>
        <family val="1"/>
        <charset val="1"/>
      </rPr>
      <t>DER/ES EDIFICAÇÕES; SINAPI – DEZEMBRO/2024, Sem Desoneração: Encargos Sociais de acordo com cada órgão referencial</t>
    </r>
  </si>
  <si>
    <t>ITEM</t>
  </si>
  <si>
    <t>CÓDIGO</t>
  </si>
  <si>
    <t>REF.</t>
  </si>
  <si>
    <t>DESCRIÇÃO</t>
  </si>
  <si>
    <t>UND</t>
  </si>
  <si>
    <t>QUANT.</t>
  </si>
  <si>
    <t>UNIT. S/ BDI</t>
  </si>
  <si>
    <t>UNIT. C/ BDI</t>
  </si>
  <si>
    <t>TOTAL</t>
  </si>
  <si>
    <t>INSTALAÇÃO DO CANTEIRO DE OBRAS</t>
  </si>
  <si>
    <t>1.1</t>
  </si>
  <si>
    <t>20305</t>
  </si>
  <si>
    <t>1.2</t>
  </si>
  <si>
    <t>20339</t>
  </si>
  <si>
    <t>1.3</t>
  </si>
  <si>
    <t>20350</t>
  </si>
  <si>
    <t>1.4</t>
  </si>
  <si>
    <t>20802</t>
  </si>
  <si>
    <t>1.5</t>
  </si>
  <si>
    <t>20801</t>
  </si>
  <si>
    <t>1.6</t>
  </si>
  <si>
    <t>20803</t>
  </si>
  <si>
    <t>1.7</t>
  </si>
  <si>
    <t>20805</t>
  </si>
  <si>
    <t>1.8</t>
  </si>
  <si>
    <t>20808</t>
  </si>
  <si>
    <t>1.9</t>
  </si>
  <si>
    <t>20809</t>
  </si>
  <si>
    <t>1.10</t>
  </si>
  <si>
    <t>20810</t>
  </si>
  <si>
    <t>1.11</t>
  </si>
  <si>
    <t>20812</t>
  </si>
  <si>
    <t>1.12</t>
  </si>
  <si>
    <t>20714</t>
  </si>
  <si>
    <t>1.13</t>
  </si>
  <si>
    <t>20713</t>
  </si>
  <si>
    <t>Total do item</t>
  </si>
  <si>
    <t>SERVIÇOS PRELIMINARES</t>
  </si>
  <si>
    <t>2.1</t>
  </si>
  <si>
    <t>MOVIMENTAÇÃO DE TERRA</t>
  </si>
  <si>
    <t>3.1</t>
  </si>
  <si>
    <t>30101</t>
  </si>
  <si>
    <t>3.2</t>
  </si>
  <si>
    <t>30103</t>
  </si>
  <si>
    <t>3.3</t>
  </si>
  <si>
    <t>30210</t>
  </si>
  <si>
    <t>INFRAESTRUTURA</t>
  </si>
  <si>
    <t>4.1</t>
  </si>
  <si>
    <t>40238</t>
  </si>
  <si>
    <t>4.2</t>
  </si>
  <si>
    <t>40246</t>
  </si>
  <si>
    <t>4.3</t>
  </si>
  <si>
    <t>40243</t>
  </si>
  <si>
    <t>4.4</t>
  </si>
  <si>
    <t>40245</t>
  </si>
  <si>
    <t>4.5</t>
  </si>
  <si>
    <t>40240</t>
  </si>
  <si>
    <t>4.6</t>
  </si>
  <si>
    <t>40253</t>
  </si>
  <si>
    <t>4.7</t>
  </si>
  <si>
    <t>COMP-01</t>
  </si>
  <si>
    <t>Aplicação de lona plástica para execução de pavimentos de concreto</t>
  </si>
  <si>
    <t>m2</t>
  </si>
  <si>
    <t>SUPERESTRUTURA</t>
  </si>
  <si>
    <t>5.1</t>
  </si>
  <si>
    <t>40337</t>
  </si>
  <si>
    <t>5.2</t>
  </si>
  <si>
    <t>40333</t>
  </si>
  <si>
    <t>5.3</t>
  </si>
  <si>
    <t>40328</t>
  </si>
  <si>
    <t>5.4</t>
  </si>
  <si>
    <t>40332</t>
  </si>
  <si>
    <t>5.5</t>
  </si>
  <si>
    <t>40331</t>
  </si>
  <si>
    <t>5.6</t>
  </si>
  <si>
    <t>50503</t>
  </si>
  <si>
    <t>5.7</t>
  </si>
  <si>
    <t>40235</t>
  </si>
  <si>
    <t>5.8</t>
  </si>
  <si>
    <t>COMP-02</t>
  </si>
  <si>
    <t>Fornecimento, preparo e aplicação de concreto branco Fck = 30 MPa (com brita 1 e 2) - (5% de perdas já incluído</t>
  </si>
  <si>
    <t>m3</t>
  </si>
  <si>
    <t>5.9</t>
  </si>
  <si>
    <t>COMP-03</t>
  </si>
  <si>
    <t>Armação de bloco utilizando aço ca-50 de 10 mm – montagem.</t>
  </si>
  <si>
    <t>kg</t>
  </si>
  <si>
    <t>5.10</t>
  </si>
  <si>
    <t>COMP-04</t>
  </si>
  <si>
    <t>Espacador / distanciador circular com entrada lateral, em plastico, para vergalhao *4,2 a 12,5* mm, cobrimento 25 mm</t>
  </si>
  <si>
    <t>und</t>
  </si>
  <si>
    <t>5.11</t>
  </si>
  <si>
    <t>COMP-05</t>
  </si>
  <si>
    <t>Conjunto da armadura de punção composta por barra chata e conectores</t>
  </si>
  <si>
    <t>no custo)</t>
  </si>
  <si>
    <t>PAREDES E PAINÉIS</t>
  </si>
  <si>
    <t>6.1</t>
  </si>
  <si>
    <t>50122</t>
  </si>
  <si>
    <t>6.2</t>
  </si>
  <si>
    <t>50501</t>
  </si>
  <si>
    <t>6.3</t>
  </si>
  <si>
    <t>COMP-06</t>
  </si>
  <si>
    <t>Placa de granito branco siena escovado anticato, nas dimensões de 59 x 59 cm, inclusive parafuso de fixação</t>
  </si>
  <si>
    <t>6.4</t>
  </si>
  <si>
    <t>COMP-07</t>
  </si>
  <si>
    <t>Divisória em granito branco polido com espessura de 2 cm, na cor branco siena</t>
  </si>
  <si>
    <t>6.5</t>
  </si>
  <si>
    <t>50606</t>
  </si>
  <si>
    <t>6.6</t>
  </si>
  <si>
    <t>50602</t>
  </si>
  <si>
    <t>6.7</t>
  </si>
  <si>
    <t>50301</t>
  </si>
  <si>
    <t>6.8</t>
  </si>
  <si>
    <t>COMP-08</t>
  </si>
  <si>
    <t>Execução de tela para reforço de reboco, Fio 18 1,24mm e Malha 2,5 x 2,5cm</t>
  </si>
  <si>
    <t>REVESTIMENTOS</t>
  </si>
  <si>
    <t>7.1</t>
  </si>
  <si>
    <t>120101</t>
  </si>
  <si>
    <t>7.2</t>
  </si>
  <si>
    <t>120301</t>
  </si>
  <si>
    <t>7.3</t>
  </si>
  <si>
    <t>120303</t>
  </si>
  <si>
    <t>7.4</t>
  </si>
  <si>
    <t>COMP-09</t>
  </si>
  <si>
    <t>Granito Branco Siena Polido para velário</t>
  </si>
  <si>
    <t>7.5</t>
  </si>
  <si>
    <t>COMP-10</t>
  </si>
  <si>
    <t>Púlpito (Estrutura, tampo e base) em mármore branco champagne polido</t>
  </si>
  <si>
    <t>m²</t>
  </si>
  <si>
    <t>7.6</t>
  </si>
  <si>
    <t>COMP-11</t>
  </si>
  <si>
    <t>Vaso de flores 0,30m larg. x 0,30m compr. x 0,25m alt. com base de 0,26m larg. x 0,26m compr. x 0,05m alt. em mármore branco champagne polido (02 unidades)</t>
  </si>
  <si>
    <t>7.7</t>
  </si>
  <si>
    <t>COMP-12</t>
  </si>
  <si>
    <t>Catafalco 0,50m larg. x 1,80m compr. x 0,60m alt. em mármore branco champagne acabamento escovado anticato</t>
  </si>
  <si>
    <t>PISOS E ACABAMENTOS</t>
  </si>
  <si>
    <t>8.1</t>
  </si>
  <si>
    <t>120216</t>
  </si>
  <si>
    <t>8.2</t>
  </si>
  <si>
    <t>COMP-13</t>
  </si>
  <si>
    <t>Piso Porcelanato na cor cemento grigio, Classe AD2, categoria porcelanato, acabamento acetinado e borda retificado, variação de tonalidade V2, nas dimensões mínimas de 599 mm x 599 mm, para uso em paredes internas, referência Biancogres ou ‘’similar-equivalente’</t>
  </si>
  <si>
    <t>8.3</t>
  </si>
  <si>
    <t>COMP-14</t>
  </si>
  <si>
    <t>Piso cerâmico na cor bege, Classe AD: NA, categoria monoporosa, acabamento brilhante e borda retificado, variação de tonalidade V1, nas dimensões mínimas de 320 mm x 596 mm, para uso em paredes internas, referência Biancogres ou ‘’similar-equivalente’</t>
  </si>
  <si>
    <t>8.4</t>
  </si>
  <si>
    <t>COMP-15</t>
  </si>
  <si>
    <t xml:space="preserve">Piso em granito  verde candeias polido  peças 55x55cm </t>
  </si>
  <si>
    <t>8.5</t>
  </si>
  <si>
    <t>COMP-16</t>
  </si>
  <si>
    <t>Soleira em granito verde candeias polido, largura de 20 cm</t>
  </si>
  <si>
    <t>m</t>
  </si>
  <si>
    <t>8.6</t>
  </si>
  <si>
    <t>COMP-17</t>
  </si>
  <si>
    <t>Soleira em granito verde candeias polido, largura de 14 cm</t>
  </si>
  <si>
    <t>8.7</t>
  </si>
  <si>
    <t>COMP-18</t>
  </si>
  <si>
    <t>Soleira em Granito branco flemeado, largura de 14 cm</t>
  </si>
  <si>
    <t>8.8</t>
  </si>
  <si>
    <t>COMP-19</t>
  </si>
  <si>
    <t>Soleira em Granito branco flemeado, largura de 25 cm</t>
  </si>
  <si>
    <t>8.9</t>
  </si>
  <si>
    <t>COMP-20</t>
  </si>
  <si>
    <t>Rodapé de granito verde candeias polido, largura de 20 cm</t>
  </si>
  <si>
    <t>8.10</t>
  </si>
  <si>
    <t>COMP-21</t>
  </si>
  <si>
    <t>Piso em pedra portuguesa, na cor vermelha</t>
  </si>
  <si>
    <t>8.11</t>
  </si>
  <si>
    <t>COMP-22</t>
  </si>
  <si>
    <t>Piso em pedra portuguesa, na cor branca</t>
  </si>
  <si>
    <t>TETOS E FORROS</t>
  </si>
  <si>
    <t>9.1</t>
  </si>
  <si>
    <t>110201</t>
  </si>
  <si>
    <t>9.2</t>
  </si>
  <si>
    <t>COMP-23</t>
  </si>
  <si>
    <t xml:space="preserve">Acabamentos para forro (moldura de gesso) </t>
  </si>
  <si>
    <t>9.3</t>
  </si>
  <si>
    <t>COMP-24</t>
  </si>
  <si>
    <t>Forro de gesso acartonado, inclusive estrutura de fixação.</t>
  </si>
  <si>
    <t>PINTURA</t>
  </si>
  <si>
    <t>10.1</t>
  </si>
  <si>
    <t>SOBRE PAREDES E FORROS</t>
  </si>
  <si>
    <t>10.1.1</t>
  </si>
  <si>
    <t>190101</t>
  </si>
  <si>
    <t>10.1.2</t>
  </si>
  <si>
    <t>190104</t>
  </si>
  <si>
    <t>10.1.3</t>
  </si>
  <si>
    <t>190115</t>
  </si>
  <si>
    <t>10.1.4</t>
  </si>
  <si>
    <t>COMP-25</t>
  </si>
  <si>
    <t xml:space="preserve">Textura Terracor Óxidos, cor CO4 ou ‘’similar-equivalente’’ (marca diferente que desempenha idêntica função e apresenta as mesmas características exigidas no projeto) </t>
  </si>
  <si>
    <t>10.1.5</t>
  </si>
  <si>
    <t>COMP-26</t>
  </si>
  <si>
    <t xml:space="preserve">Textura Terracor Predial, cor 207 ou ‘’similar-equivalente’’ (marca diferente que desempenha idêntica função e apresenta as mesmas características exigidas no projeto) </t>
  </si>
  <si>
    <t>10.2</t>
  </si>
  <si>
    <t>SOBRE METAL</t>
  </si>
  <si>
    <t>10.2.1</t>
  </si>
  <si>
    <t>190417</t>
  </si>
  <si>
    <t>10.3</t>
  </si>
  <si>
    <t>SOBRE COBOGÓS</t>
  </si>
  <si>
    <t>10.3.1</t>
  </si>
  <si>
    <t>190204</t>
  </si>
  <si>
    <t>10.4</t>
  </si>
  <si>
    <t>SOBRE CONCRETO APARENTE</t>
  </si>
  <si>
    <t>10.4.1</t>
  </si>
  <si>
    <t>COMP-27</t>
  </si>
  <si>
    <t>Pintura hidrofugante com silicone sobre concreto aparente, aplicação manual, 2 demãos</t>
  </si>
  <si>
    <t>VIDROS E ESPELHOS</t>
  </si>
  <si>
    <t>11.1</t>
  </si>
  <si>
    <t>COMP-28</t>
  </si>
  <si>
    <t xml:space="preserve">Espelho prata lapidado 4mm, 1,475 cm altura x 0,50 cm largura </t>
  </si>
  <si>
    <t>11.2</t>
  </si>
  <si>
    <t>COMP-29</t>
  </si>
  <si>
    <t>Veneziana em vidro laminado, liso, em formato de trapézio - 4 unidades nas dimensões de base menor 0,32m x base maior 0,92m x altura  0,58m, cor verde (imagem de referência - anexo 01), com espessura 1,2cm (3 lâminas de 4mm)</t>
  </si>
  <si>
    <t>11.3</t>
  </si>
  <si>
    <t>COMP-30</t>
  </si>
  <si>
    <t>Veneziana em vidro laminado, liso, em formato de trapézio - 4 unidades nas dimensões de base menor 0,80m x base maior 1,20m x altura  0,58m, cor verde (imagem de referência - anexo 01), com espessura 1,2cm (3 lâminas de 4mm)</t>
  </si>
  <si>
    <t>11.4</t>
  </si>
  <si>
    <t>COMP-31</t>
  </si>
  <si>
    <t>Veneziana em vidro laminado, liso, em formato de trapézio - 4 unidades nas dimensões de base menor 1,26m x base maior 1,78m x altura  1,58m, cor verde (imagem de referência - anexo 01), com espessura 1,2cm (3 lâminas de 4mm)</t>
  </si>
  <si>
    <t>11.5</t>
  </si>
  <si>
    <t>COMP-32</t>
  </si>
  <si>
    <t>Veneziana em vidro laminado, liso, em formato de trapézio -  4 unidades nas dimensões de base menor 1,71m x base maior 1,08m x altura  2,17m, cor verde (imagem de referência - anexo 01),  com espessura 1,2cm (3 lâminas de 4mm)</t>
  </si>
  <si>
    <t>INSTALAÇÕES ELÉTRICAS</t>
  </si>
  <si>
    <t>12.1</t>
  </si>
  <si>
    <t>PADRÃO DE ENERGIA</t>
  </si>
  <si>
    <t>12.1.1</t>
  </si>
  <si>
    <t>COMP-33</t>
  </si>
  <si>
    <t>Padrão de entrada de energia elétrica, trifásico, entrada aérea, a 4 fios, carga instalada em muro de 34001 até 41000W - 220/127V</t>
  </si>
  <si>
    <t>12.1.2</t>
  </si>
  <si>
    <t>COMP-34</t>
  </si>
  <si>
    <t>Mureta de medição utilizando arg. cimento, cal e areia, dimensões 1500x2200x400mm, revestido com chapisco e reboco, inclusive pintura emassamento, pintura acrílica a três demãos.</t>
  </si>
  <si>
    <t>12.1.3</t>
  </si>
  <si>
    <t>COMP-35</t>
  </si>
  <si>
    <t>Caixa de inspeção para aterramento, circular, em polietileno, diâmetro interno = 0,3 m.</t>
  </si>
  <si>
    <t>12.2</t>
  </si>
  <si>
    <t>QUADRO DE DISTRIBUIÇÃO</t>
  </si>
  <si>
    <t>12.2.1</t>
  </si>
  <si>
    <t>150307</t>
  </si>
  <si>
    <t>12.2.2</t>
  </si>
  <si>
    <t>150309</t>
  </si>
  <si>
    <t>12.3</t>
  </si>
  <si>
    <t>CHAVES E DISJUNTORES</t>
  </si>
  <si>
    <t>12.3.1</t>
  </si>
  <si>
    <t>151338</t>
  </si>
  <si>
    <t>12.3.2</t>
  </si>
  <si>
    <t>151301</t>
  </si>
  <si>
    <t>12.3.3</t>
  </si>
  <si>
    <t>151302</t>
  </si>
  <si>
    <t>12.3.4</t>
  </si>
  <si>
    <t>151306</t>
  </si>
  <si>
    <t>12.3.5</t>
  </si>
  <si>
    <t>151321</t>
  </si>
  <si>
    <t>12.3.6</t>
  </si>
  <si>
    <t>151313</t>
  </si>
  <si>
    <t>12.3.7</t>
  </si>
  <si>
    <t>COMP-36</t>
  </si>
  <si>
    <t>Dispositivo dr, 4 polos, sensibilidade de 30 ma, corrente de 100 a, tipo ac</t>
  </si>
  <si>
    <t>12.4</t>
  </si>
  <si>
    <t>FIOS E CABOS</t>
  </si>
  <si>
    <t>12.4.1</t>
  </si>
  <si>
    <t>151402</t>
  </si>
  <si>
    <t>12.4.2</t>
  </si>
  <si>
    <t>151403</t>
  </si>
  <si>
    <t>12.4.3</t>
  </si>
  <si>
    <t>151404</t>
  </si>
  <si>
    <t>12.4.4</t>
  </si>
  <si>
    <t>151405</t>
  </si>
  <si>
    <t>12.4.5</t>
  </si>
  <si>
    <t>151421</t>
  </si>
  <si>
    <t>12.4.6</t>
  </si>
  <si>
    <t>151423</t>
  </si>
  <si>
    <t>12.5</t>
  </si>
  <si>
    <t>ELETRODUTOS</t>
  </si>
  <si>
    <t>12.5.1</t>
  </si>
  <si>
    <t>151126</t>
  </si>
  <si>
    <t>12.5.2</t>
  </si>
  <si>
    <t>151127</t>
  </si>
  <si>
    <t>12.5.3</t>
  </si>
  <si>
    <t>151139</t>
  </si>
  <si>
    <t>12.6</t>
  </si>
  <si>
    <t>TOMADAS E INTERRUPTORES</t>
  </si>
  <si>
    <t>12.6.1</t>
  </si>
  <si>
    <t>180201</t>
  </si>
  <si>
    <t>12.6.2</t>
  </si>
  <si>
    <t>180205</t>
  </si>
  <si>
    <t>12.6.3</t>
  </si>
  <si>
    <t>180207</t>
  </si>
  <si>
    <t>12.6.4</t>
  </si>
  <si>
    <t>180217</t>
  </si>
  <si>
    <t>12.6.5</t>
  </si>
  <si>
    <t>150628</t>
  </si>
  <si>
    <t>12.6.6</t>
  </si>
  <si>
    <t>COMP-37</t>
  </si>
  <si>
    <t>Tomada baixa de embutir (2 módulos), 2p+t 10 a, incluindo suporte e placa - fornecimento e instalação. Af_03/2023</t>
  </si>
  <si>
    <t>12.6.7</t>
  </si>
  <si>
    <t>COMP-38</t>
  </si>
  <si>
    <t>Interruptor paralelo (1 módulo) com 1 tomada de embutir 2p+t 10 a, incluindo suporte e placa - fornecimento e instalação. Af_03/2023</t>
  </si>
  <si>
    <t>12.7</t>
  </si>
  <si>
    <t>LUMINÁRIAS</t>
  </si>
  <si>
    <t>12.7.1</t>
  </si>
  <si>
    <t>COMP-39</t>
  </si>
  <si>
    <t>Luminária tipo placa LED quadrada embutir 17x17cm - 12w - 720 lumens - temperatura luz 4000k (luminária completa) ou ‘’similar-equivalente’’ (marca diferente que desempenha idêntica função e apresenta as mesmas características exigidas no projeto)</t>
  </si>
  <si>
    <t>12.7.2</t>
  </si>
  <si>
    <t>COMP-40</t>
  </si>
  <si>
    <t>Luminária tipo placa LED quadrada sobrepor 22,5x22,5cm - 18w -  1260 lumens - temperatura luz 4000k (luminária completa) ou ‘’similar-equivalente’’ (marca diferente que desempenha idêntica função e apresenta as mesmas características exigidas no projeto)</t>
  </si>
  <si>
    <t>12.7.3</t>
  </si>
  <si>
    <t>COMP-41</t>
  </si>
  <si>
    <t>Luminária de embutir direcionável aproximadamente ∅9cm embutir acabamento branco 5w - aprox. 38º - 380 lumens  temperatura luz 3000k (luminária completa) ou ‘’similar-equivalente’’ (marca diferente que desempenha idêntica função e apresenta as mesmas características exigidas no projeto)</t>
  </si>
  <si>
    <t>12.7.4</t>
  </si>
  <si>
    <t>COMP-42</t>
  </si>
  <si>
    <t>Luminária de embutir direcionável embutir aproximadamente 17x17cm acabamento branco para lâmpada ar 111 led – 10w abertura do facho de luz - 8º - 500 lumens - temperatura luz 2700k (luminária completa) ou ‘’similar-equivalente’’ (marca diferente que desempenha idêntica função e apresenta as mesmas características exigidas no projeto)</t>
  </si>
  <si>
    <t>12.7.5</t>
  </si>
  <si>
    <t>COMP-43</t>
  </si>
  <si>
    <t>Luminária de embutir no piso acabamento preto interlight flat in lh embutido de piso 15w - 1230 lumens  abertura do facho de luz 30º - temperatura de luz 2700k com antiofuscante (luminária completa) ou ‘’similar-equivalente’’ (marca diferente que desempenha idêntica função e apresenta as mesmas características exigidas no projeto)</t>
  </si>
  <si>
    <t>12.7.6</t>
  </si>
  <si>
    <t>COMP-44</t>
  </si>
  <si>
    <t>Luminária tipo espetinho para jardim acabamento preto  interlight finco 6w - 405 lumens - abertura facho de luz 30º temperatura da luz 2700k (luminária completa) ou ‘’similar-equivalente’’ (marca diferente que desempenha idêntica função e apresenta as mesmas características exigidas no projeto)</t>
  </si>
  <si>
    <t>12.7.7</t>
  </si>
  <si>
    <t>COMP-45</t>
  </si>
  <si>
    <t>Fita de LED interlight ftl.0200.S - 12w/mw - 980/mlm  temperatura luz 2.700k (branco quente) - abertura facho de luz 120°, inclusive fonte  ou ‘’similar-equivalente’’ (marca diferente que desempenha idêntica função e apresenta as mesmas características exigidas no projeto)</t>
  </si>
  <si>
    <t>12.7.8</t>
  </si>
  <si>
    <t>COMP-46</t>
  </si>
  <si>
    <t>Luminária tipo projetor acabamento branco LED 100w - temperatura de luz 3000k (iluminação por refração) abertura do facho de luz 120º (luminária completa)</t>
  </si>
  <si>
    <t>12.7.9</t>
  </si>
  <si>
    <t>COMP-47</t>
  </si>
  <si>
    <t>Luminária tipo projetor acabamento branco LED 100w - temperatura de luz 3000k  abertura do facho de luz 120º  (luminária completa)</t>
  </si>
  <si>
    <t>12.7.10</t>
  </si>
  <si>
    <t>COMP-48</t>
  </si>
  <si>
    <t>Luminária tipo projetor acabamento branco LED 100w - temperatura de luz 3000k  abertura do facho de luz 30º (luminária completa)</t>
  </si>
  <si>
    <t>12.7.11</t>
  </si>
  <si>
    <t>COMP-49</t>
  </si>
  <si>
    <t>Luminária tipo projetor acabamento branco LED 100w - temperatura de luz 3000k  abertura do facho de luz 10º (luminária completa)</t>
  </si>
  <si>
    <t>12.7.12</t>
  </si>
  <si>
    <t>COMP-50</t>
  </si>
  <si>
    <t xml:space="preserve">Poste de iluminação aproximadamente 250 a 300cm de altura, temperatura de luz branco quente 3000k </t>
  </si>
  <si>
    <t>12.7.13</t>
  </si>
  <si>
    <t>COMP-51</t>
  </si>
  <si>
    <t>Relé fotoelétrico para comando de iluminação externa 1000 w - fornecimento e instalação.</t>
  </si>
  <si>
    <t>12.8</t>
  </si>
  <si>
    <t>BOMBAS</t>
  </si>
  <si>
    <t>12.8.1</t>
  </si>
  <si>
    <t>180304</t>
  </si>
  <si>
    <t>12.9</t>
  </si>
  <si>
    <t>CAIXAS DE PASSAGEM</t>
  </si>
  <si>
    <t>12.9.1</t>
  </si>
  <si>
    <t>150614</t>
  </si>
  <si>
    <t>INSTALAÇÕES HIDROSSANITÁRIAS</t>
  </si>
  <si>
    <t>13.1</t>
  </si>
  <si>
    <t>TUBULAÇÃO DE REDE DE ÁGUA FRIA</t>
  </si>
  <si>
    <t>13.1.1</t>
  </si>
  <si>
    <t>141409</t>
  </si>
  <si>
    <t>13.1.2</t>
  </si>
  <si>
    <t>141410</t>
  </si>
  <si>
    <t>13.1.3</t>
  </si>
  <si>
    <t>141411</t>
  </si>
  <si>
    <t>13.1.4</t>
  </si>
  <si>
    <t>141413</t>
  </si>
  <si>
    <t>13.2</t>
  </si>
  <si>
    <t>TUBULAÇÃO DA REDE DE ESGOTO</t>
  </si>
  <si>
    <t>13.2.1</t>
  </si>
  <si>
    <t>141906</t>
  </si>
  <si>
    <t>13.2.2</t>
  </si>
  <si>
    <t>141907</t>
  </si>
  <si>
    <t>13.2.3</t>
  </si>
  <si>
    <t>141908</t>
  </si>
  <si>
    <t>13.2.4</t>
  </si>
  <si>
    <t>141909</t>
  </si>
  <si>
    <t>13.2.5</t>
  </si>
  <si>
    <t>140903</t>
  </si>
  <si>
    <t>13.2.6</t>
  </si>
  <si>
    <t>140904</t>
  </si>
  <si>
    <t>13.2.7</t>
  </si>
  <si>
    <t>140905</t>
  </si>
  <si>
    <t>13.2.8</t>
  </si>
  <si>
    <t>140902</t>
  </si>
  <si>
    <t>13.2.9</t>
  </si>
  <si>
    <t>COMP-52</t>
  </si>
  <si>
    <t>Tubo de concreto para redes coletoras de esgoto sanitário, diâmetro de 600 mm, junta elástica, instalado em local com baixo nível de interferências - fornecimento e assentamento.</t>
  </si>
  <si>
    <t>13.3</t>
  </si>
  <si>
    <t>EQUIPAMENTOS/CAIXAS</t>
  </si>
  <si>
    <t>13.3.1</t>
  </si>
  <si>
    <t>142111</t>
  </si>
  <si>
    <t>13.3.2</t>
  </si>
  <si>
    <t>142123</t>
  </si>
  <si>
    <t>13.3.3</t>
  </si>
  <si>
    <t>141523</t>
  </si>
  <si>
    <t>13.3.4</t>
  </si>
  <si>
    <t>141525</t>
  </si>
  <si>
    <t>13.3.5</t>
  </si>
  <si>
    <t>141101</t>
  </si>
  <si>
    <t>13.3.6</t>
  </si>
  <si>
    <t>141104</t>
  </si>
  <si>
    <t>13.3.7</t>
  </si>
  <si>
    <t>200243</t>
  </si>
  <si>
    <t>13.3.8</t>
  </si>
  <si>
    <t>COMP-53</t>
  </si>
  <si>
    <t>Caixa com grelha simples retangular, em concreto pré-moldado, dimensões internas: 0,6x1,0x1,0 m.</t>
  </si>
  <si>
    <t>13.3.9</t>
  </si>
  <si>
    <t>COMP-54</t>
  </si>
  <si>
    <t>Ralo fofo semiesferico, 75 mm, para lajes/ calhas</t>
  </si>
  <si>
    <t>13.3.10</t>
  </si>
  <si>
    <t>COMP-55</t>
  </si>
  <si>
    <t>Ralo fofo semiesferico, 100 mm, para lajes/ calhas</t>
  </si>
  <si>
    <t>13.4</t>
  </si>
  <si>
    <t>TORNEIRAS, REGISTROS E VÁLVULAS – REDE DE ÁGUA FRIA</t>
  </si>
  <si>
    <t>13.4.1</t>
  </si>
  <si>
    <t>170315</t>
  </si>
  <si>
    <t>13.4.2</t>
  </si>
  <si>
    <t>170304</t>
  </si>
  <si>
    <t>13.4.3</t>
  </si>
  <si>
    <t>170309</t>
  </si>
  <si>
    <t>13.4.4</t>
  </si>
  <si>
    <t>142119</t>
  </si>
  <si>
    <t>13.4.5</t>
  </si>
  <si>
    <t>170329</t>
  </si>
  <si>
    <t>13.4.6</t>
  </si>
  <si>
    <t>170322</t>
  </si>
  <si>
    <t>13.4.7</t>
  </si>
  <si>
    <t>170324</t>
  </si>
  <si>
    <t>13.5</t>
  </si>
  <si>
    <t>APARELHOS E EQUIPAMENTOS HIDROSSANITÁRIOS</t>
  </si>
  <si>
    <t>13.5.1</t>
  </si>
  <si>
    <t>170608</t>
  </si>
  <si>
    <t>13.5.2</t>
  </si>
  <si>
    <t>170136</t>
  </si>
  <si>
    <t>13.5.3</t>
  </si>
  <si>
    <t>170115</t>
  </si>
  <si>
    <t>13.5.4</t>
  </si>
  <si>
    <t>170530</t>
  </si>
  <si>
    <t>13.5.5</t>
  </si>
  <si>
    <t>170519</t>
  </si>
  <si>
    <t>13.5.6</t>
  </si>
  <si>
    <t>170550</t>
  </si>
  <si>
    <t>13.5.7</t>
  </si>
  <si>
    <t>170528</t>
  </si>
  <si>
    <t>13.5.8</t>
  </si>
  <si>
    <t>170602</t>
  </si>
  <si>
    <t>13.5.9</t>
  </si>
  <si>
    <t>170603</t>
  </si>
  <si>
    <t>13.5.10</t>
  </si>
  <si>
    <t>COMP-56</t>
  </si>
  <si>
    <t>Tanque de louça branca com coluna, 30l ou equivalente, incluso sifão flexível em pvc, válvula metálica e torneira de metal cromado padrão médio - fornecimento e instalação. Af_01/2020</t>
  </si>
  <si>
    <t>13.5.11</t>
  </si>
  <si>
    <t>COMP-57</t>
  </si>
  <si>
    <t>Papeleira de parede em metal cromado sem tampa, incluso fixação</t>
  </si>
  <si>
    <t>13.5.12</t>
  </si>
  <si>
    <t>COMP-58</t>
  </si>
  <si>
    <t>Dispenser para papel toalha interfolhada, incluso fixação</t>
  </si>
  <si>
    <t>13.5.13</t>
  </si>
  <si>
    <t>COMP-59</t>
  </si>
  <si>
    <t>Saboneteira plástica tipo dispense para sabonete líquido com reservatório 800 a 1500 ml, incluso fixação</t>
  </si>
  <si>
    <t>13.6</t>
  </si>
  <si>
    <t>CISTERNA</t>
  </si>
  <si>
    <t>13.6.1</t>
  </si>
  <si>
    <t>COMP-60</t>
  </si>
  <si>
    <t>Conjunto para execução de cisterna para armazenamento de água de chuva</t>
  </si>
  <si>
    <t>13.7</t>
  </si>
  <si>
    <t>EXAUSTOR</t>
  </si>
  <si>
    <t>13.7.1</t>
  </si>
  <si>
    <t>COMP-61</t>
  </si>
  <si>
    <t>Exaustor para banheiro para áreas de até 6m²</t>
  </si>
  <si>
    <t>ESQUADRIAS</t>
  </si>
  <si>
    <t>14.1</t>
  </si>
  <si>
    <t>PORTAS</t>
  </si>
  <si>
    <t>14.1.1</t>
  </si>
  <si>
    <t>COMP-62</t>
  </si>
  <si>
    <t>Porta de abrir tipo veneziana em alumínio natural completa, inclusive puxador com tranca, alizar e contramarco, nas dimensões de 0,60 m x 1,65 m.</t>
  </si>
  <si>
    <t>14.1.2</t>
  </si>
  <si>
    <t>COMP-63</t>
  </si>
  <si>
    <t>Porta de abrir tipo veneziana em alumínio branco completa, inclusive puxador com tranca, contramarco, nas dimensões de 0,70 m x 2,10 m.</t>
  </si>
  <si>
    <t>14.1.3</t>
  </si>
  <si>
    <t>COMP-64</t>
  </si>
  <si>
    <t>Porta de abrir tipo veneziana em alumínio branco completa, inclusive puxador com tranca,  contramarco, nas dimensões de 0,80 m x 2,10 m.</t>
  </si>
  <si>
    <t>14.1.4</t>
  </si>
  <si>
    <t>COMP-65</t>
  </si>
  <si>
    <t>Porta de abrir tipo veneziana em alumínio branco completa, inclusive puxador com tranca, alisar, contramarco, nas dimensões de 0,80 m x 2,10 m, sendo 0,40 cm com revestimento resistente a impacto</t>
  </si>
  <si>
    <t>14.1.5</t>
  </si>
  <si>
    <t>COMP-66</t>
  </si>
  <si>
    <t>Porta de abrir tipo veneziana em alumínio branco completa, inclusive puxador com tranca, contramarco, nas dimensões de 1,50 m x 2,10 m.</t>
  </si>
  <si>
    <t>14.1.6</t>
  </si>
  <si>
    <t>COMP-67</t>
  </si>
  <si>
    <t>Porta de abrir em alumínio branco completa, inclusive puxador com tranca, contramarco, nas dimensões de 2,40 m x 3,50 m e vidro laminado liso incolor com espessura de 10 mm.</t>
  </si>
  <si>
    <t>14.1.7</t>
  </si>
  <si>
    <t>COMP-68</t>
  </si>
  <si>
    <t>Porta de abrir em alumínio branco completa, inclusive puxador com tranca, contramarco, nas dimensões de 2,40 m x 2,60 m e vidro laminado liso incolor com espessura de 10 mm.</t>
  </si>
  <si>
    <t>14.2</t>
  </si>
  <si>
    <t>JANELAS</t>
  </si>
  <si>
    <t>14.2.1</t>
  </si>
  <si>
    <t>COMP-69</t>
  </si>
  <si>
    <t>Janela de correr para vidro em alumínio branco completa, inclusive puxador com tranca, contramarco, nas dimensões de 3,50 m x 3,00 m e vidro laminado liso incolor com espessura de 10 mm .</t>
  </si>
  <si>
    <t>14.2.2</t>
  </si>
  <si>
    <t>COMP-70</t>
  </si>
  <si>
    <t>Janela de correr para vidro em alumínio branco completa, inclusive puxador com tranca,  contramarco, nas dimensões de 3,00 m x 3,00 m e vidro laminado liso incolor com espessura de 10 mm.</t>
  </si>
  <si>
    <t>14.2.3</t>
  </si>
  <si>
    <t>COMP-71</t>
  </si>
  <si>
    <t>Janela tipo maxim-ar para vidro em alumínio branco, completa, inclusive puxador com tranca, contramarco, nas dimensões de 2,50 m x 0,60 m e vidro laminado liso na cor verde com espessura de 10mm.</t>
  </si>
  <si>
    <t>14.2.4</t>
  </si>
  <si>
    <t>COMP-72</t>
  </si>
  <si>
    <t>Janela fixa para vidro em alumínio branco, completa, inclusive contramarco, nas dimensões de 3,50 m x 0,50 m e vidro laminado liso na cor verde com espessura de 10mm.</t>
  </si>
  <si>
    <t>14.2.5</t>
  </si>
  <si>
    <t>COMP-73</t>
  </si>
  <si>
    <t>Janela fixa para vidro em alumínio branco, completa, inclusive contramarco, nas dimensões de 3,60 m x 0,50 m e vidro laminado liso na cor verde com espessura de 10mm.</t>
  </si>
  <si>
    <t>14.2.6</t>
  </si>
  <si>
    <t>COMP-74</t>
  </si>
  <si>
    <t>Janela fixa para vidro em alumínio branco, completa, inclusive contramarco, nas dimensões de 3,70 m x 0,50 m e vidro laminado liso na cor verde com espessura de 10mm.</t>
  </si>
  <si>
    <t>14.2.7</t>
  </si>
  <si>
    <t>COMP-75</t>
  </si>
  <si>
    <t>Veneziana em alumínio branco, completa, inclusive contramarco, nas dimensões de 3,20 m x 0,50 m.</t>
  </si>
  <si>
    <t>14.3</t>
  </si>
  <si>
    <t>MARCOS E CAIXILHOS</t>
  </si>
  <si>
    <t>14.3.1</t>
  </si>
  <si>
    <t>COMP-76</t>
  </si>
  <si>
    <t>Marco em granito branco siena polido, largura de 15 cm e 20 cm e  espessura  de 2 cm</t>
  </si>
  <si>
    <t>14.3.2</t>
  </si>
  <si>
    <t>COMP-77</t>
  </si>
  <si>
    <t>Caixilho granito 2cm, largura 20cm, em granito branco siena polido</t>
  </si>
  <si>
    <t>BANCADAS</t>
  </si>
  <si>
    <t>15.1</t>
  </si>
  <si>
    <t>COMP-78</t>
  </si>
  <si>
    <t>Bancada e Rodabancada em Granito polido, na cor branco siena</t>
  </si>
  <si>
    <t>COBERTURA</t>
  </si>
  <si>
    <t>16.1</t>
  </si>
  <si>
    <t>100203</t>
  </si>
  <si>
    <t>16.2</t>
  </si>
  <si>
    <t>COMP-79</t>
  </si>
  <si>
    <t>Fornecimento e instalação de véu de poliéster e impermeabilização</t>
  </si>
  <si>
    <t>16.3</t>
  </si>
  <si>
    <t>90302</t>
  </si>
  <si>
    <t>16.4</t>
  </si>
  <si>
    <t>COMP-80</t>
  </si>
  <si>
    <t>Calha em chapa de aço galvanizado número 24, desenvolvimento de 100 cm, incluso transporte vertical. Af_07/2019</t>
  </si>
  <si>
    <t>16.5</t>
  </si>
  <si>
    <t>COTAÇÃO 01</t>
  </si>
  <si>
    <t>Vitral artístico tradicional em vidro e chumbo, sendo 100% vidro importado, conforme projeto enviado por Lúcio Américo de oliveira – Artista Sacro , inclusive instalação com suporte</t>
  </si>
  <si>
    <t>ESTRUTURA METÁLICA</t>
  </si>
  <si>
    <t>17.1</t>
  </si>
  <si>
    <t>200738</t>
  </si>
  <si>
    <t>17.2</t>
  </si>
  <si>
    <t>COMP-81</t>
  </si>
  <si>
    <t>Telhamento com telha metálica termoacústica e = 30 mm, 4 águas, incluso içamento</t>
  </si>
  <si>
    <t>17.3</t>
  </si>
  <si>
    <t>COMP-82</t>
  </si>
  <si>
    <t>Pintura com tinta alquídica de acabamento (esmalte sintético fosco) pulverizada sobre superfícies metálicas (exceto perfil) executado em obra (02 demãos)</t>
  </si>
  <si>
    <t>INSTALAÇÕES DE INCÊNDIO</t>
  </si>
  <si>
    <t>18.1</t>
  </si>
  <si>
    <t>160605</t>
  </si>
  <si>
    <t>18.2</t>
  </si>
  <si>
    <t>160613</t>
  </si>
  <si>
    <t>18.3</t>
  </si>
  <si>
    <t>160612</t>
  </si>
  <si>
    <t>REDE DE LÓGICA, TELEFONE, ALARME E VIDEOMONITORAMENTO</t>
  </si>
  <si>
    <t>19.1</t>
  </si>
  <si>
    <t>160806</t>
  </si>
  <si>
    <t>19.2</t>
  </si>
  <si>
    <t>160807</t>
  </si>
  <si>
    <t>19.3</t>
  </si>
  <si>
    <t>160120</t>
  </si>
  <si>
    <t>19.4</t>
  </si>
  <si>
    <t>160808</t>
  </si>
  <si>
    <t>19.5</t>
  </si>
  <si>
    <t>160851</t>
  </si>
  <si>
    <t>19.6</t>
  </si>
  <si>
    <t>160108</t>
  </si>
  <si>
    <t>19.7</t>
  </si>
  <si>
    <t>160864</t>
  </si>
  <si>
    <t>19.8</t>
  </si>
  <si>
    <t>160811</t>
  </si>
  <si>
    <t>19.9</t>
  </si>
  <si>
    <t>160838</t>
  </si>
  <si>
    <t>19.10</t>
  </si>
  <si>
    <t>160831</t>
  </si>
  <si>
    <t>19.11</t>
  </si>
  <si>
    <t>160839</t>
  </si>
  <si>
    <t>19.12</t>
  </si>
  <si>
    <t>160823</t>
  </si>
  <si>
    <t>19.13</t>
  </si>
  <si>
    <t>160825</t>
  </si>
  <si>
    <t>19.14</t>
  </si>
  <si>
    <t>COMP-83</t>
  </si>
  <si>
    <t>Fornecimento e Instalação de Gravador Digital de vídeo NVD, IP de 32 canais, 4K ultra HD</t>
  </si>
  <si>
    <t>19.15</t>
  </si>
  <si>
    <t>COMP-84</t>
  </si>
  <si>
    <t>Fornecimento e instalação de Central de alarme residencial</t>
  </si>
  <si>
    <t>CLIMATIZAÇÃO</t>
  </si>
  <si>
    <t>20.1</t>
  </si>
  <si>
    <t>161002</t>
  </si>
  <si>
    <t>20.2</t>
  </si>
  <si>
    <t>161004</t>
  </si>
  <si>
    <t>20.3</t>
  </si>
  <si>
    <t>161016</t>
  </si>
  <si>
    <t>20.4</t>
  </si>
  <si>
    <t>180608</t>
  </si>
  <si>
    <t>SISTEMA DE PROTEÇÃO CONTRA DESCARGAS ATMOSFÉRICAS – SPDA</t>
  </si>
  <si>
    <t>21.1</t>
  </si>
  <si>
    <t>150610</t>
  </si>
  <si>
    <t>21.2</t>
  </si>
  <si>
    <t>160309</t>
  </si>
  <si>
    <t>21.3</t>
  </si>
  <si>
    <t>160326</t>
  </si>
  <si>
    <t>21.4</t>
  </si>
  <si>
    <t>160305</t>
  </si>
  <si>
    <t>21.5</t>
  </si>
  <si>
    <t>48054</t>
  </si>
  <si>
    <t>21.6</t>
  </si>
  <si>
    <t>160310</t>
  </si>
  <si>
    <t>21.7</t>
  </si>
  <si>
    <t>21.8</t>
  </si>
  <si>
    <t>48064</t>
  </si>
  <si>
    <t>21.9</t>
  </si>
  <si>
    <t>160319</t>
  </si>
  <si>
    <t>21.10</t>
  </si>
  <si>
    <t>COMP-85</t>
  </si>
  <si>
    <t>Sinalizador noturno simples para para-raios, sem rele fotoeletrico</t>
  </si>
  <si>
    <t>SERVIÇOS COMPLEMENTARES EXTERNOS</t>
  </si>
  <si>
    <t>22.1</t>
  </si>
  <si>
    <t>200206</t>
  </si>
  <si>
    <t>22.2</t>
  </si>
  <si>
    <t>200202</t>
  </si>
  <si>
    <t>22.3</t>
  </si>
  <si>
    <t>200326</t>
  </si>
  <si>
    <t>22.4</t>
  </si>
  <si>
    <t>190604</t>
  </si>
  <si>
    <t>22.5</t>
  </si>
  <si>
    <t>190203</t>
  </si>
  <si>
    <t>22.6</t>
  </si>
  <si>
    <t>190205</t>
  </si>
  <si>
    <t>22.7</t>
  </si>
  <si>
    <t>200401</t>
  </si>
  <si>
    <t>22.8</t>
  </si>
  <si>
    <t>COMP-86</t>
  </si>
  <si>
    <t>Guarda-corpo de aço galvanizado de 1,10m, montantes tubulares de 1.1/4 espaçados de 1,20m, travessa superior de 1.1/2, gradil formado por tubos horizontais de 1 e verticais de 3/4, fixado com chumbador mecânico.</t>
  </si>
  <si>
    <t>22.9</t>
  </si>
  <si>
    <t>COTAÇÃO 02</t>
  </si>
  <si>
    <t>Fechamento em chapa de ACM branco, liso, em formato de trapézio – 4 lados nas dimensões de: base menor 0,50m x base maior 0,96m x altura  2,38m, (imagem de referência 02 - anexo 01), com espessura 5mm</t>
  </si>
  <si>
    <t>22.10</t>
  </si>
  <si>
    <t>COTAÇÃO 03</t>
  </si>
  <si>
    <t>Veneziana em ACM branco, liso, em formato de trapézio – 4 lados nas dimensões de: base menor 0,71m x base maior 1,10m x altura  1,08m, (imagem de referência 01 - anexo 01), com espessura 5mm</t>
  </si>
  <si>
    <t>22.11</t>
  </si>
  <si>
    <t>COTAÇÃO 04</t>
  </si>
  <si>
    <t>Veneziana em ACM branco, liso, em formato de trapézio – 4 lados nas dimensões de: base menor 1,03m x base maior 1,49m x altura  1,58m, (imagem de referência 01 - anexo 01), com espessura 5mm</t>
  </si>
  <si>
    <t>22.12</t>
  </si>
  <si>
    <t>COTAÇÃO 05</t>
  </si>
  <si>
    <t>Veneziana em ACM branco, liso, em formato de trapézio – 4 lados nas dimensões de base menor 1,58m x base maior 1,97m x altura  1,08mm, (imagem de referência 01 - anexo 01), com espessura 5m</t>
  </si>
  <si>
    <t>22.13</t>
  </si>
  <si>
    <t>COTAÇÃO 06</t>
  </si>
  <si>
    <t xml:space="preserve">Veneziana em ACM branco, liso, em formato de trapézio – 4 lados nas dimensões de: base menor 1,97m x base maior 2,35m x altura  1,10m, (imagem de referência 01 - anexo 01), com espessura 5mm </t>
  </si>
  <si>
    <t>22.14</t>
  </si>
  <si>
    <t>COTAÇÃO 07</t>
  </si>
  <si>
    <t xml:space="preserve">Fechamento em chapa de ACM branco, liso, com espessura 5mm, 4 lados nas dimensões de: comprimento 14,70m x altura 0,75m </t>
  </si>
  <si>
    <t>22.15</t>
  </si>
  <si>
    <t>COTAÇÃO 08</t>
  </si>
  <si>
    <t>Fechamento inferior cobertura metálica em chapa de ACM branco, liso, com espessura 5mm</t>
  </si>
  <si>
    <t>22.16</t>
  </si>
  <si>
    <t>COMP-87</t>
  </si>
  <si>
    <t>Fornecimento e plantio de muda de HERA CRESPA (Hemigraphis alternata “Exotica”)</t>
  </si>
  <si>
    <t>22.17</t>
  </si>
  <si>
    <t>COMP-88</t>
  </si>
  <si>
    <t>Fornecimento e plantio de muda de ABACAXI ROXO (Tradescantia spathacea)</t>
  </si>
  <si>
    <t>22.18</t>
  </si>
  <si>
    <t>COMP-89</t>
  </si>
  <si>
    <t>Fornecimento e plantio de muda de LANTANA (Lantana Camará)</t>
  </si>
  <si>
    <t>22.19</t>
  </si>
  <si>
    <t>COMP-90</t>
  </si>
  <si>
    <t>Fornecimento e plantio de muda de CAMARÃO AMARELO (Pachystachys lutea)</t>
  </si>
  <si>
    <t>22.20</t>
  </si>
  <si>
    <t>COMP-91</t>
  </si>
  <si>
    <t>Fornecimento e plantio de muda de SUNPATIENS (Impatiens hybrida)</t>
  </si>
  <si>
    <t>22.21</t>
  </si>
  <si>
    <t>COMP-92</t>
  </si>
  <si>
    <t>Fornecimento e plantio de muda de MARANTA TRICOLOR (Ctenante oppenheimian)</t>
  </si>
  <si>
    <t>22.22</t>
  </si>
  <si>
    <t>COMP-93</t>
  </si>
  <si>
    <t>Fornecimento e plantio de muda de 80 a 120cm de ACEROLA (Malpighia glabra)</t>
  </si>
  <si>
    <t>22.23</t>
  </si>
  <si>
    <t>COMP-94</t>
  </si>
  <si>
    <t>Fornecimento e plantio de muda de 80 a 120cm de MANACÁ DA SERRA (Tibouchina mutabilis)</t>
  </si>
  <si>
    <t>22.24</t>
  </si>
  <si>
    <t>COMP-95</t>
  </si>
  <si>
    <t>Fornecimento e plantio de muda de 80 a 120cm de PATA-DE-VACA (Bauhinia fortificata)</t>
  </si>
  <si>
    <t>22.25</t>
  </si>
  <si>
    <t>COMP-96</t>
  </si>
  <si>
    <t>Fornecimento e plantio de muda de 80 a 120cm de PITANGUEIRA (Eugenia Uniflora)</t>
  </si>
  <si>
    <t>22.26</t>
  </si>
  <si>
    <t>COMP-97</t>
  </si>
  <si>
    <t>Fornecimento e plantio de muda de 120 a 180cm de JABUTICABEIRA (Myrciaria Cauliflora)</t>
  </si>
  <si>
    <t>TOTAL GERAL</t>
  </si>
  <si>
    <t>São Roque do Canaã, 19 de março de 2025</t>
  </si>
  <si>
    <t>____________________________________________________________________</t>
  </si>
  <si>
    <t>PEDRO JAYME LANI JUNIOR</t>
  </si>
  <si>
    <t>Assessor de Assuntos de Gestão</t>
  </si>
  <si>
    <t>Engenheiro civil CREA ES 20109/D</t>
  </si>
  <si>
    <t>CURVA ABC</t>
  </si>
  <si>
    <t>DATA: MARÇO/2025</t>
  </si>
  <si>
    <t>CLASSE</t>
  </si>
  <si>
    <t>CORTE</t>
  </si>
  <si>
    <r>
      <rPr>
        <b/>
        <sz val="14"/>
        <rFont val="Arial"/>
        <family val="2"/>
        <charset val="1"/>
      </rPr>
      <t xml:space="preserve">OBRA: </t>
    </r>
    <r>
      <rPr>
        <sz val="14"/>
        <rFont val="Arial"/>
        <family val="2"/>
        <charset val="1"/>
      </rPr>
      <t>CONSTRUÇÃO DA CAPELA MORTUÁRIA</t>
    </r>
  </si>
  <si>
    <t>A</t>
  </si>
  <si>
    <r>
      <rPr>
        <b/>
        <sz val="14"/>
        <rFont val="Arial"/>
        <family val="2"/>
        <charset val="1"/>
      </rPr>
      <t xml:space="preserve">LOCAL: </t>
    </r>
    <r>
      <rPr>
        <sz val="14"/>
        <rFont val="Arial"/>
        <family val="2"/>
        <charset val="1"/>
      </rPr>
      <t>Rua Olindina Belo Pereira, s/n,  Francisco Torezani - São Roque do Canaã</t>
    </r>
  </si>
  <si>
    <t>BDI Insumos</t>
  </si>
  <si>
    <t>B</t>
  </si>
  <si>
    <r>
      <rPr>
        <b/>
        <sz val="14"/>
        <rFont val="Arial"/>
        <family val="2"/>
        <charset val="1"/>
      </rPr>
      <t xml:space="preserve">Referências: </t>
    </r>
    <r>
      <rPr>
        <sz val="14"/>
        <rFont val="Arial"/>
        <family val="2"/>
        <charset val="1"/>
      </rPr>
      <t>DER/ES EDIFICAÇÕES – DEZEMBRO/2024, Sem Desoneração: Encargos Sociais: 157,27%</t>
    </r>
  </si>
  <si>
    <t>BDI Serviços</t>
  </si>
  <si>
    <t>C</t>
  </si>
  <si>
    <t>PESO (%)</t>
  </si>
  <si>
    <t>PESO ACUMULADO</t>
  </si>
  <si>
    <t>CLASSIFICAÇÃO</t>
  </si>
  <si>
    <t>Assessor de assuntos de gestão</t>
  </si>
  <si>
    <t>MEMÓRIA DE CÁLCULO</t>
  </si>
  <si>
    <r>
      <rPr>
        <b/>
        <sz val="12"/>
        <rFont val="Times New Roman"/>
        <family val="1"/>
        <charset val="1"/>
      </rPr>
      <t xml:space="preserve">LOCAL: </t>
    </r>
    <r>
      <rPr>
        <sz val="12"/>
        <rFont val="Times New Roman"/>
        <family val="1"/>
        <charset val="1"/>
      </rPr>
      <t>Rua Olindina Belo Pereira, s/n,  bairro Francisco Torezani - São Roque do Canaã -ES</t>
    </r>
  </si>
  <si>
    <t>REF</t>
  </si>
  <si>
    <t>DER/ES</t>
  </si>
  <si>
    <t>Placa de obra nas dimensões de 2.0 x 4.0 m, padrão DER</t>
  </si>
  <si>
    <t>Dimensões da placa de obra: 2,00m x 4,00m = 8,00 m²</t>
  </si>
  <si>
    <t>CAPELA MORTUÁRIA</t>
  </si>
  <si>
    <t>Fachada da obra: 5,50 m x 21,30 m x 4 lados = 468,60 m²</t>
  </si>
  <si>
    <t>GALERIA</t>
  </si>
  <si>
    <t>Fachada da obra: 4,94 m x 20,90 m x 2 lados + 6,50 m x 4,94 m x 2 lados = 270,71 m²</t>
  </si>
  <si>
    <t>Fechamento da obra: 80,00 m</t>
  </si>
  <si>
    <t>10,90 m²</t>
  </si>
  <si>
    <t>14,50 m²</t>
  </si>
  <si>
    <t>18,15 m²</t>
  </si>
  <si>
    <t>12,00 m²</t>
  </si>
  <si>
    <t>6,00 m²</t>
  </si>
  <si>
    <t>1,00 und</t>
  </si>
  <si>
    <t>10,00 m</t>
  </si>
  <si>
    <t>Área da obra: Conforme projeto = 372,49 m²</t>
  </si>
  <si>
    <t>GALERIA – OSSÁRIO</t>
  </si>
  <si>
    <t>Área da obra: Conforme projeto = 142,85 m²</t>
  </si>
  <si>
    <t>DER</t>
  </si>
  <si>
    <t>SAPATAS</t>
  </si>
  <si>
    <t>Conforme anexo 1 da planilha. Volume escavado para sapatas: 25,63 m³</t>
  </si>
  <si>
    <t>VIGAS BALDRAME</t>
  </si>
  <si>
    <t>Vigas 15 x 30</t>
  </si>
  <si>
    <t>VB1: 19,30 m x 0,15 m x 0,30 m = 0,87 m³</t>
  </si>
  <si>
    <t>VB2: 0,43 x 0,15 m x 0,30 m = 0,67 m³</t>
  </si>
  <si>
    <t>VB5: 3,20 m x 0,15 m x 0,30 m = 0,14 m³</t>
  </si>
  <si>
    <t>VB6: 3,20 m x 0,15 m x 0,30 m = 0,14 m³</t>
  </si>
  <si>
    <t>VB7: 1,50 m x 0,15 m x 0,30 m = 0,07 m³</t>
  </si>
  <si>
    <t>VB9: 1,50 m x 0,15 m x 0,30 m = 0,07 m³</t>
  </si>
  <si>
    <t>VB11: 3,20 m x 0,15 m x 0,30 m = 0,14 m³</t>
  </si>
  <si>
    <t>VB12: 3,20 m x 0,15 m x 0,30 m = 0,14 m³</t>
  </si>
  <si>
    <t>VB13: 19,30 m x 0,15 m x 0,30 m = 0,87 m³</t>
  </si>
  <si>
    <t>VB14: 3,20 m x 0,15 m x 0,30 m = 0,14 m³</t>
  </si>
  <si>
    <t>VB15: 3,20 m x 0,15 m x 0,30 m = 0,14 m³</t>
  </si>
  <si>
    <t>VB16: (3,93 m + 3,85 m + 3,93)  x 0,15 m x 0,30 m = 0,53 m³</t>
  </si>
  <si>
    <t>VB17: (3,20 m + 3,93 m + 3,85 m + 3,93 m + 3,20 m)  x 0,15 m x 0,30 m = 0,81 m³</t>
  </si>
  <si>
    <t>VB18: (3,20 m + 3,93 m + 3,85 m + 3,93 m + 3,20 m)  x 0,15 m x 0,30 m = 0,81 m³</t>
  </si>
  <si>
    <t>VB19: 19,30 m x 0,15 m x 0,30 m = 0,87 m³</t>
  </si>
  <si>
    <t>VB20: (0,43 m + 2,85 m + 3,85 m + 3,85 m + 3,85 m + 2,85 m + 0,43 m  )x 0,15 m x 0,30 m = 0,79 m³</t>
  </si>
  <si>
    <t>VB21: (0,43 m +  0,43 m  ) x 0,15 m x 0,30 m = 0,04 m³</t>
  </si>
  <si>
    <t>VB23: (0,43 m +  2,85 m  ) x 0,15 m x 0,30 m = 0,15 m³</t>
  </si>
  <si>
    <t>VB25:  0,43 m x 0,15 m x 0,30 m = 0,02 m³</t>
  </si>
  <si>
    <t>VB27: (0,43 m +  2,85 m) x 0,15 m x 0,30 m = 0,15 m³</t>
  </si>
  <si>
    <t>VB29: 0,43 m x 0,15 m x 0,30 m = 0,02 m³</t>
  </si>
  <si>
    <t>VB30: 1,50 m x 0,15 m x 0,30 m = 0,07 m³</t>
  </si>
  <si>
    <t>VB31: (0,43 m + 0,43 m) x 0,15 m x 0,30 m = 0,04 m³</t>
  </si>
  <si>
    <t>VB32: (0,43 m + 2,85 m + 3,85 m + 3,85 m + 3,85 m + 2,85 m + 0,43 m) x 0,15 m x 0,30 m = 0,79 m³</t>
  </si>
  <si>
    <t>VB33: 19,30 m x 0,15 m x 0,30 m = 0,87 m³</t>
  </si>
  <si>
    <t>Vigas 15 x 40</t>
  </si>
  <si>
    <t>VB2: (2,78 m + 4,65 m + 4,05 m + 3,00 m + 2,78 m) x 0,15 m  x 0,40 m = 1,04 m³</t>
  </si>
  <si>
    <t>VB3: (4,65 m + 4,05 m + 3,00 m) x 0,15 m x 0,40 m = 0,70 m³</t>
  </si>
  <si>
    <t>VB4: (2,40 m + 1,50 m + 1,35 m + 1,50 m) x 0,15 m x 0,40 m = 0,40 m³</t>
  </si>
  <si>
    <t>VB8: (2,25 m + 2,25 m) x 0,15 m x 0,40 m = 0,27 m³</t>
  </si>
  <si>
    <t>VB21: (2,85 m + 3,85 m + 3,85 m + 3,48 m + 2,85 m) x 0,15 m x 0,40 m = 1,01 m³</t>
  </si>
  <si>
    <t>VB22: (2,50 m + 2,10 m) x 0,15 m x 0,40 m = 0,28 m³</t>
  </si>
  <si>
    <t>VB24: (3,85 m + 4,08 m) x  0,15 x 0,40 m = 0,47 m³</t>
  </si>
  <si>
    <t>VB25: (2,50 m + 2,10 m +1,58 m) x 0,15 m x 0,40 m = 0,37 m³</t>
  </si>
  <si>
    <t>VB26: (3,55 m + 1,05 m) x 0,15 m x 0,40 m = 0,28 m³</t>
  </si>
  <si>
    <t>VB28: (3,85 m + 4,08 m) x 0,15 m x 0,40 m = 0,47 m³</t>
  </si>
  <si>
    <t>VB29: (1,35 m + 1,30 m + 0,60 m) x 0,15 m x 0,40 m = 0,19 m³</t>
  </si>
  <si>
    <t>VB31: (2,85 m + 3,85 m + 3,85 m + 3,85 m + 1,05 m + 1,58 m) x 0,15 m x 0,40 m = 1,02 m³</t>
  </si>
  <si>
    <t>Vigas 20 x 40</t>
  </si>
  <si>
    <t>VB10: (2,15 m + 1,53 m + 0,33 m + 2,40 m + 0,33 m + 1,17 m) x 0,20 m x 0,40 m = 0,63 m³</t>
  </si>
  <si>
    <t>GALERIA-OSSÁRIO</t>
  </si>
  <si>
    <t xml:space="preserve"> Conforme tabela em anexo. Volume escavado para sapatas: 14,35 m²</t>
  </si>
  <si>
    <t>Conforme tabela em anexo. Volume escavado para vigas: 2,11 m³</t>
  </si>
  <si>
    <t>Volume escavado para Cisterna: 0,30m (altura) x (3,70m+6,36m) (largura externa + Comprimento): 3,02 m³ (Correção de base para receber a laje de fundação)</t>
  </si>
  <si>
    <t>Volume escavado referente a fundação da Cisterna: 0,45m (altura) x (0,90m x 1,10m) (largura externa + Comprimento externo) x       6 (unidades): 2,67 m³</t>
  </si>
  <si>
    <t>NOTA: CONFORME ANEXO 1 DA PLANILHA. VOLUME ESCAVADO PARA SAPATAS: 84,22 m³</t>
  </si>
  <si>
    <t>Referente a tabela em anexo do item 3.1. Volume escavado para sapatas: 47,15 m³</t>
  </si>
  <si>
    <t>Volume escavado para Cisterna: 1,80m (altura) x (3,70m+6,36m) (largura externa + Comprimento): 18,11 m³</t>
  </si>
  <si>
    <t>Volume escavado – volume de concreto = (43,37 m³+ 84,22 m³) – 31,45 m³ = 96,14 m³</t>
  </si>
  <si>
    <t>Elevação do Greide – Volume de Concreto da laje baldrame – Volume de concreto da viga baldrame: 19,30 m x 19,30 m x 0,40 m  - 32,44 m³ - 17,47 m³ = 134,03 m³</t>
  </si>
  <si>
    <t>GALERIA - OSSÁRIO</t>
  </si>
  <si>
    <t>Volume escavado (Sapatas + Vigas) – volume de concreto = (47,15 m³+14,35m³+2,11m³) – (2,1m³ + 6,03m³ + 9,4 m³): 46,08 m³</t>
  </si>
  <si>
    <t>Elevação do Greide: (((4+0,95*2)*(3,85+3,9+4,2+3,8+3,95))+(4*1,05))*0,14: 16,86 m³</t>
  </si>
  <si>
    <t>Prancha 04/21 – Detalhamento das Fundações: Área de forma = 84,49 m²</t>
  </si>
  <si>
    <t>Prancha 05/21 a 07/21 – Detalhamento das Vigas Baldrames: Área de forma = 281,11 m²</t>
  </si>
  <si>
    <t>Prancha 08/21 a 11/21 – Detalhamento das Armaduras Positivas da Laje do Térreo: Área de forma = 30,05 m²</t>
  </si>
  <si>
    <t>Pilares: 15,12 m² (conforme quadro de especificações – cisterna)</t>
  </si>
  <si>
    <t>Vigas: 9,19 m² (conforme quadro de especificações – cisterna)</t>
  </si>
  <si>
    <t>Lajes: 16,98 m² (conforme quadro de especificações – cisterna)</t>
  </si>
  <si>
    <t>Prancha 02/07 – Detalhamento das Fundações: Área de forma = 49,9 m²</t>
  </si>
  <si>
    <t>Prancha 03/07 a 04/07 – Detalhamento das Vigas Baldrames: Área de forma = 134,61 m²</t>
  </si>
  <si>
    <t>Prancha 04/21 – Detalhamento das Fundações: Armadura CA – 60 ⌀ 5.00 mm = 80,01 kg</t>
  </si>
  <si>
    <t>Prancha 05/21 a 07/21 – Detalhamento das Vigas Baldrames: Armadura CA – 60 ⌀ 5.00 mm = 257,67 kg</t>
  </si>
  <si>
    <t>Prancha 08/21 a 11/21 – Detalhamento das Armaduras Positivas da Laje do Térreo:  Armadura CA – 60 ⌀ 5.00 mm = 605,16 kg</t>
  </si>
  <si>
    <t>Pilares: 32,80 kg (conforme quadro de especificações – cisterna)</t>
  </si>
  <si>
    <t>Vigas: 38,64 kg (conforme quadro de especificações – cisterna)</t>
  </si>
  <si>
    <t>Prancha 02/07 – Detalhamento das Fundações: 50,6 kg /1,10: 46,00 kg (Armadura CA – 60 ⌀ 5.00 mm)</t>
  </si>
  <si>
    <t>Prancha 03/07 a 04/07 – detalhamento das vigas baldrames: 88,7kg /1,10: 80,64 kg (Armadura CA – 60 ⌀ 5.00 mm)</t>
  </si>
  <si>
    <t>Prancha 04/07 – Detalhamento da Laje Baldrame: 139,1kg /1,10: 126,45 kg (Armadura CA – 60 ⌀ 5.00 mm)</t>
  </si>
  <si>
    <t>Prancha 04/21 – Detalhamento das Fundações: Armadura CA – 50 ⌀10.00 mm = 514,17 kg</t>
  </si>
  <si>
    <t>Prancha 05/21 a 07/21 – Detalhamento das Vigas Baldrames: Armadura CA – 50 ⌀ 6.3 mm = 36,90 kg</t>
  </si>
  <si>
    <t>Prancha 05/21 a 07/21 – Detalhamento das Vigas Baldrames: Armadura CA – 50 ⌀ 10.0 mm =639,90 kg</t>
  </si>
  <si>
    <t>Prancha 08/21 a 11/21 – Detalhamento das Armaduras Positivas da Laje do Térreo:  Armadura CA – 50 ⌀ 6.3 mm = 786,24 kg</t>
  </si>
  <si>
    <t>Prancha 08/21 a 11/21 – Detalhamento das Armaduras Positivas da Laje do Térreo:  Armadura CA – 50 ⌀ 8.0 mm = 473,40kg</t>
  </si>
  <si>
    <t>Pilares: 61,08 kg (conforme quadro de especificações – cisterna)</t>
  </si>
  <si>
    <t>Vigas: 171,40 kg (conforme quadro de especificações – cisterna)</t>
  </si>
  <si>
    <t>Lajes: 241,49 kg (conforme quadro de especificações – cisterna)</t>
  </si>
  <si>
    <t>Fundação: 62,75 kg (conforme quadro de especificações – cisterna)</t>
  </si>
  <si>
    <t>Prancha 02/07 – Detalhamento das Fundações: 257,5 kg /1,10: 234,09 kg (Armadura CA – 50 ⌀ 10.0 mm)</t>
  </si>
  <si>
    <t>Prancha 03/07 a 04/07 – detalhamento das vigas baldrames: 101,6kg /1,10: 92,36 kg (Armadura CA – 50 ⌀ 6.3 mm)</t>
  </si>
  <si>
    <t>Prancha 03/07 a 04/07 – detalhamento das vigas baldrames: 91,7kg /1,10: 83,36 kg (Armadura CA – 50 ⌀ 8.0 mm)</t>
  </si>
  <si>
    <t>Prancha 03/07 a 04/07 – detalhamento das vigas baldrames: 146,7kg /1,10: 133,36 kg (Armadura CA – 50 ⌀ 10.0 mm)</t>
  </si>
  <si>
    <t>Prancha 04/07 – Detalhamento da Laje Baldrame: 582,3kg /1,10: 529,26 kg (Armadura CA – 50 ⌀ 6.3 mm)</t>
  </si>
  <si>
    <t>Prancha 04/07 – Detalhamento da Laje Baldrame: 99,6kg /1,10: 90,55 kg (Armadura CA – 50 ⌀ 8.0 mm)</t>
  </si>
  <si>
    <t>Prancha 04/07 – Detalhamento da Laje Baldrame: 294,6kg /1,10: 267,82 kg (Armadura CA – 50 ⌀ 10.0 mm)</t>
  </si>
  <si>
    <t>Prancha 04/21 – Detalhamento das Fundações: Armadura CA – 50 ⌀12.5 mm = 211,14 kg</t>
  </si>
  <si>
    <t>Prancha 05/21 a 07/21 – Detalhamento das Vigas Baldrames: Armadura CA – 50 ⌀ 12.5 mm = 690,12 kg</t>
  </si>
  <si>
    <r>
      <rPr>
        <sz val="12"/>
        <rFont val="Times New Roman"/>
        <family val="1"/>
        <charset val="1"/>
      </rPr>
      <t xml:space="preserve">Prancha 02/07 – Detalhamento das Fundações: </t>
    </r>
    <r>
      <rPr>
        <sz val="12"/>
        <color rgb="FF000000"/>
        <rFont val="Times New Roman"/>
        <family val="1"/>
        <charset val="1"/>
      </rPr>
      <t>194,9</t>
    </r>
    <r>
      <rPr>
        <sz val="12"/>
        <rFont val="Times New Roman"/>
        <family val="1"/>
        <charset val="1"/>
      </rPr>
      <t xml:space="preserve"> kg /1,10: 177,18 kg (Armadura CA – 50 ⌀12.5 mm)</t>
    </r>
  </si>
  <si>
    <t>Prancha 03/07 a 04/07 – detalhamento das vigas baldrames: 766,9kg /1,10: 697,18 kg (Armadura CA – 50 ⌀12.5 mm)</t>
  </si>
  <si>
    <t>Prancha 04/21 – Detalhamento das Fundações: Volume de Concreto Sapatas = 10,09 m³</t>
  </si>
  <si>
    <t>Pilares: 1,01 m³ (conforme quadro de especificações – cisterna)</t>
  </si>
  <si>
    <t>Vigas: 2,07 m³ (conforme quadro de especificações – cisterna)</t>
  </si>
  <si>
    <t>Lajes: 4,08 m³ (conforme quadro de especificações – cisterna)</t>
  </si>
  <si>
    <t>Fundação: 2,21 m³ (conforme quadro de especificações – cisterna)</t>
  </si>
  <si>
    <t>Prancha 02/07 – Detalhamento das Fundações: Vol. de concreto total Sapata: 6,03m³</t>
  </si>
  <si>
    <t>Prancha 04/21 – Detalhamento das Fundações: Volume de Concreto Arranque dos Pilares = 3,89 m³</t>
  </si>
  <si>
    <t>Prancha 05/21 a 07/21 – Detalhamento das Vigas Baldrames: Volume de Concreto = 17,47 m³</t>
  </si>
  <si>
    <t>Prancha 08/21 a 11/21 – Detalhamento das Armaduras Positivas da Laje do Térreo: Volume de concreto = 32,44 m³</t>
  </si>
  <si>
    <t>Prancha 02/07 – Detalhamento das Fundações: Vol. de concreto total Pilarete: 2,10m³</t>
  </si>
  <si>
    <t>Prancha 03/07 a 04/07 – Detalhamento das Vigas Baldrames: Vol. de concreto total = 9,4 m³</t>
  </si>
  <si>
    <t>Prancha 04/07 – Detalhamento da Laje Baldrame: Volume de concreto = 12,12 m³</t>
  </si>
  <si>
    <t>Laje de piso: 18,30 m x 18,30 m = 334,90</t>
  </si>
  <si>
    <t>Laje de piso: 6,50 m x 20,90 m + 1,20 m x 5,00 m= 141,85 m²</t>
  </si>
  <si>
    <t>Laje de piso: 3,30 m x 5,96 m= 19,67 m²</t>
  </si>
  <si>
    <t>Prancha 13/21 a 15/21 – Detalhamento dos Pilares e Vigas da Cobertura: Área de Forma = 319,70 m²</t>
  </si>
  <si>
    <t>Prancha 16/21 – Detalhamento das Armaduras Positivas da Laje de Cobertura: Área de Forma = 296,41 m²</t>
  </si>
  <si>
    <t>Prancha 17/21 – Detalhamento das Armaduras positivas da Laje de Cobertura e Armadura de Amarração: Área de Forma dos Pilares = 9,46 m²</t>
  </si>
  <si>
    <t>Prancha 17/21– Detalhamento das Armaduras positivas da Laje de Cobertura e Armadura de Amarração: Área de Forma dos Vigas = 29,25 m²</t>
  </si>
  <si>
    <t>Prancha 21/21– Planta de Forma, Detalhamento de Pilares e Vigas de topo: Área de Forma dos Pilares = 19,18 m²</t>
  </si>
  <si>
    <t>Prancha 21/21– Planta de Forma, Detalhamento de Pilares e Vigas de topo: Área de Forma das Vigas = 83,03 m²</t>
  </si>
  <si>
    <t>OSSÁRIO/GALERIA</t>
  </si>
  <si>
    <t>Prancha 05/07– planta de forma da cobertura e pilares da cobertura: área de forma dos pilares = 70,2 m²</t>
  </si>
  <si>
    <t>Prancha 06/07– detalhamento de vigas da cobertura: Área de forma total = 103,39 m²</t>
  </si>
  <si>
    <t>Prancha 07/07– laje de cobertura: Área de forma total = 127,81 m²</t>
  </si>
  <si>
    <t>Prancha 13/21 a 15/21 – Detalhamento dos Pilares e Vigas da Cobertura: Armadura CA – 60 ⌀ 5.00 mm = 227,61 kg</t>
  </si>
  <si>
    <t>Prancha 16/21 – Detalhamento das Armaduras Positivas da Laje de Cobertura: Armadura CA – 60 ⌀ 5.00 mm = 830,43 kg</t>
  </si>
  <si>
    <t>Prancha 17/21 – Detalhamento das Armaduras positivas da Laje de Cobertura e Armadura de Amarração: Armadura CA – 60 ⌀ 5.00 mm Pilares =  13,50 kg</t>
  </si>
  <si>
    <t>Prancha 17/21– Detalhamento das Armaduras positivas da Laje de Cobertura e Armadura de Amarração: Armadura CA – 60 ⌀ 5.00 mm Vigas = 32,60 kg</t>
  </si>
  <si>
    <t>Prancha 21/21– Planta de Forma, Detalhamento de Pilares e Vigas de topo: Armadura CA – 60 ⌀ 5.00 mm Pilares =  39,06 kg</t>
  </si>
  <si>
    <t>Prancha 21/21– Planta de Forma, Detalhamento de Pilares e Vigas de topo: Armadura CA – 60 ⌀ 5.00 mm Vigas =  119,25 kg</t>
  </si>
  <si>
    <t>Aço das lajes das urnas – internos: 1569,56 kg</t>
  </si>
  <si>
    <t>Prancha 05/07– planta de forma da cobertura e pilares da cobertura: 124,6/1,10= 113,27 kg (Armadura CA – 60 ⌀ 5.00 mm)</t>
  </si>
  <si>
    <t>Prancha 06/07– detalhamento de vigas da cobertura: 103,10/1,10= 93,73 kg (Armadura CA – 60 ⌀ 5.00 mm)</t>
  </si>
  <si>
    <t>Prancha 07/07– laje de cobertura: 214,5/1,10= 195,00 kg (Armadura CA – 60 ⌀ 5.00 mm)</t>
  </si>
  <si>
    <t>Prancha 13/21 a 15/21 – Detalhamento dos Pilares e Vigas da Cobertura: Armadura CA – 50 ⌀ 6.3 mm = 416,34 kg</t>
  </si>
  <si>
    <t>Prancha 13/21 a 15/21 – Detalhamento dos Pilares e Vigas da Cobertura: Armadura CA – 50 ⌀ 10.0 mm = 1.489,86 kg</t>
  </si>
  <si>
    <t>Prancha 16/21 – Detalhamento das Armaduras Positivas da Laje de Cobertura: Armadura CA – 50 ⌀ 6.3 mm = 1.064,70 kg</t>
  </si>
  <si>
    <t>Prancha 16/21 – Detalhamento das Armaduras Positivas da Laje de Cobertura: Armadura CA – 50 ⌀ 8.0 mm = 743,76 kg</t>
  </si>
  <si>
    <t>Prancha 17/21 – Detalhamento das Armaduras positivas da Laje de Cobertura e Armadura de Amarração: Armadura CA – 50 ⌀ 10.0 mm Pilares =  42,50 kg</t>
  </si>
  <si>
    <t>Prancha 17/21– Detalhamento das Armaduras positivas da Laje de Cobertura e Armadura de Amarração: Armadura CA – 50 ⌀ 10.0 mm Vigas = 144,40 kg</t>
  </si>
  <si>
    <t>Prancha 21/21– Planta de Forma, Detalhamento de Pilares e Vigas de topo: Armadura CA – 50 ⌀ 10.0 mm Vigas =  356,49 kg</t>
  </si>
  <si>
    <t>Prancha 05/07– planta de forma da cobertura e pilares da cobertura: 36,4/1,10= 33,09 kg (Armadura CA – 50 ⌀ 10.0 mm)</t>
  </si>
  <si>
    <r>
      <rPr>
        <sz val="12"/>
        <rFont val="Times New Roman"/>
        <family val="1"/>
        <charset val="1"/>
      </rPr>
      <t xml:space="preserve">Prancha 06/07– detalhamento de vigas da cobertura: </t>
    </r>
    <r>
      <rPr>
        <sz val="12"/>
        <rFont val="Arial"/>
        <family val="2"/>
        <charset val="1"/>
      </rPr>
      <t>33,6</t>
    </r>
    <r>
      <rPr>
        <sz val="12"/>
        <rFont val="Times New Roman"/>
        <family val="1"/>
        <charset val="1"/>
      </rPr>
      <t>/1,10= 30,55 kg (Armadura CA – 50 ⌀ 8.0 mm)</t>
    </r>
  </si>
  <si>
    <t>Prancha 06/07– detalhamento de vigas da cobertura: 189,1/1,10= 171,91 kg (Armadura CA – 50 ⌀ 10.0 mm)</t>
  </si>
  <si>
    <t>Prancha 07/07– laje de cobertura: 566,5/1,10= 515,00 kg (Armadura CA – 50 ⌀ 6.3 mm)</t>
  </si>
  <si>
    <t>Prancha 07/07– laje de cobertura: 175,6/1,10= 159,64 kg (Armadura CA – 50 ⌀ 8.0 mm)</t>
  </si>
  <si>
    <t>Prancha 21/21– Planta de Forma, Detalhamento de Pilares e Vigas de topo: Armadura CA – 50 ⌀ 12.5 mm Pilares =  121,68 kg</t>
  </si>
  <si>
    <t>Prancha 05/07– planta de forma da cobertura e pilares da cobertura: 416,8/1,10= 378,91 kg (Armadura CA – 50 ⌀ 12.5 mm)</t>
  </si>
  <si>
    <t>Prancha 06/07– detalhamento de vigas da cobertura: 273,7/1,10= 248,82 kg (Armadura CA – 50 ⌀ 12.5 mm)</t>
  </si>
  <si>
    <t>Prancha 13/21 a 15/21 – Detalhamento dos Pilares e Vigas da Cobertura: Volume de Concreto= 1,30 m³ + 4,19 m³: 5,49 m³</t>
  </si>
  <si>
    <t>Prancha 16/21 – Detalhamento das Armaduras Positivas da Laje de Cobertura: 5,93 m³</t>
  </si>
  <si>
    <t>Prancha 17/21 – Detalhamento das Armaduras positivas da Laje de Cobertura e Armadura de Amarração: Volume de Concreto dos Pilares = 0,52 m³</t>
  </si>
  <si>
    <t>Prancha 17/21– Detalhamento das Armaduras positivas da Laje de Cobertura e Armadura de Amarração: Volume de Concreto das Vigas = 1,64 m³</t>
  </si>
  <si>
    <t>Prancha 21/21– Planta de Forma, Detalhamento de Pilares e Vigas de topo: Volume de Concreto dos Pilares = 1,27 m³</t>
  </si>
  <si>
    <t>Prancha 21/21– Planta de Forma, Detalhamento de Pilares e Vigas de topo: Volume de Concreto das Vigas =8,12 m³</t>
  </si>
  <si>
    <t>Prancha 05/07– planta de forma da cobertura e pilares da cobertura: Vol. de concreto total (C-30) = 4,68 m³</t>
  </si>
  <si>
    <t>Prancha 06/07– detalhamento de vigas da cobertura: vol. de concreto total (C-30) = 7,66 m³</t>
  </si>
  <si>
    <t>Prancha 07/07– laje de cobertura: vol. de concreto total (C-30) = 19,17 m³</t>
  </si>
  <si>
    <t>Conforme projeto: 278,40 m² (alvenaria de blocos de concreto armados – internos)</t>
  </si>
  <si>
    <t>Conforme projeto: 20,38 m³ ( lajes das urnas – internos)</t>
  </si>
  <si>
    <t>Prancha 13/21 a 15/21 – Detalhamento dos Pilares e Vigas da Cobertura: Volume de Concreto = 20,53 m³ + 5,56 m³ = 26,09 m³</t>
  </si>
  <si>
    <t>Prancha 16/21 – Detalhamento das Armaduras Positivas da Laje de Cobertura: 38,53 m³</t>
  </si>
  <si>
    <t>Conforme projeto: 658,36 kg (aço para alvenaria de blocos de concreto armados – internos)</t>
  </si>
  <si>
    <t>A cada Kg de Aço CA-50 DE 6,3 mm, usa-se 1,333 (coeficiente) und de espaçador. Sendo assim, 1183 kg/1,10: 1075 kg x 1,333 (coeficiente): 1430 unidades</t>
  </si>
  <si>
    <t>Prancha 18/21 – detalhamento das armaduras de punção e cisalhamento da laje de cobertura. 48 unidades</t>
  </si>
  <si>
    <t>Fachada 01: 3,70 m x  3,40 m x 2 lados = 25,16 m²</t>
  </si>
  <si>
    <t>Fachada 02: 3,70 m x  3,40 m x 2 lados = 25,16 m²</t>
  </si>
  <si>
    <t>Fachada 03: 3,70 m x  3,40 m x 2 lados = 25,16 m²</t>
  </si>
  <si>
    <t>Fachada 04: 3,70 m x  3,40 m x 2 lados = 25,16 m²</t>
  </si>
  <si>
    <t>Área de Blocos Estr.: 18,38 m² (conforme quadro de especificações – cisterna)</t>
  </si>
  <si>
    <t>Nota: quadro de especificação de materiais de caixote da cisterna para receber caixas d’ água</t>
  </si>
  <si>
    <t>Catafalco: 0,58 m x 0,46 m x 2 paredes + 0,58 m x 1,76 m x 2 paredes = 2,58 m²</t>
  </si>
  <si>
    <t>Ossário Galeria: 0,59 m x 0,59 m x 360 caixas ossário = 125,32 m²</t>
  </si>
  <si>
    <t>Banheiro Feminino: 1,89 m² + 1,97 m² = 3,86 m²</t>
  </si>
  <si>
    <t>Banheiro Masculino: 1,89 m² + 1,97 m² = 3,86 m²</t>
  </si>
  <si>
    <t>As áreas de alvenaria são calculadas considerando-se o comprimento das paredes em planta e o pé-direito, subtraindo-se apenas a área que exceder, em cada vão, a 2m2.</t>
  </si>
  <si>
    <t>Hall Capela: (5,05 m + 5,05 m) x 3,50 m (pé direito) – 2,40 m x 2,60 m (porta) + 2,00 m² = 31,11m²</t>
  </si>
  <si>
    <t>Banheiro feminino e masculino: (4,65 m + 2,50 m) x 3,50 m (pé direito) = 25,03 m²</t>
  </si>
  <si>
    <t>Lavabo: (1,30 m + 1,50 m) x 3,50 m (pé direito)= 9,80 m²</t>
  </si>
  <si>
    <t>PNE: (0,85 m + 1,50 m) x 3,50 m (pé direito) = 8,23 m²</t>
  </si>
  <si>
    <t>Capela Mortuária: 12,00 m x 3,50 m (pé direito) + 38,16 m² – 2,40 m x 3,50 m (vão) + 2,00 m² = 73,76 m²</t>
  </si>
  <si>
    <t>Área Externa: (12,30 m + 12,30 m + 13,50 m + 13,50 m + 1,20 m + 1,50 m + 1,20 m + 1,10 m + 1,35 m + 1,10 m) x 3,50 m (pé direito) – (3,00 m x 3,00 m x 2 janelas) + 4,00 m² - (3,50 m x 3,00 m x 4 janelas) + 8,00 m² - (1,50 m x 2,10 m x 1 porta) + 2,00 m² - (1,35 m x 2,10 m x 1 porta) + 2,00 m² – (2,40 m x 3,50 m x 1 porta) + 2,00 m² – (2,35 m x 2,10 m x 1 porta) + 2,00 m² – (2,40 m x 3,50 m) +2,00 m² = 140,95 m²</t>
  </si>
  <si>
    <t>Conforme projeto: 149,64 m²  (alvenaria de blocos de concreto de vedação - externos)</t>
  </si>
  <si>
    <t>Conforme projeto: 22,96 m²  ( alvenaria de blocos de concreto de vedação – base ao topo)</t>
  </si>
  <si>
    <t xml:space="preserve">Lavabo: (0,70 m + 0,40 m) x 1 porta = 1,10 m </t>
  </si>
  <si>
    <t>PNE: (0,80 m + 0,40 m) x 1 porta = 1,20 m</t>
  </si>
  <si>
    <t>Área de Serviço: (1,50 m + 0,40 m) x 1 porta = 1,90 m</t>
  </si>
  <si>
    <t>Banheiro Feminino: (0,80 m + 0,40 m) x 1 porta = 1,20 m</t>
  </si>
  <si>
    <t>Banheiro Masculino: (0,80 m + 0,40 m) x 1 porta = 1,20 m</t>
  </si>
  <si>
    <t>Capela Mortuária: (2,40 m + 0,40 m) x 1 porta  + (3,00 m + 0,40 m) x 2 janelas + (3,50 m +0,40 m) x 4 janelas= 25,20 m</t>
  </si>
  <si>
    <t>Descanso/copa: (0,80 m + 0,40 m) x 1 porta + (2,50 m + 0,40 m) x 2(verga/contraverga) x 1 janela = 7,00 m</t>
  </si>
  <si>
    <t>0,50 m (largura para envelopamento dos tubos da rede pluvial em parede) x 3,50 m (altura) x 15 und. (Capela Mortuária): 26,25 m²</t>
  </si>
  <si>
    <t>PNE: (1,50 m  +1,50 m  + 1,80 m + 1,80 m) x 3,50 m (pé direito) – 0,80 m x 2,10 m (porta) = 21,42 m²</t>
  </si>
  <si>
    <t>Hall Banheiros: (4,65 m + 4,65 m  + 2,10 m + 2,10 m) x 3,50 m – 2,35 m x 2,10 m (vão) – 0,80 m x 2,10 m x 2 portas = 38,95 m²</t>
  </si>
  <si>
    <t>Banheiro Feminino: (2,50 m + 2,50 m + 2,25 m + 2,25 m) x 3,50 m – 0,80 m x 2,10 m (porta) = 31,57 m²</t>
  </si>
  <si>
    <t>Banheiro Masculino: (2,50 m + 2,50 m + 2,25 m + 2,25 m) x 3,50 m – 0,80 m x 2,10 m (porta) = 31,57 m²</t>
  </si>
  <si>
    <t>Lavabo: (1,50 m +1,50 m + 1,30 m + 1,30 m) x 3,50 m – 0,70 m x 2,10 m (porta) = 18,13 m²</t>
  </si>
  <si>
    <t>Descanso/Copa: (4,65 m  + 3,55 m  + 3,00 m + 2,20 m + 1,65 m + 1,35 m) x 3,50 m – 2,50 m x 0,60 m (janela) – 0,80 m x 2,10 m (porta) – 0,70 m x 2,10 m (porta) = 52,75 m²</t>
  </si>
  <si>
    <t>Área de Serviço: (1,20 m + 1,20 m + 1,50 m + 1,50 m) x 3,50 m – 1,50 m x 2,10 m (porta) = 15,75 m²</t>
  </si>
  <si>
    <t>Bebedouros: (1,10 m + 1,10 m + 1,35 m + 1,35 m) x 3,50 m – 1,35 m x 2,10m (vão) = 14,32 m²</t>
  </si>
  <si>
    <t>Hall Capela: (5,05 m + 5,05 m) x 3,50 m – 0,80 m x 2,10 m (porta) = 33,67</t>
  </si>
  <si>
    <t>Capela Mortuária: (12,00 m + 12,00 m + 8,30 m + 8,30 m) x 5,00 m + 38,16 m² – 2,40 m x 3,50 m (vão) – 2,40 m x 3,50 m (vão) – 3,00 m x 3,00 m x 2 janelas – 3,50 m x 3,00 m x 4 janelas – 3,60 m x 0,50 m x 2 janelas – 3,70 m x 0,50 m (janela) – 3,50 m x 0,50 m x 4 janelas – 3,20 m x 0,50 m x 2 venezianas = 148,71 m²</t>
  </si>
  <si>
    <t>Catafalco: 0,58 m x 0,46 m x 2 paredes x 2 lados + 0,58 m x 1,76 m x 2 paredes x 2 lados = 5,15 m²</t>
  </si>
  <si>
    <t>Área Externa: (12,30 m + 13,50 m + 12,30 m + 13,50 m) x 5,00 m (pé direito) - 2,40 m x 3,50 m (porta) – 2,40 m x 3,50 m (vão) – 3,00 m x 3,00 m x 2 janelas – 3,50 m x 3,00 m x 4 janelas – 3,60 m x 0,50 m x 2 janelas – 3,70 m x 0,50 m (janela) – 3,50 m x 0,50 m x 4 janelas – 3,20 m x 0,50 m x 2 venezianas – 2,50 m x 0,60 m (janela) – 1,50 m x 2,10 m (porta) – 1,35 m x 2,10 m (porta) – 0,80 m x 2,10 m (porta) – 2,35 x  2,10 m (vão) = 151,45</t>
  </si>
  <si>
    <t>Viga de Borda: (21,30 m x 4 lados) x 0,30 m (altura) = 25,56 m²</t>
  </si>
  <si>
    <t>Área Externa: Fachada 01 e Fachada 02.: [2 lados x ((20,90m x 4,94m) – (2,40 m x 3,80 m))] + Fachada 02 e Fachada 04: [2 lados x (6,50m x 4,94m) – (3,80m*3,80m)].: Total.: 188,25m²+35,34m².: 223,59 m²</t>
  </si>
  <si>
    <t>Área Interna: 1,25m (extensão) x 4,00m (altura) x 4 unidades.: 20,00m²</t>
  </si>
  <si>
    <t>Arco da Testada: 2,50m (extensão) x 5,50m (altura).: 13,75m² x 2 lados.: 27,50m²</t>
  </si>
  <si>
    <t>Face externa ossário: conforme prancha de detalhamento da galeria: 12,08 m² x 4 unidades = 48,32 m²</t>
  </si>
  <si>
    <t>Área do velário = 2,48 m²</t>
  </si>
  <si>
    <t>Área do tampo e da base: 0,80 m² + Área da estrutura: 1,94 m². Total.: 2,74 m²</t>
  </si>
  <si>
    <t>Área dos vasos: 0,71 m²</t>
  </si>
  <si>
    <t>Área do Catafalco: 3,66 m²</t>
  </si>
  <si>
    <t>Conforme Detalhamento: 27,68 m</t>
  </si>
  <si>
    <t>não reconheceu a formula</t>
  </si>
  <si>
    <t>Banheiro PNE: 1,80 m x 1,50 m (piso) + 0,60 m x 1,50 m x 2 lados + 0,60 m x 1,80 m x 2 lados (parede) = 6,66 m²</t>
  </si>
  <si>
    <t>Lavabo: 1,30 m x 1,50 m (piso) + 0,60 m x 1,30 m x 2 lados + 0,60 m x 1,50 m x 2 lados (parede) = 5,31 m²</t>
  </si>
  <si>
    <t>Banheiro Feminino: 2,25 m x 2,50 m (piso) + 0,60 m x  2,25 m x 2 lados + 0,60 m x 2,50 m x 2 lados = 11,32 m²</t>
  </si>
  <si>
    <t>Banheiro Masculino: 2,25 m x 2,50 m (piso) + 0,60 m x  2,25 m x 2 lados + 0,60 m x 2,50 m x 2 lados = 11,32 m²</t>
  </si>
  <si>
    <t>Banheiro PNE:  1,92 m x 1,50 m x 2 lados + 1,92 m x 1,80 m x 2 lados = 12,67 m²</t>
  </si>
  <si>
    <t>Lavabo:  1,92 m x 1,30 m x 2 lados + 1,92 m x 1,50 m x 2 lados (parede) = 10,75 m²</t>
  </si>
  <si>
    <t>Banheiro Feminino: 1,92 m x 2,25 m x 2 lados + 1,92 m x 2,50 m x 2 lados = 18,24 m²</t>
  </si>
  <si>
    <t>Área de Serviço: 2,54 m x 1,20 m x 2 lados + 2,54 m x 1,50 m = 9,91 m²</t>
  </si>
  <si>
    <t>Conforma planta de paginação de piso: 328,57 m²</t>
  </si>
  <si>
    <t>Varanda: 18,90 m x 2 lados + 19,30 m x 2 lados = 76,40 m</t>
  </si>
  <si>
    <t>PNE: 0,80 m</t>
  </si>
  <si>
    <t xml:space="preserve">Hall Capela: 2,40 m </t>
  </si>
  <si>
    <t>Capela Mortuária: 2,40 m</t>
  </si>
  <si>
    <t>Banheiro Feminino: 0,80 m</t>
  </si>
  <si>
    <t>Banheiro Masculino: 0,80 m</t>
  </si>
  <si>
    <t>Lavabo: 0,70 m</t>
  </si>
  <si>
    <t xml:space="preserve"> Entradas principais: 3,80 m + 3,80 m = 7,60 m</t>
  </si>
  <si>
    <t>Entradas laterais = 2,40 m + 2,40 m = 4,80 m</t>
  </si>
  <si>
    <t>Capela Mortuária: (12,00 m x 2 lados + 8,30 m x 2 lados) – (2,40 m x 2 portas) = 35,80 m</t>
  </si>
  <si>
    <t>Hall Capela: (5,05 m + 5,05 m) – 0,80 m (porta) = 9,30m</t>
  </si>
  <si>
    <t>Descanso/Copa: (4,65 m + 3,55 m + 3,00 m + 2,20 m + 1,65 m + 1,35 m) – 0,80 m (porta) – 0,70 m (porta) = 14,90 m</t>
  </si>
  <si>
    <t>Hall Banheiros: (2,10 m + 2,10 m + 4,65 m + 4,65 m) – (0,80 m x 2 portas) – 2,35 m (vão) = 9,55 m</t>
  </si>
  <si>
    <t>Bebedouros: 1,10 m + 1,10 m + 1,35 m = 3,55 m</t>
  </si>
  <si>
    <t>Varanda: (13,50 m x 2 lados + 12,30 m x 2 lados) – 2,40 m (porta) – 2,40 m (vão) – 2,35 m (vão) – 1,35 m (vão) – 1,50 m (porta) – 0,80 m (porta) = 40,80 m</t>
  </si>
  <si>
    <t>Conforme Projeto Arquitetônico: 10,30 m²</t>
  </si>
  <si>
    <t>Conforme Projeto Arquitetônico: 76,90 m²</t>
  </si>
  <si>
    <t>Hall Banheiros: 9,76 m² + (2,10 m + 2,10 m + 4,65 m + 4,65 m) x 0,02 m (linha de sombra) = 10,03 m²</t>
  </si>
  <si>
    <t>Banheiro Feminino: 5,62 m² + (2,50 m + 2,50 m + 2,25 m + 2,25 m) x  0,02 m (linha de sombra) = 5,81 m²</t>
  </si>
  <si>
    <t>Banheiro Masculino: 5,62 m² + (2,50 m + 2,50 m + 2,25 m + 2,25 m) x  0,02 m (linha de sombra) = 5,81 m²</t>
  </si>
  <si>
    <t>Lavabo: 1,95 m² + (1,50 m +1,50 m + 1,30 m + 1,30 m)  x 0,02 m (linha de sombra) = 2,06 m²</t>
  </si>
  <si>
    <t>PNE: 2,55 m² + (1,50 m + 1,50 m + 1,80 m + 1,80 m) x  0,02 m (linha de sombra) = 2,68 m²</t>
  </si>
  <si>
    <t>Descanso/Copa: 12,87 m² + (1,35 m + 4,65 m + 3,55 m + 3,00 m + 2,20 m + 1,65 m) x 0,02 m (linha de sombra) = 13,20 m²</t>
  </si>
  <si>
    <t>Hall Capela: 9,25 m² + (5,05 m + 5,05 m + 2,40 m + 2,40 m) x 0,02 m = 9,55 m²</t>
  </si>
  <si>
    <t>Varanda: (18,00 m x 2,10 m x 4 lados) = 151,20 m²</t>
  </si>
  <si>
    <t>Galeria: 123,60 m² + (4,10 m + 4,10 m + 20,60 m + 20,60 m) x 0,10 m (linha de sombra) = 128,54</t>
  </si>
  <si>
    <t>Perímetro: 0,50 m  + 0,50 m + 20,30 m  + 20,30 m = 41,60 m</t>
  </si>
  <si>
    <t>Capela Mortuária: 187,11 m²</t>
  </si>
  <si>
    <t>As áreas de pintura em paredes são calculadas considerando-se o comprimento das paredes em planta e o pé-direito, descontando apenas a área que exceder, em cada vão, a 2m2. Vãos com área inferior ou igual a 2m2 não são descontados</t>
  </si>
  <si>
    <t>PAREDES</t>
  </si>
  <si>
    <t>Hall Banheiros: 4,65 m x 2,34 m + 4,65 m x 2,34 m + 2,10 m x 2,34 m + 2,10 m x 2,34 m  – 2,12 m x 2,35 m (vão) + 2,00 m²  = 28,61 m²</t>
  </si>
  <si>
    <t>Descanso/Copa: 1,35 m x 2,60 m + 4,65 m x 2,60 m + 3,55 m x 2,60 m + 3,00 m x 2,60 m + 2,20 m x 2,60 m + 1,65 m x 2,60 m = 42,64 m²</t>
  </si>
  <si>
    <t>FORROS</t>
  </si>
  <si>
    <t>Perímetro Galeria: 0,50 m  + 0,50 m + 20,30 m  + 20,30 m = 41,60 m</t>
  </si>
  <si>
    <t>Conforme Projeto Arquitetônico: 228,01 m²</t>
  </si>
  <si>
    <t>Velário: 33,05 m²</t>
  </si>
  <si>
    <t>SOBRE RUFOS</t>
  </si>
  <si>
    <t>Cobertura: 3,00 m x 4 lados = 12,00 m x 0,30m: 3,60 m²</t>
  </si>
  <si>
    <t>Encontro entre as águas da Cobertura: 10,45 m x 4 lados = 41,80 m x 0,30m: 12,54 m²</t>
  </si>
  <si>
    <t>SOBRE CALHAS</t>
  </si>
  <si>
    <t>Perímetro do telhado: 15,30 m x 4 lados = 61,20 m x 1,00m: 61,20 m²</t>
  </si>
  <si>
    <t>Rufo da base da torre: 3,10 m x 4 lados = 12,40 m x 1,00m: 12,40 m²</t>
  </si>
  <si>
    <t>Conforme roteiro para procedimentos de levantamentos de serviços de obras civis para orçamentos sistema LABOR/ITUFES  IOPES, a pintura de elementos vazados cobogós) deve-se somar as áreas efetivas de revestimento e multiplicar por 3.</t>
  </si>
  <si>
    <t>Fachada 01: 3,70 m x  3,40 m x 2 lados = 25,16 m² x 3 coeficiente = 75,48 m²</t>
  </si>
  <si>
    <t>Fachada 02: 3,70 m x  3,40 m x 2 lados = 25,16 m² x 3 coeficiente = 75,48 m²</t>
  </si>
  <si>
    <t>Fachada 03: 3,70 m x  3,40 m x 2 lados = 25,16 m² x 3 coeficiente = 75,48 m²</t>
  </si>
  <si>
    <t>Fachada 04: 3,70 m x  3,40 m x 2 lados = 25,16 m² x 3 coeficiente = 75,48 m²</t>
  </si>
  <si>
    <t>Aplicação em Laje aparente (face inferior) Capela Mortuária: 453,69 m² – 151,29 m² (núcleo): 302,40 m²</t>
  </si>
  <si>
    <t>Aplicação em Pilares Circulares: 20 und. (quantidade) x 0,94 m (perímetro) x 3,50m (altura): 65,80m²</t>
  </si>
  <si>
    <t>Aplicação em Vigas de Borda: 85,20m x 0,50 m: 42,60m²</t>
  </si>
  <si>
    <t>Conforme Detalhamento das áreas molhadas: 1,48 m x 0,50 m x 3 unidades = 2,22 m²</t>
  </si>
  <si>
    <t>Conforme Projeto Arquitetônico: 1,40 m²</t>
  </si>
  <si>
    <t>Conforme Projeto Arquitetônico: 2,28 m²</t>
  </si>
  <si>
    <t>Conforme Projeto Arquitetônico: 9,56 m²</t>
  </si>
  <si>
    <t>Conforme Projeto Arquitetônico: 8,32 m²</t>
  </si>
  <si>
    <t>Prancha 01/01: Projeto de Padrão de entrada de energia elétrica: 1,00 und</t>
  </si>
  <si>
    <t>Prancha 01/01: Projeto de Padrão de entrada de energia elétrica: 4,00 und</t>
  </si>
  <si>
    <t>Prancha 01/03: Projeto Elétrico Capela Mortuária: 1,00 und</t>
  </si>
  <si>
    <t>Prancha 01/03: Projeto Elétrico Capela Mortuária: 7,00 und</t>
  </si>
  <si>
    <t>Prancha 01/03: Projeto Elétrico Capela Mortuária: 12,00 und</t>
  </si>
  <si>
    <t>Prancha 01/03: Projeto Elétrico Capela Mortuária: 4,00 und</t>
  </si>
  <si>
    <t>Prancha 01/03: Projeto Elétrico Capela Mortuária: 2,00 und</t>
  </si>
  <si>
    <t>Projeto Elétrico Capela Mortuária: 1,00 und</t>
  </si>
  <si>
    <t>Prancha 03/03: Projeto Elétrico Capela Mortuária = 2.431,75 m</t>
  </si>
  <si>
    <t>Prancha 03/03: Projeto Elétrico Capela Mortuária = 1.728,95 m</t>
  </si>
  <si>
    <t>Prancha 03/03: Projeto Elétrico Capela Mortuária = 47,55 m</t>
  </si>
  <si>
    <t>Prancha 03/03: Projeto Elétrico Capela Mortuária = 45,00 m</t>
  </si>
  <si>
    <t>Prancha 03/03: Projeto Elétrico Capela Mortuária = 28,00 m</t>
  </si>
  <si>
    <t>Prancha 03/03: Projeto Elétrico Capela Mortuária = 200,00 m</t>
  </si>
  <si>
    <t>Prancha 03/03: Projeto Elétrico Capela Mortuária = 859,95 m</t>
  </si>
  <si>
    <t>Prancha 03/03: Projeto Elétrico Capela Mortuária = 260,20 m</t>
  </si>
  <si>
    <t>Prancha 01/01: Projeto de Lógica e Telefônico = 27,40 m</t>
  </si>
  <si>
    <t>Prancha 01/01: Projeto para instalação de câmeras de videomonitoramento = 208,10 m</t>
  </si>
  <si>
    <t>Prancha 03/03: Projeto Elétrico Capela Mortuária = 59,00 m</t>
  </si>
  <si>
    <t>Área dos bebedouros: 2,00 und</t>
  </si>
  <si>
    <t>Descanso/Copa: 1,00 und</t>
  </si>
  <si>
    <t>Capela Mortuária: 10,00 und</t>
  </si>
  <si>
    <t>Tomadas para luminárias de emergência: 16 und</t>
  </si>
  <si>
    <t>Prancha 01/01: Projeto de Alarme por detecção de movimento= 1,00 und</t>
  </si>
  <si>
    <t>Capela Mortuária: 1,00 und</t>
  </si>
  <si>
    <t>Varanda: 4,00 und</t>
  </si>
  <si>
    <t>Lavabo: 2,00 und</t>
  </si>
  <si>
    <t>PNE: 1,00 und</t>
  </si>
  <si>
    <t>Área de Serviço: 1,00 und</t>
  </si>
  <si>
    <t>Área dos bebedouros: 1,00 und</t>
  </si>
  <si>
    <t>Banheiro Feminino: 1,00 und</t>
  </si>
  <si>
    <t>Banheiro Masculino: 1,00 und</t>
  </si>
  <si>
    <t>Ossário: 2,00 und</t>
  </si>
  <si>
    <t>Prancha 01/01: Projeto para instalação de câmeras de videomonitoramento = 24,00 und</t>
  </si>
  <si>
    <t>Descanso/Copa: 2,00 und</t>
  </si>
  <si>
    <t>Área dos bebedouros: 3,00 und</t>
  </si>
  <si>
    <t>Capela Mortuária: 11,00 und</t>
  </si>
  <si>
    <t>Prancha 01/01: Projeto de Lógica e Telefônico = 2,00 und</t>
  </si>
  <si>
    <t>Prancha 01/01: Projeto de Alarme por detecção de movimento= 2,00 und</t>
  </si>
  <si>
    <t>Capela Mortuária: 6,00 und</t>
  </si>
  <si>
    <t>Descanso/Copa: 4,00 und</t>
  </si>
  <si>
    <t>Hall banheiros: 2,00 und</t>
  </si>
  <si>
    <t>Hall Capela: 2,00 und</t>
  </si>
  <si>
    <t>Prancha 01/03: Projeto Elétrico Capela Mortuária: 15 unidades</t>
  </si>
  <si>
    <t>Prancha 01/03: Projeto Elétrico Capela Mortuária: 05 unidades</t>
  </si>
  <si>
    <t>Prancha 01/03: Projeto Elétrico Capela Mortuária: 22 unidades</t>
  </si>
  <si>
    <t>Prancha 03/03: Projeto Elétrico Capela Mortuária: 16 unidades</t>
  </si>
  <si>
    <t>Prancha 03/03: Projeto Elétrico Capela Mortuária: 84 unidades</t>
  </si>
  <si>
    <t>Prancha 01/03: Projeto Elétrico Capela Mortuária: 40,60 m</t>
  </si>
  <si>
    <t>Prancha 01/03: Projeto Elétrico Capela Mortuária: 08 unidades</t>
  </si>
  <si>
    <t>Prancha 02/03: Projeto Elétrico Capela Mortuária: 04 unidades</t>
  </si>
  <si>
    <t>Prancha 02/03: Projeto Elétrico Capela Mortuária: 02 unidades</t>
  </si>
  <si>
    <t>Prancha 03/03: Projeto Elétrico Capela Mortuária: 19 unidades</t>
  </si>
  <si>
    <t>Prancha 03/03: Projeto Elétrico Capela Mortuária: 8,00 unidades</t>
  </si>
  <si>
    <t>Prancha 03/06 – Projeto Hidrossanitário Capela Mortuária: 1,00 und</t>
  </si>
  <si>
    <t>Prancha 03/03: Projeto Elétrico Capela Mortuária: 19,00 unidades</t>
  </si>
  <si>
    <t>Prancha 02/06 e 03/06 – Projeto Hidrossanitário Capela Mortuária: 3,83 m</t>
  </si>
  <si>
    <t>Prancha 01/06 e 02/06 – Projeto Hidrossanitário Capela Mortuária: 105,84 m</t>
  </si>
  <si>
    <t>Prancha 01/06 e 02/06 – Projeto Hidrossanitário Capela Mortuária: 3,13 m</t>
  </si>
  <si>
    <t>Prancha 02/06 e 03/06 – Projeto Hidrossanitário Capela Mortuária: 31,20 m</t>
  </si>
  <si>
    <t>Prancha 03/06 – Projeto Hidrossanitário Capela Mortuária: 7,65 m (cisternas)</t>
  </si>
  <si>
    <t>Prancha 02/06 e 03/06 – Projeto Hidrossanitário Capela Mortuária: 12,72 m</t>
  </si>
  <si>
    <t>Prancha 02/06 e 03/06 – Projeto Hidrossanitário Capela Mortuária: 2,38 m</t>
  </si>
  <si>
    <t>Prancha 01/06 e 02/06 – Projeto Hidrossanitário Capela Mortuária:7,55 m</t>
  </si>
  <si>
    <t>Prancha 01/06 e 02/06 – Projeto Hidrossanitário Capela Mortuária: 19,02 m</t>
  </si>
  <si>
    <t>Prancha 03/06 – Projeto Hidrossanitário Capela Mortuária: 49,50 m (calha galeria)</t>
  </si>
  <si>
    <t>Prancha 03/06 – Projeto Hidrossanitário Capela Mortuária:112,41 m (calha capela)</t>
  </si>
  <si>
    <t>Prancha 01/06 e 02/06 – Projeto Hidrossanitário Capela Mortuária: 15,26 m (rede de esgoto interna)</t>
  </si>
  <si>
    <t>Prancha 03/06 – Projeto Hidrossanitário Capela Mortuária: 3,75 m (calha galeria)</t>
  </si>
  <si>
    <t>Prancha 03/06 – Projeto Hidrossanitário Capela Mortuária:  2,45 m (calha capela)</t>
  </si>
  <si>
    <t>Prancha 03/06 – Projeto Hidrossanitário Capela Mortuária:  68,69 m (calha cobertura metálica capela)</t>
  </si>
  <si>
    <t>Prancha 05/06 – Projeto Hidrossanitário Capela Mortuária:  0,97 m (drenagem externa)</t>
  </si>
  <si>
    <t>Prancha 05/06 – Projeto Hidrossanitário Capela Mortuária: 12,04 m (exaustor banheiro)</t>
  </si>
  <si>
    <t>Prancha 03/06 – Projeto Hidrossanitário Capela Mortuária: 55,06 m (rede de esgoto externa)</t>
  </si>
  <si>
    <t>Prancha 05/06 – Projeto Hidrossanitário Capela Mortuária: 66,10 m (drenagem externa)</t>
  </si>
  <si>
    <t>Conforme Projeto Hidrossanitário: 53,27 m (tubulação das calhas galeria)</t>
  </si>
  <si>
    <t>Conforme Projeto Hidrossanitário: 17,39 m (tubulação das calhas capela)</t>
  </si>
  <si>
    <t>Conforme Projeto Hidrossanitário: 56,71 m (tubulação das calhas cobertura metálica capela)</t>
  </si>
  <si>
    <t>Prancha 05/06 – Projeto Hidrossanitário Capela Mortuária: 10,63 m (drenagem externa)</t>
  </si>
  <si>
    <t>Prancha 05/06 – Projeto Hidrossanitário Capela Mortuária: 113,29 m (drenagem externa)</t>
  </si>
  <si>
    <t>Banheiro Feminino: 2,00 und</t>
  </si>
  <si>
    <t>Banheiro Masculino: 2,00 und</t>
  </si>
  <si>
    <t>Lavabo: 1,00 und</t>
  </si>
  <si>
    <t>Descanso/copa: 1,00 und</t>
  </si>
  <si>
    <t>Área Bebedouros: 1,00 und</t>
  </si>
  <si>
    <t>Prancha 03/06 – Projeto Hidrossanitário Capela Mortuária: 2,00 und</t>
  </si>
  <si>
    <t>Prancha 03/06 – Projeto Hidrossanitário Capela Mortuária: 5,00 und (calha galeria)</t>
  </si>
  <si>
    <t>Prancha 03/06 – Projeto Hidrossanitário Capela Mortuária: 2,00 und (calha capela)</t>
  </si>
  <si>
    <t>Prancha 03/06 – Projeto Hidrossanitário Capela Mortuária: 1,00 und (calha cobertura metálica capela)</t>
  </si>
  <si>
    <t>Prancha 03/06 – Projeto Hidrossanitário Capela Mortuária: 1,00 und (rede de esgoto externa)</t>
  </si>
  <si>
    <t>Prancha 06/06 – Projeto Hidrossanitário Capela Mortuária: 8,00 und (drenagem externa)</t>
  </si>
  <si>
    <t>Prancha 05/06 – Projeto Hidrossanitário Capela Mortuária: 10,00 und (drenagem externa)</t>
  </si>
  <si>
    <t>Prancha 05/06 – Projeto Hidrossanitário Capela Mortuária: 4,00 und (drenagem externa)</t>
  </si>
  <si>
    <t>Conforme Projeto Hidrossanitário – Calha Galeria: 10,00 und</t>
  </si>
  <si>
    <t>Conforme Projeto Hidrossanitário – Calha Capela Mortuária: 16,00 und</t>
  </si>
  <si>
    <t>Conforme Projeto Hidrossanitário – CalhaCobertura Metálica -  Capela Mortuária: 8,00 und</t>
  </si>
  <si>
    <t>Hall Banheiros: 3,00 und</t>
  </si>
  <si>
    <t>Prancha 02/06  - Projeto Hidrossanitário Capela Mortuária: Área Externa = 4,00 und</t>
  </si>
  <si>
    <t>Hall Banheiros: 1,00 und</t>
  </si>
  <si>
    <t>PNE: 2,00 und</t>
  </si>
  <si>
    <t>Área Externa: 1,00</t>
  </si>
  <si>
    <t>Prancha 03/06 – Projeto Hidrossanitário Capela Mortuária: 3,00 und</t>
  </si>
  <si>
    <t>Bacia sifonada de louça branca sem abertura frontal p/ banheiro PNE, consumo 6 litros por fluxo, vogue plus conforto - p.510.17, ref. Deca ou equiv., Incl. Tubo de ligação inox c/ canopla, anel de vedação, paraf. E rejunte epoxi p/ vedação</t>
  </si>
  <si>
    <t>Hall banheiros: 4,00 und</t>
  </si>
  <si>
    <t>Prancha 05/06 – Projeto Hidrossanitário Capela Mortuária: 2,00 und (cisternas)</t>
  </si>
  <si>
    <t>Conforme Prancha 03/06: Projeto Hidrossanitário Capela Mortuária: 1,00 und</t>
  </si>
  <si>
    <t>Conforme Prancha 01/06: Projeto Hidrossanitário Capela Mortuária: 4,00 und</t>
  </si>
  <si>
    <t>Hall Capela: 1,00 und</t>
  </si>
  <si>
    <t>Capela Mortuária: 4,00 und</t>
  </si>
  <si>
    <t>Capela Mortuária: 2,00 und</t>
  </si>
  <si>
    <t>Cobertura: 2,00 und</t>
  </si>
  <si>
    <t>M</t>
  </si>
  <si>
    <t>Portas: 10,26 m²</t>
  </si>
  <si>
    <t>Janelas e Básculas: 31,16 m²</t>
  </si>
  <si>
    <t xml:space="preserve">BANCADA E RODABANCADA EM GRANITO VERDE CANDEIAS POLIDO </t>
  </si>
  <si>
    <t>PNE: 0,37 m²</t>
  </si>
  <si>
    <t>Lavabo: 0,62 m²</t>
  </si>
  <si>
    <t>Hall Banheiros: 1,90 m²</t>
  </si>
  <si>
    <t>Descanso/Copa: 2,40m²</t>
  </si>
  <si>
    <t>Laje de base para caixas d’ água: 16,51 m²</t>
  </si>
  <si>
    <t>Laje do telhado aparente da cobertura: 410,00 m² – 151,29 m² (núcleo): 258,71 m²</t>
  </si>
  <si>
    <t>Vigas de borda da cobertura interna: 84,00 m x (0,50 m (viga) – 0,15 m (laje)) – 16 und x 0,15 m x 0,35 m: 28,56 m²</t>
  </si>
  <si>
    <t>Demais vigas da cobertura: 16 und x 4,35 m  x 0,35 m x 2 lados: 48,72 m²</t>
  </si>
  <si>
    <t>Cobertura: 3,00 m x 4 lados = 12,00 m</t>
  </si>
  <si>
    <t>Encontro entre as águas da Cobertura: 10,45 m x 4 lados = 41,80 m</t>
  </si>
  <si>
    <t>Perímetro do telhado: 15,30 m x 4 lados = 61,20 m</t>
  </si>
  <si>
    <t>Rufo da base da torre: 3,10 m x 4 lados = 12,40 m</t>
  </si>
  <si>
    <t>Conforme Projeto: 1,00</t>
  </si>
  <si>
    <t>Cobertura Metálica: 6.276,89 kg (Conforme Tabela resumo)</t>
  </si>
  <si>
    <t>Telhamento: 65,90 m² x 4 lados: 263,60 m²</t>
  </si>
  <si>
    <t>Prancha 02/05: Projeto de prevenção e Combate a Incêndio e Pânico da Capela Mortuária: 07 und</t>
  </si>
  <si>
    <t>Prancha 02/05: Projeto de prevenção e Combate a Incêndio e Pânico da Capela Mortuária: 16 und</t>
  </si>
  <si>
    <t>Prancha 02/05: Projeto de prevenção e Combate a Incêndio e Pânico da Capela Mortuária: 15 und</t>
  </si>
  <si>
    <t>Prancha 01/01: Projeto de Lógica e Telefônico = 1,00 und</t>
  </si>
  <si>
    <t>Prancha 01/01: Projeto de Lógica e Telefônico = 22,80 m</t>
  </si>
  <si>
    <t>Prancha 01/01: Projeto para instalação de câmeras de videomonitoramento = 447,15 m</t>
  </si>
  <si>
    <t>Prancha 01/01: Projeto para instalação de câmeras de videomonitoramento = 1,00 und</t>
  </si>
  <si>
    <t>Prancha 01/01: Projeto para instalação de câmeras de videomonitoramento = 9,00 m</t>
  </si>
  <si>
    <t>GUIA - Tubo de Cobre p/ Líquido 3/8" (4,00 metros para cada ar condicionado x 3 unidades: 12,00 metros) (item considera 10% de perda)</t>
  </si>
  <si>
    <t>GUIA - Tubo de Cobre p/ Sucção 5/8" (4,00 metros para cada ar condicionado x 3 unidades: 12,00 metros) (item considera 10% de perda)</t>
  </si>
  <si>
    <t>GUIA – 4,00 metros cada ar condicionado x 3 unidades: 4,00 metros</t>
  </si>
  <si>
    <t>3,00 und</t>
  </si>
  <si>
    <t>Prancha 02/03:Projeto SPDA = 8,00 und</t>
  </si>
  <si>
    <t>Prancha 02/03:Projeto SPDA = 1,00 und</t>
  </si>
  <si>
    <t>Prancha 02/03:Projeto SPDA = 145,00 m</t>
  </si>
  <si>
    <t>Prancha 02/03:Projeto SPDA =10,00 m</t>
  </si>
  <si>
    <t>Prancha 02/03:Projeto SPDA = 12,00 und</t>
  </si>
  <si>
    <t>150806</t>
  </si>
  <si>
    <t>Prancha 02/03:Projeto SPDA = 25,00 m</t>
  </si>
  <si>
    <t>Prancha 02/03:Projeto SPDA = 6,00 und</t>
  </si>
  <si>
    <t>Prancha 02/03:Projeto SPDA = 40,00 und</t>
  </si>
  <si>
    <t>Prancha 02/03:Projeto SPDA =1,00 und</t>
  </si>
  <si>
    <t>Área a ser pavimentada (pav-s estacionamento): 1.110,40 m²</t>
  </si>
  <si>
    <t>área a ser pavimentada (pav-s passagem pedestres): 265,49  m²</t>
  </si>
  <si>
    <t>Perímetro de meio-fio: 239,04 m (Calçadas)</t>
  </si>
  <si>
    <t>Perímetro de meio-fio: 295,22 m (Extremidades)</t>
  </si>
  <si>
    <t>Área a ser gramada: 992,67 m²</t>
  </si>
  <si>
    <t>(4,50 m x 24 linhas).: 108,00 m</t>
  </si>
  <si>
    <t>73,30 m (perímetro da extensão das vagas)</t>
  </si>
  <si>
    <t>pintura vaga idoso.: 2 vagas pintura x 1m² (1mx1m) + pintura vaga portador de deficiência ou mobilidade reduzida.: 1 vaga pintura x 1m² (1x1m).: Total.: 3,00 m²</t>
  </si>
  <si>
    <t>[0,12 m (superfície) + 0,30 m (altura)] x 239,04 m (Calçadas): 100,40 m²</t>
  </si>
  <si>
    <t>[0,12 m (superfície) + 0,20 m (altura)] x 295,22 m (Extremidades): 94,47 m²</t>
  </si>
  <si>
    <t>Área de limpeza: 2595,55 m²</t>
  </si>
  <si>
    <t>Guarda corpo de 1,10 m</t>
  </si>
  <si>
    <t>Varanda: 2,70 m x 8 lados = 21,60 m</t>
  </si>
  <si>
    <t>Conforme Projeto Arquitetônico: 6,88 m²</t>
  </si>
  <si>
    <t>Conforme Projeto Arquitetônico: 3,88 m²</t>
  </si>
  <si>
    <t>Conforme Projeto Arquitetônico: 7,92 m²</t>
  </si>
  <si>
    <t>Conforme Projeto Arquitetônico: 7,64 m²</t>
  </si>
  <si>
    <t>Conforme Projeto Arquitetônico: 9,32 m²</t>
  </si>
  <si>
    <t>Conforme Projeto Arquitetônico: 44,10 m²</t>
  </si>
  <si>
    <t>Conforme Projeto Arquitetônico: 68,80 m²</t>
  </si>
  <si>
    <t>Conforme Projeto de Paisagismo: 2.400,00 unidades</t>
  </si>
  <si>
    <t>Conforme Projeto de Paisagismo: 1.560,00 unidades</t>
  </si>
  <si>
    <t>Conforme Projeto de Paisagismo: 490,00 unidades</t>
  </si>
  <si>
    <t>Conforme Projeto de Paisagismo: 2,092,00 unidades</t>
  </si>
  <si>
    <t>Conforme Projeto de Paisagismo: 710,00 unidades</t>
  </si>
  <si>
    <t>Conforme Projeto de Paisagismo: 1.116,00 unidades</t>
  </si>
  <si>
    <t>Conforme Projeto de Paisagismo: 2,00 unidades</t>
  </si>
  <si>
    <t>Conforme Projeto de Paisagismo: 4,00 unidades</t>
  </si>
  <si>
    <t>São Roque do Canaã, 19 de março de 2025.</t>
  </si>
  <si>
    <r>
      <rPr>
        <b/>
        <sz val="12"/>
        <color rgb="FF000000"/>
        <rFont val="Arial"/>
        <family val="2"/>
        <charset val="1"/>
      </rPr>
      <t xml:space="preserve">                                      PREFEITURA MUNICIPAL DE SÃO ROQUE DO CANAÃ                                                                                                    </t>
    </r>
    <r>
      <rPr>
        <b/>
        <sz val="11"/>
        <color rgb="FF000000"/>
        <rFont val="Arial"/>
        <family val="2"/>
        <charset val="1"/>
      </rPr>
      <t xml:space="preserve">ESTADO DO ESPÍRITO SANTO </t>
    </r>
    <r>
      <rPr>
        <b/>
        <sz val="12"/>
        <color rgb="FF000000"/>
        <rFont val="Arial"/>
        <family val="2"/>
        <charset val="1"/>
      </rPr>
      <t xml:space="preserve">                                                                                </t>
    </r>
    <r>
      <rPr>
        <b/>
        <sz val="10"/>
        <color rgb="FF000000"/>
        <rFont val="Arial"/>
        <family val="2"/>
        <charset val="1"/>
      </rPr>
      <t>SECRETARIA MUNICIPAL DE OBRAS E SERVIÇOS URBANOS – SETOR DE ENGENHARIA</t>
    </r>
    <r>
      <rPr>
        <b/>
        <sz val="12"/>
        <color rgb="FF000000"/>
        <rFont val="Arial"/>
        <family val="2"/>
        <charset val="1"/>
      </rPr>
      <t xml:space="preserve">                                                                                                                                                                                                   TAXA DE BDI PADRÃO APLICÁVEL</t>
    </r>
  </si>
  <si>
    <t>OBRA:</t>
  </si>
  <si>
    <t>CONSTRUÇÃO DA CAPELA MORTUÁRIA</t>
  </si>
  <si>
    <t>LOCAL:</t>
  </si>
  <si>
    <t>Rua Olindina Belo Pereira, s/n,  Francisco Torezani - São Roque do Canaã</t>
  </si>
  <si>
    <t>1. Regime de Contribuição Previdenciária</t>
  </si>
  <si>
    <t>Sem Desoneração</t>
  </si>
  <si>
    <t>2. Tipo de Intervenção</t>
  </si>
  <si>
    <t>Edificações</t>
  </si>
  <si>
    <t>3. Incidências sobre o custo</t>
  </si>
  <si>
    <r>
      <rPr>
        <sz val="10"/>
        <rFont val="Arial"/>
        <family val="2"/>
        <charset val="1"/>
      </rPr>
      <t>Administração Central -</t>
    </r>
    <r>
      <rPr>
        <b/>
        <sz val="10"/>
        <rFont val="Arial"/>
        <family val="2"/>
        <charset val="1"/>
      </rPr>
      <t xml:space="preserve"> AC*</t>
    </r>
  </si>
  <si>
    <t>%</t>
  </si>
  <si>
    <r>
      <rPr>
        <sz val="10"/>
        <rFont val="Arial"/>
        <family val="2"/>
        <charset val="1"/>
      </rPr>
      <t>Administração Local -</t>
    </r>
    <r>
      <rPr>
        <b/>
        <sz val="10"/>
        <rFont val="Arial"/>
        <family val="2"/>
        <charset val="1"/>
      </rPr>
      <t xml:space="preserve"> AL*</t>
    </r>
  </si>
  <si>
    <r>
      <rPr>
        <sz val="10"/>
        <rFont val="Arial"/>
        <family val="2"/>
        <charset val="1"/>
      </rPr>
      <t>Riscos, Garantias e Seguros -</t>
    </r>
    <r>
      <rPr>
        <b/>
        <sz val="10"/>
        <rFont val="Arial"/>
        <family val="2"/>
        <charset val="1"/>
      </rPr>
      <t xml:space="preserve"> R*</t>
    </r>
  </si>
  <si>
    <r>
      <rPr>
        <sz val="10"/>
        <rFont val="Arial"/>
        <family val="2"/>
        <charset val="1"/>
      </rPr>
      <t xml:space="preserve">Despesas e Encargos Financeiros - </t>
    </r>
    <r>
      <rPr>
        <b/>
        <sz val="10"/>
        <rFont val="Arial"/>
        <family val="2"/>
        <charset val="1"/>
      </rPr>
      <t>DF*</t>
    </r>
  </si>
  <si>
    <r>
      <rPr>
        <sz val="10"/>
        <rFont val="Arial"/>
        <family val="2"/>
        <charset val="1"/>
      </rPr>
      <t>Lucro -</t>
    </r>
    <r>
      <rPr>
        <b/>
        <sz val="10"/>
        <rFont val="Arial"/>
        <family val="2"/>
        <charset val="1"/>
      </rPr>
      <t xml:space="preserve"> L*</t>
    </r>
  </si>
  <si>
    <t>4 – Incidências sobre o preço de venda</t>
  </si>
  <si>
    <t>Despesas Tributárias - DT</t>
  </si>
  <si>
    <t>ISS*</t>
  </si>
  <si>
    <t>COFINS*</t>
  </si>
  <si>
    <t>PIS*</t>
  </si>
  <si>
    <t>5 – BDI</t>
  </si>
  <si>
    <t>((1+(AC+S+R+G))(1+DF)(1+L))/(1 – I)) -1 =</t>
  </si>
  <si>
    <t>6 – BDI MATERIAL</t>
  </si>
  <si>
    <r>
      <rPr>
        <sz val="11"/>
        <color rgb="FF000000"/>
        <rFont val="Calibri"/>
        <family val="2"/>
        <charset val="1"/>
      </rPr>
      <t xml:space="preserve">Valor obtido da </t>
    </r>
    <r>
      <rPr>
        <sz val="11"/>
        <color rgb="FF111111"/>
        <rFont val="Calibri"/>
        <family val="2"/>
        <charset val="1"/>
      </rPr>
      <t>Resolução TC Nº 366, de 22 de novembro de 2022</t>
    </r>
  </si>
  <si>
    <r>
      <rPr>
        <sz val="10"/>
        <rFont val="Arial"/>
        <charset val="1"/>
      </rPr>
      <t xml:space="preserve">Observações: Os valores de administração central; administração local; riscos, garantias e seguros; CONFINS; PIS; despesas e encargos financeiros; e lucro foram retirados da </t>
    </r>
    <r>
      <rPr>
        <sz val="11"/>
        <color rgb="FF111111"/>
        <rFont val="Calibri"/>
        <family val="2"/>
        <charset val="1"/>
      </rPr>
      <t>Resolução TC Nº 366, de 22 de novembro de 2022</t>
    </r>
    <r>
      <rPr>
        <sz val="10"/>
        <rFont val="Arial"/>
        <charset val="1"/>
      </rPr>
      <t>, bem como os dados para cálculo do BDI.</t>
    </r>
  </si>
  <si>
    <r>
      <rPr>
        <b/>
        <sz val="11"/>
        <color rgb="FF000000"/>
        <rFont val="Calibri"/>
        <family val="2"/>
        <charset val="1"/>
      </rPr>
      <t>ISS:</t>
    </r>
    <r>
      <rPr>
        <sz val="10"/>
        <rFont val="Arial"/>
        <family val="2"/>
        <charset val="1"/>
      </rPr>
      <t xml:space="preserve"> De acordo com o Código Tributário do município de São Roque do Canaã, local onde a obra será executada, a alíquota do ISS é de 5% em relação à mão de obra do serviço. No entanto, segundo o art 91 § 8º da Lei Complementar 02/2022 da PMSRC, quando se tornar difícil a verificação do preço dos materiais aplicados à obra ou caso o contribuinte queira optar pelo regime presumido de dedução de materiais, sem a obrigatoriedade da comprovação,  poderá ser optado a utilização da base de cálculo estimada do ISSQN no valor de 40% (quarenta por cento). Portanto o valor do ISS adotado é de 3,0% do custo total da obra.</t>
    </r>
  </si>
  <si>
    <t xml:space="preserve">CRONOGRAMA FÍSICO-FINANCEIRO </t>
  </si>
  <si>
    <r>
      <rPr>
        <b/>
        <sz val="12"/>
        <rFont val="Arial"/>
        <family val="2"/>
        <charset val="1"/>
      </rPr>
      <t xml:space="preserve">OBRA: </t>
    </r>
    <r>
      <rPr>
        <sz val="12"/>
        <rFont val="Arial"/>
        <family val="2"/>
        <charset val="1"/>
      </rPr>
      <t>CONSTRUÇÃO DA CAPELA MORTUÁRIA</t>
    </r>
  </si>
  <si>
    <r>
      <rPr>
        <b/>
        <sz val="12"/>
        <rFont val="Arial"/>
        <family val="2"/>
        <charset val="1"/>
      </rPr>
      <t>LOCAL:</t>
    </r>
    <r>
      <rPr>
        <sz val="12"/>
        <rFont val="Arial"/>
        <family val="2"/>
        <charset val="1"/>
      </rPr>
      <t xml:space="preserve"> Rua Olindina Belo Pereira, s/n,  Francisco Torezani - São Roque do Canaã</t>
    </r>
  </si>
  <si>
    <r>
      <rPr>
        <b/>
        <sz val="12"/>
        <rFont val="Arial"/>
        <family val="2"/>
        <charset val="1"/>
      </rPr>
      <t>DATA:</t>
    </r>
    <r>
      <rPr>
        <sz val="11"/>
        <color rgb="FF000000"/>
        <rFont val="Arial"/>
        <family val="2"/>
        <charset val="1"/>
      </rPr>
      <t xml:space="preserve"> MARÇO</t>
    </r>
    <r>
      <rPr>
        <sz val="12"/>
        <color rgb="FF000000"/>
        <rFont val="Arial"/>
        <family val="2"/>
        <charset val="1"/>
      </rPr>
      <t>/2025</t>
    </r>
  </si>
  <si>
    <r>
      <rPr>
        <b/>
        <sz val="12"/>
        <rFont val="Arial"/>
        <family val="2"/>
        <charset val="1"/>
      </rPr>
      <t xml:space="preserve">REFERÊNCIAS (PLANILHA): </t>
    </r>
    <r>
      <rPr>
        <sz val="12"/>
        <rFont val="Arial"/>
        <family val="2"/>
        <charset val="1"/>
      </rPr>
      <t>DER/ES EDIFICAÇÕES – DEZEMBRO/2024, Sem Desoneração: Encargos Sociais: 157,27%</t>
    </r>
  </si>
  <si>
    <t>PRAZO DE EXECUÇÃO</t>
  </si>
  <si>
    <t>TOTAIS</t>
  </si>
  <si>
    <t>UNID</t>
  </si>
  <si>
    <t>1ºMÊS</t>
  </si>
  <si>
    <t>2ºMÊS</t>
  </si>
  <si>
    <t>3ºMÊS</t>
  </si>
  <si>
    <t>4ºMÊS</t>
  </si>
  <si>
    <t>5ºMÊS</t>
  </si>
  <si>
    <t>6ºMÊS</t>
  </si>
  <si>
    <t>7ºMÊS</t>
  </si>
  <si>
    <t>8ºMÊS</t>
  </si>
  <si>
    <t>9ºMÊS</t>
  </si>
  <si>
    <t>10ºMÊS</t>
  </si>
  <si>
    <t>11ºMÊS</t>
  </si>
  <si>
    <t>12ºMÊS</t>
  </si>
  <si>
    <t>FÍSICO</t>
  </si>
  <si>
    <t>FINANCEIRO</t>
  </si>
  <si>
    <t>CONFERÊNCIA</t>
  </si>
  <si>
    <t>R$</t>
  </si>
  <si>
    <t>VB</t>
  </si>
  <si>
    <t>SOMAS MENSAIS</t>
  </si>
  <si>
    <t>PERCENTUAL MENSAL</t>
  </si>
  <si>
    <t>SOMA ACUMULADA</t>
  </si>
  <si>
    <t>PERC. ACUMULADO</t>
  </si>
  <si>
    <t>COMPOSIÇÃO DE PREÇO UNITÁRIO 01</t>
  </si>
  <si>
    <t xml:space="preserve">SERVIÇO: </t>
  </si>
  <si>
    <t>BASE: DER-ES e SINAPI DATA: DEZEMBRO-2024</t>
  </si>
  <si>
    <t>Unidade</t>
  </si>
  <si>
    <t>Item</t>
  </si>
  <si>
    <t>CÓD.</t>
  </si>
  <si>
    <t>ÓRGÃO</t>
  </si>
  <si>
    <t>MÃO DE OBRA</t>
  </si>
  <si>
    <t>UNIDADE</t>
  </si>
  <si>
    <t>QUANTIDADE</t>
  </si>
  <si>
    <t>SALÁRIO HORA</t>
  </si>
  <si>
    <t xml:space="preserve"> CUSTO HORÁRIO</t>
  </si>
  <si>
    <t>SUBTOTAL</t>
  </si>
  <si>
    <t>(LABOR)</t>
  </si>
  <si>
    <t>PREÇO</t>
  </si>
  <si>
    <t>SUBTOTAL:</t>
  </si>
  <si>
    <t xml:space="preserve"> </t>
  </si>
  <si>
    <t>MÃO DE OBRA (A)</t>
  </si>
  <si>
    <t xml:space="preserve"> MATERIAIS ( B )</t>
  </si>
  <si>
    <t xml:space="preserve"> EQUIPAMENTOS ( C )</t>
  </si>
  <si>
    <t xml:space="preserve"> PRODUÇÃO DA EQUIPE  ( D )</t>
  </si>
  <si>
    <t>CUSTO HORÁRIO TOTAL (A+C)</t>
  </si>
  <si>
    <t>CUSTO UNITÁRIO DA EXECUÇÃO [(A/D) + (C/D)] = ( E )</t>
  </si>
  <si>
    <t>CUSTO DIRETO TOTAL (B+E)</t>
  </si>
  <si>
    <t>( H ) TOTAL</t>
  </si>
  <si>
    <t>Observações:</t>
  </si>
  <si>
    <t>1. Preços unitários, códigos e descrição dos insumos são compatíveis com a SISTEMA NACIONAL DE PESQUISA DE CUSTOS E ÍNDICES DA CONSTRUÇÃO CIVIL 1SINAPI dezembro/2024</t>
  </si>
  <si>
    <r>
      <rPr>
        <sz val="10"/>
        <rFont val="Arial"/>
        <charset val="1"/>
      </rPr>
      <t xml:space="preserve">2. Preços unitários, códigos e descrição da mão de obra são compatíveis com a </t>
    </r>
    <r>
      <rPr>
        <sz val="10"/>
        <color rgb="FF000000"/>
        <rFont val="Arial"/>
        <charset val="1"/>
      </rPr>
      <t>TABELA CUSTOS REFERENCIAIS LABOR/CT- UFES PADRÃO DER-ES dezembro</t>
    </r>
    <r>
      <rPr>
        <sz val="10"/>
        <rFont val="Arial"/>
        <charset val="1"/>
      </rPr>
      <t>/2024</t>
    </r>
  </si>
  <si>
    <r>
      <rPr>
        <sz val="10"/>
        <color rgb="FF000000"/>
        <rFont val="Arial"/>
        <family val="2"/>
        <charset val="1"/>
      </rPr>
      <t>3. Os coeficientes utilizados para mão-de-obra e material são os mesmos da composição do serviço 97113 (</t>
    </r>
    <r>
      <rPr>
        <sz val="10"/>
        <rFont val="Arial"/>
        <family val="2"/>
        <charset val="1"/>
      </rPr>
      <t xml:space="preserve">Aplicação de lona plástica para execução de pavimentos de concreto. Af_04/2022) da tabela SINAPI </t>
    </r>
    <r>
      <rPr>
        <sz val="10"/>
        <rFont val="Arial"/>
        <charset val="1"/>
      </rPr>
      <t>dezembro</t>
    </r>
    <r>
      <rPr>
        <sz val="10"/>
        <rFont val="Arial"/>
        <family val="2"/>
        <charset val="1"/>
      </rPr>
      <t xml:space="preserve">/2024, por não contar este tipo de serviço na </t>
    </r>
    <r>
      <rPr>
        <sz val="10"/>
        <color rgb="FF000000"/>
        <rFont val="Arial"/>
        <charset val="1"/>
      </rPr>
      <t>TABELA CUSTOS REFERENCIAIS LABOR/CT- UFES PADRÃO DER-ES dezembro</t>
    </r>
    <r>
      <rPr>
        <sz val="10"/>
        <rFont val="Arial"/>
        <charset val="1"/>
      </rPr>
      <t>/2024</t>
    </r>
  </si>
  <si>
    <t>COMPOSIÇÃO DE PREÇO UNITÁRIO 02</t>
  </si>
  <si>
    <t>BASE: DER-ES, COTAÇÃO DE MERCADO e SINAPI DATA: DEZEMBRO-2024</t>
  </si>
  <si>
    <t>COTAÇÃO MERCADO</t>
  </si>
  <si>
    <t>Areia Media Branca</t>
  </si>
  <si>
    <t>SERVIÇOS AUXILIARES</t>
  </si>
  <si>
    <t>SERVIÇOS AUXILIARES ( C )</t>
  </si>
  <si>
    <r>
      <rPr>
        <sz val="10"/>
        <rFont val="Arial"/>
        <charset val="1"/>
      </rPr>
      <t xml:space="preserve">1. Preços unitários, códigos e descrição da mão de obra, materiais e equipamentos são compatíveis com a </t>
    </r>
    <r>
      <rPr>
        <sz val="10"/>
        <color rgb="FF000000"/>
        <rFont val="Arial"/>
        <charset val="1"/>
      </rPr>
      <t>TABELA CUSTOS REFERENCIAIS LABOR/CT- UFES PADRÃO DER-ES dezembro</t>
    </r>
    <r>
      <rPr>
        <sz val="10"/>
        <rFont val="Arial"/>
        <charset val="1"/>
      </rPr>
      <t>/2024.</t>
    </r>
  </si>
  <si>
    <r>
      <rPr>
        <sz val="10"/>
        <color rgb="FF000000"/>
        <rFont val="Arial"/>
        <family val="2"/>
        <charset val="1"/>
      </rPr>
      <t>2. Os coeficientes utilizados para mão-de-obra, material e equipamentos são os mesmos da composição do serviço 40315 ((</t>
    </r>
    <r>
      <rPr>
        <sz val="10"/>
        <rFont val="Arial"/>
        <family val="2"/>
        <charset val="1"/>
      </rPr>
      <t>Fornecimento, preparo e aplicação de concreto Fck = 30 MPa (com brita 1 e 2) - (5% de perdas já incluído no custo))</t>
    </r>
    <r>
      <rPr>
        <sz val="10"/>
        <color rgb="FF000000"/>
        <rFont val="Arial"/>
        <family val="2"/>
        <charset val="1"/>
      </rPr>
      <t xml:space="preserve"> da </t>
    </r>
    <r>
      <rPr>
        <sz val="10"/>
        <color rgb="FF000000"/>
        <rFont val="Arial"/>
        <charset val="1"/>
      </rPr>
      <t>TABELA CUSTOS REFERENCIAIS LABOR/CT- UFES PADRÃO DER-ES dezembro</t>
    </r>
    <r>
      <rPr>
        <sz val="10"/>
        <rFont val="Arial"/>
        <charset val="1"/>
      </rPr>
      <t>/2024.</t>
    </r>
  </si>
  <si>
    <t>3.Para atender a resistência do concreto com fck de 30Mpa, deve utilizar areia média branca e cimento branco estrutural.</t>
  </si>
  <si>
    <t>4. O preço unitário do material “Areia Média Branca”, foi obtido através de cotação de mercado, conforme disposto na Lei 14.133/2021 e por não conter este tipo de material nos referenciais de custos disponíveis.</t>
  </si>
  <si>
    <t>COMPOSIÇÃO DE PREÇO UNITÁRIO 03</t>
  </si>
  <si>
    <t>92803</t>
  </si>
  <si>
    <r>
      <rPr>
        <sz val="10"/>
        <rFont val="Arial"/>
        <charset val="1"/>
      </rPr>
      <t xml:space="preserve">1. Preços unitários, códigos e descrição da mão de obra são compatíveis com a </t>
    </r>
    <r>
      <rPr>
        <sz val="10"/>
        <color rgb="FF000000"/>
        <rFont val="Arial"/>
        <charset val="1"/>
      </rPr>
      <t>TABELA CUSTOS REFERENCIAIS LABOR/CT- UFES PADRÃO DER-ES dezembro</t>
    </r>
    <r>
      <rPr>
        <sz val="10"/>
        <rFont val="Arial"/>
        <charset val="1"/>
      </rPr>
      <t>/2024.</t>
    </r>
  </si>
  <si>
    <t>2. Preços unitários, códigos e descrição dos materiais são compatíveis com a SISTEMA NACIONAL DE PESQUISA DE CUSTOS E ÍNDICES DA CONSTRUÇÃO CIVIL 1 – SINAPI  dezembro/2024</t>
  </si>
  <si>
    <r>
      <rPr>
        <sz val="10"/>
        <rFont val="Arial"/>
        <charset val="1"/>
      </rPr>
      <t>3. Os coeficientes utilizados para mão-de-obra e material são os mesmos da composição do serviço 96546 (ARMAÇÃO DE BLOCO UTILIZANDO AÇO CA-50 DE 10 MM - MONTAGEM. AF_01/2024) do</t>
    </r>
    <r>
      <rPr>
        <sz val="10"/>
        <color rgb="FF000000"/>
        <rFont val="Arial"/>
        <family val="2"/>
        <charset val="1"/>
      </rPr>
      <t>SISTEMA NACIONAL DE PESQUISA DE CUSTOS E ÍNDICES DA CONSTRUÇÃO CIVIL 1 – SINAPI  dezembro/2024</t>
    </r>
    <r>
      <rPr>
        <sz val="10"/>
        <rFont val="Arial"/>
        <charset val="1"/>
      </rPr>
      <t xml:space="preserve">, por não conter este tipo de serviço na </t>
    </r>
    <r>
      <rPr>
        <sz val="10"/>
        <color rgb="FF000000"/>
        <rFont val="Arial"/>
        <charset val="1"/>
      </rPr>
      <t>TABELA CUSTOS REFERENCIAIS LABOR/CT- UFES PADRÃO DER-ES dezembro</t>
    </r>
    <r>
      <rPr>
        <sz val="10"/>
        <rFont val="Arial"/>
        <charset val="1"/>
      </rPr>
      <t>/2024.</t>
    </r>
  </si>
  <si>
    <t>COMPOSIÇÃO DE PREÇO UNITÁRIO 04</t>
  </si>
  <si>
    <t>1. Preços unitários, códigos e descrição da mão de obra são compatíveis com a TABELA CUSTOS REFERENCIAIS LABOR/CT- UFES PADRÃO DER-ES dezembro/2024.</t>
  </si>
  <si>
    <t>2. Preços unitários, códigos e descrição dos materiais são compatíveis com o SINAPI - SISTEMA NACIONAL DE PESQUISA DE CUSTOS E ÍNDICES DA CONSTRUÇÃO CIVIL 1 – SINAPI dezembro/2024</t>
  </si>
  <si>
    <r>
      <rPr>
        <sz val="10"/>
        <rFont val="Arial"/>
        <charset val="1"/>
      </rPr>
      <t xml:space="preserve">3. Os coeficientes utilizados para mão-de-obra são “proporcionais” a composição do serviço 92769 (armação de laje de estrutura convencional de concreto armado utilizando aço CA-50 de 6,3 mm - montagem. Af_06/2022) o </t>
    </r>
    <r>
      <rPr>
        <sz val="10"/>
        <color rgb="FF000000"/>
        <rFont val="Arial"/>
        <family val="2"/>
        <charset val="1"/>
      </rPr>
      <t>SINAPI - SISTEMA NACIONAL DE PESQUISA DE CUSTOS E ÍNDICES DA CONSTRUÇÃO CIVIL 1 – SINAPI dezembro/2024</t>
    </r>
    <r>
      <rPr>
        <sz val="10"/>
        <rFont val="Arial"/>
        <charset val="1"/>
      </rPr>
      <t>, por não contar este tipo de serviço na TABELA CUSTOS REFERENCIAIS LABOR/CT- UFES PADRÃO DER-ES dezembro/2024.</t>
    </r>
  </si>
  <si>
    <r>
      <rPr>
        <sz val="10"/>
        <rFont val="Arial"/>
        <charset val="1"/>
      </rPr>
      <t xml:space="preserve">4. Os coeficientes utilizados para materiais são compatíveis com a composição do serviço 92769 (armação de laje de estrutura convencional de concreto armado utilizando aço CA-50 de 6,3 mm - montagem. Af_06/2022) o </t>
    </r>
    <r>
      <rPr>
        <sz val="10"/>
        <color rgb="FF000000"/>
        <rFont val="Arial"/>
        <family val="2"/>
        <charset val="1"/>
      </rPr>
      <t>SINAPI - SISTEMA NACIONAL DE PESQUISA DE CUSTOS E ÍNDICES DA CONSTRUÇÃO CIVIL 1 – SINAPI dezembro/2024</t>
    </r>
    <r>
      <rPr>
        <sz val="10"/>
        <rFont val="Arial"/>
        <charset val="1"/>
      </rPr>
      <t>, por não contar este tipo de serviço na TABELA CUSTOS REFERENCIAIS LABOR/CT- UFES PADRÃO DER-ES dezembro/2024.</t>
    </r>
  </si>
  <si>
    <t>Nota: Por se tratar de laje aparente é de extrema importância utilizar espaçadores de pvc. Sendo assim, o item de mão de obra se restringe a colocação dos espaçadores em barras de aço.</t>
  </si>
  <si>
    <t>COMPOSIÇÃO DE PREÇO UNITÁRIO 05</t>
  </si>
  <si>
    <t>2. Preços unitários, códigos e descrição dos materiais são compatíveis com o SINAPI - SISTEMA NACIONAL DE PESQUISA DE CUSTOS E ÍNDICES DA CONSTRUÇÃO CIVIL 1 dezembro/2024</t>
  </si>
  <si>
    <r>
      <rPr>
        <sz val="10"/>
        <rFont val="Arial"/>
        <charset val="1"/>
      </rPr>
      <t xml:space="preserve">3. Os coeficientes utilizados para mão-de-obra e material são “proporcionais” a composição do serviço 99861 (GRADIL EM FERRO FIXADO EM VÃOS DE JANELAS, FORMADO POR BARRAS CHATAS DE 25X4,8 MM. AF_04/2019) do </t>
    </r>
    <r>
      <rPr>
        <sz val="10"/>
        <color rgb="FF000000"/>
        <rFont val="Arial"/>
        <family val="2"/>
        <charset val="1"/>
      </rPr>
      <t>SINAPI - SISTEMA NACIONAL DE PESQUISA DE CUSTOS E ÍNDICES DA CONSTRUÇÃO CIVIL 1 dezembro/2024</t>
    </r>
    <r>
      <rPr>
        <sz val="10"/>
        <rFont val="Arial"/>
        <charset val="1"/>
      </rPr>
      <t>, por não conter este tipo de serviço na TABELA CUSTOS REFERENCIAIS LABOR/CT- UFES PADRÃO DER-ES dezembro/2024.</t>
    </r>
  </si>
  <si>
    <t>Nota: A composição visa atender a armadura de punção para as seguintes medidas: (0,195m x 0,136m): 0,02652 m² (conjunto da armadura de punção composta por barra chata e conectores)</t>
  </si>
  <si>
    <r>
      <rPr>
        <b/>
        <sz val="11"/>
        <color rgb="FF000000"/>
        <rFont val="Arial"/>
        <family val="2"/>
        <charset val="1"/>
      </rPr>
      <t xml:space="preserve">COMPOSIÇÃO DE PREÇO UNITÁRIO </t>
    </r>
    <r>
      <rPr>
        <b/>
        <sz val="11"/>
        <rFont val="Arial"/>
        <family val="2"/>
        <charset val="1"/>
      </rPr>
      <t>06</t>
    </r>
  </si>
  <si>
    <t>BASE: DER-ES e COTAÇÃO DE MERCADO DATA: DEZEMBRO-2024</t>
  </si>
  <si>
    <t>COTAÇÃO DE MERCADO</t>
  </si>
  <si>
    <t>Placa em Granito Branco Siena Escovado Anticato, 59x59cm, inclusive fixação (conforme projeto – Imagem 01)</t>
  </si>
  <si>
    <t>M²</t>
  </si>
  <si>
    <t>1. Preços unitários, códigos e descrição da mão de obra e insumos são compatíveis com a TABELA CUSTOS REFERENCIAIS LABOR/CT- UFES PADRÃO DER-ES dezembro/2024</t>
  </si>
  <si>
    <r>
      <rPr>
        <sz val="10"/>
        <color rgb="FF000000"/>
        <rFont val="Arial"/>
        <family val="2"/>
        <charset val="1"/>
      </rPr>
      <t xml:space="preserve">2. Os coeficientes utilizados para mão de obra e  insumos são os mesmos da composição do serviço 170220 (Bancada de granito com espessura de 2 cm) da </t>
    </r>
    <r>
      <rPr>
        <sz val="10"/>
        <color rgb="FF000000"/>
        <rFont val="Arial"/>
        <charset val="1"/>
      </rPr>
      <t>TABELA CUSTOS REFERENCIAIS LABOR/CT- UFES PADRÃO DER-ES dezembro/2024</t>
    </r>
  </si>
  <si>
    <t xml:space="preserve">3. O item Placa em Granito Branco Siena Escovado Anticato, 59x59cm, inclusive fixação (conforme projeto – Imagem 01), foi obtido através de cotação de mercado, conforme estabelecido na Lei 14.133/2021 </t>
  </si>
  <si>
    <r>
      <rPr>
        <b/>
        <sz val="11"/>
        <color rgb="FF000000"/>
        <rFont val="Arial"/>
        <family val="2"/>
        <charset val="1"/>
      </rPr>
      <t xml:space="preserve">COMPOSIÇÃO DE PREÇO UNITÁRIO </t>
    </r>
    <r>
      <rPr>
        <b/>
        <sz val="11"/>
        <rFont val="Arial"/>
        <family val="2"/>
        <charset val="1"/>
      </rPr>
      <t>07</t>
    </r>
  </si>
  <si>
    <t>1. Preços unitários, códigos e descrição da mão de obra e  insumos são compatíveis com a TABELA CUSTOS REFERENCIAIS LABOR/CT- UFES PADRÃO DER-ES dezembro/2024</t>
  </si>
  <si>
    <r>
      <rPr>
        <sz val="10"/>
        <color rgb="FF000000"/>
        <rFont val="Arial"/>
        <family val="2"/>
        <charset val="1"/>
      </rPr>
      <t xml:space="preserve">2. Os coeficientes utilizados para mão de obra e insumos são os mesmos da composição do serviço 50205 (Divisória de granito com 3 cm de espessura, assentada com argamassa de cimento e areia no traço 1:3, na cor cinza) da </t>
    </r>
    <r>
      <rPr>
        <sz val="10"/>
        <rFont val="Arial"/>
        <charset val="1"/>
      </rPr>
      <t>TABELA CUSTOS REFERENCIAIS LABOR/CT- UFES PADRÃO DER-ES dezembro/2024</t>
    </r>
  </si>
  <si>
    <r>
      <rPr>
        <sz val="10"/>
        <rFont val="Arial"/>
        <family val="2"/>
        <charset val="1"/>
      </rPr>
      <t xml:space="preserve">3. Preços unitários, códigos, coeficientes e descrição dos insumo </t>
    </r>
    <r>
      <rPr>
        <sz val="10"/>
        <color rgb="FF000000"/>
        <rFont val="Arial"/>
        <family val="2"/>
        <charset val="1"/>
      </rPr>
      <t>Divisória em granito branco polido com espessura de 2 cm, na cor branco siena” é</t>
    </r>
    <r>
      <rPr>
        <sz val="10"/>
        <rFont val="Arial"/>
        <family val="2"/>
        <charset val="1"/>
      </rPr>
      <t xml:space="preserve"> compatível com a COTAÇÃO DE MERCADO realizada pelo setor de engenharia, conforme previsto na Nova Lei de Licitações n.º 14.133/2021.</t>
    </r>
  </si>
  <si>
    <t>COMPOSIÇÃO DE PREÇO UNITÁRIO 08</t>
  </si>
  <si>
    <t>1. Preços unitários, códigos e descrição dos insumos são compatíveis com o SINAPI - SISTEMA NACIONAL DE PESQUISA DE CUSTOS E ÍNDICES DA CONSTRUÇÃO CIVIL 1 dezembro/2024</t>
  </si>
  <si>
    <r>
      <rPr>
        <sz val="10"/>
        <rFont val="Arial"/>
        <charset val="1"/>
      </rPr>
      <t xml:space="preserve">3. Os coeficientes utilizados para mão-de-obra e material são “proporcionais” a composição do serviço 87775 (emboço ou massa única em argamassa traço 1:2:8, preparo mecânico com betoneira 400 l, aplicada manualmente em panos de fachada com presença de vãos, espessura de 25 mm. Af_08/2022). Af_01/2020_pe) do </t>
    </r>
    <r>
      <rPr>
        <sz val="10"/>
        <color rgb="FF000000"/>
        <rFont val="Arial"/>
        <family val="2"/>
        <charset val="1"/>
      </rPr>
      <t>SINAPI - SISTEMA NACIONAL DE PESQUISA DE CUSTOS E ÍNDICES DA CONSTRUÇÃO CIVIL 1 dezembro/2024</t>
    </r>
    <r>
      <rPr>
        <sz val="10"/>
        <rFont val="Arial"/>
        <charset val="1"/>
      </rPr>
      <t xml:space="preserve">, por não conter este tipo de serviço na </t>
    </r>
    <r>
      <rPr>
        <sz val="10"/>
        <color rgb="FF000000"/>
        <rFont val="Arial"/>
        <charset val="1"/>
      </rPr>
      <t>TABELA CUSTOS REFERENCIAIS LABOR/CT- UFES PADRÃO DER-ES dezembro</t>
    </r>
    <r>
      <rPr>
        <sz val="10"/>
        <rFont val="Arial"/>
        <charset val="1"/>
      </rPr>
      <t>/2024</t>
    </r>
  </si>
  <si>
    <t>Nota: Adotou-se 1,00 m² para composição da Tela de aço, e as quantidades de mão de obra são referentes apenas a instalação da tela para reforço de reboco/tubo de pvc, Fio 18 1,24mm e Malha 2,5 x 2,5cm.</t>
  </si>
  <si>
    <t>COMPOSIÇÃO DE PREÇO UNITÁRIO 09</t>
  </si>
  <si>
    <t>1. Preços unitários, códigos e descrição da mão de obra são compatíveis com a TABELA CUSTOS REFERENCIAIS LABOR/CT- UFES PADRÃO DER-ES dezembro/2024</t>
  </si>
  <si>
    <r>
      <rPr>
        <sz val="10"/>
        <color rgb="FF000000"/>
        <rFont val="Arial"/>
        <family val="2"/>
        <charset val="1"/>
      </rPr>
      <t xml:space="preserve">2. Os coeficientes utilizados para mão de obra  e insumos são os mesmos da composição do serviço 101092 (Piso em granito aplicado em calçadas ou pisos externos. Af_05/2020) do </t>
    </r>
    <r>
      <rPr>
        <sz val="10"/>
        <rFont val="Arial"/>
        <family val="2"/>
        <charset val="1"/>
      </rPr>
      <t>SINAPI - SISTEMA NACIONAL DE PESQUISA DE CUSTOS E ÍNDICES DA CONSTRUÇÃO CIVIL 1</t>
    </r>
    <r>
      <rPr>
        <sz val="10"/>
        <rFont val="Arial"/>
        <charset val="1"/>
      </rPr>
      <t xml:space="preserve"> dezembro/2024</t>
    </r>
  </si>
  <si>
    <r>
      <rPr>
        <sz val="10"/>
        <rFont val="Arial"/>
        <family val="2"/>
        <charset val="1"/>
      </rPr>
      <t>3. Preços unitários e descrição dos insumo “Granito Branco Siena Polido para velário</t>
    </r>
    <r>
      <rPr>
        <sz val="10"/>
        <color rgb="FF000000"/>
        <rFont val="Arial"/>
        <family val="2"/>
        <charset val="1"/>
      </rPr>
      <t>” são</t>
    </r>
    <r>
      <rPr>
        <sz val="10"/>
        <rFont val="Arial"/>
        <family val="2"/>
        <charset val="1"/>
      </rPr>
      <t xml:space="preserve"> compatíveis com a COTAÇÃO DE MERCADO realizada pelo setor de engenharia, conforme previsto na Nova Lei de Licitações n.º 14.133/2021.</t>
    </r>
  </si>
  <si>
    <r>
      <rPr>
        <sz val="10"/>
        <rFont val="Arial"/>
        <family val="2"/>
        <charset val="1"/>
      </rPr>
      <t xml:space="preserve">4. Preços unitários, códigos, coeficientes e descrição dos insumos são compatíveis com o </t>
    </r>
    <r>
      <rPr>
        <sz val="10"/>
        <rFont val="Arial"/>
        <charset val="1"/>
      </rPr>
      <t>SINAPI - SISTEMA NACIONAL DE PESQUISA DE CUSTOS E ÍNDICES DA CONSTRUÇÃO CIVIL 1 dezembro/2024</t>
    </r>
  </si>
  <si>
    <t>COMPOSIÇÃO DE PREÇO UNITÁRIO 10</t>
  </si>
  <si>
    <t>2. Os coeficientes utilizados para mão-de-obra são os mesmos da composição do serviço 170220 (Bancada de granito com espessura de 2 cm) da TABELA CUSTOS REFERENCIAIS LABOR/CT- UFES PADRÃO DER-ES dezembro/2024</t>
  </si>
  <si>
    <r>
      <rPr>
        <sz val="10"/>
        <color rgb="FF000000"/>
        <rFont val="Arial"/>
        <family val="2"/>
        <charset val="1"/>
      </rPr>
      <t>3. O item púlpito estrutura, tampo e base em mármore branco champagne polido, são</t>
    </r>
    <r>
      <rPr>
        <sz val="10"/>
        <rFont val="Arial"/>
        <family val="2"/>
        <charset val="1"/>
      </rPr>
      <t xml:space="preserve"> compatíveis com a COTAÇÃO DE MERCADO realizada pelo setor de engenharia, conforme previsto na Nova Lei de Licitações n.º 14.133/2021.</t>
    </r>
  </si>
  <si>
    <t>COMPOSIÇÃO DE PREÇO UNITÁRIO 11</t>
  </si>
  <si>
    <t>VASO DE FLORES 0,30M LARG. X 0,30M COMPR. X 0,25M ALT. COM BASE DE 0,26M LARG. X 0,26M COMPR. X 0,05M ALT. EM MÁRMORE BRANCO CHAMPAGNE POLIDO (02 UNIDADES)</t>
  </si>
  <si>
    <t>2. Os coeficientes utilizados para mão de obra são os mesmos da composição do serviço 170220 (Bancada de granito com espessura de 2 cm) da TABELA CUSTOS REFERENCIAIS LABOR/CT- UFES PADRÃO DER-ES dezembro/2024</t>
  </si>
  <si>
    <r>
      <rPr>
        <sz val="10"/>
        <color rgb="FF000000"/>
        <rFont val="Arial"/>
        <family val="2"/>
        <charset val="1"/>
      </rPr>
      <t>3. O item vaso de flores 0,30m larg. x 0,30m compr. x 0,25m alt. com base de 0,26m larg. x 0,26m compr. x 0,05m alt. em mármore branco champagne polido (02 unidades), são</t>
    </r>
    <r>
      <rPr>
        <sz val="10"/>
        <rFont val="Arial"/>
        <family val="2"/>
        <charset val="1"/>
      </rPr>
      <t xml:space="preserve"> compatíveis com a COTAÇÃO DE MERCADO realizada pelo setor de engenharia, conforme previsto na Nova Lei de Licitações n.º 14.133/2021.</t>
    </r>
  </si>
  <si>
    <t>COMPOSIÇÃO DE PREÇO UNITÁRIO 12</t>
  </si>
  <si>
    <r>
      <rPr>
        <sz val="10"/>
        <rFont val="Arial"/>
        <family val="2"/>
        <charset val="1"/>
      </rPr>
      <t xml:space="preserve">3. Preços unitários, códigos, coeficientes e descrição dos insumo </t>
    </r>
    <r>
      <rPr>
        <sz val="10"/>
        <color rgb="FF000000"/>
        <rFont val="Arial"/>
        <family val="2"/>
        <charset val="1"/>
      </rPr>
      <t>Catafalco 0,50m larg. x 1,80m compr. x 0,60m alt. em mármore branco champagne acabamento escovado anticato” é</t>
    </r>
    <r>
      <rPr>
        <sz val="10"/>
        <rFont val="Arial"/>
        <family val="2"/>
        <charset val="1"/>
      </rPr>
      <t xml:space="preserve"> compatível com a COTAÇÃO DE MERCADO realizada pelo setor de engenharia, conforme previsto na Nova Lei de Licitações n.º 14.133/2021.</t>
    </r>
  </si>
  <si>
    <t>COMPOSIÇÃO DE PREÇO UNITÁRIO 13</t>
  </si>
  <si>
    <t>BASE: DER-ES – DATA: DEZEMBRO-2024</t>
  </si>
  <si>
    <r>
      <rPr>
        <sz val="10"/>
        <color rgb="FF000000"/>
        <rFont val="Arial"/>
        <family val="2"/>
        <charset val="1"/>
      </rPr>
      <t xml:space="preserve">2. Preços unitários, códigos e descrição dos insumos são compatíveis com a </t>
    </r>
    <r>
      <rPr>
        <sz val="10"/>
        <color rgb="FF000000"/>
        <rFont val="Arial"/>
        <charset val="1"/>
      </rPr>
      <t>TABELA CUSTOS REFERENCIAIS LABOR/CT- UFES PADRÃO DER-ES dezembro/2024</t>
    </r>
  </si>
  <si>
    <r>
      <rPr>
        <sz val="10"/>
        <rFont val="Arial"/>
        <family val="2"/>
        <charset val="1"/>
      </rPr>
      <t xml:space="preserve">3. Os coeficientes utilizados para insumos e mão-de-obra são os mesmos da composição do serviço 130234 (Porcelanato natural retificado, acabamento acetinado, dim. 60x60cm, ref. PLATINA NA Eliane/equiv, utilizando dupla colagem de argamassa colante para porcelanato tipo ACIII e rejunte e rejunte 3mm para porcelanato. ) da </t>
    </r>
    <r>
      <rPr>
        <sz val="10"/>
        <rFont val="Arial"/>
        <charset val="1"/>
      </rPr>
      <t>TABELA CUSTOS REFERENCIAIS LABOR/CT- UFES PADRÃO DER-ES dezembro/2024</t>
    </r>
  </si>
  <si>
    <t>COMPOSIÇÃO DE PREÇO UNITÁRIO 14</t>
  </si>
  <si>
    <t>BASE: DER-ES DATA: DEZEMBRO-2024</t>
  </si>
  <si>
    <t>2. Preços unitários, códigos e descrição dos insumos são compatíveis com a TABELA CUSTOS REFERENCIAIS LABOR/CT- UFES PADRÃO DER-ES dezembro/2024</t>
  </si>
  <si>
    <r>
      <rPr>
        <sz val="10"/>
        <rFont val="Arial"/>
        <family val="2"/>
        <charset val="1"/>
      </rPr>
      <t xml:space="preserve">3. Os coeficientes utilizados para insumos e mão de obra são os mesmos da composição do serviço 130233 (Porcelanato esmaltado, acabamento acetinado, dim. 60x60cm, ref. de cor CIMENTO CINZA BOLD Portobello/equiv, utilizando dupla colagem de argamassa colante para porcelanato tipo ACIII e rejunte 3mm para porcelanato) da TABELA CUSTOS REFERENCIAIS LABOR/CT- UFES PADRÃO DER-ES </t>
    </r>
    <r>
      <rPr>
        <sz val="10"/>
        <rFont val="Arial"/>
        <charset val="1"/>
      </rPr>
      <t>dezembro</t>
    </r>
    <r>
      <rPr>
        <sz val="10"/>
        <rFont val="Arial"/>
        <family val="2"/>
        <charset val="1"/>
      </rPr>
      <t>/2024</t>
    </r>
  </si>
  <si>
    <t>COMPOSIÇÃO DE PREÇO UNITÁRIO 15</t>
  </si>
  <si>
    <r>
      <rPr>
        <sz val="10"/>
        <rFont val="Arial"/>
        <charset val="1"/>
      </rPr>
      <t xml:space="preserve">2. Preços unitários, códigos e descrição dos insumos são compatíveis com a </t>
    </r>
    <r>
      <rPr>
        <sz val="10"/>
        <color rgb="FF000000"/>
        <rFont val="Arial"/>
        <family val="2"/>
        <charset val="1"/>
      </rPr>
      <t xml:space="preserve"> SINAPI - SISTEMA NACIONAL DE PESQUISA DE CUSTOS E ÍNDICES DA CONSTRUÇÃO CIVIL 1</t>
    </r>
    <r>
      <rPr>
        <sz val="10"/>
        <rFont val="Arial"/>
        <charset val="1"/>
      </rPr>
      <t xml:space="preserve"> dezembro/2024</t>
    </r>
  </si>
  <si>
    <r>
      <rPr>
        <sz val="10"/>
        <color rgb="FF000000"/>
        <rFont val="Arial"/>
        <family val="2"/>
        <charset val="1"/>
      </rPr>
      <t xml:space="preserve">3. Os coeficientes utilizados para mão de obra  e insumos são os mesmos da composição do serviço 98671 (Piso em granito aplicado em ambientes internos. Af_09/2020 do SINAPI - SISTEMA NACIONAL DE PESQUISA DE CUSTOS E ÍNDICES DA CONSTRUÇÃO CIVIL 1, por não conter este tipo de serviço na </t>
    </r>
    <r>
      <rPr>
        <sz val="10"/>
        <color rgb="FF000000"/>
        <rFont val="Arial"/>
        <charset val="1"/>
      </rPr>
      <t>TABELA CUSTOS REFERENCIAIS LABOR/CT- UFES PADRÃO DER-ES dezembro/2024</t>
    </r>
  </si>
  <si>
    <t>4. O item Piso em granito  verde candeias polido  peças 55x55cm , foi obtido através de cotação de mercado, conforme estabelecido na Lei 14.133/2021.</t>
  </si>
  <si>
    <t>COMPOSIÇÃO DE PREÇO UNITÁRIO 16</t>
  </si>
  <si>
    <t xml:space="preserve">Soleira em granito verde candeias polido, largura de 20 cm </t>
  </si>
  <si>
    <t>1. Preços unitários, códigos e descrição da mão de obra e materiais são compatíveis com a TABELA CUSTOS REFERENCIAIS LABOR/CT- UFES PADRÃO DER-ES dezembro/2024</t>
  </si>
  <si>
    <t>2. Os coeficientes utilizados para mão de obra são os mesmos da composição do serviço 130308 (Soleira de granito esp. 2 cm e largura de 15 cm) da TABELA CUSTOS REFERENCIAIS LABOR/CT- UFES PADRÃO DER-ES dezembro/2024</t>
  </si>
  <si>
    <r>
      <rPr>
        <sz val="10"/>
        <rFont val="Arial"/>
        <charset val="1"/>
      </rPr>
      <t xml:space="preserve">3. O item Soleira em granito verde candeias polido, largura de 20 cm, foi obtido através de cotação de mercado, </t>
    </r>
    <r>
      <rPr>
        <sz val="10"/>
        <color rgb="FF000000"/>
        <rFont val="Arial"/>
        <family val="2"/>
        <charset val="1"/>
      </rPr>
      <t xml:space="preserve"> conforme estabelecido na Lei 14.133/2021.</t>
    </r>
  </si>
  <si>
    <t>COMPOSIÇÃO DE PREÇO UNITÁRIO 17</t>
  </si>
  <si>
    <t xml:space="preserve">Soleira em granito verde candeias polido, largura de 14 cm </t>
  </si>
  <si>
    <t>2. Os coeficientes utilizados para mão-de-obra são os mesmos da composição do serviço 130308 (Soleira de granito esp. 2 cm e largura de 15 cm) da TABELA CUSTOS REFERENCIAIS LABOR/CT- UFES PADRÃO DER-ES dezembro/2024</t>
  </si>
  <si>
    <r>
      <rPr>
        <sz val="10"/>
        <rFont val="Arial"/>
        <charset val="1"/>
      </rPr>
      <t xml:space="preserve">3. O item Soleira em granito verde candeias polido, largura de 14 cm, foi obtido através de cotação de mercado, </t>
    </r>
    <r>
      <rPr>
        <sz val="10"/>
        <color rgb="FF000000"/>
        <rFont val="Arial"/>
        <family val="2"/>
        <charset val="1"/>
      </rPr>
      <t>conforme estabelecido na Lei 14.133/2021.</t>
    </r>
  </si>
  <si>
    <t>COMPOSIÇÃO DE PREÇO UNITÁRIO 18</t>
  </si>
  <si>
    <r>
      <rPr>
        <sz val="10"/>
        <rFont val="Arial"/>
        <charset val="1"/>
      </rPr>
      <t xml:space="preserve">3. O item Soleira em Granito branco flemeado, largura de 14 cm, foi obtido através de cotação de mercado,  </t>
    </r>
    <r>
      <rPr>
        <sz val="10"/>
        <color rgb="FF000000"/>
        <rFont val="Arial"/>
        <family val="2"/>
        <charset val="1"/>
      </rPr>
      <t>conforme estabelecido na Lei 14.133/2021.</t>
    </r>
  </si>
  <si>
    <t>COMPOSIÇÃO DE PREÇO UNITÁRIO 19</t>
  </si>
  <si>
    <t>2. Os coeficientes utilizados para mão-de-obra e materiais são proporcionais a composição do serviço 130308 (Soleira de granito esp. 2 cm e largura de 15 cm) da TABELA CUSTOS REFERENCIAIS LABOR/CT- UFES PADRÃO DER-ES dezembro/2024</t>
  </si>
  <si>
    <r>
      <rPr>
        <sz val="10"/>
        <rFont val="Arial"/>
        <charset val="1"/>
      </rPr>
      <t xml:space="preserve">3. O item Soleira em Granito branco flemeado, largura de 25 cm, foi obtido através de cotação de mercado, </t>
    </r>
    <r>
      <rPr>
        <sz val="10"/>
        <color rgb="FF000000"/>
        <rFont val="Arial"/>
        <family val="2"/>
        <charset val="1"/>
      </rPr>
      <t>conforme estabelecido na Lei 14.133/2021.</t>
    </r>
  </si>
  <si>
    <t>COMPOSIÇÃO DE PREÇO UNITÁRIO 20</t>
  </si>
  <si>
    <t>2. Os coeficientes utilizados para mão-de-obra e materiais são proporcionais a composição do serviço 130315 (Rodapé de granito cinza andorinha altura de 7 cm e espessura de 2 cm, assentado com argamassa de cimento, cal hidratada CH1 e areia no traço 1:0,5:8, inclusive rejuntamento com cimento branco) da TABELA CUSTOS REFERENCIAIS LABOR/CT- UFES PADRÃO DER-ES dezembro/2024</t>
  </si>
  <si>
    <r>
      <rPr>
        <sz val="10"/>
        <rFont val="Arial"/>
        <charset val="1"/>
      </rPr>
      <t xml:space="preserve">3. O item Rodapé de granito verde candeias polido, largura de 20 cm, foi obtido através de cotação de mercado, </t>
    </r>
    <r>
      <rPr>
        <sz val="10"/>
        <color rgb="FF000000"/>
        <rFont val="Arial"/>
        <family val="2"/>
        <charset val="1"/>
      </rPr>
      <t>conforme estabelecido na Lei 14.133/2021.</t>
    </r>
    <r>
      <rPr>
        <sz val="10"/>
        <rFont val="Arial"/>
        <charset val="1"/>
      </rPr>
      <t xml:space="preserve"> </t>
    </r>
  </si>
  <si>
    <t>COMPOSIÇÃO DE PREÇO UNITÁRIO 21</t>
  </si>
  <si>
    <t>2. Preços unitários, códigos e descrição da mão de obra são compatíveis com a TABELA CUSTOS REFERENCIAIS LABOR/CT- UFES PADRÃO DER-ES dezembro/2024</t>
  </si>
  <si>
    <r>
      <rPr>
        <sz val="10"/>
        <color rgb="FF000000"/>
        <rFont val="Arial"/>
        <family val="2"/>
        <charset val="1"/>
      </rPr>
      <t>3. Os coeficientes utilizados para mão-de-obra e material são os mesmos da composição do serviço 101090 (</t>
    </r>
    <r>
      <rPr>
        <sz val="10"/>
        <rFont val="Arial"/>
        <family val="2"/>
        <charset val="1"/>
      </rPr>
      <t>Piso em pedra portuguesa assentado sobre argamassa seca de cimento e areia, traço 1:3, rejuntado com cimento comum. Af_05/2020</t>
    </r>
    <r>
      <rPr>
        <sz val="10"/>
        <rFont val="Arial"/>
        <charset val="1"/>
      </rPr>
      <t xml:space="preserve">) do </t>
    </r>
    <r>
      <rPr>
        <sz val="10"/>
        <color rgb="FF000000"/>
        <rFont val="Arial"/>
        <family val="2"/>
        <charset val="1"/>
      </rPr>
      <t>SINAPI - SISTEMA NACIONAL DE PESQUISA DE CUSTOS E ÍNDICES DA CONSTRUÇÃO CIVIL 1 dezembro/2024</t>
    </r>
    <r>
      <rPr>
        <sz val="10"/>
        <rFont val="Arial"/>
        <charset val="1"/>
      </rPr>
      <t>, por não contar este tipo de serviço na TABELA CUSTOS REFERENCIAIS LABOR/CT- UFES PADRÃO DER-ES dezembro/2024</t>
    </r>
  </si>
  <si>
    <t>COMPOSIÇÃO DE PREÇO UNITÁRIO 22</t>
  </si>
  <si>
    <t>COMPOSIÇÃO DE PREÇO UNITÁRIO 23</t>
  </si>
  <si>
    <t>88269</t>
  </si>
  <si>
    <r>
      <rPr>
        <sz val="10"/>
        <rFont val="Arial"/>
        <charset val="1"/>
      </rPr>
      <t xml:space="preserve">1. </t>
    </r>
    <r>
      <rPr>
        <sz val="10"/>
        <rFont val="Arial"/>
        <family val="2"/>
        <charset val="1"/>
      </rPr>
      <t>Preços unitários, códigos e descrição da mão de obra são compatíveis com a TABELA CUSTOS LABOR/CT-UFES PADRÃO DER dezembro/2024 (LS=157,27; BDI=0%) e SINAPI - SISTEMA NACIONAL DE PESQUISA DE CUSTOS E ÍNDICES DA CONSTRUÇÃO CIVIL 1 dezembro/2024</t>
    </r>
  </si>
  <si>
    <r>
      <rPr>
        <sz val="10"/>
        <rFont val="Arial"/>
        <charset val="1"/>
      </rPr>
      <t>2.</t>
    </r>
    <r>
      <rPr>
        <sz val="10"/>
        <rFont val="Arial"/>
        <family val="2"/>
        <charset val="1"/>
      </rPr>
      <t xml:space="preserve"> </t>
    </r>
    <r>
      <rPr>
        <sz val="10"/>
        <color rgb="FF000000"/>
        <rFont val="Arial"/>
        <family val="2"/>
        <charset val="1"/>
      </rPr>
      <t xml:space="preserve">Preços unitários, códigos e descrição dos materiais são compatíveis com o </t>
    </r>
    <r>
      <rPr>
        <sz val="10"/>
        <rFont val="Arial"/>
        <family val="2"/>
        <charset val="1"/>
      </rPr>
      <t>SINAPI - SISTEMA NACIONAL DE PESQUISA DE CUSTOS E ÍNDICES DA CONSTRUÇÃO CIVIL 1 dezembro/2024</t>
    </r>
  </si>
  <si>
    <r>
      <rPr>
        <sz val="10"/>
        <color rgb="FF000000"/>
        <rFont val="Arial"/>
        <family val="2"/>
        <charset val="1"/>
      </rPr>
      <t>3.  Os coeficientes utilizados para mão-de-obra e material são os mesmos da composição do serviço 96120 (Acabamentos para forro (moldura de gesso))</t>
    </r>
    <r>
      <rPr>
        <sz val="10"/>
        <rFont val="Arial"/>
        <family val="2"/>
        <charset val="1"/>
      </rPr>
      <t xml:space="preserve"> do SINAPI - SISTEMA NACIONAL DE PESQUISA DE CUSTOS E ÍNDICES DA CONSTRUÇÃO CIVIL 1 dezembro/2024, por não conter este tipo de serviço na TABELA CUSTOS REFERENCIAIS LABOR/CT- UFES PADRÃO DER-ES dezembro/2024</t>
    </r>
  </si>
  <si>
    <t>4.   No item de mão de obra "GESSEIRO" foi retirado a Lei Social do SINAPI (117,06%) e aplicado a Lei Social da TABELA CUSTOS REFERENCIAIS LABOR/CT- UFES PADRÃO DER-ES dezembro/2024 (157,27%).</t>
  </si>
  <si>
    <t>COMPOSIÇÃO DE PREÇO UNITÁRIO 24</t>
  </si>
  <si>
    <r>
      <rPr>
        <sz val="10"/>
        <rFont val="Arial"/>
        <charset val="1"/>
      </rPr>
      <t xml:space="preserve">1. Preços unitários, códigos e descrição dos insumos são compatíveis com o </t>
    </r>
    <r>
      <rPr>
        <sz val="10"/>
        <rFont val="Arial"/>
        <family val="2"/>
        <charset val="1"/>
      </rPr>
      <t xml:space="preserve"> SINAPI - SISTEMA NACIONAL DE PESQUISA DE CUSTOS E ÍNDICES DA CONSTRUÇÃO CIVIL 1 dezembro/2024</t>
    </r>
  </si>
  <si>
    <r>
      <rPr>
        <sz val="10"/>
        <color rgb="FF000000"/>
        <rFont val="Arial"/>
        <family val="2"/>
        <charset val="1"/>
      </rPr>
      <t>3. Os coeficientes utilizados para mão-de-obra e material são os mesmos da composição do serviço 96110 (Forro em drywall para ambientes residenciais, inclusive estrutura unidirecional de fixação. Af_08/2023_ps</t>
    </r>
    <r>
      <rPr>
        <sz val="10"/>
        <rFont val="Arial"/>
        <charset val="1"/>
      </rPr>
      <t xml:space="preserve">) do </t>
    </r>
    <r>
      <rPr>
        <sz val="10"/>
        <rFont val="Arial"/>
        <family val="2"/>
        <charset val="1"/>
      </rPr>
      <t xml:space="preserve"> SINAPI - SISTEMA NACIONAL DE PESQUISA DE CUSTOS E ÍNDICES DA CONSTRUÇÃO CIVIL 1 dezembro/2024</t>
    </r>
    <r>
      <rPr>
        <sz val="10"/>
        <rFont val="Arial"/>
        <charset val="1"/>
      </rPr>
      <t>, por não contar este tipo de serviço na TABELA CUSTOS REFERENCIAIS LABOR/CT- UFES PADRÃO DER-ES dezembro/2024</t>
    </r>
  </si>
  <si>
    <t>COMPOSIÇÃO DE PREÇO UNITÁRIO 25</t>
  </si>
  <si>
    <r>
      <rPr>
        <sz val="10"/>
        <color rgb="FF000000"/>
        <rFont val="Arial"/>
        <family val="2"/>
        <charset val="1"/>
      </rPr>
      <t>3. Os coeficientes utilizados para mão-de-obra e insumos são os mesmos da composição do serviço 95305 (</t>
    </r>
    <r>
      <rPr>
        <sz val="10"/>
        <rFont val="Arial"/>
        <family val="2"/>
        <charset val="1"/>
      </rPr>
      <t>textura acrílica, aplicação manual em parede, uma demão. Af_04/2023</t>
    </r>
    <r>
      <rPr>
        <sz val="10"/>
        <rFont val="Arial"/>
        <charset val="1"/>
      </rPr>
      <t xml:space="preserve">) do </t>
    </r>
    <r>
      <rPr>
        <sz val="10"/>
        <rFont val="Arial"/>
        <family val="2"/>
        <charset val="1"/>
      </rPr>
      <t>SINAPI - SISTEMA NACIONAL DE PESQUISA DE CUSTOS E ÍNDICES DA CONSTRUÇÃO CIVIL 1 dezembro/2024</t>
    </r>
    <r>
      <rPr>
        <sz val="10"/>
        <rFont val="Arial"/>
        <charset val="1"/>
      </rPr>
      <t>, por não conter este tipo de serviço na TABELA CUSTOS REFERENCIAIS LABOR/CT- UFES PADRÃO DER-ES dezembro/2024</t>
    </r>
  </si>
  <si>
    <r>
      <rPr>
        <sz val="10"/>
        <rFont val="Arial"/>
        <family val="2"/>
        <charset val="1"/>
      </rPr>
      <t>4. Preços unitários e descrição do insumo “</t>
    </r>
    <r>
      <rPr>
        <sz val="10"/>
        <color rgb="FF000000"/>
        <rFont val="Arial"/>
        <family val="2"/>
        <charset val="1"/>
      </rPr>
      <t>Textura Terracor Óxidos, cor CO4 ou ‘’similar-equivalente’’ (marca diferente que desempenha idêntica função e apresenta as mesmas características exigidas no projeto)</t>
    </r>
    <r>
      <rPr>
        <sz val="10"/>
        <rFont val="Arial"/>
        <family val="2"/>
        <charset val="1"/>
      </rPr>
      <t xml:space="preserve">” </t>
    </r>
    <r>
      <rPr>
        <sz val="10"/>
        <color rgb="FF000000"/>
        <rFont val="Arial"/>
        <family val="2"/>
        <charset val="1"/>
      </rPr>
      <t>foi obtido através de cotação de mercado, conforme disposto na Lei 14.133/2021 e por não conter este tipo de material nos referenciais de custos disponíveis.</t>
    </r>
  </si>
  <si>
    <t>COMPOSIÇÃO DE PREÇO UNITÁRIO 26</t>
  </si>
  <si>
    <r>
      <rPr>
        <sz val="10"/>
        <rFont val="Arial"/>
        <family val="2"/>
        <charset val="1"/>
      </rPr>
      <t>4. Preços unitários e descrição do insumo “</t>
    </r>
    <r>
      <rPr>
        <sz val="10"/>
        <color rgb="FF000000"/>
        <rFont val="Arial"/>
        <family val="2"/>
        <charset val="1"/>
      </rPr>
      <t>Textura Terracor Predial, cor 207 ou ‘’similar-equivalente’’ (marca diferente que desempenha idêntica função e apresenta as mesmas características exigidas no projeto)</t>
    </r>
    <r>
      <rPr>
        <sz val="10"/>
        <rFont val="Arial"/>
        <family val="2"/>
        <charset val="1"/>
      </rPr>
      <t xml:space="preserve">” </t>
    </r>
    <r>
      <rPr>
        <sz val="10"/>
        <color rgb="FF000000"/>
        <rFont val="Arial"/>
        <family val="2"/>
        <charset val="1"/>
      </rPr>
      <t>foi obtido através de cotação de mercado, conforme disposto na Lei 14.133/2021 e por não conter este tipo de material nos referenciais de custos disponíveis.</t>
    </r>
  </si>
  <si>
    <t>COMPOSIÇÃO DE PREÇO UNITÁRIO 27</t>
  </si>
  <si>
    <r>
      <rPr>
        <sz val="10"/>
        <rFont val="Arial"/>
        <charset val="1"/>
      </rPr>
      <t xml:space="preserve">1. Preços unitários, códigos e descrição dos insumos são compatíveis com o </t>
    </r>
    <r>
      <rPr>
        <sz val="10"/>
        <rFont val="Arial"/>
        <family val="2"/>
        <charset val="1"/>
      </rPr>
      <t>SINAPI - SISTEMA NACIONAL DE PESQUISA DE CUSTOS E ÍNDICES DA CONSTRUÇÃO CIVIL 1 dezembro/2024</t>
    </r>
  </si>
  <si>
    <t>3. Os coeficientes utilizados para mão-de-obra e material são os mesmos da composição do serviço 102489 (pintura hidrofugante com silicone, aplicação manual, 2 demãos. Af_05/2021). Af_01/2020_pe) da tabela SINAPI dezembro/2024, por não contar este tipo de serviço na TABELA CUSTOS REFERENCIAIS LABOR/CT- UFES PADRÃO DER-ES dezembro/2024</t>
  </si>
  <si>
    <t>COMPOSIÇÃO DE PREÇO UNITÁRIO 28</t>
  </si>
  <si>
    <t>BASE: DER-ES  DATA: JUNHO-2024</t>
  </si>
  <si>
    <t>1. Preços unitários, códigos e descrição da mão de obra e dos insumos são compatíveis com a TABELA CUSTOS REFERENCIAIS LABOR/CT- UFES PADRÃO DER-ES dezembro/2024</t>
  </si>
  <si>
    <r>
      <rPr>
        <sz val="10"/>
        <rFont val="Arial"/>
        <family val="2"/>
        <charset val="1"/>
      </rPr>
      <t xml:space="preserve">3. Os coeficientes utilizados para mão-de-obra e insumos são os mesmos da composição do serviço 080201 (Espelho para banheiros espessura 4 mm, incluindo chapa compensada 10 mm, moldura de alumínio em perfil L 3/4", fixado com parafusos cromados) da tabela TABELA CUSTOS REFERENCIAIS LABOR/CT- UFES PADRÃO DER-ES </t>
    </r>
    <r>
      <rPr>
        <sz val="10"/>
        <rFont val="Arial"/>
        <charset val="1"/>
      </rPr>
      <t>dezembro</t>
    </r>
    <r>
      <rPr>
        <sz val="10"/>
        <rFont val="Arial"/>
        <family val="2"/>
        <charset val="1"/>
      </rPr>
      <t>/2024</t>
    </r>
  </si>
  <si>
    <t>COMPOSIÇÃO DE PREÇO UNITÁRIO 29</t>
  </si>
  <si>
    <t>1. Preços unitários, códigos e descrição da mão de obra são compatíveis com a TABELA CUSTOS REFERENCIAIS LABOR/CT- UFES PADRÃO DER-ES e SINAPI dezembro/2024</t>
  </si>
  <si>
    <r>
      <rPr>
        <sz val="10"/>
        <color rgb="FF000000"/>
        <rFont val="Arial"/>
        <family val="2"/>
        <charset val="1"/>
      </rPr>
      <t xml:space="preserve">2. Os coeficientes utilizados para mão-de-obra são os mesmos da composição do serviço 102177 (instalação de vidro laminado, e = 12 mm (4+4+4), encaixado em perfil u.) da </t>
    </r>
    <r>
      <rPr>
        <sz val="10"/>
        <color rgb="FF000000"/>
        <rFont val="Arial"/>
        <charset val="1"/>
      </rPr>
      <t>TABELA CUSTOS REFERENCIAIS LABOR/CT- UFES PADRÃO DER-ES  dezembro/2024</t>
    </r>
  </si>
  <si>
    <t xml:space="preserve">3. O item Veneziana em vidro laminado, liso, em formato de trapézio - 4 unidades nas dimensões de base menor 0,32m x base maior 0,92m x altura  0,58m, cor verde (imagem de referência - anexo 01), com espessura 1,2cm (3 lâminas de 4mm), foi obtido através de cotação de mercado </t>
  </si>
  <si>
    <t>4. No item de mão de obra "VIDRACEIRO" foi retirado a Lei Social do SINAPI (117,06%) e aplicado a Lei Social da TABELA CUSTOS REFERENCIAIS LABOR/CT- UFES PADRÃO DER-ES dezembro/2024 (157,27%).</t>
  </si>
  <si>
    <t>COMPOSIÇÃO DE PREÇO UNITÁRIO 30</t>
  </si>
  <si>
    <t xml:space="preserve">3. O item Veneziana em vidro laminado, liso, em formato de trapézio - 4 unidades nas dimensões de base menor 0,80m x base maior 1,20m x altura  0,58m, cor verde (imagem de referência - anexo 01), com espessura 1,2cm (3 lâminas de 4mm), foi obtido através de cotação de mercado </t>
  </si>
  <si>
    <t>COMPOSIÇÃO DE PREÇO UNITÁRIO 31</t>
  </si>
  <si>
    <t xml:space="preserve">3. O item Veneziana em vidro laminado, liso, em formato de trapézio - 4 unidades nas dimensões de base menor 1,26m x base maior 1,78m x altura  1,58m, cor verde (imagem de referência - anexo 01), com espessura 1,2cm (3 lâminas de 4mm), foi obtido através de cotação de mercado </t>
  </si>
  <si>
    <t>COMPOSIÇÃO DE PREÇO UNITÁRIO 32</t>
  </si>
  <si>
    <t xml:space="preserve">3. O item Veneziana em vidro laminado, liso, em formato de trapézio -  4 unidades nas dimensões de base menor 1,71m x base maior 1,08m x altura  2,17m, cor verde (imagem de referência - anexo 01),  com espessura 1,2cm (3 lâminas de 4mm), foi obtido através de cotação de mercado </t>
  </si>
  <si>
    <t>COMPOSIÇÃO DE PREÇO UNITÁRIO 33</t>
  </si>
  <si>
    <r>
      <rPr>
        <sz val="10"/>
        <rFont val="Arial"/>
        <charset val="1"/>
      </rPr>
      <t xml:space="preserve">1. Preços unitários, códigos e descrição dos insumos são compatíveis com a </t>
    </r>
    <r>
      <rPr>
        <sz val="10"/>
        <color rgb="FF000000"/>
        <rFont val="Arial"/>
        <charset val="1"/>
      </rPr>
      <t>TABELA CUSTOS REFERENCIAIS LABOR/CT- UFES PADRÃO DER-ES dezembro</t>
    </r>
    <r>
      <rPr>
        <sz val="10"/>
        <rFont val="Arial"/>
        <charset val="1"/>
      </rPr>
      <t>/2024</t>
    </r>
  </si>
  <si>
    <r>
      <rPr>
        <sz val="10"/>
        <rFont val="Arial"/>
        <charset val="1"/>
      </rPr>
      <t xml:space="preserve">2. Preços unitários, códigos e descrição dos serviços auxiliares são compatíveis com a </t>
    </r>
    <r>
      <rPr>
        <sz val="10"/>
        <color rgb="FF000000"/>
        <rFont val="Arial"/>
        <charset val="1"/>
      </rPr>
      <t>TABELA CUSTOS REFERENCIAIS LABOR/CT- UFES PADRÃO DER-ES dezembro</t>
    </r>
    <r>
      <rPr>
        <sz val="10"/>
        <rFont val="Arial"/>
        <charset val="1"/>
      </rPr>
      <t>/2024</t>
    </r>
  </si>
  <si>
    <r>
      <rPr>
        <sz val="10"/>
        <color rgb="FF000000"/>
        <rFont val="Arial"/>
        <family val="2"/>
        <charset val="1"/>
      </rPr>
      <t xml:space="preserve">3. Os coeficientes utilizados para insumos, mão-de-obra e equipamentos são os mesmos da composição do serviço 151705( Padrão de entrada de energia elétrica, trifásico, entrada aérea, a 4 fios, carga instalada em muro de 34001 até 41000W – 220/127V) da TABELA CUSTOS REFERENCIAIS LABOR/CT- UFES PADRÃO DER-ES </t>
    </r>
    <r>
      <rPr>
        <sz val="10"/>
        <color rgb="FF000000"/>
        <rFont val="Arial"/>
        <charset val="1"/>
      </rPr>
      <t>dezembro</t>
    </r>
    <r>
      <rPr>
        <sz val="10"/>
        <color rgb="FF000000"/>
        <rFont val="Arial"/>
        <family val="2"/>
        <charset val="1"/>
      </rPr>
      <t>/2024</t>
    </r>
  </si>
  <si>
    <t>4. O coeficiente utilizado para o serviço auxiliar 151506 foi 4,00, tendo em vista a quantidade de hastes necessárias para execução do serviço.</t>
  </si>
  <si>
    <t>5. O material utilizado para o serviço auxiliar 151407 foi substituído pelo serviço auxiliar 151423 para atender as exigências do projeto do padrão de entrada elétrica.</t>
  </si>
  <si>
    <t>COMPOSIÇÃO DE PREÇO UNITÁRIO 34</t>
  </si>
  <si>
    <t>SERVIÇOS AUXILIARES( C )</t>
  </si>
  <si>
    <r>
      <rPr>
        <sz val="10"/>
        <rFont val="Arial"/>
        <charset val="1"/>
      </rPr>
      <t xml:space="preserve">1. Preços unitários, códigos e descrição dos serviços auxiliares são compatíveis com a </t>
    </r>
    <r>
      <rPr>
        <sz val="10"/>
        <color rgb="FF000000"/>
        <rFont val="Arial"/>
        <charset val="1"/>
      </rPr>
      <t>TABELA CUSTOS REFERENCIAIS LABOR/CT- UFES PADRÃO DER-ES dezembro</t>
    </r>
    <r>
      <rPr>
        <sz val="10"/>
        <rFont val="Arial"/>
        <charset val="1"/>
      </rPr>
      <t>/2024</t>
    </r>
  </si>
  <si>
    <r>
      <rPr>
        <sz val="10"/>
        <color rgb="FF000000"/>
        <rFont val="Arial"/>
        <family val="2"/>
        <charset val="1"/>
      </rPr>
      <t xml:space="preserve">2. Os coeficientes utilizados para insumos, mão-de-obra e material são os mesmos da composição do serviço 150123 (Mureta de medição utilizando arg. cimento, cal e areia, dimensões 1500x2200x400mm, revestido com chapisco e reboco,inclusive pintura emassamento, pintura acrílica a três demãos e cobertura em telha cerâmica) da </t>
    </r>
    <r>
      <rPr>
        <sz val="10"/>
        <color rgb="FF000000"/>
        <rFont val="Arial"/>
        <charset val="1"/>
      </rPr>
      <t>TABELA CUSTOS REFERENCIAIS LABOR/CT- UFES PADRÃO DER-ES dezembro</t>
    </r>
    <r>
      <rPr>
        <sz val="10"/>
        <rFont val="Arial"/>
        <charset val="1"/>
      </rPr>
      <t>/2024</t>
    </r>
  </si>
  <si>
    <t>4. Para o serviço da Mureta foi retirado o item 90211 -Cobertura nova de telhas cerâmicas tipo capa e canal inclusive cumeeira (telhas compradas na praça de Vitória, posto obra) (área de projeção horizontal; incl. 35%, visto que não será necessário cobertura de telhas, apenas pedra de granito, para manter o padrão da obra.</t>
  </si>
  <si>
    <t>COMPOSIÇÃO DE PREÇO UNITÁRIO 35</t>
  </si>
  <si>
    <t>101618</t>
  </si>
  <si>
    <r>
      <rPr>
        <sz val="10"/>
        <rFont val="Arial"/>
        <charset val="1"/>
      </rPr>
      <t xml:space="preserve">1. Preços unitários, códigos e descrição dos insumos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</si>
  <si>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family val="2"/>
        <charset val="1"/>
      </rPr>
      <t xml:space="preserve">3. Os coeficientes utilizados para insumos e mão de obra são os mesmos da composição do serviço 98111 (Caixa de inspeção para aterramento, circular, em polietileno, diâmetro interno = 0,3 m. Af_12/2020) do SINAPI - SISTEMA NACIONAL DE PESQUISA DE CUSTOS E ÍNDICES DA CONSTRUÇÃO CIVIL 1 </t>
    </r>
    <r>
      <rPr>
        <sz val="10"/>
        <color rgb="FF000000"/>
        <rFont val="Arial"/>
        <charset val="1"/>
      </rPr>
      <t>dezembro</t>
    </r>
    <r>
      <rPr>
        <sz val="10"/>
        <color rgb="FF000000"/>
        <rFont val="Arial"/>
        <family val="2"/>
        <charset val="1"/>
      </rPr>
      <t>/2024.</t>
    </r>
  </si>
  <si>
    <t>COMPOSIÇÃO DE PREÇO UNITÁRIO 36</t>
  </si>
  <si>
    <r>
      <rPr>
        <sz val="10"/>
        <rFont val="Arial"/>
        <charset val="1"/>
      </rPr>
      <t xml:space="preserve">1. </t>
    </r>
    <r>
      <rPr>
        <sz val="10"/>
        <rFont val="Arial"/>
        <family val="2"/>
        <charset val="1"/>
      </rPr>
      <t>Preços unitários, códigos e descrição da mão de obra são compatíveis com a TABELA CUSTOS LABOR/CT-UFES PADRÃO DER dezembro/2024 (LS=157,27; BDI=0%).</t>
    </r>
  </si>
  <si>
    <r>
      <rPr>
        <sz val="10"/>
        <rFont val="Arial"/>
        <charset val="1"/>
      </rPr>
      <t>2.</t>
    </r>
    <r>
      <rPr>
        <sz val="10"/>
        <rFont val="Arial"/>
        <family val="2"/>
        <charset val="1"/>
      </rPr>
      <t xml:space="preserve"> </t>
    </r>
    <r>
      <rPr>
        <sz val="10"/>
        <color rgb="FF000000"/>
        <rFont val="Arial"/>
        <family val="2"/>
        <charset val="1"/>
      </rPr>
      <t xml:space="preserve">Preços unitários, códigos e descrição dos materiais são compatíveis com o 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</si>
  <si>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family val="2"/>
        <charset val="1"/>
      </rPr>
      <t>3.  Os coeficientes utilizados para mão-de-obra e materiais são os mesmos da composição do serviço 151314 (Mini-Disjuntor tripolar 100A, curva C, 20kA, 127/220Vca, referência Siemens, GE, Schneider ou equivalente)</t>
    </r>
    <r>
      <rPr>
        <sz val="10"/>
        <rFont val="Arial"/>
        <family val="2"/>
        <charset val="1"/>
      </rPr>
      <t xml:space="preserve"> da TABELA CUSTOS LABOR/CT-UFES PADRÃO DER dezembro/2024 (LS=157,27; BDI=0%).</t>
    </r>
  </si>
  <si>
    <t>COMPOSIÇÃO DE PREÇO UNITÁRIO 37</t>
  </si>
  <si>
    <t>BASE: DER-ES e SINAPI DATA: JUNHO-2024</t>
  </si>
  <si>
    <t>SINAPI</t>
  </si>
  <si>
    <r>
      <rPr>
        <sz val="10"/>
        <color rgb="FF000000"/>
        <rFont val="Arial"/>
        <family val="2"/>
        <charset val="1"/>
      </rPr>
      <t>3. Os coeficientes utilizados para mão-de-obra e material são os mesmos da composição do serviço 92008 (Tomada baixa de embutir (2 módulos), 2p+t 10 a, incluindo suporte e placa - fornecimento e instalação. Af_03/2023</t>
    </r>
    <r>
      <rPr>
        <sz val="10"/>
        <rFont val="Arial"/>
        <family val="2"/>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contar este tipo de serviço na tabela custos referenciais LABOR/CT- UFES PADRÃO DER-ES </t>
    </r>
    <r>
      <rPr>
        <sz val="10"/>
        <rFont val="Arial"/>
        <charset val="1"/>
      </rPr>
      <t>dezembro</t>
    </r>
    <r>
      <rPr>
        <sz val="10"/>
        <rFont val="Arial"/>
        <family val="2"/>
        <charset val="1"/>
      </rPr>
      <t>/2024</t>
    </r>
  </si>
  <si>
    <t>COMPOSIÇÃO DE PREÇO UNITÁRIO ITEM 91946</t>
  </si>
  <si>
    <t>Suporte parafusado com placa de encaixe 4" x 2" médio (1,30 m do piso) para ponto elétrico - fornecimento e instalação. Af_03/2023</t>
  </si>
  <si>
    <r>
      <rPr>
        <sz val="10"/>
        <color rgb="FF000000"/>
        <rFont val="Arial"/>
        <charset val="1"/>
      </rPr>
      <t>3.</t>
    </r>
    <r>
      <rPr>
        <sz val="10"/>
        <color rgb="FF000000"/>
        <rFont val="Arial"/>
        <family val="2"/>
        <charset val="1"/>
      </rPr>
      <t xml:space="preserve"> Os coeficientes utilizados para mão-de-obra e material são os mesmos da composição do serviço 91946 (Suporte parafusado com placa de encaixe 4" x 2" médio (1,30 m do piso) para ponto elétrico - fornecimento e instalação. Af_03/2023</t>
    </r>
    <r>
      <rPr>
        <sz val="10"/>
        <rFont val="Arial"/>
        <family val="2"/>
        <charset val="1"/>
      </rPr>
      <t>) do</t>
    </r>
    <r>
      <rPr>
        <sz val="10"/>
        <rFont val="Arial"/>
        <charset val="1"/>
      </rPr>
      <t xml:space="preserve">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constar este tipo de serviço na tabela custos referenciais LABOR/CT- UFES PADRÃO DER-ES </t>
    </r>
    <r>
      <rPr>
        <sz val="10"/>
        <rFont val="Arial"/>
        <charset val="1"/>
      </rPr>
      <t>dezembro</t>
    </r>
    <r>
      <rPr>
        <sz val="10"/>
        <rFont val="Arial"/>
        <family val="2"/>
        <charset val="1"/>
      </rPr>
      <t>/2024</t>
    </r>
  </si>
  <si>
    <t>COMPOSIÇÃO DE PREÇO UNITÁRIO ITEM 92006</t>
  </si>
  <si>
    <t>Tomada baixa de embutir (2 módulos), 2p+t 10 a, sem suporte e sem placa - fornecimento e instalação. Af_03/2023</t>
  </si>
  <si>
    <r>
      <rPr>
        <sz val="10"/>
        <rFont val="Arial"/>
        <charset val="1"/>
      </rPr>
      <t xml:space="preserve">1. Preços unitários, códigos e descrição dos insumos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</si>
  <si>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charset val="1"/>
      </rPr>
      <t>3.</t>
    </r>
    <r>
      <rPr>
        <sz val="10"/>
        <color rgb="FF000000"/>
        <rFont val="Arial"/>
        <family val="2"/>
        <charset val="1"/>
      </rPr>
      <t xml:space="preserve"> Os coeficientes utilizados para mão-de-obra e material são os mesmos da composição do serviço 92006 (Tomada baixa de embutir (2 módulos), 2p+t 10 a, sem suporte e sem placa - fornecimento e instalação. Af_03/2023</t>
    </r>
    <r>
      <rPr>
        <sz val="10"/>
        <rFont val="Arial"/>
        <family val="2"/>
        <charset val="1"/>
      </rPr>
      <t>) do</t>
    </r>
    <r>
      <rPr>
        <sz val="10"/>
        <rFont val="Arial"/>
        <charset val="1"/>
      </rPr>
      <t xml:space="preserve">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constar este tipo de serviço na tabela custos referenciais LABOR/CT- UFES PADRÃO DER-ES </t>
    </r>
    <r>
      <rPr>
        <sz val="10"/>
        <rFont val="Arial"/>
        <charset val="1"/>
      </rPr>
      <t>dezembro</t>
    </r>
    <r>
      <rPr>
        <sz val="10"/>
        <rFont val="Arial"/>
        <family val="2"/>
        <charset val="1"/>
      </rPr>
      <t>/2024</t>
    </r>
  </si>
  <si>
    <t>COMPOSIÇÃO DE PREÇO UNITÁRIO 38</t>
  </si>
  <si>
    <r>
      <rPr>
        <sz val="10"/>
        <color rgb="FF000000"/>
        <rFont val="Arial"/>
        <family val="2"/>
        <charset val="1"/>
      </rPr>
      <t>3. Os coeficientes utilizados para mão-de-obra e material são os mesmos da composição do serviço 92029 (Interruptor paralelo (1 módulo) com 1 tomada de embutir 2p+t 10 a, incluindo suporte e placa - fornecimento e instalação. Af_03/2023</t>
    </r>
    <r>
      <rPr>
        <sz val="10"/>
        <rFont val="Arial"/>
        <family val="2"/>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conter este tipo de serviço na tabela custos referenciais LABOR/CT- UFES PADRÃO DER-ES </t>
    </r>
    <r>
      <rPr>
        <sz val="10"/>
        <rFont val="Arial"/>
        <charset val="1"/>
      </rPr>
      <t>dezembro</t>
    </r>
    <r>
      <rPr>
        <sz val="10"/>
        <rFont val="Arial"/>
        <family val="2"/>
        <charset val="1"/>
      </rPr>
      <t>/2024</t>
    </r>
  </si>
  <si>
    <t>1. Preços unitários, códigos e descrição dos insumos são compatíveis com a SINAPI junho/2024</t>
  </si>
  <si>
    <r>
      <rPr>
        <sz val="10"/>
        <rFont val="Arial"/>
        <charset val="1"/>
      </rPr>
      <t xml:space="preserve">2. Preços unitários, códigos e descrição da mão de obra são compatíveis com a </t>
    </r>
    <r>
      <rPr>
        <sz val="10"/>
        <color rgb="FF000000"/>
        <rFont val="Arial"/>
        <charset val="1"/>
      </rPr>
      <t>TABELA CUSTOS REFERENCIAIS LABOR/CT- UFES PADRÃO DER-ES junho</t>
    </r>
    <r>
      <rPr>
        <sz val="10"/>
        <rFont val="Arial"/>
        <charset val="1"/>
      </rPr>
      <t>/2024</t>
    </r>
  </si>
  <si>
    <r>
      <rPr>
        <sz val="10"/>
        <color rgb="FF000000"/>
        <rFont val="Arial"/>
        <charset val="1"/>
      </rPr>
      <t>3.</t>
    </r>
    <r>
      <rPr>
        <sz val="10"/>
        <color rgb="FF000000"/>
        <rFont val="Arial"/>
        <family val="2"/>
        <charset val="1"/>
      </rPr>
      <t xml:space="preserve"> Os coeficientes utilizados para mão-de-obra e material são os mesmos da composição do serviço 91946 (Suporte parafusado com placa de encaixe 4" x 2" médio (1,30 m do piso) para ponto elétrico - fornecimento e instalação. Af_03/2023</t>
    </r>
    <r>
      <rPr>
        <sz val="10"/>
        <rFont val="Arial"/>
        <family val="2"/>
        <charset val="1"/>
      </rPr>
      <t xml:space="preserve">) da tabela SINAPI </t>
    </r>
    <r>
      <rPr>
        <sz val="10"/>
        <rFont val="Arial"/>
        <charset val="1"/>
      </rPr>
      <t>junho</t>
    </r>
    <r>
      <rPr>
        <sz val="10"/>
        <rFont val="Arial"/>
        <family val="2"/>
        <charset val="1"/>
      </rPr>
      <t xml:space="preserve">/2024, por não constar este tipo de serviço na tabela custos referenciais LABOR/CT- UFES PADRÃO DER-ES </t>
    </r>
    <r>
      <rPr>
        <sz val="10"/>
        <rFont val="Arial"/>
        <charset val="1"/>
      </rPr>
      <t>junho</t>
    </r>
    <r>
      <rPr>
        <sz val="10"/>
        <rFont val="Arial"/>
        <family val="2"/>
        <charset val="1"/>
      </rPr>
      <t>/2024</t>
    </r>
  </si>
  <si>
    <t>COMPOSIÇÃO DE PREÇO UNITÁRIO ITEM 92028</t>
  </si>
  <si>
    <t>Interruptor paralelo (1 módulo) com 1 tomada de embutir 2p+t 10 a, sem suporte e sem placa - fornecimento e instalação. Af_03/2023</t>
  </si>
  <si>
    <r>
      <rPr>
        <sz val="10"/>
        <color rgb="FF000000"/>
        <rFont val="Arial"/>
        <charset val="1"/>
      </rPr>
      <t>3.</t>
    </r>
    <r>
      <rPr>
        <sz val="10"/>
        <color rgb="FF000000"/>
        <rFont val="Arial"/>
        <family val="2"/>
        <charset val="1"/>
      </rPr>
      <t xml:space="preserve"> Os coeficientes utilizados para mão-de-obra e material são os mesmos da composição do serviço 92028 (Interruptor paralelo (1 módulo) com 1 tomada de embutir 2p+t 10 a, sem suporte e sem placa - fornecimento e instalação. Af_03/2023</t>
    </r>
    <r>
      <rPr>
        <sz val="10"/>
        <rFont val="Arial"/>
        <family val="2"/>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constar este tipo de serviço na tabela custos referenciais LABOR/CT- UFES PADRÃO DER-ES </t>
    </r>
    <r>
      <rPr>
        <sz val="10"/>
        <rFont val="Arial"/>
        <charset val="1"/>
      </rPr>
      <t>dezembro</t>
    </r>
    <r>
      <rPr>
        <sz val="10"/>
        <rFont val="Arial"/>
        <family val="2"/>
        <charset val="1"/>
      </rPr>
      <t>/2024</t>
    </r>
  </si>
  <si>
    <t>COMPOSIÇÃO DE PREÇO UNITÁRIO 39</t>
  </si>
  <si>
    <r>
      <rPr>
        <sz val="10"/>
        <color rgb="FF000000"/>
        <rFont val="Arial"/>
        <family val="2"/>
        <charset val="1"/>
      </rPr>
      <t xml:space="preserve">2. Os coeficientes utilizados para mão-de-obra são os mesmos da composição do serviço 103782 (Luminária tipo plafon circular, de sobrepor, com led de 12/13 w - fornecimento e instalação. Af_03/2022) do </t>
    </r>
    <r>
      <rPr>
        <sz val="10"/>
        <rFont val="Arial"/>
        <family val="2"/>
        <charset val="1"/>
      </rPr>
      <t>SINAPI - SISTEMA NACIONAL DE PESQUISA DE CUSTOS E ÍNDICES DA CONSTRUÇÃO CIVIL 1 dezembro/2024</t>
    </r>
  </si>
  <si>
    <r>
      <rPr>
        <sz val="10"/>
        <rFont val="Arial"/>
        <family val="2"/>
        <charset val="1"/>
      </rPr>
      <t xml:space="preserve">3. Preços unitários, códigos, coeficientes e descrição dos insumo </t>
    </r>
    <r>
      <rPr>
        <sz val="10"/>
        <color rgb="FF000000"/>
        <rFont val="Arial"/>
        <family val="2"/>
        <charset val="1"/>
      </rPr>
      <t>Luminária tipo placa LED quadrada embutir 17x17cm - 12w - 720 lumens - temperatura luz 4000k (luminária completa) ou ‘’similar-equivalente’’ (marca diferente que desempenha idêntica função e apresenta as mesmas características exigidas no projeto)” foi obtido através de cotação de mercado, conforme disposto na Lei 14.133/2021 e por não conter este tipo de material nos referenciais de custos disponíveis.</t>
    </r>
  </si>
  <si>
    <t>COMPOSIÇÃO DE PREÇO UNITÁRIO 40</t>
  </si>
  <si>
    <t>BASE: DER-ES, COTAÇÃO DE MERCADO e SINAPI DATA: JUNHO-2024</t>
  </si>
  <si>
    <r>
      <rPr>
        <sz val="10"/>
        <color rgb="FF000000"/>
        <rFont val="Arial"/>
        <family val="2"/>
        <charset val="1"/>
      </rPr>
      <t xml:space="preserve">2. Os coeficientes utilizados para mão de obra são os mesmos da composição do serviço 103782 (Luminária tipo plafon circular, de sobrepor, com led de 12/13 w - fornecimento e instalação. Af_03/2022) do </t>
    </r>
    <r>
      <rPr>
        <sz val="10"/>
        <rFont val="Arial"/>
        <family val="2"/>
        <charset val="1"/>
      </rPr>
      <t>SINAPI - SISTEMA NACIONAL DE PESQUISA DE CUSTOS E ÍNDICES DA CONSTRUÇÃO CIVIL 1 dezembro/2024</t>
    </r>
  </si>
  <si>
    <r>
      <rPr>
        <sz val="10"/>
        <rFont val="Arial"/>
        <family val="2"/>
        <charset val="1"/>
      </rPr>
      <t xml:space="preserve">3. Preços unitários, códigos, coeficientes e descrição dos insumo </t>
    </r>
    <r>
      <rPr>
        <sz val="10"/>
        <color rgb="FF000000"/>
        <rFont val="Arial"/>
        <family val="2"/>
        <charset val="1"/>
      </rPr>
      <t>Luminária tipo placa LED quadrada sobrepor 22,5x22,5cm - 18w -  1260 lumens - temperatura luz 4000k (luminária completa) ou ‘’similar-equivalente’’ (marca diferente que desempenha idêntica função e apresenta as mesmas características exigidas no projeto)”, foi obtido através de cotação de mercado, conforme disposto na Lei 14.133/2021 e por não conter este tipo de material nos referenciais de custos disponíveis</t>
    </r>
  </si>
  <si>
    <t>COMPOSIÇÃO DE PREÇO UNITÁRIO 41</t>
  </si>
  <si>
    <r>
      <rPr>
        <sz val="10"/>
        <rFont val="Arial"/>
        <family val="2"/>
        <charset val="1"/>
      </rPr>
      <t xml:space="preserve">3. Preços unitários, códigos, coeficientes e descrição dos insumo </t>
    </r>
    <r>
      <rPr>
        <sz val="10"/>
        <color rgb="FF000000"/>
        <rFont val="Arial"/>
        <family val="2"/>
        <charset val="1"/>
      </rPr>
      <t>Luminária de embutir direcionável aproximadamente ∅9cm embutir acabamento branco 5w - aprox. 38º - 380 lumens  temperatura luz 3000k (luminária completa) ou ‘’similar-equivalente’’ (marca diferente que desempenha idêntica função e apresenta as mesmas características exigidas no projeto)”, foi obtido através de cotação de mercado, conforme disposto na Lei 14.133/2021 e por não conter este tipo de material nos referenciais de custos disponíveis</t>
    </r>
  </si>
  <si>
    <t>COMPOSIÇÃO DE PREÇO UNITÁRIO 42</t>
  </si>
  <si>
    <r>
      <rPr>
        <sz val="10"/>
        <rFont val="Arial"/>
        <family val="2"/>
        <charset val="1"/>
      </rPr>
      <t xml:space="preserve">3. Preços unitários, códigos, coeficientes e descrição dos insumo </t>
    </r>
    <r>
      <rPr>
        <sz val="10"/>
        <color rgb="FF000000"/>
        <rFont val="Arial"/>
        <family val="2"/>
        <charset val="1"/>
      </rPr>
      <t>Luminária de embutir direcionável embutir aproximadamente 17x17cm acabamento branco para lâmpada ar 111 led – 10w abertura do facho de luz - 8º - 500 lumens - temperatura luz 2700k (luminária completa) ou ‘’similar-equivalente’’ (marca diferente que desempenha idêntica função e apresenta as mesmas características exigidas no projeto)” foi obtido através de cotação de mercado, conforme disposto na Lei 14.133/2021 e por não conter este tipo de material nos referenciais de custos disponíveis</t>
    </r>
    <r>
      <rPr>
        <sz val="10"/>
        <rFont val="Arial"/>
        <family val="2"/>
        <charset val="1"/>
      </rPr>
      <t>.</t>
    </r>
  </si>
  <si>
    <t>COMPOSIÇÃO DE PREÇO UNITÁRIO 43</t>
  </si>
  <si>
    <r>
      <rPr>
        <sz val="10"/>
        <color rgb="FF000000"/>
        <rFont val="Arial"/>
        <family val="2"/>
        <charset val="1"/>
      </rPr>
      <t>2. Os coeficientes utilizados para mão-de-obra são os mesmos da composição do serviço 103782 (</t>
    </r>
    <r>
      <rPr>
        <sz val="11"/>
        <color rgb="FF000000"/>
        <rFont val="Calibri"/>
        <family val="2"/>
        <charset val="1"/>
      </rPr>
      <t>Luminária tipo plafon circular, de sobrepor, com led de 12/13 w - fornecimento e instalação. Af_03/2022</t>
    </r>
    <r>
      <rPr>
        <sz val="10"/>
        <color rgb="FF000000"/>
        <rFont val="Arial"/>
        <family val="2"/>
        <charset val="1"/>
      </rPr>
      <t xml:space="preserve">) do </t>
    </r>
    <r>
      <rPr>
        <sz val="10"/>
        <rFont val="Arial"/>
        <charset val="1"/>
      </rPr>
      <t>SINAPI - SISTEMA NACIONAL DE PESQUISA DE CUSTOS E ÍNDICES DA CONSTRUÇÃO CIVIL 1 dezembro/2024</t>
    </r>
  </si>
  <si>
    <r>
      <rPr>
        <sz val="10"/>
        <rFont val="Arial"/>
        <family val="2"/>
        <charset val="1"/>
      </rPr>
      <t xml:space="preserve">3. Preços unitários, códigos, coeficientes e descrição dos insumo </t>
    </r>
    <r>
      <rPr>
        <sz val="10"/>
        <color rgb="FF000000"/>
        <rFont val="Arial"/>
        <family val="2"/>
        <charset val="1"/>
      </rPr>
      <t>Luminária de embutir no piso acabamento preto interlight flat in lh embutido de piso 15w - 1230 lumens  abertura do facho de luz 30º - temperatura de luz 2700k com antiofuscante (luminária completa) ou ‘’similar-equivalente’’ (marca diferente que desempenha idêntica função e apresenta as mesmas características exigidas no projeto))” foi obtido através de cotação de mercado, conforme disposto na Lei 14.133/2021 e por não conter este tipo de material nos referenciais de custos disponíveis</t>
    </r>
  </si>
  <si>
    <t>COMPOSIÇÃO DE PREÇO UNITÁRIO 44</t>
  </si>
  <si>
    <t>BASE: DER-ES, COTAÇÃO e SINAPI DATA: DEZEMBRO-2024</t>
  </si>
  <si>
    <r>
      <rPr>
        <sz val="10"/>
        <rFont val="Arial"/>
        <family val="2"/>
        <charset val="1"/>
      </rPr>
      <t>3. Preços unitários, códigos, coeficientes e descrição dos insumo</t>
    </r>
    <r>
      <rPr>
        <sz val="10"/>
        <color rgb="FF000000"/>
        <rFont val="Arial"/>
        <family val="2"/>
        <charset val="1"/>
      </rPr>
      <t>Luminária de embutir direcionável embutir aproximadamente 17x17cm acabamento branco para lâmpada ar 111 led – 10w abertura do facho de luz - 8º - 500 lumens - temperatura luz 2700k (luminária completa) ou ‘’similar-equivalente’’ (marca diferente que desempenha idêntica função e apresenta as mesmas características exigidas no projeto)” foi obtido através de cotação de mercado, conforme disposto na Lei 14.133/2021 e por não conter este tipo de material nos referenciais de custos disponíveis</t>
    </r>
  </si>
  <si>
    <t>COMPOSIÇÃO DE PREÇO UNITÁRIO 45</t>
  </si>
  <si>
    <r>
      <rPr>
        <sz val="10"/>
        <rFont val="Arial"/>
        <family val="2"/>
        <charset val="1"/>
      </rPr>
      <t xml:space="preserve">3. Preços unitários, códigos, coeficientes e descrição dos insumo </t>
    </r>
    <r>
      <rPr>
        <sz val="10"/>
        <color rgb="FF000000"/>
        <rFont val="Arial"/>
        <family val="2"/>
        <charset val="1"/>
      </rPr>
      <t>Fita de LED interlight ftl.0200.S - 12w/mw - 980/mlm  temperatura luz 2.700k (branco quente) - abertura facho de luz 120°, inclusive fonte  ou ‘’similar-equivalente’’ (marca diferente que desempenha idêntica função e apresenta as mesmas características exigidas no projeto))” foi obtido através de cotação de mercado, conforme disposto na Lei 14.133/2021 e por não conter este tipo de material nos referenciais de custos disponíveis</t>
    </r>
  </si>
  <si>
    <t>COMPOSIÇÃO DE PREÇO UNITÁRIO 46</t>
  </si>
  <si>
    <r>
      <rPr>
        <sz val="10"/>
        <color rgb="FF000000"/>
        <rFont val="Arial"/>
        <family val="2"/>
        <charset val="1"/>
      </rPr>
      <t xml:space="preserve">2. Os coeficientes utilizados para mão-de-obra são os mesmos da composição do serviço 181005 (Luminária sobrepor compl., corpo ch. aço pintada branca, refletor,aletas parabólicas alum.alta pureza e refletância inclusive 4 lâmpadas LED T8 9W temp. de cor 5000k bivolt c/ 60cm - CS416AL-N - AMES, 1452 - LUMAVI OU EQUIVALENTE) da </t>
    </r>
    <r>
      <rPr>
        <sz val="10"/>
        <color rgb="FF000000"/>
        <rFont val="Arial"/>
        <charset val="1"/>
      </rPr>
      <t>TABELA CUSTOS REFERENCIAIS LABOR/CT- UFES PADRÃO DER-ES dezembro/2024</t>
    </r>
  </si>
  <si>
    <r>
      <rPr>
        <sz val="10"/>
        <rFont val="Arial"/>
        <family val="2"/>
        <charset val="1"/>
      </rPr>
      <t xml:space="preserve">3. Preços unitários, códigos, coeficientes e descrição dos insumo </t>
    </r>
    <r>
      <rPr>
        <sz val="10"/>
        <color rgb="FF000000"/>
        <rFont val="Arial"/>
        <family val="2"/>
        <charset val="1"/>
      </rPr>
      <t>Luminária tipo projetor acabamento branco LED 100w - temperatura de luz 3000k (iluminação por refração) abertura do facho de luz 120º (luminária completa))”  foi obtido através de cotação de mercado, conforme disposto na Lei 14.133/2021 e por não conter este tipo de material nos referenciais de custos disponíveis</t>
    </r>
  </si>
  <si>
    <t>COMPOSIÇÃO DE PREÇO UNITÁRIO 47</t>
  </si>
  <si>
    <r>
      <rPr>
        <sz val="10"/>
        <rFont val="Arial"/>
        <family val="2"/>
        <charset val="1"/>
      </rPr>
      <t xml:space="preserve">3. Preços unitários, códigos, coeficientes e descrição dos insumo </t>
    </r>
    <r>
      <rPr>
        <sz val="10"/>
        <color rgb="FF000000"/>
        <rFont val="Arial"/>
        <family val="2"/>
        <charset val="1"/>
      </rPr>
      <t>Luminária tipo projetor acabamento branco LED 100w - temperatura de luz 3000k  abertura do facho de luz 120º  (luminária completa)”  foi obtido através de cotação de mercado, conforme disposto na Lei 14.133/2021 e por não conter este tipo de material nos referenciais de custos disponíveis.</t>
    </r>
  </si>
  <si>
    <t>COMPOSIÇÃO DE PREÇO UNITÁRIO 48</t>
  </si>
  <si>
    <r>
      <rPr>
        <sz val="10"/>
        <rFont val="Arial"/>
        <family val="2"/>
        <charset val="1"/>
      </rPr>
      <t xml:space="preserve">3. Preços unitários, códigos, coeficientes e descrição dos insumo </t>
    </r>
    <r>
      <rPr>
        <sz val="10"/>
        <color rgb="FF000000"/>
        <rFont val="Arial"/>
        <family val="2"/>
        <charset val="1"/>
      </rPr>
      <t>Luminária tipo projetor acabamento branco LED 100w - temperatura de luz 3000k  abertura do facho de luz 30º (luminária completa)”  foi obtido através de cotação de mercado, conforme disposto na Lei 14.133/2021 e por não conter este tipo de material nos referenciais de custos disponíveis.</t>
    </r>
  </si>
  <si>
    <t>COMPOSIÇÃO DE PREÇO UNITÁRIO 49</t>
  </si>
  <si>
    <r>
      <rPr>
        <sz val="10"/>
        <rFont val="Arial"/>
        <family val="2"/>
        <charset val="1"/>
      </rPr>
      <t xml:space="preserve">3. Preços unitários, códigos, coeficientes e descrição dos insumo </t>
    </r>
    <r>
      <rPr>
        <sz val="10"/>
        <color rgb="FF000000"/>
        <rFont val="Arial"/>
        <family val="2"/>
        <charset val="1"/>
      </rPr>
      <t>Luminária tipo projetor acabamento branco LED 100w - temperatura de luz 3000k  abertura do facho de luz 30º (luminária completa)” foi obtido através de cotação de mercado, conforme disposto na Lei 14.133/2021 e por não conter este tipo de material nos referenciais de custos disponíveis.</t>
    </r>
  </si>
  <si>
    <t>COMPOSIÇÃO DE PREÇO UNITÁRIO 50</t>
  </si>
  <si>
    <r>
      <rPr>
        <sz val="10"/>
        <color rgb="FF000000"/>
        <rFont val="Arial"/>
        <family val="2"/>
        <charset val="1"/>
      </rPr>
      <t xml:space="preserve">2. Os coeficientes utilizados para mão-de-obra são os mesmos da composição do serviço 100619 (Poste decorativo para jardim em aço tubular, h = *2,5* m, sem luminária – Fornecimento e instalação. Af_11/2019) do </t>
    </r>
    <r>
      <rPr>
        <sz val="10"/>
        <rFont val="Arial"/>
        <family val="2"/>
        <charset val="1"/>
      </rPr>
      <t>SINAPI - SISTEMA NACIONAL DE PESQUISA DE CUSTOS E ÍNDICES DA CONSTRUÇÃO CIVIL 1 dezembro/2024</t>
    </r>
  </si>
  <si>
    <r>
      <rPr>
        <sz val="10"/>
        <rFont val="Arial"/>
        <family val="2"/>
        <charset val="1"/>
      </rPr>
      <t xml:space="preserve">3. Preços unitários, códigos, coeficientes e descrição dos insumo </t>
    </r>
    <r>
      <rPr>
        <sz val="10"/>
        <color rgb="FF000000"/>
        <rFont val="Arial"/>
        <family val="2"/>
        <charset val="1"/>
      </rPr>
      <t>Poste de iluminação aproximadamente 250 a 300cm de altura, temperatura de luz branco quente 3000k ”</t>
    </r>
    <r>
      <rPr>
        <sz val="10"/>
        <rFont val="Arial"/>
        <family val="2"/>
        <charset val="1"/>
      </rPr>
      <t xml:space="preserve">, </t>
    </r>
    <r>
      <rPr>
        <sz val="10"/>
        <color rgb="FF000000"/>
        <rFont val="Arial"/>
        <family val="2"/>
        <charset val="1"/>
      </rPr>
      <t>foi obtido através de cotação de mercado, conforme disposto na Lei 14.133/2021 e por não conter este tipo de material nos referenciais de custos disponíveis.</t>
    </r>
  </si>
  <si>
    <t>COMPOSIÇÃO DE PREÇO UNITÁRIO 51</t>
  </si>
  <si>
    <r>
      <rPr>
        <sz val="10"/>
        <color rgb="FF000000"/>
        <rFont val="Arial"/>
        <family val="2"/>
        <charset val="1"/>
      </rPr>
      <t xml:space="preserve">2. Os coeficientes utilizados para mão-de-obra são os mesmos da composição do serviço 101632 (Relé fotoelétrico para comando de iluminação externa 1000 w - fornecimento e instalação. Af_08/2020) do </t>
    </r>
    <r>
      <rPr>
        <sz val="10"/>
        <rFont val="Arial"/>
        <charset val="1"/>
      </rPr>
      <t>SINAPI - SISTEMA NACIONAL DE PESQUISA DE CUSTOS E ÍNDICES DA CONSTRUÇÃO CIVIL 1 dezembro/2024</t>
    </r>
  </si>
  <si>
    <r>
      <rPr>
        <sz val="10"/>
        <rFont val="Arial"/>
        <family val="2"/>
        <charset val="1"/>
      </rPr>
      <t xml:space="preserve">3. Preços unitários, códigos, coeficientes e descrição dos insumos </t>
    </r>
    <r>
      <rPr>
        <sz val="10"/>
        <rFont val="Arial"/>
        <charset val="1"/>
      </rPr>
      <t>são compatíveis com o SINAPI - SISTEMA NACIONAL DE PESQUISA DE CUSTOS E ÍNDICES DA CONSTRUÇÃO CIVIL 1 dezembro/2024</t>
    </r>
  </si>
  <si>
    <t>COMPOSIÇÃO DE PREÇO UNITÁRIO 52</t>
  </si>
  <si>
    <t>88246</t>
  </si>
  <si>
    <t>40343</t>
  </si>
  <si>
    <t>EQUIPAMENTO</t>
  </si>
  <si>
    <t>5631</t>
  </si>
  <si>
    <t>5632</t>
  </si>
  <si>
    <r>
      <rPr>
        <sz val="10"/>
        <rFont val="Arial"/>
        <charset val="1"/>
      </rPr>
      <t xml:space="preserve">2. Preços unitários, códigos e descrição da mão de obra são compatíveis com a </t>
    </r>
    <r>
      <rPr>
        <sz val="10"/>
        <color rgb="FF000000"/>
        <rFont val="Arial"/>
        <charset val="1"/>
      </rPr>
      <t>TABELA CUSTOS REFERENCIAIS LABOR/CT- UFES PADRÃO DER-ES dezembro</t>
    </r>
    <r>
      <rPr>
        <sz val="10"/>
        <rFont val="Arial"/>
        <charset val="1"/>
      </rPr>
      <t xml:space="preserve">/2024 e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</si>
  <si>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family val="2"/>
        <charset val="1"/>
      </rPr>
      <t xml:space="preserve">3. Os coeficientes utilizados para insumos e mão-de-obra são os mesmos da composição do serviço 92839 do 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</si>
  <si>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family val="2"/>
        <charset val="1"/>
      </rPr>
      <t xml:space="preserve">4. No item de mão de obra "Assentador de tubos com encargos complementares" foi retirado a Lei Social do SINAPI (117,06%) e aplicado a Lei Social da TABELA CUSTOS REFERENCIAIS LABOR/CT- UFES PADRÃO DER-ES </t>
    </r>
    <r>
      <rPr>
        <sz val="10"/>
        <color rgb="FF000000"/>
        <rFont val="Arial"/>
        <charset val="1"/>
      </rPr>
      <t>junho</t>
    </r>
    <r>
      <rPr>
        <sz val="10"/>
        <color rgb="FF000000"/>
        <rFont val="Arial"/>
        <family val="2"/>
        <charset val="1"/>
      </rPr>
      <t>/2024 (157,27%)</t>
    </r>
  </si>
  <si>
    <t>COMPOSIÇÃO DE PREÇO UNITÁRIO 53</t>
  </si>
  <si>
    <t>88628</t>
  </si>
  <si>
    <t>101622</t>
  </si>
  <si>
    <t>5678</t>
  </si>
  <si>
    <t>5679</t>
  </si>
  <si>
    <r>
      <rPr>
        <sz val="10"/>
        <rFont val="Arial"/>
        <charset val="1"/>
      </rPr>
      <t>1.</t>
    </r>
    <r>
      <rPr>
        <sz val="10"/>
        <rFont val="Arial"/>
        <family val="2"/>
        <charset val="1"/>
      </rPr>
      <t xml:space="preserve">Preços unitários, códigos e descrição dos insumos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</si>
  <si>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family val="2"/>
        <charset val="1"/>
      </rPr>
      <t>3. Os coeficientes utilizados para mão-de-obra, insumos e equipamentos são os mesmos da composição do serviço 97933</t>
    </r>
    <r>
      <rPr>
        <sz val="10"/>
        <rFont val="Arial"/>
        <family val="2"/>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contar este tipo de serviço na </t>
    </r>
    <r>
      <rPr>
        <sz val="10"/>
        <color rgb="FF000000"/>
        <rFont val="Arial"/>
        <charset val="1"/>
      </rPr>
      <t>TABELA CUSTOS REFERENCIAIS LABOR/CT- UFES PADRÃO DER-ES dezembro</t>
    </r>
    <r>
      <rPr>
        <sz val="10"/>
        <rFont val="Arial"/>
        <charset val="1"/>
      </rPr>
      <t>/2024</t>
    </r>
  </si>
  <si>
    <t>COMPOSIÇÃO DE PREÇO UNITÁRIO 54</t>
  </si>
  <si>
    <r>
      <rPr>
        <sz val="10"/>
        <rFont val="Arial"/>
        <charset val="1"/>
      </rPr>
      <t xml:space="preserve">1. Preços unitários, códigos e descrição dos insumos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 xml:space="preserve">/2024, por não conter este tipo de material na </t>
    </r>
    <r>
      <rPr>
        <sz val="10"/>
        <color rgb="FF000000"/>
        <rFont val="Arial"/>
        <charset val="1"/>
      </rPr>
      <t>TABELA CUSTOS REFERENCIAIS LABOR/CT- UFES PADRÃO DER-ES dezembro/2024</t>
    </r>
  </si>
  <si>
    <r>
      <rPr>
        <sz val="10"/>
        <color rgb="FF000000"/>
        <rFont val="Arial"/>
        <family val="2"/>
        <charset val="1"/>
      </rPr>
      <t xml:space="preserve">3. Os coeficientes utilizados para mão-de-obra e material são os mesmos da composição do serviço 89495 (Ralo sifonado em PVC 100x100mm, com grelha PVC) da </t>
    </r>
    <r>
      <rPr>
        <sz val="10"/>
        <color rgb="FF000000"/>
        <rFont val="Arial"/>
        <charset val="1"/>
      </rPr>
      <t>TABELA CUSTOS REFERENCIAIS LABOR/CT- UFES PADRÃO DER-ES dezembro/2024</t>
    </r>
    <r>
      <rPr>
        <sz val="10"/>
        <color rgb="FF000000"/>
        <rFont val="Arial"/>
        <family val="2"/>
        <charset val="1"/>
      </rPr>
      <t>.</t>
    </r>
  </si>
  <si>
    <t>COMPOSIÇÃO DE PREÇO UNITÁRIO 55</t>
  </si>
  <si>
    <t>2. Preços unitários, códigos e descrição da mão de obra são compatíveis com a TABELA CUSTOS REFERENCIAIS LABOR/CT- UFES PADRÃO DER-ES junho/2024</t>
  </si>
  <si>
    <t>COMPOSIÇÃO DE PREÇO UNITÁRIO 56</t>
  </si>
  <si>
    <t>86872</t>
  </si>
  <si>
    <t>86877</t>
  </si>
  <si>
    <t>86883</t>
  </si>
  <si>
    <t>86914</t>
  </si>
  <si>
    <r>
      <rPr>
        <sz val="10"/>
        <rFont val="Arial"/>
        <charset val="1"/>
      </rPr>
      <t xml:space="preserve">1. Preços unitários, códigos e descrição dos insumos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 xml:space="preserve">/2024, por não conter este tipo de material na </t>
    </r>
    <r>
      <rPr>
        <sz val="10"/>
        <color rgb="FF000000"/>
        <rFont val="Arial"/>
        <charset val="1"/>
      </rPr>
      <t>TABELA CUSTOS REFERENCIAIS LABOR/CT- UFES PADRÃO DER-ES dezembro/2024</t>
    </r>
  </si>
  <si>
    <r>
      <rPr>
        <sz val="10"/>
        <color rgb="FF000000"/>
        <rFont val="Arial"/>
        <family val="2"/>
        <charset val="1"/>
      </rPr>
      <t>3. Os coeficientes utilizados para mão-de-obra e material são os mesmos da composição do serviço 86919 (</t>
    </r>
    <r>
      <rPr>
        <sz val="10"/>
        <rFont val="Arial"/>
        <family val="2"/>
        <charset val="1"/>
      </rPr>
      <t xml:space="preserve">Tanque de louça branca com coluna, 30l ou equivalente, incluso sifão flexível em pvc, válvula metálica e torneira de metal cromado padrão médio - fornecimento e instalação. Af_01/2020) da tabela SINAPI </t>
    </r>
    <r>
      <rPr>
        <sz val="10"/>
        <rFont val="Arial"/>
        <charset val="1"/>
      </rPr>
      <t>junho</t>
    </r>
    <r>
      <rPr>
        <sz val="10"/>
        <rFont val="Arial"/>
        <family val="2"/>
        <charset val="1"/>
      </rPr>
      <t>/2024, por não constar este tipo de serviço na</t>
    </r>
    <r>
      <rPr>
        <sz val="10"/>
        <color rgb="FF000000"/>
        <rFont val="Arial"/>
        <charset val="1"/>
      </rPr>
      <t>TABELA CUSTOS REFERENCIAIS LABOR/CT- UFES PADRÃO DER-ES dezembro</t>
    </r>
    <r>
      <rPr>
        <sz val="10"/>
        <rFont val="Arial"/>
        <charset val="1"/>
      </rPr>
      <t>/2024</t>
    </r>
  </si>
  <si>
    <t>COMPOSIÇÃO DE PREÇO UNITÁRIO ITEM 86872</t>
  </si>
  <si>
    <t>Tanque de louça branca com coluna, 30l ou equivalente - fornecimento e instalação. Af_01/2020</t>
  </si>
  <si>
    <r>
      <rPr>
        <sz val="10"/>
        <rFont val="Arial"/>
        <charset val="1"/>
      </rPr>
      <t xml:space="preserve">1. Preços unitários, códigos e descrição dos insumos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</si>
  <si>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charset val="1"/>
      </rPr>
      <t>3.</t>
    </r>
    <r>
      <rPr>
        <sz val="10"/>
        <color rgb="FF000000"/>
        <rFont val="Arial"/>
        <family val="2"/>
        <charset val="1"/>
      </rPr>
      <t xml:space="preserve"> Os coeficientes utilizados para mão-de-obra e material são os mesmos da composição do serviço 86872 (Tanque de louça branca com coluna, 30l ou equivalente - fornecimento e instalação. Af_01/2020</t>
    </r>
    <r>
      <rPr>
        <sz val="10"/>
        <rFont val="Arial"/>
        <family val="2"/>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constar este tipo de serviço na </t>
    </r>
    <r>
      <rPr>
        <sz val="10"/>
        <color rgb="FF000000"/>
        <rFont val="Arial"/>
        <charset val="1"/>
      </rPr>
      <t>TABELA CUSTOS REFERENCIAIS LABOR/CT- UFES PADRÃO DER-ES dezembro</t>
    </r>
    <r>
      <rPr>
        <sz val="10"/>
        <rFont val="Arial"/>
        <charset val="1"/>
      </rPr>
      <t>/2024</t>
    </r>
  </si>
  <si>
    <t>COMPOSIÇÃO DE PREÇO UNITÁRIO ITEM 86877</t>
  </si>
  <si>
    <t>Válvula em metal cromado 1.1/2 x 1.1/2 para tanque ou lavatório, com ou sem ladrão - fornecimento e instalação. Af_01/2020</t>
  </si>
  <si>
    <r>
      <rPr>
        <sz val="10"/>
        <color rgb="FF000000"/>
        <rFont val="Arial"/>
        <charset val="1"/>
      </rPr>
      <t>3.</t>
    </r>
    <r>
      <rPr>
        <sz val="10"/>
        <color rgb="FF000000"/>
        <rFont val="Arial"/>
        <family val="2"/>
        <charset val="1"/>
      </rPr>
      <t xml:space="preserve"> Os coeficientes utilizados para mão-de-obra e material são os mesmos da composição do serviço 86877 (Válvula em metal cromado 1.1/2 x 1.1/2 para tanque ou lavatório, com ou sem ladrão - fornecimento e instalação. Af_01/2020</t>
    </r>
    <r>
      <rPr>
        <sz val="10"/>
        <rFont val="Arial"/>
        <family val="2"/>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constar este tipo de serviço na </t>
    </r>
    <r>
      <rPr>
        <sz val="10"/>
        <color rgb="FF000000"/>
        <rFont val="Arial"/>
        <charset val="1"/>
      </rPr>
      <t>TABELA CUSTOS REFERENCIAIS LABOR/CT- UFES PADRÃO DER-ES dezembro</t>
    </r>
    <r>
      <rPr>
        <sz val="10"/>
        <rFont val="Arial"/>
        <charset val="1"/>
      </rPr>
      <t>/2024</t>
    </r>
  </si>
  <si>
    <t>COMPOSIÇÃO DE PREÇO UNITÁRIO ITEM 86883</t>
  </si>
  <si>
    <t>Sifão do tipo flexível em pvc 1 x 1.1/2 - fornecimento e instalação. Af_01/2020</t>
  </si>
  <si>
    <r>
      <rPr>
        <sz val="10"/>
        <rFont val="Arial"/>
        <charset val="1"/>
      </rPr>
      <t xml:space="preserve">1. Preços unitários, códigos e descrição dos insumos são compatíveis com a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</si>
  <si>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charset val="1"/>
      </rPr>
      <t>3.</t>
    </r>
    <r>
      <rPr>
        <sz val="10"/>
        <color rgb="FF000000"/>
        <rFont val="Arial"/>
        <family val="2"/>
        <charset val="1"/>
      </rPr>
      <t xml:space="preserve"> Os coeficientes utilizados para mão-de-obra e material são os mesmos da composição do serviço 86883 (Sifão do tipo flexível em pvc 1 x 1.1/2 - fornecimento e instalação. Af_01/2020</t>
    </r>
    <r>
      <rPr>
        <sz val="10"/>
        <rFont val="Arial"/>
        <family val="2"/>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por não constar este tipo de serviço na</t>
    </r>
    <r>
      <rPr>
        <sz val="10"/>
        <color rgb="FF000000"/>
        <rFont val="Arial"/>
        <charset val="1"/>
      </rPr>
      <t>TABELA CUSTOS REFERENCIAIS LABOR/CT- UFES PADRÃO DER-ES dezembro</t>
    </r>
    <r>
      <rPr>
        <sz val="10"/>
        <rFont val="Arial"/>
        <charset val="1"/>
      </rPr>
      <t>/2024</t>
    </r>
  </si>
  <si>
    <t>COMPOSIÇÃO DE PREÇO UNITÁRIO ITEM 86914</t>
  </si>
  <si>
    <t>Torneira cromada 1/2 ou 3/4 para tanque, padrão médio - fornecimento e instalação. Af_01/2020</t>
  </si>
  <si>
    <t>BASE: DER-ES e SINAPI DATA: FEVEREIRO-2024</t>
  </si>
  <si>
    <r>
      <rPr>
        <sz val="10"/>
        <color rgb="FF000000"/>
        <rFont val="Arial"/>
        <charset val="1"/>
      </rPr>
      <t>3.</t>
    </r>
    <r>
      <rPr>
        <sz val="10"/>
        <color rgb="FF000000"/>
        <rFont val="Arial"/>
        <family val="2"/>
        <charset val="1"/>
      </rPr>
      <t xml:space="preserve"> Os coeficientes utilizados para mão-de-obra e material são os mesmos da composição do serviço 86914 (Torneira cromada 1/2 ou 3/4 para tanque, padrão médio - fornecimento e instalação. Af_01/2020</t>
    </r>
    <r>
      <rPr>
        <sz val="10"/>
        <rFont val="Arial"/>
        <family val="2"/>
        <charset val="1"/>
      </rPr>
      <t xml:space="preserve">) d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constar este tipo de serviço na </t>
    </r>
    <r>
      <rPr>
        <sz val="10"/>
        <color rgb="FF000000"/>
        <rFont val="Arial"/>
        <charset val="1"/>
      </rPr>
      <t>TABELA CUSTOS REFERENCIAIS LABOR/CT- UFES PADRÃO DER-ES dezembro</t>
    </r>
    <r>
      <rPr>
        <sz val="10"/>
        <rFont val="Arial"/>
        <charset val="1"/>
      </rPr>
      <t>/2024</t>
    </r>
  </si>
  <si>
    <t>COMPOSIÇÃO DE PREÇO UNITÁRIO 57</t>
  </si>
  <si>
    <r>
      <rPr>
        <sz val="10"/>
        <rFont val="Arial"/>
        <family val="2"/>
        <charset val="1"/>
      </rPr>
      <t xml:space="preserve">1. Preços unitários, códigos e descrição da mão de obra são compatíveis com a </t>
    </r>
    <r>
      <rPr>
        <sz val="10"/>
        <color rgb="FF000000"/>
        <rFont val="Arial"/>
        <family val="2"/>
        <charset val="1"/>
      </rPr>
      <t xml:space="preserve">TABELA CUSTOS REFERENCIAIS LABOR/CT- UFES PADRÃO DER-ES </t>
    </r>
    <r>
      <rPr>
        <sz val="10"/>
        <color rgb="FF000000"/>
        <rFont val="Arial"/>
        <charset val="1"/>
      </rPr>
      <t>dezembro</t>
    </r>
    <r>
      <rPr>
        <sz val="10"/>
        <color rgb="FF000000"/>
        <rFont val="Arial"/>
        <family val="2"/>
        <charset val="1"/>
      </rPr>
      <t>/2024</t>
    </r>
  </si>
  <si>
    <r>
      <rPr>
        <sz val="10"/>
        <rFont val="Arial"/>
        <family val="2"/>
        <charset val="1"/>
      </rPr>
      <t xml:space="preserve">2. Preços unitários, códigos e descrição dos insumos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</si>
  <si>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family val="2"/>
        <charset val="1"/>
      </rPr>
      <t xml:space="preserve">3. Os coeficientes utilizados para mão-de-obra e materiais são os mesmos da composição do serviço 95544 do SINAPI - SISTEMA NACIONAL DE PESQUISA DE CUSTOS E ÍNDICES DA CONSTRUÇÃO CIVIL 1 </t>
    </r>
    <r>
      <rPr>
        <sz val="10"/>
        <color rgb="FF000000"/>
        <rFont val="Arial"/>
        <charset val="1"/>
      </rPr>
      <t>dezembro</t>
    </r>
    <r>
      <rPr>
        <sz val="10"/>
        <color rgb="FF000000"/>
        <rFont val="Arial"/>
        <family val="2"/>
        <charset val="1"/>
      </rPr>
      <t>/2024</t>
    </r>
  </si>
  <si>
    <t>COMPOSIÇÃO DE PREÇO UNITÁRIO 58</t>
  </si>
  <si>
    <r>
      <rPr>
        <sz val="10"/>
        <color rgb="FF000000"/>
        <rFont val="Arial"/>
        <family val="2"/>
        <charset val="1"/>
      </rPr>
      <t xml:space="preserve">2. Os coeficientes utilizados para mão-de-obra e materiais são os mesmos da composição do serviço 95547 do SINAPI, por se tratarem de serviço semelhantes. Sendo os preços unitários da mão de obra retirados da TABELA CUSTOS REFERENCIAIS LABOR/CT- UFES PADRÃO DER-ES </t>
    </r>
    <r>
      <rPr>
        <sz val="10"/>
        <color rgb="FF000000"/>
        <rFont val="Arial"/>
        <charset val="1"/>
      </rPr>
      <t>dezembro</t>
    </r>
    <r>
      <rPr>
        <sz val="10"/>
        <color rgb="FF000000"/>
        <rFont val="Arial"/>
        <family val="2"/>
        <charset val="1"/>
      </rPr>
      <t>/2024.</t>
    </r>
  </si>
  <si>
    <r>
      <rPr>
        <sz val="10"/>
        <rFont val="Arial"/>
        <family val="2"/>
        <charset val="1"/>
      </rPr>
      <t xml:space="preserve">3. Preços unitários, códigos e descrição dos insumos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</si>
  <si>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t>COMPOSIÇÃO DE PREÇO UNITÁRIO 59</t>
  </si>
  <si>
    <r>
      <rPr>
        <b/>
        <sz val="11"/>
        <color rgb="FF000000"/>
        <rFont val="Arial"/>
        <family val="2"/>
        <charset val="1"/>
      </rPr>
      <t>COMPOSIÇÃO DE PREÇO UNITÁRIO</t>
    </r>
    <r>
      <rPr>
        <b/>
        <sz val="11"/>
        <rFont val="Arial"/>
        <family val="2"/>
        <charset val="1"/>
      </rPr>
      <t xml:space="preserve"> 60</t>
    </r>
  </si>
  <si>
    <t>Filtro para água de chuva para área de cobertura de até 150m2</t>
  </si>
  <si>
    <t>Filtro para água de chuva para área de cobertura de até 250m2</t>
  </si>
  <si>
    <t>Filtro para água de chuva para área de cobertura de até 350m2</t>
  </si>
  <si>
    <t>Freio d’água 100mm</t>
  </si>
  <si>
    <t>Eletronível</t>
  </si>
  <si>
    <t>Conjunto de sucção</t>
  </si>
  <si>
    <t>Sifão/ladrão 100mm</t>
  </si>
  <si>
    <t>1. Preços unitários, códigos, coeficientes e descrição da mão de obra são compatíveis com a TABELA CUSTOS REFERENCIAIS LABOR/CT- UFES PADRÃO DER-ES dezembro/2024, serviço 151512 (Automático de bóia, 2 funções 25A) e acrescentou-se a mão de obra de encanador para execução do serviço.</t>
  </si>
  <si>
    <t>2. Preços unitários, códigos, coeficientes e descrição dos são compatíveis com a cotação de mercado realizada pelo setor de engenharia conforme lei 14.133/2021.</t>
  </si>
  <si>
    <t>3. Por similaridade foi utilizado o mesmo valor do Filtro para água de chuva para área de cobertura de até 250m2 para o Filtro para água de chuva para área de cobertura de até 150m2, devido a cotação de mercado possuir preços com muita variação para esse item específico</t>
  </si>
  <si>
    <t>COMPOSIÇÃO DE PREÇO UNITÁRIO 61</t>
  </si>
  <si>
    <t>ORSE</t>
  </si>
  <si>
    <t>Duto Flexível 100 mm</t>
  </si>
  <si>
    <t>Exaustor para banheiro, bivolt, ref.: C 80 A, da Ventokit ou similar</t>
  </si>
  <si>
    <t>un</t>
  </si>
  <si>
    <r>
      <rPr>
        <sz val="10"/>
        <rFont val="Arial"/>
        <charset val="1"/>
      </rPr>
      <t xml:space="preserve">2. Preços unitários, códigos e descrição dos insumos de obra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charset val="1"/>
      </rPr>
      <t xml:space="preserve"> e ORSE – ORÇAMENTO DE OBRAS DE SERGIPE dezembro/2024</t>
    </r>
  </si>
  <si>
    <r>
      <rPr>
        <sz val="10"/>
        <rFont val="Arial"/>
        <family val="2"/>
        <charset val="1"/>
      </rPr>
      <t xml:space="preserve">3. Os coeficientes utilizados para mão-de-obra são os mesmos da composição do serviço 11148 (Exaustor para banheiro, bivolt, ref.: C 80 A, da Ventokit ou similar - fornecimento e instalação) do </t>
    </r>
    <r>
      <rPr>
        <sz val="10"/>
        <rFont val="Arial"/>
        <charset val="1"/>
      </rPr>
      <t>ORSE – ORÇAMENTO DE OBRAS DE SERGIPE dezembro/2024</t>
    </r>
  </si>
  <si>
    <t>3. Os coeficientes utilizados para insumos foram estimados, conforme necessidade apresentada em projeto</t>
  </si>
  <si>
    <t>COMPOSIÇÃO DE PREÇO UNITÁRIO 62</t>
  </si>
  <si>
    <r>
      <rPr>
        <sz val="10"/>
        <rFont val="Arial"/>
        <family val="2"/>
        <charset val="1"/>
      </rPr>
      <t xml:space="preserve">2. Preços unitários e descrição dos insumo “ </t>
    </r>
    <r>
      <rPr>
        <sz val="10"/>
        <color rgb="FF000000"/>
        <rFont val="Arial"/>
        <family val="2"/>
        <charset val="1"/>
      </rPr>
      <t>Porta de abrir tipo veneziana em alumínio natural completa, inclusive puxador com tranca, alizar e contramarco, nas dimensões de 0,60 m x 1,65 m”</t>
    </r>
    <r>
      <rPr>
        <sz val="10"/>
        <rFont val="Arial"/>
        <family val="2"/>
        <charset val="1"/>
      </rPr>
      <t xml:space="preserve"> são compatíveis com a COTAÇÃO DE MERCADO realizada pelo setor de engenharia, conforme previsto na Nova Lei de Licitações n.º 14.133/2021.</t>
    </r>
  </si>
  <si>
    <r>
      <rPr>
        <sz val="10"/>
        <rFont val="Arial"/>
        <family val="2"/>
        <charset val="1"/>
      </rPr>
      <t xml:space="preserve">3. Os coeficientes utilizados para insumos e mão de obra são os mesmos da composição do serviço 71704 (Porta de abrir tipo veneziana em alumínio anodizado, linha 25, completa, incl. puxador com tranca, caixilho, alizar e Contramarco) da tabela TABELA CUSTOS REFERENCIAIS LABOR/CT- UFES PADRÃO DER-ES </t>
    </r>
    <r>
      <rPr>
        <sz val="10"/>
        <rFont val="Arial"/>
        <charset val="1"/>
      </rPr>
      <t>dezembro</t>
    </r>
    <r>
      <rPr>
        <sz val="10"/>
        <rFont val="Arial"/>
        <family val="2"/>
        <charset val="1"/>
      </rPr>
      <t>/2024</t>
    </r>
  </si>
  <si>
    <t>COMPOSIÇÃO DE PREÇO UNITÁRIO 63</t>
  </si>
  <si>
    <r>
      <rPr>
        <sz val="10"/>
        <rFont val="Arial"/>
        <family val="2"/>
        <charset val="1"/>
      </rPr>
      <t xml:space="preserve">2. Preços unitários e descrição dos insumos “ </t>
    </r>
    <r>
      <rPr>
        <sz val="10"/>
        <color rgb="FF000000"/>
        <rFont val="Arial"/>
        <family val="2"/>
        <charset val="1"/>
      </rPr>
      <t>Porta de abrir tipo veneziana em alumínio branco completa, inclusive puxador com tranca, contramarco, nas dimensões de 0,70 m x 2,10 m”</t>
    </r>
    <r>
      <rPr>
        <sz val="10"/>
        <rFont val="Arial"/>
        <family val="2"/>
        <charset val="1"/>
      </rPr>
      <t xml:space="preserve"> são compatíveis com a COTAÇÃO DE MERCADO realizada pelo setor de engenharia, conforme previsto na Nova Lei de Licitações n.º 14.133/2021.</t>
    </r>
  </si>
  <si>
    <r>
      <rPr>
        <sz val="10"/>
        <rFont val="Arial"/>
        <family val="2"/>
        <charset val="1"/>
      </rPr>
      <t xml:space="preserve">3. Os coeficientes utilizados para insumos e mão-de-obra são os mesmos da composição do serviço 71704 (Porta de abrir tipo veneziana em alumínio anodizado, linha 25, completa, incl. puxador com tranca, caixilho, alizar e Contramarco) da tabela TABELA CUSTOS REFERENCIAIS LABOR/CT- UFES PADRÃO DER-ES </t>
    </r>
    <r>
      <rPr>
        <sz val="10"/>
        <rFont val="Arial"/>
        <charset val="1"/>
      </rPr>
      <t>dezembro</t>
    </r>
    <r>
      <rPr>
        <sz val="10"/>
        <rFont val="Arial"/>
        <family val="2"/>
        <charset val="1"/>
      </rPr>
      <t>/2024</t>
    </r>
  </si>
  <si>
    <t>COMPOSIÇÃO DE PREÇO UNITÁRIO 64</t>
  </si>
  <si>
    <r>
      <rPr>
        <sz val="10"/>
        <rFont val="Arial"/>
        <family val="2"/>
        <charset val="1"/>
      </rPr>
      <t>2. Preços unitários e descrição dos insumos “</t>
    </r>
    <r>
      <rPr>
        <sz val="10"/>
        <color rgb="FF000000"/>
        <rFont val="Arial"/>
        <family val="2"/>
        <charset val="1"/>
      </rPr>
      <t>Porta de abrir tipo veneziana em alumínio branco completa, inclusive puxador com tranca,  contramarco, nas dimensões de 0,80 m x 2,10 m</t>
    </r>
    <r>
      <rPr>
        <sz val="10"/>
        <rFont val="Arial"/>
        <family val="2"/>
        <charset val="1"/>
      </rPr>
      <t xml:space="preserve"> são compatíveis com a COTAÇÃO DE MERCADO realizada pelo setor de engenharia, conforme previsto na Nova Lei de Licitações n.º 14.133/2021.</t>
    </r>
  </si>
  <si>
    <t>COMPOSIÇÃO DE PREÇO UNITÁRIO 65</t>
  </si>
  <si>
    <r>
      <rPr>
        <sz val="10"/>
        <rFont val="Arial"/>
        <family val="2"/>
        <charset val="1"/>
      </rPr>
      <t xml:space="preserve">2. Preços unitários e descrição dos insumos “ </t>
    </r>
    <r>
      <rPr>
        <sz val="10"/>
        <color rgb="FF000000"/>
        <rFont val="Arial"/>
        <family val="2"/>
        <charset val="1"/>
      </rPr>
      <t>Porta de abrir tipo veneziana em alumínio branco completa, inclusive puxador com tranca, alisar, contramarco, nas dimensões de 0,80 m x 2,10 m, sendo 0,40 cm com revestimento resistente a impacto s</t>
    </r>
    <r>
      <rPr>
        <sz val="10"/>
        <rFont val="Arial"/>
        <family val="2"/>
        <charset val="1"/>
      </rPr>
      <t>ão compatíveis com a COTAÇÃO DE MERCADO realizada pelo setor de engenharia, conforme previsto na Nova Lei de Licitações n.º 14.133/2021.</t>
    </r>
  </si>
  <si>
    <t>COMPOSIÇÃO DE PREÇO UNITÁRIO 66</t>
  </si>
  <si>
    <r>
      <rPr>
        <sz val="10"/>
        <rFont val="Arial"/>
        <family val="2"/>
        <charset val="1"/>
      </rPr>
      <t xml:space="preserve">2. Preços unitários e descrição dos insumos “ </t>
    </r>
    <r>
      <rPr>
        <sz val="10"/>
        <color rgb="FF000000"/>
        <rFont val="Arial"/>
        <family val="2"/>
        <charset val="1"/>
      </rPr>
      <t xml:space="preserve">Porta de abrir tipo veneziana em alumínio branco completa, inclusive puxador com tranca, contramarco, nas dimensões de 1,50 m x 2,10 m” </t>
    </r>
    <r>
      <rPr>
        <sz val="10"/>
        <rFont val="Arial"/>
        <family val="2"/>
        <charset val="1"/>
      </rPr>
      <t>são compatíveis com a COTAÇÃO DE MERCADO realizada pelo setor de engenharia, conforme previsto na Nova Lei de Licitações n.º 14.133/2021.</t>
    </r>
  </si>
  <si>
    <t>COMPOSIÇÃO DE PREÇO UNITÁRIO 67</t>
  </si>
  <si>
    <r>
      <rPr>
        <sz val="10"/>
        <rFont val="Arial"/>
        <family val="2"/>
        <charset val="1"/>
      </rPr>
      <t xml:space="preserve">2. Preços unitários, códigos e descrição dos insumos “ </t>
    </r>
    <r>
      <rPr>
        <sz val="10"/>
        <color rgb="FF000000"/>
        <rFont val="Arial"/>
        <family val="2"/>
        <charset val="1"/>
      </rPr>
      <t xml:space="preserve">Porta de abrir em alumínio branco completa, inclusive puxador com tranca, contramarco, nas dimensões de 2,40 m x 3,50 m e vidro laminado liso incolor com espessura de 10 mm” </t>
    </r>
    <r>
      <rPr>
        <sz val="10"/>
        <rFont val="Arial"/>
        <family val="2"/>
        <charset val="1"/>
      </rPr>
      <t>são compatíveis com a COTAÇÃO DE MERCADO realizada pelo setor de engenharia, conforme previsto na Nova Lei de Licitações n.º 14.133/2021.</t>
    </r>
  </si>
  <si>
    <t>COMPOSIÇÃO DE PREÇO UNITÁRIO 68</t>
  </si>
  <si>
    <r>
      <rPr>
        <sz val="10"/>
        <rFont val="Arial"/>
        <family val="2"/>
        <charset val="1"/>
      </rPr>
      <t>2. Preços unitários, códigos e descrição dos insumos “</t>
    </r>
    <r>
      <rPr>
        <sz val="10"/>
        <color rgb="FF000000"/>
        <rFont val="Arial"/>
        <family val="2"/>
        <charset val="1"/>
      </rPr>
      <t>Porta de abrir em alumínio branco completa, inclusive puxador com tranca, contramarco, nas dimensões de 2,40 m x 2,60 m e vidro laminado liso incolor com espessura de 10 mm”</t>
    </r>
    <r>
      <rPr>
        <sz val="10"/>
        <rFont val="Arial"/>
        <family val="2"/>
        <charset val="1"/>
      </rPr>
      <t xml:space="preserve"> são compatíveis com a COTAÇÃO DE MERCADO realizada pelo setor de engenharia, conforme previsto na Nova Lei de Licitações n.º 14.133/2021.</t>
    </r>
  </si>
  <si>
    <t>COMPOSIÇÃO DE PREÇO UNITÁRIO 69</t>
  </si>
  <si>
    <t>1. Preços unitários, códigos e descrição da mão de obra  insumos são compatíveis com a TABELA CUSTOS REFERENCIAIS LABOR/CT- UFES PADRÃO DER-ES dezembro/2024</t>
  </si>
  <si>
    <r>
      <rPr>
        <sz val="10"/>
        <rFont val="Arial"/>
        <family val="2"/>
        <charset val="1"/>
      </rPr>
      <t xml:space="preserve">2. Preços unitários e descrição dos insumos “ </t>
    </r>
    <r>
      <rPr>
        <sz val="10"/>
        <color rgb="FF000000"/>
        <rFont val="Arial"/>
        <family val="2"/>
        <charset val="1"/>
      </rPr>
      <t xml:space="preserve">Janela de correr para vidro em alumínio branco completa, inclusive puxador com tranca, contramarco, nas dimensões de 3,50 m x 3,00 m e vidro laminado liso incolor com espessura de 10 mm” </t>
    </r>
    <r>
      <rPr>
        <sz val="10"/>
        <rFont val="Arial"/>
        <family val="2"/>
        <charset val="1"/>
      </rPr>
      <t>são compatíveis com a COTAÇÃO DE MERCADO realizada pelo setor de engenharia, conforme previsto na Nova Lei de Licitações n.º 14.133/2021.</t>
    </r>
  </si>
  <si>
    <r>
      <rPr>
        <sz val="10"/>
        <rFont val="Arial"/>
        <family val="2"/>
        <charset val="1"/>
      </rPr>
      <t xml:space="preserve">3. Os coeficientes utilizados para insumos e mão-de-obra são os mesmos da composição do serviço 71701 (Janela de correr para vidro em alumínio anodizado cor natural, linha 25, completa, incl. puxador com tranca, alizar, caixilho e contramarco, exclusive vidro) da tabela TABELA CUSTOS REFERENCIAIS LABOR/CT- UFES PADRÃO DER-ES </t>
    </r>
    <r>
      <rPr>
        <sz val="10"/>
        <rFont val="Arial"/>
        <charset val="1"/>
      </rPr>
      <t>dezembro</t>
    </r>
    <r>
      <rPr>
        <sz val="10"/>
        <rFont val="Arial"/>
        <family val="2"/>
        <charset val="1"/>
      </rPr>
      <t>/2024</t>
    </r>
  </si>
  <si>
    <r>
      <rPr>
        <sz val="10"/>
        <rFont val="Arial"/>
        <family val="2"/>
        <charset val="1"/>
      </rPr>
      <t xml:space="preserve">4. Os coeficientes utilizados para o insumo 39961 foi calculado de forma proporcional com base na composição do serviço 94573 (JANELA DE ALUMÍNIO DE CORRER COM 4 FOLHAS PARA VIDROS, COM VIDROS, BATENTE E FERRAGENS, EXCLUSIVE ACABAMENTO, ALIZAR E CONTRAMARCO, FIXAÇÃO COM PARAFUSO. FORNECIMENTO E INSTALAÇÃO) do SINAPI - SISTEMA NACIONAL DE PESQUISA DE CUSTOS E ÍNDICES DA CONSTRUÇÃO CIVIL 1  </t>
    </r>
    <r>
      <rPr>
        <sz val="10"/>
        <rFont val="Arial"/>
        <charset val="1"/>
      </rPr>
      <t>dezembro</t>
    </r>
    <r>
      <rPr>
        <sz val="10"/>
        <rFont val="Arial"/>
        <family val="2"/>
        <charset val="1"/>
      </rPr>
      <t>/2024, visto que o coeficiente utilizado na composição do serviço refere-se a uma janela com medidas  de 1,20 m x 1,50 m</t>
    </r>
  </si>
  <si>
    <t>COMPOSIÇÃO DE PREÇO UNITÁRIO 70</t>
  </si>
  <si>
    <r>
      <rPr>
        <sz val="10"/>
        <rFont val="Arial"/>
        <family val="2"/>
        <charset val="1"/>
      </rPr>
      <t xml:space="preserve">2. Preços unitários e descrição dos insumos “  </t>
    </r>
    <r>
      <rPr>
        <sz val="10"/>
        <color rgb="FF000000"/>
        <rFont val="Arial"/>
        <family val="2"/>
        <charset val="1"/>
      </rPr>
      <t xml:space="preserve">Janela de correr para vidro em alumínio branco completa, inclusive puxador com tranca,  contramarco, nas dimensões de 3,00 m x 3,00 m e vidro laminado liso incolor com espessura de 10 mm </t>
    </r>
    <r>
      <rPr>
        <sz val="10"/>
        <rFont val="Arial"/>
        <family val="2"/>
        <charset val="1"/>
      </rPr>
      <t>são compatíveis com a COTAÇÃO DE MERCADO realizada pelo setor de engenharia, conforme previsto na Nova Lei de Licitações n.º 14.133/2021.</t>
    </r>
  </si>
  <si>
    <r>
      <rPr>
        <sz val="10"/>
        <rFont val="Arial"/>
        <family val="2"/>
        <charset val="1"/>
      </rPr>
      <t xml:space="preserve">3. Os coeficientes utilizados para insumos e mão de obra são os mesmos da composição do serviço 71701 (Janela de correr para vidro em alumínio anodizado cor natural, linha 25, completa, incl. puxador com tranca, alizar, caixilho e contramarco, exclusive vidro) da tabela TABELA CUSTOS REFERENCIAIS LABOR/CT- UFES PADRÃO DER-ES </t>
    </r>
    <r>
      <rPr>
        <sz val="10"/>
        <rFont val="Arial"/>
        <charset val="1"/>
      </rPr>
      <t>dezembro</t>
    </r>
    <r>
      <rPr>
        <sz val="10"/>
        <rFont val="Arial"/>
        <family val="2"/>
        <charset val="1"/>
      </rPr>
      <t>/2024</t>
    </r>
  </si>
  <si>
    <t>COMPOSIÇÃO DE PREÇO UNITÁRIO 71</t>
  </si>
  <si>
    <r>
      <rPr>
        <sz val="10"/>
        <rFont val="Arial"/>
        <family val="2"/>
        <charset val="1"/>
      </rPr>
      <t>2. Preços unitários, códigos e descrição dos insumos “</t>
    </r>
    <r>
      <rPr>
        <sz val="10"/>
        <color rgb="FF000000"/>
        <rFont val="Arial"/>
        <family val="2"/>
        <charset val="1"/>
      </rPr>
      <t>Janela tipo maxim-ar para vidro em alumínio branco, completa, inclusive puxador com tranca, contramarco, nas dimensões de 2,50 m x 0,60 m e vidro laminado liso na cor verde com espessura de 10mm</t>
    </r>
    <r>
      <rPr>
        <sz val="10"/>
        <rFont val="Arial"/>
        <family val="2"/>
        <charset val="1"/>
      </rPr>
      <t xml:space="preserve"> são compatíveis com a COTAÇÃO DE MERCADO realizada pelo setor de engenharia, conforme previsto na Nova Lei de Licitações n.º 14.133/2021.</t>
    </r>
  </si>
  <si>
    <r>
      <rPr>
        <sz val="10"/>
        <rFont val="Arial"/>
        <family val="2"/>
        <charset val="1"/>
      </rPr>
      <t xml:space="preserve">3. Os coeficientes utilizados para insumos e mão de obra são os mesmos da composição do serviço 71703 (Janela tipo maxim-ar para vidro em alumínio anodizado natural, linha 25, completa, incl. puxador com tranca, caixilho, alizar e contramarco, exclusive vidro) da tabela TABELA CUSTOS REFERENCIAIS LABOR/CT- UFES PADRÃO DER-ES </t>
    </r>
    <r>
      <rPr>
        <sz val="10"/>
        <rFont val="Arial"/>
        <charset val="1"/>
      </rPr>
      <t>dezembro</t>
    </r>
    <r>
      <rPr>
        <sz val="10"/>
        <rFont val="Arial"/>
        <family val="2"/>
        <charset val="1"/>
      </rPr>
      <t>/2024</t>
    </r>
  </si>
  <si>
    <t>COMPOSIÇÃO DE PREÇO UNITÁRIO 72</t>
  </si>
  <si>
    <t>BASE: DER-ES, SINAPI e COTAÇÃO DE MERCADO DATA: DEZEMBRO-2024</t>
  </si>
  <si>
    <t>2. Preços unitários, códigos e descrição dos insumos são compatíveis com a tabela SINAPI dezembro/2024 e COTAÇÃO DE MERCADO realizada pelo setor de engenharia, conforme previsto na Nova Lei de Licitações n.º 14.133/2021.</t>
  </si>
  <si>
    <r>
      <rPr>
        <sz val="10"/>
        <color rgb="FF000000"/>
        <rFont val="Arial"/>
        <family val="2"/>
        <charset val="1"/>
      </rPr>
      <t xml:space="preserve">3. Os coeficientes utilizados para insumos e mão-de-obra são os mesmos da composição do serviço 100674 (Janela fixa de alumínio para vidro, com vidro, batente e ferragens. Exclusive acabamento, alizar e contramarco. Fornecimento e instalação. Af_12/201) da tabela SINAPI </t>
    </r>
    <r>
      <rPr>
        <sz val="10"/>
        <color rgb="FF000000"/>
        <rFont val="Arial"/>
        <charset val="1"/>
      </rPr>
      <t>dezembro</t>
    </r>
    <r>
      <rPr>
        <sz val="10"/>
        <color rgb="FF000000"/>
        <rFont val="Arial"/>
        <family val="2"/>
        <charset val="1"/>
      </rPr>
      <t>/2024</t>
    </r>
  </si>
  <si>
    <t>COMPOSIÇÃO DE PREÇO UNITÁRIO 73</t>
  </si>
  <si>
    <t>COMPOSIÇÃO DE PREÇO UNITÁRIO 74</t>
  </si>
  <si>
    <t>COMPOSIÇÃO DE PREÇO UNITÁRIO 75</t>
  </si>
  <si>
    <t>BASE: DER-ES e COTAÇÃO DE MERCADO DATA: JUNHO-2024</t>
  </si>
  <si>
    <t>2. Preços unitários, códigos e descrição dos insumos são compatíveis com a COTAÇÃO DE MERCADO realizada pelo setor de engenharia, conforme previsto na Nova Lei de Licitações n.º 14.133/2021.</t>
  </si>
  <si>
    <t>COMPOSIÇÃO DE PREÇO UNITÁRIO 76</t>
  </si>
  <si>
    <t>m³</t>
  </si>
  <si>
    <r>
      <rPr>
        <sz val="10"/>
        <color rgb="FF000000"/>
        <rFont val="Arial"/>
        <family val="2"/>
        <charset val="1"/>
      </rPr>
      <t>2. Os coeficientes utilizados para mão-de-obra são os mesmos da composição do serviço 130308 (</t>
    </r>
    <r>
      <rPr>
        <sz val="10"/>
        <rFont val="Arial"/>
        <family val="2"/>
        <charset val="1"/>
      </rPr>
      <t>Soleira de granito esp. 2 cm e largura de 15 cm</t>
    </r>
    <r>
      <rPr>
        <sz val="10"/>
        <color rgb="FF000000"/>
        <rFont val="Arial"/>
        <family val="2"/>
        <charset val="1"/>
      </rPr>
      <t xml:space="preserve">) da </t>
    </r>
    <r>
      <rPr>
        <sz val="10"/>
        <rFont val="Arial"/>
        <charset val="1"/>
      </rPr>
      <t>TABELA CUSTOS REFERENCIAIS LABOR/CT- UFES PADRÃO DER-ES dezembro/2024</t>
    </r>
  </si>
  <si>
    <r>
      <rPr>
        <sz val="10"/>
        <rFont val="Arial"/>
        <family val="2"/>
        <charset val="1"/>
      </rPr>
      <t>3. Preços unitários, códigos, coeficientes e descrição dos insumo “</t>
    </r>
    <r>
      <rPr>
        <sz val="10"/>
        <color rgb="FF000000"/>
        <rFont val="Arial"/>
        <family val="2"/>
        <charset val="1"/>
      </rPr>
      <t>Marco em granito branco siena polido, largura de 15 cm e 20 cm e  espessura  de 2 cm)” e “Areia média branca” são</t>
    </r>
    <r>
      <rPr>
        <sz val="10"/>
        <rFont val="Arial"/>
        <family val="2"/>
        <charset val="1"/>
      </rPr>
      <t xml:space="preserve"> compatíveis com a COTAÇÃO DE MERCADO realizada pelo setor de engenharia, conforme previsto na Nova Lei de Licitações n.º 14.133/2021.</t>
    </r>
  </si>
  <si>
    <t>COMPOSIÇÃO DE PREÇO UNITÁRIO 77</t>
  </si>
  <si>
    <t>Areia média branca</t>
  </si>
  <si>
    <r>
      <rPr>
        <sz val="10"/>
        <color rgb="FF000000"/>
        <rFont val="Arial"/>
        <family val="2"/>
        <charset val="1"/>
      </rPr>
      <t>2. Os coeficientes utilizados para mão de obra e insumos são os mesmos da composição do serviço 130308 (</t>
    </r>
    <r>
      <rPr>
        <sz val="10"/>
        <rFont val="Arial"/>
        <family val="2"/>
        <charset val="1"/>
      </rPr>
      <t>Soleira de granito esp. 2 cm e largura de 15 cm</t>
    </r>
    <r>
      <rPr>
        <sz val="10"/>
        <color rgb="FF000000"/>
        <rFont val="Arial"/>
        <family val="2"/>
        <charset val="1"/>
      </rPr>
      <t xml:space="preserve">) da </t>
    </r>
    <r>
      <rPr>
        <sz val="10"/>
        <rFont val="Arial"/>
        <charset val="1"/>
      </rPr>
      <t>TABELA CUSTOS REFERENCIAIS LABOR/CT- UFES PADRÃO DER-ES dezembro/2024</t>
    </r>
  </si>
  <si>
    <r>
      <rPr>
        <sz val="10"/>
        <rFont val="Arial"/>
        <family val="2"/>
        <charset val="1"/>
      </rPr>
      <t>3. Preços unitários e descrição dos insumo “</t>
    </r>
    <r>
      <rPr>
        <sz val="10"/>
        <color rgb="FF000000"/>
        <rFont val="Arial"/>
        <family val="2"/>
        <charset val="1"/>
      </rPr>
      <t>Marco em granito branco siena polido, largura de 15 cm e 20 cm e  espessura  de 2 cm)” e “Areia média branca” são</t>
    </r>
    <r>
      <rPr>
        <sz val="10"/>
        <rFont val="Arial"/>
        <family val="2"/>
        <charset val="1"/>
      </rPr>
      <t xml:space="preserve"> compatíveis com a COTAÇÃO DE MERCADO realizada pelo setor de engenharia, conforme previsto na Nova Lei de Licitações n.º 14.133/2021.</t>
    </r>
  </si>
  <si>
    <t>COMPOSIÇÃO DE PREÇO UNITÁRIO 78</t>
  </si>
  <si>
    <t>1. Preços unitários, códigos e descrição da mão de obra insumos são compatíveis com a TABELA CUSTOS REFERENCIAIS LABOR/CT- UFES PADRÃO DER-ES dezembro/2024</t>
  </si>
  <si>
    <r>
      <rPr>
        <sz val="10"/>
        <color rgb="FF000000"/>
        <rFont val="Arial"/>
        <family val="2"/>
        <charset val="1"/>
      </rPr>
      <t xml:space="preserve">2. Os coeficientes utilizados para mão de obra e insumos são os mesmos da composição do serviço 170220 (Bancada de granito com espessura de 2 cm) da </t>
    </r>
    <r>
      <rPr>
        <sz val="10"/>
        <rFont val="Arial"/>
        <charset val="1"/>
      </rPr>
      <t>TABELA CUSTOS REFERENCIAIS LABOR/CT- UFES PADRÃO DER-ES junho/2024</t>
    </r>
  </si>
  <si>
    <r>
      <rPr>
        <sz val="10"/>
        <rFont val="Arial"/>
        <family val="2"/>
        <charset val="1"/>
      </rPr>
      <t>3. Preços unitários e descrição dos insumo “</t>
    </r>
    <r>
      <rPr>
        <sz val="10"/>
        <color rgb="FF000000"/>
        <rFont val="Arial"/>
        <family val="2"/>
        <charset val="1"/>
      </rPr>
      <t>Bancada e Rodabancada em Granito polido, na cor branco siena” é</t>
    </r>
    <r>
      <rPr>
        <sz val="10"/>
        <rFont val="Arial"/>
        <family val="2"/>
        <charset val="1"/>
      </rPr>
      <t xml:space="preserve"> compatível com a COTAÇÃO DE MERCADO realizada pelo setor de engenharia, conforme previsto na Nova Lei de Licitações n.º 14.133/2021.</t>
    </r>
  </si>
  <si>
    <t>COMPOSIÇÃO DE PREÇO UNITÁRIO 79</t>
  </si>
  <si>
    <t>88270</t>
  </si>
  <si>
    <r>
      <rPr>
        <sz val="10"/>
        <rFont val="Arial"/>
        <charset val="1"/>
      </rPr>
      <t xml:space="preserve">1. Preços unitários, códigos e descrição da mão de obra e materiais são compatíveis com a TABELA CUSTOS REFERENCIAIS LABOR/CT- UFES PADRÃO DER-ES dezembro/2024 e </t>
    </r>
    <r>
      <rPr>
        <sz val="10"/>
        <rFont val="Arial"/>
        <family val="2"/>
        <charset val="1"/>
      </rPr>
      <t xml:space="preserve">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</si>
  <si>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family val="2"/>
        <charset val="1"/>
      </rPr>
      <t xml:space="preserve">2. Os coeficientes utilizados para mão-de-obra são os mesmos da composição do serviço 98556 (Impermeabilização de superfície com argamassa polimérica / membrana acrílica, 4 demãos, reforçada com véu de poliéster (mav). Af_09/2023 </t>
    </r>
    <r>
      <rPr>
        <sz val="10"/>
        <rFont val="Arial"/>
        <family val="2"/>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constar este tipo de serviço na </t>
    </r>
    <r>
      <rPr>
        <sz val="10"/>
        <rFont val="Arial"/>
        <charset val="1"/>
      </rPr>
      <t>TABELA CUSTOS REFERENCIAIS LABOR/CT- UFES PADRÃO DER-ES dezembro/2024</t>
    </r>
  </si>
  <si>
    <t>3. No item de mão de obra "IMPERMEABILIZADOR COM ENCARGOS COMPLEMENTARES" foi retirado a Lei Social do SINAPI (117,06%) e aplicado a Lei Social da TABELA CUSTOS REFERENCIAIS LABOR/CT- UFES PADRÃO DER-ES JUNHO/2024 (157,27%).</t>
  </si>
  <si>
    <t>4. No material 24034 o coeficiente utilizado é 2,00 devido a necessidade de aplicação de 2 demãos do produto.</t>
  </si>
  <si>
    <t>COMPOSIÇÃO DE PREÇO UNITÁRIO 80</t>
  </si>
  <si>
    <t>93281</t>
  </si>
  <si>
    <t>93282</t>
  </si>
  <si>
    <r>
      <rPr>
        <sz val="10"/>
        <rFont val="Arial"/>
        <charset val="1"/>
      </rPr>
      <t xml:space="preserve">1. Preços unitários, códigos e descrição dos insumos e equipamentos são compatíveis com 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</si>
  <si>
    <r>
      <rPr>
        <sz val="10"/>
        <color rgb="FF000000"/>
        <rFont val="Arial"/>
        <charset val="1"/>
      </rPr>
      <t>3.</t>
    </r>
    <r>
      <rPr>
        <sz val="10"/>
        <color rgb="FF000000"/>
        <rFont val="Arial"/>
        <family val="2"/>
        <charset val="1"/>
      </rPr>
      <t xml:space="preserve"> Os coeficientes utilizados para mão-de-obra, equipamento e material são os mesmos da composição do serviço 94229 (</t>
    </r>
    <r>
      <rPr>
        <sz val="10"/>
        <rFont val="Arial"/>
        <family val="2"/>
        <charset val="1"/>
      </rPr>
      <t xml:space="preserve">Calha em chapa de aço galvanizado número 24, desenvolvimento de 100 cm, incluso transporte vertical. Af_07/2019)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contar este tipo de serviço na TABELA CUSTOS REFERENCIAIS LABOR/CT- UFES PADRÃO DER-ES </t>
    </r>
    <r>
      <rPr>
        <sz val="10"/>
        <rFont val="Arial"/>
        <charset val="1"/>
      </rPr>
      <t>dezembro</t>
    </r>
    <r>
      <rPr>
        <sz val="10"/>
        <rFont val="Arial"/>
        <family val="2"/>
        <charset val="1"/>
      </rPr>
      <t>/2024</t>
    </r>
  </si>
  <si>
    <t>COMPOSIÇÃO DE PREÇO UNITÁRIO 81</t>
  </si>
  <si>
    <r>
      <rPr>
        <sz val="10"/>
        <color rgb="FF000000"/>
        <rFont val="Arial"/>
        <family val="2"/>
        <charset val="1"/>
      </rPr>
      <t>3. Os coeficientes utilizados para mão-de-obra e material são os mesmos da composição do serviço 94216 (</t>
    </r>
    <r>
      <rPr>
        <sz val="10"/>
        <rFont val="Arial"/>
        <family val="2"/>
        <charset val="1"/>
      </rPr>
      <t xml:space="preserve">telhamento com telha metálica termoacústica e = 30 mm, com até 2 águas, incluso içamento. af_07/2019)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por não contar este tipo de serviço na</t>
    </r>
    <r>
      <rPr>
        <sz val="10"/>
        <color rgb="FF000000"/>
        <rFont val="Arial"/>
        <charset val="1"/>
      </rPr>
      <t>TABELA CUSTOS REFERENCIAIS LABOR/CT- UFES PADRÃO DER-ES dezembro</t>
    </r>
    <r>
      <rPr>
        <sz val="10"/>
        <rFont val="Arial"/>
        <charset val="1"/>
      </rPr>
      <t>/2024</t>
    </r>
  </si>
  <si>
    <t>COMPOSIÇÃO DE PREÇO UNITÁRIO 82</t>
  </si>
  <si>
    <r>
      <rPr>
        <sz val="10"/>
        <rFont val="Arial"/>
        <charset val="1"/>
      </rPr>
      <t xml:space="preserve">3. Os coeficientes utilizados para mão-de-obra e material são os mesmos da composição do serviço 100761 (pintura com tinta alquídica de acabamento (esmalte sintético fosco) pulverizada sobre superfícies metálicas (exceto perfil) executado em obra (02 demãos). Af_01/2020_pe)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charset val="1"/>
      </rPr>
      <t xml:space="preserve">, por não constar este tipo de serviço na </t>
    </r>
    <r>
      <rPr>
        <sz val="10"/>
        <color rgb="FF000000"/>
        <rFont val="Arial"/>
        <charset val="1"/>
      </rPr>
      <t>TABELA CUSTOS REFERENCIAIS LABOR/CT- UFES PADRÃO DER-ES dezembro</t>
    </r>
    <r>
      <rPr>
        <sz val="10"/>
        <rFont val="Arial"/>
        <charset val="1"/>
      </rPr>
      <t>/2024</t>
    </r>
  </si>
  <si>
    <t>COMPOSIÇÃO DE PREÇO UNITÁRIO 83</t>
  </si>
  <si>
    <t>Gravador Digital de vídeo NVD, IP de 32 canais, 4K ultra HD</t>
  </si>
  <si>
    <r>
      <rPr>
        <sz val="10"/>
        <color rgb="FF000000"/>
        <rFont val="Arial"/>
        <family val="2"/>
        <charset val="1"/>
      </rPr>
      <t xml:space="preserve">2. Os coeficientes utilizados para mão-de-obra e materiais são os mesmos da composição do serviço 160813 (Fornecimento e instalação de Rack de Piso Fechado Padrão 19" - 32 U´s x 670mm) da </t>
    </r>
    <r>
      <rPr>
        <sz val="10"/>
        <rFont val="Arial"/>
        <family val="2"/>
        <charset val="1"/>
      </rPr>
      <t>TABELA CUSTOS REFERENCIAIS LABOR/CT- UFES PADRÃO DER-ES dezembro/2024.</t>
    </r>
  </si>
  <si>
    <t>3. Preços unitários e descrição do insumo “Gravador Digital de vídeo NVD, IP de 32 canais, 4K ultra HD” é compatível com a COTAÇÃO DE MERCADO realizada pelo setor de engenharia, conforme previsto na Nova Lei de Licitações n.º 14.133/2021.</t>
  </si>
  <si>
    <t>COMPOSIÇÃO DE PREÇO UNITÁRIO 84</t>
  </si>
  <si>
    <t>Kit Alarme Residencial Intelbras ANM 24 NET com 4 Sensores Com Fio</t>
  </si>
  <si>
    <r>
      <rPr>
        <sz val="10"/>
        <color rgb="FF000000"/>
        <rFont val="Arial"/>
        <family val="2"/>
        <charset val="1"/>
      </rPr>
      <t xml:space="preserve">2. Os coeficientes utilizados para mão-de-obra e materiais são os mesmos da composição do serviço 160673 (Fornecimento e instalação de Central de alarme de incêndio endereçável, capacidade até: 256 endereços, 4 laços com bateria Ref. Walmonof, Abafire, Deltafire ou equivalente) da </t>
    </r>
    <r>
      <rPr>
        <sz val="10"/>
        <rFont val="Arial"/>
        <charset val="1"/>
      </rPr>
      <t>TABELA CUSTOS REFERENCIAIS LABOR/CT- UFES PADRÃO DER-ES dezembro/2024.</t>
    </r>
  </si>
  <si>
    <t>3. Preços unitários e descrição do insumo “Kit Alarme Residencial Intelbras ANM 24 NET com 4 Sensores Com Fio” é compatível com a COTAÇÃO DE MERCADO realizada pelo setor de engenharia, conforme previsto na Nova Lei de Licitações n.º 14.133/2021.</t>
  </si>
  <si>
    <t>COMPOSIÇÃO DE PREÇO UNITÁRIO 85</t>
  </si>
  <si>
    <r>
      <rPr>
        <sz val="10"/>
        <rFont val="Arial"/>
        <family val="2"/>
        <charset val="1"/>
      </rPr>
      <t>3. Os coeficientes utilizados para mão-de-obra e material são os mesmos da composição do serviço 97054 (Sinalizador noturno simples para para-raios, sem rele fotoeletrico) do</t>
    </r>
    <r>
      <rPr>
        <sz val="10"/>
        <rFont val="Arial"/>
        <charset val="1"/>
      </rPr>
      <t xml:space="preserve">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constar este tipo de serviço na </t>
    </r>
    <r>
      <rPr>
        <sz val="10"/>
        <rFont val="Arial"/>
        <charset val="1"/>
      </rPr>
      <t>TABELA CUSTOS REFERENCIAIS LABOR/CT- UFES PADRÃO DER-ES dezembro/2024</t>
    </r>
  </si>
  <si>
    <t>COMPOSIÇÃO DE PREÇO UNITÁRIO 86</t>
  </si>
  <si>
    <t>'’21009</t>
  </si>
  <si>
    <r>
      <rPr>
        <sz val="10"/>
        <color rgb="FF000000"/>
        <rFont val="Arial"/>
        <family val="2"/>
        <charset val="1"/>
      </rPr>
      <t>3. Os coeficientes utilizados para mão-de-obra e material são os mesmos da composição do serviço 99837 (Guarda-corpo de aço galvanizado de 1,10m, montantes tubulares de 1.1/4 espaçados de 1,20m, travessa superior de 1.1/2, gradil formado por tubos horizontais de 1 e verticais de 3/4, fixado com chumbador mecânico.</t>
    </r>
    <r>
      <rPr>
        <sz val="10"/>
        <rFont val="Arial"/>
        <family val="2"/>
        <charset val="1"/>
      </rPr>
      <t xml:space="preserve">AF_04/2019_PS)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family val="2"/>
        <charset val="1"/>
      </rPr>
      <t xml:space="preserve">, por não contar este tipo de serviço na </t>
    </r>
    <r>
      <rPr>
        <sz val="10"/>
        <color rgb="FF000000"/>
        <rFont val="Arial"/>
        <charset val="1"/>
      </rPr>
      <t>TABELA CUSTOS REFERENCIAIS LABOR/CT- UFES PADRÃO DER-ES dezembro</t>
    </r>
    <r>
      <rPr>
        <sz val="10"/>
        <rFont val="Arial"/>
        <charset val="1"/>
      </rPr>
      <t>/2024</t>
    </r>
  </si>
  <si>
    <t>COMPOSIÇÃO DE PREÇO UNITÁRIO 87</t>
  </si>
  <si>
    <t>88441</t>
  </si>
  <si>
    <t>Muda de HERA CRESPA (Hemigraphis alternata “Exotica”)</t>
  </si>
  <si>
    <r>
      <rPr>
        <sz val="10"/>
        <color rgb="FF000000"/>
        <rFont val="Arial"/>
        <family val="2"/>
        <charset val="1"/>
      </rPr>
      <t>2. Os coeficientes utilizados para mão-de-obra são os mesmos da composição do serviço 98510 (</t>
    </r>
    <r>
      <rPr>
        <sz val="10"/>
        <rFont val="Arial"/>
        <family val="2"/>
        <charset val="1"/>
      </rPr>
      <t>Plantio de árvore ornamental com altura de muda menor ou igual a 2,00 m. Af_05/2018</t>
    </r>
    <r>
      <rPr>
        <sz val="10"/>
        <rFont val="Arial"/>
        <charset val="1"/>
      </rPr>
      <t xml:space="preserve">) do </t>
    </r>
    <r>
      <rPr>
        <sz val="10"/>
        <color rgb="FF000000"/>
        <rFont val="Arial"/>
        <family val="2"/>
        <charset val="1"/>
      </rPr>
      <t xml:space="preserve">SINAPI - SISTEMA NACIONAL DE PESQUISA DE CUSTOS E ÍNDICES DA CONSTRUÇÃO CIVIL 1 </t>
    </r>
    <r>
      <rPr>
        <sz val="10"/>
        <color rgb="FF000000"/>
        <rFont val="Arial"/>
        <charset val="1"/>
      </rPr>
      <t>dezembro</t>
    </r>
    <r>
      <rPr>
        <sz val="10"/>
        <color rgb="FF000000"/>
        <rFont val="Arial"/>
        <family val="2"/>
        <charset val="1"/>
      </rPr>
      <t>/2024</t>
    </r>
    <r>
      <rPr>
        <sz val="10"/>
        <rFont val="Arial"/>
        <charset val="1"/>
      </rPr>
      <t>, por não contar este tipo de serviço na TABELA CUSTOS REFERENCIAIS LABOR/CT- UFES PADRÃO DER-ES dezembro/2024</t>
    </r>
  </si>
  <si>
    <t>3. Preços unitários descrição do insumo “muda de HERA CRESPA (Hemigraphis alternata “Exotica”)” é compatível com a COTAÇÃO DE MERCADO realizada pelo setor de engenharia, conforme previsto na Nova Lei de Licitações n.º 14.133/2021.</t>
  </si>
  <si>
    <t>4. No item de mão de obra "JARDINEIRO" foi retirado a Lei Social do SINAPI (117,06%) e aplicado a Lei Social da TABELA CUSTOS REFERENCIAIS LABOR/CT- UFES PADRÃO DER-ES dezembro/2024 (157,27%).</t>
  </si>
  <si>
    <t>COMPOSIÇÃO DE PREÇO UNITÁRIO 88</t>
  </si>
  <si>
    <t xml:space="preserve"> muda de ABACAXI ROXO (Tradescantia spathacea)</t>
  </si>
  <si>
    <r>
      <rPr>
        <sz val="10"/>
        <rFont val="Arial"/>
        <family val="2"/>
        <charset val="1"/>
      </rPr>
      <t>3. Preços unitários, códigos, coeficientes e descrição do insumo “</t>
    </r>
    <r>
      <rPr>
        <sz val="10"/>
        <color rgb="FF000000"/>
        <rFont val="Arial"/>
        <family val="2"/>
        <charset val="1"/>
      </rPr>
      <t xml:space="preserve"> muda de ABACAXI ROXO (Tradescantia spathacea)</t>
    </r>
    <r>
      <rPr>
        <sz val="10"/>
        <rFont val="Arial"/>
        <family val="2"/>
        <charset val="1"/>
      </rPr>
      <t xml:space="preserve"> é compatível com a COTAÇÃO DE MERCADO realizada pelo setor de engenharia, conforme previsto na Nova Lei de Licitações n.º 14.133/2021.</t>
    </r>
  </si>
  <si>
    <t>COMPOSIÇÃO DE PREÇO UNITÁRIO 89</t>
  </si>
  <si>
    <t>muda de LANTANA (Lantana Camará)</t>
  </si>
  <si>
    <r>
      <rPr>
        <sz val="10"/>
        <rFont val="Arial"/>
        <family val="2"/>
        <charset val="1"/>
      </rPr>
      <t>3. Preços unitários, códigos, coeficientes e descrição do insumo “</t>
    </r>
    <r>
      <rPr>
        <sz val="10"/>
        <color rgb="FF000000"/>
        <rFont val="Arial"/>
        <family val="2"/>
        <charset val="1"/>
      </rPr>
      <t>muda de LANTANA (Lantana Camará)</t>
    </r>
    <r>
      <rPr>
        <sz val="10"/>
        <rFont val="Arial"/>
        <family val="2"/>
        <charset val="1"/>
      </rPr>
      <t xml:space="preserve"> é compatível com a COTAÇÃO DE MERCADO realizada pelo setor de engenharia, conforme previsto na Nova Lei de Licitações n.º 14.133/2021.</t>
    </r>
  </si>
  <si>
    <t>COMPOSIÇÃO DE PREÇO UNITÁRIO 90</t>
  </si>
  <si>
    <t xml:space="preserve"> muda de CAMARÃO AMARELO (Pachystachys lutea)</t>
  </si>
  <si>
    <r>
      <rPr>
        <sz val="10"/>
        <rFont val="Arial"/>
        <family val="2"/>
        <charset val="1"/>
      </rPr>
      <t>3. Preços unitários, códigos, coeficientes e descrição do insumo “</t>
    </r>
    <r>
      <rPr>
        <sz val="10"/>
        <color rgb="FF000000"/>
        <rFont val="Arial"/>
        <family val="2"/>
        <charset val="1"/>
      </rPr>
      <t xml:space="preserve"> muda de CAMARÃO AMARELO (Pachystachys lutea)”</t>
    </r>
    <r>
      <rPr>
        <sz val="10"/>
        <rFont val="Arial"/>
        <family val="2"/>
        <charset val="1"/>
      </rPr>
      <t xml:space="preserve"> é compatível com a COTAÇÃO DE MERCADO realizada pelo setor de engenharia, conforme previsto na Nova Lei de Licitações n.º 14.133/2021.</t>
    </r>
  </si>
  <si>
    <t>COMPOSIÇÃO DE PREÇO UNITÁRIO 91</t>
  </si>
  <si>
    <t xml:space="preserve"> muda de SUNPATIENS (Impatiens hybrida)</t>
  </si>
  <si>
    <r>
      <rPr>
        <sz val="10"/>
        <rFont val="Arial"/>
        <family val="2"/>
        <charset val="1"/>
      </rPr>
      <t>3. Preços unitários, códigos, coeficientes e descrição do insumo “</t>
    </r>
    <r>
      <rPr>
        <sz val="10"/>
        <color rgb="FF000000"/>
        <rFont val="Arial"/>
        <family val="2"/>
        <charset val="1"/>
      </rPr>
      <t xml:space="preserve">muda de SUNPATIENS (Impatiens hybrida)” </t>
    </r>
    <r>
      <rPr>
        <sz val="10"/>
        <rFont val="Arial"/>
        <family val="2"/>
        <charset val="1"/>
      </rPr>
      <t>é compatível com a COTAÇÃO DE MERCADO realizada pelo setor de engenharia, conforme previsto na Nova Lei de Licitações n.º 14.133/2021.</t>
    </r>
  </si>
  <si>
    <t>COMPOSIÇÃO DE PREÇO UNITÁRIO 92</t>
  </si>
  <si>
    <t>muda de MARANTA TRICOLOR (Ctenante oppenheimian)</t>
  </si>
  <si>
    <r>
      <rPr>
        <sz val="10"/>
        <rFont val="Arial"/>
        <family val="2"/>
        <charset val="1"/>
      </rPr>
      <t>3. Preços unitários, códigos, coeficientes e descrição do insumo “</t>
    </r>
    <r>
      <rPr>
        <sz val="10"/>
        <color rgb="FF000000"/>
        <rFont val="Arial"/>
        <family val="2"/>
        <charset val="1"/>
      </rPr>
      <t xml:space="preserve">muda de MARANTA TRICOLOR (Ctenante oppenheimian)” </t>
    </r>
    <r>
      <rPr>
        <sz val="10"/>
        <rFont val="Arial"/>
        <family val="2"/>
        <charset val="1"/>
      </rPr>
      <t>é compatível com a COTAÇÃO DE MERCADO realizada pelo setor de engenharia, conforme previsto na Nova Lei de Licitações n.º 14.133/2021.</t>
    </r>
  </si>
  <si>
    <t>COMPOSIÇÃO DE PREÇO UNITÁRIO 93</t>
  </si>
  <si>
    <r>
      <rPr>
        <sz val="10"/>
        <rFont val="Arial"/>
        <family val="2"/>
        <charset val="1"/>
      </rPr>
      <t>3. Preços unitários, códigos, coeficientes e descrição do insumo “</t>
    </r>
    <r>
      <rPr>
        <sz val="10"/>
        <color rgb="FF000000"/>
        <rFont val="Arial"/>
        <family val="2"/>
        <charset val="1"/>
      </rPr>
      <t xml:space="preserve">Fornecimento e plantio de muda de 80 a 120cm de ACEROLA (Malpighia glabra)” </t>
    </r>
    <r>
      <rPr>
        <sz val="10"/>
        <rFont val="Arial"/>
        <family val="2"/>
        <charset val="1"/>
      </rPr>
      <t>é compatível com a COTAÇÃO DE MERCADO realizada pelo setor de engenharia, conforme previsto na Nova Lei de Licitações n.º 14.133/2021. Contudo, devido a discrepância dos valores observados nas cotações, adotamos o item do SINAPI.</t>
    </r>
  </si>
  <si>
    <t>COMPOSIÇÃO DE PREÇO UNITÁRIO 94</t>
  </si>
  <si>
    <t xml:space="preserve"> muda de 80 a 120cm de MANACÁ DA SERRA (Tibouchina mutabilis)</t>
  </si>
  <si>
    <r>
      <rPr>
        <sz val="10"/>
        <rFont val="Arial"/>
        <family val="2"/>
        <charset val="1"/>
      </rPr>
      <t>3. Preços unitários, códigos, coeficientes e descrição do insumo “</t>
    </r>
    <r>
      <rPr>
        <sz val="10"/>
        <color rgb="FF000000"/>
        <rFont val="Arial"/>
        <family val="2"/>
        <charset val="1"/>
      </rPr>
      <t xml:space="preserve">muda de 80 a 120cm de MANACÁ DA SERRA (Tibouchina mutabilis)” </t>
    </r>
    <r>
      <rPr>
        <sz val="10"/>
        <rFont val="Arial"/>
        <family val="2"/>
        <charset val="1"/>
      </rPr>
      <t>é compatível com a COTAÇÃO DE MERCADO realizada pelo setor de engenharia, conforme previsto na Nova Lei de Licitações n.º 14.133/2021.</t>
    </r>
  </si>
  <si>
    <t>COMPOSIÇÃO DE PREÇO UNITÁRIO 95</t>
  </si>
  <si>
    <t xml:space="preserve"> muda de 80 a 120cm de PATA-DE-VACA (Bauhinia fortificata)</t>
  </si>
  <si>
    <r>
      <rPr>
        <sz val="10"/>
        <rFont val="Arial"/>
        <family val="2"/>
        <charset val="1"/>
      </rPr>
      <t>3. Preços unitários, códigos, coeficientes e descrição do insumo “</t>
    </r>
    <r>
      <rPr>
        <sz val="10"/>
        <color rgb="FF000000"/>
        <rFont val="Arial"/>
        <family val="2"/>
        <charset val="1"/>
      </rPr>
      <t xml:space="preserve">muda de 80 a 120cm de PATA-DE-VACA (Bauhinia fortificata)” </t>
    </r>
    <r>
      <rPr>
        <sz val="10"/>
        <rFont val="Arial"/>
        <family val="2"/>
        <charset val="1"/>
      </rPr>
      <t>é compatível com a COTAÇÃO DE MERCADO realizada pelo setor de engenharia, conforme previsto na Nova Lei de Licitações n.º 14.133/2021.</t>
    </r>
  </si>
  <si>
    <t>COMPOSIÇÃO DE PREÇO UNITÁRIO 96</t>
  </si>
  <si>
    <t>3. Preços unitários, códigos, coeficientes e descrição do insumo “muda de 80 a 120cm de PITANGUEIRA (Eugenia Uniflora)” é compatível com a COTAÇÃO DE MERCADO realizada pelo setor de engenharia, conforme previsto na Nova Lei de Licitações n.º 14.133/2021. Contudo, devido a discrepância dos valores observados nas cotações, adotamos o item do SINAPI.</t>
  </si>
  <si>
    <t>COMPOSIÇÃO DE PREÇO UNITÁRIO 97</t>
  </si>
  <si>
    <t>muda de 120 a 180cm de JABUTICABEIRA (Myrciaria Cauliflora)</t>
  </si>
  <si>
    <r>
      <rPr>
        <sz val="10"/>
        <rFont val="Arial"/>
        <family val="2"/>
        <charset val="1"/>
      </rPr>
      <t>3. Preços unitários, códigos, coeficientes e descrição do insumo “</t>
    </r>
    <r>
      <rPr>
        <sz val="10"/>
        <color rgb="FF000000"/>
        <rFont val="Arial"/>
        <family val="2"/>
        <charset val="1"/>
      </rPr>
      <t xml:space="preserve">muda de 120 a 180cm de JABUTICABEIRA (Myrciaria Cauliflora)” </t>
    </r>
    <r>
      <rPr>
        <sz val="10"/>
        <rFont val="Arial"/>
        <family val="2"/>
        <charset val="1"/>
      </rPr>
      <t>é compatível com a COTAÇÃO DE MERCADO realizada pelo setor de engenharia, conforme previsto na Nova Lei de Licitações n.º 14.133/2021.</t>
    </r>
  </si>
  <si>
    <t>Especificação do serviço</t>
  </si>
  <si>
    <t>und.</t>
  </si>
  <si>
    <t>Preço Unitário</t>
  </si>
  <si>
    <t>Serviços preliminares</t>
  </si>
  <si>
    <t>Demolições e retiradas</t>
  </si>
  <si>
    <t>DER-ES</t>
  </si>
  <si>
    <t>Demolição de piso cimentado inclusive lastro de concreto</t>
  </si>
  <si>
    <t>Demolição de piso revestido com cerâmica</t>
  </si>
  <si>
    <t>Demolição de piso revestido com cerâmica inclusive lastro de concreto</t>
  </si>
  <si>
    <t>Demolição de piso revestido com tacos de madeira</t>
  </si>
  <si>
    <t>Demolição de piso de tábuas</t>
  </si>
  <si>
    <t>Demolição de revestimento com azulejos</t>
  </si>
  <si>
    <t>Demolição de revestimento com lambris de madeira</t>
  </si>
  <si>
    <t>Retirada de revestimento antigo em reboco</t>
  </si>
  <si>
    <t>Demolição de alvenaria</t>
  </si>
  <si>
    <t>Demolição manual de concreto simples (emop 05.001.001)</t>
  </si>
  <si>
    <t>Retirada manual de pavimento em paralelepípedos, incluindo empilhamento para reaproveitamento</t>
  </si>
  <si>
    <t>Retirada manual de blocos pré-moldados de concreto (blokret), inclusive empilhamento para reaproveitamento</t>
  </si>
  <si>
    <t>Retirada de portas e janelas de madeira, inclusive batentes</t>
  </si>
  <si>
    <t>Retirada de esquadrias metálicas</t>
  </si>
  <si>
    <t>Retirada de meio-fio de concreto</t>
  </si>
  <si>
    <t>Remoção de pintura antiga a óleo ou esmalte</t>
  </si>
  <si>
    <t>Demolição manual de concreto armado (emop 05.001.033)</t>
  </si>
  <si>
    <t>Demolição de piso cimentado, exclusive lastro de concreto</t>
  </si>
  <si>
    <t>Retirada de bandeira de porta</t>
  </si>
  <si>
    <t>Demolição de elementos vazados cerâmicos ou de concreto</t>
  </si>
  <si>
    <t>Retirada de aparelhos sanitários</t>
  </si>
  <si>
    <t>Retirada de grades, gradis, alambrados, cercas e portões</t>
  </si>
  <si>
    <t>Retirada de bancada de pia</t>
  </si>
  <si>
    <t>Retirada de tanque de cimento</t>
  </si>
  <si>
    <t>Retirada de caixa d'água de fibrocimento, inclusive tubulação de ligação</t>
  </si>
  <si>
    <t>Demolição de forro de madeira, sem reaproveitamento</t>
  </si>
  <si>
    <t>Retirada de poste de aço de 4 a 6 m</t>
  </si>
  <si>
    <t>Retirada de pintura antiga a base de pva</t>
  </si>
  <si>
    <t>Demolição de laje pré-moldada de concreto</t>
  </si>
  <si>
    <t>Apicoamento de superfície com revestimento em argamassa</t>
  </si>
  <si>
    <t>Retirada de divisórias com reaproveitamento</t>
  </si>
  <si>
    <t>Retirada de pontos elétricos (luminárias, interruptores e tomadas)</t>
  </si>
  <si>
    <t>Retirada de vidros quebrados</t>
  </si>
  <si>
    <t>Retirada de rodapé em argamassa de cimento e areia</t>
  </si>
  <si>
    <t>Lixamento de parede com pintura antiga pva para recebimento de nova camada de tinta</t>
  </si>
  <si>
    <t>Remoção de engradamento de madeira de cobertura para reaproveitamento</t>
  </si>
  <si>
    <t>Remoção de telhas cerâmica, tipo francesa, inclusive cumeeira</t>
  </si>
  <si>
    <t>Remoção de telhas cerâmicas, tipo colonial, inclusive cumeeiras</t>
  </si>
  <si>
    <t>Remoção de telha ondulada de fibrocimento, inclusive cumeeira</t>
  </si>
  <si>
    <t>Retirada de rodapé de madeira ou cerâmica</t>
  </si>
  <si>
    <t>Demolição de piso granilite</t>
  </si>
  <si>
    <t>Retirada de caixas/quadros elétricos</t>
  </si>
  <si>
    <t>Retirada de quadro de giz (1.29 x 3.95m)</t>
  </si>
  <si>
    <t>Remoção de cobertura em telha metálica, exclusive estrutura</t>
  </si>
  <si>
    <t>Demolição de divisória de granito</t>
  </si>
  <si>
    <t>Retirada de alizar de madeira</t>
  </si>
  <si>
    <t>Retirada de cobertura em telhas canalete 49</t>
  </si>
  <si>
    <t>Demolição de alvenaria, com reaproveitamento</t>
  </si>
  <si>
    <t>Remoção de forro em eucatex, sem aproveitamento do material</t>
  </si>
  <si>
    <t>Remoção de pintura antiga a base de óleo ou esmalte sobre esquadrias</t>
  </si>
  <si>
    <t>Remoção de revestimento de pisos com forração textil</t>
  </si>
  <si>
    <t>Retirada de torneiras e registros</t>
  </si>
  <si>
    <t>Retirada de cobertura em telha canalete 90</t>
  </si>
  <si>
    <t>Demolição de estrutura de madeira para telhado</t>
  </si>
  <si>
    <t>Retirada de estrutura em madeira do telhado</t>
  </si>
  <si>
    <t>Retirada de marco de madeira</t>
  </si>
  <si>
    <t>Retirada de disjuntor</t>
  </si>
  <si>
    <t>Demolição de piso, soleira, peitoris e escadas em mármore ou granito, exclusive regularização</t>
  </si>
  <si>
    <t>Retirada de roda parede em madeira</t>
  </si>
  <si>
    <t>Retirada de piso de borracha</t>
  </si>
  <si>
    <t>Demolição de lajes, em concreto armado, de forma mecanizada com martelete demolidor elétrico, sem reaproveitamento</t>
  </si>
  <si>
    <t>Limpeza do terreno</t>
  </si>
  <si>
    <t>Corte de capoeira fina, a foice (manual)</t>
  </si>
  <si>
    <t>Raspagem e limpeza do terreno (manual)</t>
  </si>
  <si>
    <t>Corte e destocamento de árvores com diâmetro de até 15 cm</t>
  </si>
  <si>
    <t>Corte e destocamento de árvores com diâmetro superior a 30 cm</t>
  </si>
  <si>
    <t>Locação</t>
  </si>
  <si>
    <t>Locação de obra com gabarito de madeira</t>
  </si>
  <si>
    <t>Equipe topográfica para serviços simples de locação e nivelamento (incluindo equipamento, transporte e profissionais nivel médio)</t>
  </si>
  <si>
    <t>mês</t>
  </si>
  <si>
    <t>Serviços administrativos e técnicos - mensalistas</t>
  </si>
  <si>
    <t>Engenheiro junior</t>
  </si>
  <si>
    <t>Engenheiro pleno</t>
  </si>
  <si>
    <t>Engenhero sênior</t>
  </si>
  <si>
    <t>Almoxarife</t>
  </si>
  <si>
    <t>Auxiliar de almoxarife</t>
  </si>
  <si>
    <t>Vigia</t>
  </si>
  <si>
    <t>Encarregado de turma</t>
  </si>
  <si>
    <t>Mestre de obras senior</t>
  </si>
  <si>
    <t>Coordenador tecnico especialista</t>
  </si>
  <si>
    <t>Técnico nível superior</t>
  </si>
  <si>
    <t>Técnico segundo grau nivel "a"</t>
  </si>
  <si>
    <t>Técnico segundo grau nivel "b"</t>
  </si>
  <si>
    <t>Técnico segundo grau nivel "c"</t>
  </si>
  <si>
    <t>Técnico segundo grau nivel "d"</t>
  </si>
  <si>
    <t>Cotador (auxiliar de engenharia)</t>
  </si>
  <si>
    <t>Instalação do canteiro de obras</t>
  </si>
  <si>
    <t>Tapumes, barracões e coberturas</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</si>
  <si>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</si>
  <si>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</si>
  <si>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</si>
  <si>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</si>
  <si>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</si>
  <si>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</si>
  <si>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</si>
  <si>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</si>
  <si>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</si>
  <si>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</si>
  <si>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</si>
  <si>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</si>
  <si>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</si>
  <si>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</si>
  <si>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Instalação do canteiro de obras (utilização 1 vez), projeto padrão labor - nr.18 (obras com prazo de execução superior a 12 meses)</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</si>
  <si>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</si>
  <si>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</si>
  <si>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</si>
  <si>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</si>
  <si>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</si>
  <si>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</si>
  <si>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</si>
  <si>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</si>
  <si>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</si>
  <si>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</si>
  <si>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</si>
  <si>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</si>
  <si>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</si>
  <si>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</si>
  <si>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</si>
  <si>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</si>
  <si>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</si>
  <si>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</si>
  <si>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</si>
  <si>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</si>
  <si>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</si>
  <si>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</si>
  <si>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</si>
  <si>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</si>
  <si>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</si>
  <si>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</si>
  <si>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</si>
  <si>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Movimento de terra</t>
  </si>
  <si>
    <t>Escavações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</si>
  <si>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</si>
  <si>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</si>
  <si>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</si>
  <si>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</si>
  <si>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</si>
  <si>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e compactação</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</si>
  <si>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</si>
  <si>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</si>
  <si>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</si>
  <si>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</si>
  <si>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</si>
  <si>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</si>
  <si>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</si>
  <si>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</si>
  <si>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</si>
  <si>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Transportes</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</si>
  <si>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</si>
  <si>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</si>
  <si>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</si>
  <si>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Estruturas</t>
  </si>
  <si>
    <t>Infra-estrutura (fundação)</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</si>
  <si>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</si>
  <si>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</si>
  <si>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</si>
  <si>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</si>
  <si>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</si>
  <si>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</si>
  <si>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</si>
  <si>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</si>
  <si>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</si>
  <si>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</si>
  <si>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</si>
  <si>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</si>
  <si>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</si>
  <si>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</si>
  <si>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</si>
  <si>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</si>
  <si>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Super-estrutura</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</si>
  <si>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</si>
  <si>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</si>
  <si>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</si>
  <si>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</si>
  <si>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</si>
  <si>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</si>
  <si>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Estruturas de concreto aparente</t>
  </si>
  <si>
    <t>Fôrma com chapa compensada plastificada esp. 12mm, utização 5 vezes</t>
  </si>
  <si>
    <t>Lajes pré-moldadas</t>
  </si>
  <si>
    <t>Laje pré-fabricada treliçada (h=8cm) para forro simples revestido, vão até 3.5m, capeamento 2cm, elemento de enchimento bloco cerâmico, espessura final da laje - 10cm, fck = 150kg/cm2</t>
  </si>
  <si>
    <t>Laje pré-fabricada treliçada (h=8cm), sobrecarga 300 kg/m2, vão de 3.5 a 4.3m, capeamento 4cm, elemento de enchimento em bloco cerâmico, espessura final da laje ? 12cm, fck = 150 kg/cm2</t>
  </si>
  <si>
    <t>Diversos</t>
  </si>
  <si>
    <t>Execução de junta de dilatação 2 x 2 cm considerando 1cm de aplicação de isopor e 1cm de aplicação de mastique elástico do tipo sikaflex 1a ou equivalente</t>
  </si>
  <si>
    <t>Recuperação de estruturas</t>
  </si>
  <si>
    <t>Escarificação manual de concreto, exclusive limpeza do concreto afetado por processo de hidrojateamento e tratamento de armaduras corroídas</t>
  </si>
  <si>
    <t>Escarificação manual de concreto, com profundidade máxima de 5cm, exclusive limpeza do concreto afetado por processo de hidrojateamento e tratamento de armaduras corroídas</t>
  </si>
  <si>
    <t>Tratamento de armaduras corroídas com lixamento manual com escova de aço, até a completa remoção de partículas soltas, materiais indesejáveis e corrosão, exclusive aplicação de argamassa cimentícia, polimérica com inibidor de corrosão</t>
  </si>
  <si>
    <t>Tratamento de armadura com duas demãos (esp. 1mm) de sika top 108 ou equivalente, exclusive aplicação de graute cimentício</t>
  </si>
  <si>
    <t>Retirada (corte) de armadura deteriorada, superior a 20% do diâmetro original</t>
  </si>
  <si>
    <t>Recomposição de concreto estrutural, com utilização de argamassa de uso geral graute cimentício, com profundidade máxima 5cm</t>
  </si>
  <si>
    <t>Recomposição de concreto estrutural, com utilização de argamassa de uso geral graute cimentício</t>
  </si>
  <si>
    <t>Impermeabilização de superfície com argamassa impemeabilizante, semiflexível bicomponente, 4 demãos , sika top 107, viaplus 1000 ou equivalente</t>
  </si>
  <si>
    <t>Aplicação de primer convertedor de ferrugem a 2 demãos, exclusive pintura de proteção e acabamento</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</si>
  <si>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</si>
  <si>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</si>
  <si>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</si>
  <si>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</si>
  <si>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</si>
  <si>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</si>
  <si>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</si>
  <si>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Paredes e painéis</t>
  </si>
  <si>
    <t>Alvenaria de vedação</t>
  </si>
  <si>
    <t>Elemento vazado de concreto (cobogó) 40 x 40 x 10 cm, tipo reto, assentados com argamassa de cimento e areia peneirada no traço 1:3, espessura das juntas 15 mm, preparo manual</t>
  </si>
  <si>
    <t>Alvenaria de embasamento com pedra de mão (rachão) empregando argamassa de cimento e areia traço 1:3, preparo manual</t>
  </si>
  <si>
    <t>Elemento vazado de concreto (cobogó) 20 x 20 x 10cm, tipo cruzeta,assentados com argamassa de cimento e areia peneirada no traço 1:3, espessura das juntas 15 mm, preparo manual</t>
  </si>
  <si>
    <t>Placas e painéis divisórios</t>
  </si>
  <si>
    <t>Divisória sanitária de granito cinza andorinha esp. 3 cm, assentada com argamassa de cimento e areia no traço 1:3</t>
  </si>
  <si>
    <t>Divisória sanitária de granito cinza andorinha esp. 3 cm, fixada com cantoneira de ferro cromado</t>
  </si>
  <si>
    <t>Assentamento de divisória sanitária de mármore ou granito com 3 cm de espessura, empregando argamassa de cimento e areia no traço 1:3, exclusive fornecimento da divisória</t>
  </si>
  <si>
    <t>Vergas/contraverga</t>
  </si>
  <si>
    <t>Verga/contraverga reta de concreto armado moldada in loco 10 x 5 cm, fck = 15 mpa, inclusive forma, armação e desforma, comprimento inferior a 2.0 metros</t>
  </si>
  <si>
    <t>Verga/contraverga curva de concreto armado 10 x 5 cm, fck = 15 mpa, inclusive forma, armação e desforma, comprimento inferior a 2.0 metros</t>
  </si>
  <si>
    <t>Alvenaria estrutural</t>
  </si>
  <si>
    <t>Alvenaria de blocos de concreto estrutural 14x19x39cm cheios "classe b", com resistência mínima à compressão 15mpa, assentados c/ argamassa de cimento e areia média no traço 1:4, preparo com betoneira, esp. Juntas 10mm e esp. Da parede s/ revestimento 14cm</t>
  </si>
  <si>
    <t>Alvenaria de blocos de concreto estrutural 19x19x39cm cheios "classe b", com resistência mínima à compressão 15mpa, assentados c/ argamassa de cimento e areia média no traço 1:4, preparo com betoneira, esp. Juntas 10mm e esp. Da parede s/ revestimento 19cm</t>
  </si>
  <si>
    <t>Alvenaria de blocos de concreto estrutural 9x19x39cm cheios "classe b", com resistência mínima à compressão 15mpa, assentados c/ argamassa de cimento e areia média no traço 1:4, preparo com betoneira, esp. Juntas 10mm e esp. Da parede s/ revestimento 9cm</t>
  </si>
  <si>
    <t>Alvenaria de vedação empregando argamassa de cimento, cal e areia</t>
  </si>
  <si>
    <t>Alvenaria de vedação com blocos de concreto 9x19x39cm, c/ resistência mínimo a compressão de 3 mpa, assentados c/ argamassa de cimento, cal hidratada ch1 e areia no traço 1:0,5:8, preparo com betoneira, esp. Juntas 10mm e esp. Da parede s/ revestimento 9cm</t>
  </si>
  <si>
    <t>Alvenaria de vedação com blocos de concreto 14x19x39cm, c/ resistência mínimo a compressão de 3 mpa, assentados c/ argamassa de cimento, cal hidratada ch1 e areia no traço 1:0,5:8, preparo com betoneira, esp. Juntas 10mm e esp. Da parede s/ revestimento 14cm</t>
  </si>
  <si>
    <t>Alvenaria de vedação com blocos de concreto 19x19x39cm, c/ resistência mínimo a compressão de 3 mpa, assentados c/ argamassa de cimento, cal hidratada ch1 e areia no traço 1:0,5:8, preparo com betoneira, esp. Juntas 10mm e esp. Da parede s/ revestimento 19cm</t>
  </si>
  <si>
    <t>Alvenaria de vedação com blocos cerâmicos furados 9x19x19cm, assentados c/ argamassa de cimento, cal hidratada ch1 e areia no traço 1:0,5:8, preparo com betoneira, juntas 10mm e esp. Das paredes s/revestimento, 9cm (bloco comprado na praça de vitória, posto obra)</t>
  </si>
  <si>
    <t>Alvenaria de vedação com blocos cerâmicos furados 9x19x19cm, assentados c/ argamassa de cimento, cal hidratada ch1 e areia no traço 1:0,5:8, preparo com betoneira, juntas 10mm e esp. Das paredes s/revestimento, 9cm (bloco comprado na fábrica, posto obra)</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</si>
  <si>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</si>
  <si>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Alvenaria de vedação com blocos cerâmicos furados 9x19x19cm, assentados c/ argamassa de cimento, cal hidratada ch1 e areia no traço 1:0,5:8, preparo com betoneira, juntas 10mm e esp. Das paredes s/revestimento, 19cm, bloco deitado (bloco comprado fábrica, posto obra)</t>
  </si>
  <si>
    <t>Esquadrias de madeira</t>
  </si>
  <si>
    <t>Marcos e alizares</t>
  </si>
  <si>
    <t>Marco em madeira de lei tipo peroba, ipê, angelim pedra ou equivalente, com 15 x 3cm de batente, nas dimensões: 0,60 x 2,10 m</t>
  </si>
  <si>
    <t>Marco em madeira de lei tipo peroba, ipê, angelim pedra ou equivalente, com 15 x 3cm de batente, nas dimensões: 0,70 x 2,10 m</t>
  </si>
  <si>
    <t>Marco em madeira de lei tipo peroba, ipê, angelim pedra ou equivalente, com 15 x 3cm de batente, nas dimensões: 0,80 x 2,10 m</t>
  </si>
  <si>
    <t>Alizar em madeira de lei tipo peroba, ipê, angelim pedra ou equivalente, com 5 x 1,5cm</t>
  </si>
  <si>
    <t>Marco em madeira de lei tipo peroba, ipê, angelim pedra ou equivalente, com 15 x 3cm de batente, nas dimensões: 0,90 x 2,10 m</t>
  </si>
  <si>
    <t>Marco em madeira de lei tipo peroba, ipê, angelim pedra ou equivalente, com 15 x 3cm de batente</t>
  </si>
  <si>
    <t>Caixilho em madeira de lei tipo peroba, ipê, angelim pedra ou equivalente, com 9 x 3 cm para janela</t>
  </si>
  <si>
    <t>Alizar em madeira de lei tipo peroba, ipê, angelim pedra ou equivalente, com 7 x 1,5 cm</t>
  </si>
  <si>
    <t>Ferragens</t>
  </si>
  <si>
    <t>Tarjeta fio redondo 3? Para travamento de portas - imab, stan, aliança ou equivalente</t>
  </si>
  <si>
    <t>Fechadura com maçaneta tipo alavanca e chave tipo yale - imab, stan, aliança ou equivalente</t>
  </si>
  <si>
    <t>Fechadura com maçaneta tipo alavanca e chave comum para porta interna - imab, stan, aliança ou equivalente</t>
  </si>
  <si>
    <t>Tarjeta tipo livre/ocupado - imab, sta, aliança ou equivalente</t>
  </si>
  <si>
    <t>Fechadura com maçaneta tipo bola e chave tipo yale - imab, stan, aliança ou equivalente</t>
  </si>
  <si>
    <t>Fechadura de sobrepor, tipo caixão, com chave comum - imab, stan, aliança ou equivalente</t>
  </si>
  <si>
    <t>Fechadura com maçaneta tipo alavanca e chave tipo banheiro - imab, stan, aliança ou equivalente</t>
  </si>
  <si>
    <t>Dobradiça de latão cromado de 3 x 2.1/2?, Inclusive parafusos - imab, stan, aliança ou equivalente</t>
  </si>
  <si>
    <t>Porta em madeira de lei tipo angelim pedra ou equiv.C/enchimento em madeira 1a.Qualidade Esp. 30mm p/ pintura, inclusive alizares, dobradiças e fechadura externa, exclusive marco</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</si>
  <si>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</si>
  <si>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</si>
  <si>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</si>
  <si>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</si>
  <si>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Porta em madeira de lei tipo angelim pedra/equiv, esp. 30mm c/ acab. Liso p/ pintura, incl. Fechadura tipo "livre/ocupado" e ferragens p/ fixação em granito, exclusive marco</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</si>
  <si>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</si>
  <si>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</si>
  <si>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</si>
  <si>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</si>
  <si>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Porta em veneziana, em madeira de lei, esp. 30mm, incl. Dobradiças, exclusive alizar, marco e fechadura</t>
  </si>
  <si>
    <t>Porta em madeira de lei angelim pedra ou equivalente, esp. 30 a 35mm, maciça, tipo veneziana, inclusive dobradiças, exclusive alizar, marco e fechadura, nas dimensões: 0,60 x 2,10 m</t>
  </si>
  <si>
    <t>Porta em madeira de lei angelim pedra ou equivalente, esp. 30 a 35mm, maciça, tipo veneziana, inclusive dobradiças, exclusive alizar, marco e fechadura, nas dimensões: 0,70 x 2,10 m</t>
  </si>
  <si>
    <t>Porta em madeira de lei angelim pedra ou equivalente, esp. 30 a 35mm, maciça, tipo veneziana, inclusive dobradiças, exclusive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</si>
  <si>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</si>
  <si>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</si>
  <si>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</si>
  <si>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</si>
  <si>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Revisões e reparos</t>
  </si>
  <si>
    <t>Substituição de fechadura com maçaneta tipo alavanca e chave tipo yale - imab, stan, aliança ou equivalente</t>
  </si>
  <si>
    <t>Substituição de fechadura com maçaneta tipo alavanca e chave comum para porta interna - imab, stan, aliança ou equivalente</t>
  </si>
  <si>
    <t>Substituição de fechadura com maçaneta tipo bola e chave tipo yale - imab, stan, aliança ou equivalente</t>
  </si>
  <si>
    <t>Recolocação de folha de porta em madeira de 1 folha, excl. Ferragens, porta, marcos e alizares</t>
  </si>
  <si>
    <t>Substituição de tarjeta tipo livre/ocupado - imab, sta, aliança ou equivalente</t>
  </si>
  <si>
    <t>Substituição de targeta fio redondo 2", ref. Imab, stan, aliança ou equivalente</t>
  </si>
  <si>
    <t>Substituição de dobradiça de latão cromado de 3 x 2.1/2?, Inclusive parafusos - imab, stan, aliança ou equivalente</t>
  </si>
  <si>
    <t>Reparo na porta com plaina, inclusive retirada e recolocação de folha de porta</t>
  </si>
  <si>
    <t>Remoção e reinstalação de alizar de madeira, exclusive alizar</t>
  </si>
  <si>
    <t>Remoção e reinstalação de marco de madeira, exclusive marco, inclusive acessórios de fixação: pregos e argamassa de cimento, cal hidratado e areia, para chumbamento</t>
  </si>
  <si>
    <t>Porta em madeira de lei com enchimento em madeira de 1ª qualidade, esp. 30mm, para pintura, incl. Alizares, dobradiças, fechadura tipo "livre/ocupado" exclusive marco</t>
  </si>
  <si>
    <t>Porta de madeira de lei sarrafeada com enchimento em madeira de 1ª qualidade, esp. 30 a 35mm, semi-sólida, para pintura, inclusive alizares, dobradiças, fechadura tipo "livre/ocupado" em latão cromado la fonte ou equivalente, exclusive marco, nas dimensões: 0.60 x 1.60 m</t>
  </si>
  <si>
    <t>Porta de madeira de lei sarrafeada com enchimento em madeira de 1ª qualidade, esp. 30 a 35mm, semi-sólida, para pintura, inclusive alizares, dobradiças, fechadura tipo "livre/ocupado" em latão cromado la fonte ou equivalente, exclusive marco, nas dimensões: 0.80 x 1.60 m</t>
  </si>
  <si>
    <t>Porta em madeira de lei tipo angelim pedra ou equiv.,Esp. 30 mm, maciça c/ friso p/ verniz, padrão sedu, com visor, inclusive alizares, dobradiças e fechadura de bola externa, exclusive marco</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</si>
  <si>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</si>
  <si>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</si>
  <si>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</si>
  <si>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</si>
  <si>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</si>
  <si>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Esquadrias metálicas</t>
  </si>
  <si>
    <t>Grades e portões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</si>
  <si>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</si>
  <si>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</si>
  <si>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</si>
  <si>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</si>
  <si>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</si>
  <si>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</si>
  <si>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Esquadrias metálicas (m2)</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</si>
  <si>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</si>
  <si>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</si>
  <si>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</si>
  <si>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</si>
  <si>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</si>
  <si>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</si>
  <si>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Vidros e espelhos</t>
  </si>
  <si>
    <t>Vidros para esquadrias</t>
  </si>
  <si>
    <t>Vidro plano transparente liso, com 4 mm de espessura</t>
  </si>
  <si>
    <t>Vidro fantasia mini-boreal, com 4 mm de espessura</t>
  </si>
  <si>
    <t>Vidro aramado esp. 6mm, colocado</t>
  </si>
  <si>
    <t>Espelhos</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</si>
  <si>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</si>
  <si>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</si>
  <si>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</si>
  <si>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Cobertura</t>
  </si>
  <si>
    <t>Estrutura para telhado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</si>
  <si>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</si>
  <si>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</si>
  <si>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</si>
  <si>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</si>
  <si>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</si>
  <si>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Telhado</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</si>
  <si>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</si>
  <si>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</si>
  <si>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</si>
  <si>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</si>
  <si>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</si>
  <si>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</si>
  <si>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</si>
  <si>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</si>
  <si>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Telha em aço galvalume trapezoidal 40, e=0.50mm, pintura cor branca nas duas faces, inclusive acessório de fixação ref. Santo andré, eternit, metform ou equivalente</t>
  </si>
  <si>
    <t>Rufos e calhas</t>
  </si>
  <si>
    <t>Rufo de concreto armado fck=15 mpa, nas dimensões de 30x5 cm, moldado "in loco"</t>
  </si>
  <si>
    <t>Rufo de chapa metálica nº 26 com largura de 30 cm</t>
  </si>
  <si>
    <t>Calha de concreto armado fck=15 mpa em "u" nas dimensões de 38 x 56 cm conforme detalhes em projeto</t>
  </si>
  <si>
    <t>Calha em chapa galvanizada com largura de 40 cm</t>
  </si>
  <si>
    <t>Rufo de chapa de alumínio esp. 0.5mm, largura de 30cm</t>
  </si>
  <si>
    <t>Platibanda</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</si>
  <si>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</si>
  <si>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</si>
  <si>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</si>
  <si>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</si>
  <si>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</si>
  <si>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cupinicida</t>
  </si>
  <si>
    <t>Limpeza de calhas e coletores (serviço realizado por servente)</t>
  </si>
  <si>
    <t>Impermeabilização</t>
  </si>
  <si>
    <t>Impermeabilização de caixas de água</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</si>
  <si>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</si>
  <si>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imprimação e juntas dilat.</t>
  </si>
  <si>
    <t>Impermeabilização calhas, lajes descobertas, baldrames, paredes e jardineiras</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</si>
  <si>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</si>
  <si>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</si>
  <si>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</si>
  <si>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imprimação e juntas dilat.</t>
  </si>
  <si>
    <t>Impermeabilização de fossas e filtros</t>
  </si>
  <si>
    <t>Impermeabilização nas seguintes etapas: chapisco traço 1:2 c/ sika 1 prop. 1:10 ou equiv., Revest. Duplo c/ argamassa de cimento e areia traço 1:3 c/ sika 1 prop. 1:12 ou equivalente, esp. 2x15 mm e acab. Argamassa 1:2</t>
  </si>
  <si>
    <t>Tetos e forros</t>
  </si>
  <si>
    <t>Revestimento com argamassa</t>
  </si>
  <si>
    <t>Chapisco com argamassa de cimento e areia média ou grossa lavada no traço 1:3, espessura 5 mm</t>
  </si>
  <si>
    <t>Rebaixamentos</t>
  </si>
  <si>
    <t>Forro de gesso acabamento tipo liso</t>
  </si>
  <si>
    <t>Forro pvc branco l = 20 cm, frisado, estruturado por perfis de aço galvanizado e tirantes rígidos fabricado de acordo com a nbr-14285, colocado</t>
  </si>
  <si>
    <t>Revestimento empregando argamassa de cimento, cal e areia</t>
  </si>
  <si>
    <t>Emboço de argamassa de cimento, cal hidratada ch1 e areia lavada traço 1:0.5:6, espessura 20 mm</t>
  </si>
  <si>
    <t>Reboco tipo paulista de argamassa de cimento, cal hidratada ch1 e areia lavada traço 1:0.5:6, espessura 25 mm</t>
  </si>
  <si>
    <t>Recolocação de forro de madeira, com aproveitamento do material</t>
  </si>
  <si>
    <t>Revestimento de paredes</t>
  </si>
  <si>
    <t>Chapisco de argamassa de cimento e areia média ou grossa lavada, no traço 1:3, espessura 5 mm</t>
  </si>
  <si>
    <t>Acabamentos</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</si>
  <si>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</si>
  <si>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</si>
  <si>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</si>
  <si>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</si>
  <si>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</si>
  <si>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</si>
  <si>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</si>
  <si>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</si>
  <si>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branco brilhante ref galeria mesh br telada, eliane, strufaldi, ceral,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</si>
  <si>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</si>
  <si>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</si>
  <si>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</si>
  <si>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</si>
  <si>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</si>
  <si>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Pisos internos e externos</t>
  </si>
  <si>
    <t>Lastro de contrapiso</t>
  </si>
  <si>
    <t>Regularização de base para revestimento cerâmico, com argamassa de cimento e areia no traço 1:5, espessura: 3 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</si>
  <si>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</si>
  <si>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</si>
  <si>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</si>
  <si>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</si>
  <si>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</si>
  <si>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</si>
  <si>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</si>
  <si>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</si>
  <si>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</si>
  <si>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</si>
  <si>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</si>
  <si>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</si>
  <si>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</si>
  <si>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</si>
  <si>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</si>
  <si>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</si>
  <si>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</si>
  <si>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</si>
  <si>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</si>
  <si>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esmaltado, acabamento acetinado, dim. 60x60cm, ref. De cor cimento cinza bold portobello/equiv, utilizando dupla colagem de argamassa colante para porcelanato tipo aciii e rejunte 3mm para porcelanato</t>
  </si>
  <si>
    <t>Porcelanato natural retificado, acabamento acetinado, dim. 60x60cm, ref. Platina na eliane/equiv, utilizando dupla colagem de argamassa colante para porcelanato tipo aciii e rejunte e rejunte 3mm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</si>
  <si>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</si>
  <si>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</si>
  <si>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Degraus, rodapés, soleiras e peitoris</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</si>
  <si>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</si>
  <si>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</si>
  <si>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</si>
  <si>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</si>
  <si>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</si>
  <si>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</si>
  <si>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granito cinza andorinha altura de 7 cm e espessura de 2 cm, assentado com argamassa de cimento, cal hidratada ch1 e areia no traço 1:0,5:8, inclusive rejuntamento com cimento branco</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</si>
  <si>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</si>
  <si>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</si>
  <si>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</si>
  <si>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</si>
  <si>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</si>
  <si>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</si>
  <si>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Instalações hidro-sanitárias</t>
  </si>
  <si>
    <t>Sumidouros, fossas sépticas e filtros anaeróbios</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</si>
  <si>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</si>
  <si>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</si>
  <si>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</si>
  <si>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</si>
  <si>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Entrada de água</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</si>
  <si>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</si>
  <si>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</si>
  <si>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</si>
  <si>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</si>
  <si>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Pontos hidro-sanitários</t>
  </si>
  <si>
    <t>Ponto de água fria (lavatório, tanque, pia de cozinha, etc...)</t>
  </si>
  <si>
    <t>pt</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</si>
  <si>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</si>
  <si>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</si>
  <si>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</si>
  <si>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</si>
  <si>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</si>
  <si>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</si>
  <si>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</si>
  <si>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</si>
  <si>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</si>
  <si>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</si>
  <si>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</si>
  <si>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</si>
  <si>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</si>
  <si>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Tubulação de ligação de caixas</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</si>
  <si>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</si>
  <si>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</si>
  <si>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</si>
  <si>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</si>
  <si>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</si>
  <si>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</si>
  <si>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empregando argamassa de cimento, cal e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</si>
  <si>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</si>
  <si>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</si>
  <si>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</si>
  <si>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</si>
  <si>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</si>
  <si>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</si>
  <si>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</si>
  <si>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</si>
  <si>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</si>
  <si>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</si>
  <si>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</si>
  <si>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</si>
  <si>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</si>
  <si>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</si>
  <si>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Rede de água fria - tubos metálicos</t>
  </si>
  <si>
    <t>Tubo de aço carbono galvanizado, com costura, classe leve, diâmetro 15mm (1/2"), inclusive conexões</t>
  </si>
  <si>
    <t>Tubo de aço carbono galvanizado, com costura, classe leve, diâmetro 20mm (3/4"), inclusive conexões</t>
  </si>
  <si>
    <t>Tubo de aço carbono galvanizado, com costura, classe leve, diâmetro 25mm (1"), inclusive conexões</t>
  </si>
  <si>
    <t>Tubo de aço carbono galvanizado, com costura, classe leve, diâmetro 32mm (1.1/4"), inclusive conexões</t>
  </si>
  <si>
    <t>Tubo de aço carbono galvanizado, com costura, classe leve, diâmetro 40mm (1.1/2"), inclusive conexões</t>
  </si>
  <si>
    <t>Tubo de aço carbono galvanizado, com costura, classe leve, diâmetro 50mm (2"), inclusive conexões</t>
  </si>
  <si>
    <t>Tubo de aço carbono galvanizado, com costura, classe leve, diâmetro 65mm (2.1/2"), inclusive conexões</t>
  </si>
  <si>
    <t>Tubo de aço carbono galvanizado, com costura, classe leve, diâmetro 80mm (3"), inclusive conexões</t>
  </si>
  <si>
    <t>Tubo de aço carbono galvanizado, com costura, classe leve, diâmetro 100mm (4"), inclusive conexões</t>
  </si>
  <si>
    <t>Rede de água fria - tubos soldáveis de pvc</t>
  </si>
  <si>
    <t>Tubo de pvc rígido soldável marrom, dn 20mm (1/2"), inclusive conexões</t>
  </si>
  <si>
    <t>Tubo de pvc rígido soldável marrom, dn 25mm (3/4"), inclusive conexões</t>
  </si>
  <si>
    <t>Tubo de pvc rígido soldável marrom, dn 32mm (1"), inclusive conexões</t>
  </si>
  <si>
    <t>Tubo de pvc rígido soldável marrom, dn 40mm (1.1/4"), inclusive conexões</t>
  </si>
  <si>
    <t>Tubo de pvc rígido soldável marrom, dn 50mm (1.1/2"), inclusive conexões</t>
  </si>
  <si>
    <t>Tubo de pvc rígido soldável marrom, dn 60mm (2"), inclusive conexões</t>
  </si>
  <si>
    <t>Tubo de pvc rígido soldável marrom, dn 75mm (2.1/2"), inclusive conexões</t>
  </si>
  <si>
    <t>Tubo de pvc rígido soldável marrom, dn 85mm (3"), inclusive conexões</t>
  </si>
  <si>
    <t>Rede de água fria - conexões soldáveis de pvc</t>
  </si>
  <si>
    <t>Adaptador de pvc soldável com flanges livres para caixa d'água, diâmetro 25mm x 3/4"</t>
  </si>
  <si>
    <t>Adaptador de pvc soldável com flanges livres para caixa d'água, diâmetro 32mm x 1"</t>
  </si>
  <si>
    <t>Adaptador de pvc soldável com flanges livres para caixa d'água, diâmetro 40mm x 1 1/4"</t>
  </si>
  <si>
    <t>Adaptador de pvc soldável com flanges livres para caixa d'água, diâmetro 50mm x 1 1/2"</t>
  </si>
  <si>
    <t>Adaptador de pvc soldável com flanges livres para caixa d'água, diâmetro 60mm x 2"</t>
  </si>
  <si>
    <t>Adaptador de pvc soldável com flanges livres para caixa d'água, diâmetro 75mm x 2 1/2"</t>
  </si>
  <si>
    <t>Adaptador de pvc soldável com anel para caixa d'água, dn 32mm</t>
  </si>
  <si>
    <t>Rede de esgoto - tubos de pvc</t>
  </si>
  <si>
    <t>Tubo de pvc rígido soldável branco, para esgoto, série normal, diâmetro 40mm (1 1/2"), inclusive conexões</t>
  </si>
  <si>
    <t>Tubo de pvc rígido soldável branco, para esgoto, série normal, diâmetro 50mm (2"), inclusive conexões</t>
  </si>
  <si>
    <t>Tubo de pvc rígido soldável branco, para esgoto, série normal, diâmetro 75mm (3"), inclusive conexões</t>
  </si>
  <si>
    <t>Tubo de pvc rígido soldável branco, para esgoto, série normal, diâmetro 100mm (4"), inclusive conexões</t>
  </si>
  <si>
    <t>Tubo de pvc rígido soldável branco, para esgoto, série normal, diâmetro 150mm (6"), inclusive conexões</t>
  </si>
  <si>
    <t>Caixas de pvc / equipamentos</t>
  </si>
  <si>
    <t>Reparo para válvula de descarga, completo</t>
  </si>
  <si>
    <t>Sifão em pvc para pia de cozinha ou lavatório 1x11/2"</t>
  </si>
  <si>
    <t>Sifão em pvc para tanque 2"</t>
  </si>
  <si>
    <t>Ralo sifonado em pvc 100x100mm, com grelha pvc</t>
  </si>
  <si>
    <t>Ralo seco em pvc 100x100mm, com grelha em pvc</t>
  </si>
  <si>
    <t>Caixa sifonada em pvc, diâm. 150mm, com grelha e porta grelha quadrados, em aço inox</t>
  </si>
  <si>
    <t>Caixa seca em pvc, diâm. 100mm, com grelha e porta grelha quadrados, em aço inox</t>
  </si>
  <si>
    <t>Tampa para caixa sifonada, em pvc, de 150x150mm</t>
  </si>
  <si>
    <t>Tampa para caixa sifonada, em aço inox, de 150x150mm</t>
  </si>
  <si>
    <t>Tampa para ralo, em pvc, de 100x100mm</t>
  </si>
  <si>
    <t>Tampa para ralo, em aço inox, de 100x100mm</t>
  </si>
  <si>
    <t>Engate flexível de pvc para lavatório</t>
  </si>
  <si>
    <t>Torneira de bóia de pvc, diâm. 3/4" (20mm)</t>
  </si>
  <si>
    <t>Torneira de bóia de pvc, diâm. 1" (25mm)</t>
  </si>
  <si>
    <t>Torneira de bóia de pvc, diâm. 11/4" (32mm)</t>
  </si>
  <si>
    <t>Automático de bóia, duas funções 25a</t>
  </si>
  <si>
    <t>Adaptador de pvc com flanges livres para caixa d'água de 20mm x 1/2"</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</si>
  <si>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</si>
  <si>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</si>
  <si>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</si>
  <si>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</si>
  <si>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</si>
  <si>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</si>
  <si>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</si>
  <si>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torneiras e registros</t>
  </si>
  <si>
    <t>Revisões e reparos em caixas de descarga</t>
  </si>
  <si>
    <t>Revisões e reparos em torneiras de bóia</t>
  </si>
  <si>
    <t>Fornecimento de durepox para reparos (250g)</t>
  </si>
  <si>
    <t>Furo em concreto</t>
  </si>
  <si>
    <t>Furo mecanizado em concreto, com martelo demolidor elétrico, para passagem de instalações hidráulicas, diâmetros menores ou iguais a 1.1/2"</t>
  </si>
  <si>
    <t>cm</t>
  </si>
  <si>
    <t>Furo mecanizado em concreto, com martelo demolidor elétrico, para passagem de instalações hidráulicas, diâmetros maiores 1.1/2" e menores ou iguais a 3"</t>
  </si>
  <si>
    <t>Furo mecanizado em concreto, com martelo demolidor elétrico, para passagem de instalações hidráulicas, diâmetros maiores 3" e menores ou iguais a 4"</t>
  </si>
  <si>
    <t>Instalações elétricas</t>
  </si>
  <si>
    <t>Padrão de entrada</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</si>
  <si>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</si>
  <si>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</si>
  <si>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</si>
  <si>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</si>
  <si>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</si>
  <si>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</si>
  <si>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</si>
  <si>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</si>
  <si>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</si>
  <si>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</si>
  <si>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</si>
  <si>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</si>
  <si>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Quadro de distribuição em pvc para 08 circuitos, inclusive 6 disjuntores monopolares 15 a, sem barramento</t>
  </si>
  <si>
    <t>Caixas de passagem</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</si>
  <si>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</si>
  <si>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</si>
  <si>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</si>
  <si>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</si>
  <si>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</si>
  <si>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</si>
  <si>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</si>
  <si>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</si>
  <si>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</si>
  <si>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</si>
  <si>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</si>
  <si>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</si>
  <si>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</si>
  <si>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</si>
  <si>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eletrodutos</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</si>
  <si>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</si>
  <si>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</si>
  <si>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</si>
  <si>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</si>
  <si>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Instalações aparentes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</si>
  <si>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</si>
  <si>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</si>
  <si>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</si>
  <si>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</si>
  <si>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</si>
  <si>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</si>
  <si>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</si>
  <si>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</si>
  <si>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</si>
  <si>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</si>
  <si>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</si>
  <si>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</si>
  <si>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</si>
  <si>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</si>
  <si>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</si>
  <si>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</si>
  <si>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</si>
  <si>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</si>
  <si>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</si>
  <si>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</si>
  <si>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</si>
  <si>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</si>
  <si>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</si>
  <si>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</si>
  <si>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</si>
  <si>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</si>
  <si>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</si>
  <si>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</si>
  <si>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</si>
  <si>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</si>
  <si>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</si>
  <si>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</si>
  <si>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</si>
  <si>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</si>
  <si>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Composições intermediárias p/ eletrica</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</si>
  <si>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</si>
  <si>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</si>
  <si>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</si>
  <si>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</si>
  <si>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</si>
  <si>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</si>
  <si>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</si>
  <si>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</si>
  <si>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</si>
  <si>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Caixas de passagem empregando argamassa de cimento, cal e areia</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</si>
  <si>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</si>
  <si>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</si>
  <si>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</si>
  <si>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</si>
  <si>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</si>
  <si>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</si>
  <si>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Eletrodutos e conexões</t>
  </si>
  <si>
    <t>Eletroduto de pvc rígido roscável, diâmetro 1/2", inclusive conexões</t>
  </si>
  <si>
    <t>Eletroduto de pvc rígido roscável, diâmetro 3/4", inclusive conexões</t>
  </si>
  <si>
    <t>Eletroduto de pvc rígido roscável, diâmetro 1", inclusive conexões</t>
  </si>
  <si>
    <t>Eletroduto de pvc rígido roscável, diâmetro 1.1/4", inclusive conexões</t>
  </si>
  <si>
    <t>Eletroduto de pvc rígido roscável, diâmetro 1.1/2", inclusive conexões</t>
  </si>
  <si>
    <t>Eletroduto de pvc rígido roscável, diâmetro 2", inclusive conexões</t>
  </si>
  <si>
    <t>Eletroduto de pvc rígido roscável, diâmetro 3", inclusive conexões</t>
  </si>
  <si>
    <t>Eletroduto flexível corrugado diâmetro 3/4", amarelo ? Tigreflex ou equivalente</t>
  </si>
  <si>
    <t>Eletroduto flexível corrugado diâmetro 1", amarelo ? Tigreflex ou equivalente</t>
  </si>
  <si>
    <t>Eletroduto de pvc rígido roscável, diâmetro 4", inclusive conexões</t>
  </si>
  <si>
    <t>Eletroduto de pvc rígido roscável, diâmetro 6", inclusive conexões</t>
  </si>
  <si>
    <t>Eletroduto pead parede simples, corrugado, cor preta, diâmetro 1.1/2", referencia kanaflex, plastibras ou equivalente</t>
  </si>
  <si>
    <t>Eletroduto pead parede simples, corrugado, cor preta, diâmetro 1.1/4", referencia kanaflex, plastibras ou equivalente</t>
  </si>
  <si>
    <t>Eletroduto pead parede simples, corrugado, cor preta, diâmetro 2", referencia kanaflex, plastibras ou equivalente</t>
  </si>
  <si>
    <t>Eletroduto pead parede simples, corrugado, cor preta, diâmetro 3", referencia kanaflex, plastibras ou equivalente</t>
  </si>
  <si>
    <t>Eletroduto pead parede simples, corrugado, cor preta, diâmetro 4", referencia kanaflex, plastibras ou equivalente</t>
  </si>
  <si>
    <t>Eletroduto pead parede simples, corrugado, cor preta, diâmetro 6", referencia kanaflex, plastibras ou equivalente</t>
  </si>
  <si>
    <t>Chaves, fusiveis e disjuntores</t>
  </si>
  <si>
    <t>Mini-disjuntor monopolar 16a, curva c, 5ka, 127/220vca, referência siemens, ge, schneider ou equivalente</t>
  </si>
  <si>
    <t>Mini-disjuntor monopolar 20a, curva c, 5ka, 127/220vca, referência siemens, ge, schneider ou equivalente</t>
  </si>
  <si>
    <t>Mini-disjuntor monopolar 25a, curva c, 5ka, 127/220vca, referência siemens, ge, schneider ou equivalente</t>
  </si>
  <si>
    <t>Mini-disjuntor monopolar 32a, curva c, 5ka, 127/220vca, referência siemens, ge, schneider ou equivalente</t>
  </si>
  <si>
    <t>Mini-disjuntor monopolar 40a, curva c, 5ka, 127/220vca, referência siemens, ge, schneider ou equivalente</t>
  </si>
  <si>
    <t>Mini-disjuntor bipolar 16a, curva c, 5ka, 127/220vca, referência siemens, ge, schneider ou equivalente</t>
  </si>
  <si>
    <t>Mini-disjuntor bipolar 20a, curva c, 5ka, 127/220vca, referência siemens, ge, schneider ou equivalente</t>
  </si>
  <si>
    <t>Mini-disjuntor bipolar 50a, curva c, 5ka, 127/220vca, referência siemens, ge, schneider ou equivalente</t>
  </si>
  <si>
    <t>Mini-disjuntor tripolar 16a, curva c, 5ka, 127/220vca, referência siemens, ge, schneider ou equivalente</t>
  </si>
  <si>
    <t>Mini-disjuntor tripolar 40a, curva c, 5ka, 127/220vca, referência siemens, ge, schneider ou equivalente</t>
  </si>
  <si>
    <t>Mini-disjuntor tripolar 50a, curva c, 5ka, 127/220vca, referência siemens, ge, schneider ou equivalente</t>
  </si>
  <si>
    <t>Mini-disjuntor tripolar 90 a, curva c, 5ka, 127/220vca, referência siemens, ge, schneider ou equivalente</t>
  </si>
  <si>
    <t>Mini-disjuntor tripolar 100a, curva c, 20ka, 127/220vca, referência siemens, ge, schneider ou equivalente</t>
  </si>
  <si>
    <t>Mini-disjuntor tripolar 70a, curva c, 5ka, 127/220vca, referência siemens, ge, schneider ou equivalente</t>
  </si>
  <si>
    <t>Mini-disjuntor monopolar 50a, curva c, 5ka, 127/220vca, referência siemens, ge, schneider ou equivalente</t>
  </si>
  <si>
    <t>Mini-disjuntor monopolar 63a, curva c, 5ka, 127/220vca, referência siemens, ge, schneider ou equivalente</t>
  </si>
  <si>
    <t>Mini-disjuntor monopolar 70a, curva c, 5ka, 127220vca, referência siemens, ge, schneider ou equivalente</t>
  </si>
  <si>
    <t>Mini-disjuntor monopolar 80a, curva c, 5ka, 127/220vca, referência siemens, ge, schneider ou equivalente</t>
  </si>
  <si>
    <t>Mini-disjuntor bipolar 25a, curva c, 5ka, 127/220vca, referência siemens, ge, schneider ou equivalente</t>
  </si>
  <si>
    <t>Mini-disjuntor bipolar 32a, curva c, 5ka, 127/220vca, referência siemens, ge, schneider ou equivalente</t>
  </si>
  <si>
    <t>Mini-disjuntor bipolar 40a, curva c, 5ka, 127/220vca, referência siemens, ge, schneider ou equivalente</t>
  </si>
  <si>
    <t>Mini-disjuntor bipolar 63a, curva c, 5ka, 127/220vca, referência siemens, ge, schneider ou equivalente</t>
  </si>
  <si>
    <t>Mini-disjuntor bipolar 70a, curva c, 5ka, 220/127vca, referência siemens, ge, schneider ou equivalente</t>
  </si>
  <si>
    <t>Ni-disjuntor bipolar 80a, curva c, 5ka, 127/220vca, referência siemens, ge, schneider ou equivalente</t>
  </si>
  <si>
    <t>Mini-disjuntor tripolar 20a, curva c, 5ka, 127/220vca, referência siemens, ge, schneider ou equivalente</t>
  </si>
  <si>
    <t>Mini-disjuntor tripolar 25a, curva c, 5ka, 127/220vca, referência siemens, ge, schneider ou equivalente</t>
  </si>
  <si>
    <t>Mini-disjuntor tripolar 32a, curva c, 5ka, 127/220vca, referência. Siemens, ge, schneider ou equivalente</t>
  </si>
  <si>
    <t>Mini-disjuntor tripolar 63a, curva c, 5ka, 127/220vca, referência siemens, ge, schneider ou equivalente</t>
  </si>
  <si>
    <t>Mini-disjuntor tripolar 80a, curva c, 5ka, 127/220vca, referência siemens, ge, schneider ou equivalente</t>
  </si>
  <si>
    <t>Mini-disjuntor tripolar 125a, curva c, 20ka, 127/220vca, referência siemens, ge, schneider ou equivalente</t>
  </si>
  <si>
    <t>Disjuntor caixa moldada termomagnetico fixo, tripolar 175a, icu: 50ka, 400/500vca, referência siemens, soprano, schneider ou equivalente</t>
  </si>
  <si>
    <t>Disjuntor caixa moldada termomagnetico fixo, tripolar 200a, icu: 50ka, 400/500vca, referência siemens, soprano, schneider ou equivalente</t>
  </si>
  <si>
    <t>Disjuntor caixa moldada termomagnetico fixo, tripolar 400a, icu: 65ka, 380/415vca, referência siemens, soprano, schneider ou equivalente</t>
  </si>
  <si>
    <t>Dispositivo de proteção contra surto (dps) bipolar, 40ka, 275vca, referência siemens, steck, clamper ou equivalente</t>
  </si>
  <si>
    <t>Mini-disjuntor monopolar 10a, curva c, 5ka, 127/220vca, referência siemens, ge, schneider ou equivalente</t>
  </si>
  <si>
    <t>Mini-disjuntor tripolar 125a, curva c, 15ka, 220/380vca, referência siemens, ge, schneider ou equivalente</t>
  </si>
  <si>
    <t>Fusivel retardado nh gg(gl), tamanho 01 ? 100a, 120ka em 500vca, referência siemens, weg, negrini ou equivalente</t>
  </si>
  <si>
    <t>Fusivel retardado nh gg(gl), tamanho 01 ? 160a, 120ka em 500vca, referência siemens, weg, negrini ou equivalente</t>
  </si>
  <si>
    <t>Fusivel retardado nh gg(gl), tamanho 02 ? 250a, 120ka em 500vca, referência siemens, weg, negrini ou equivalente</t>
  </si>
  <si>
    <t>Fusivel retardado nh gg(gl), tamanho 02 ? 300a, 120ka em 500vca, referência siemens, weg, negrini ou equivalente</t>
  </si>
  <si>
    <t>Fusivel retardado nh gg(gl), tamanho 02 ? 355a, 120ka em 500vca, referência siemens, weg, negrini ou equivalente</t>
  </si>
  <si>
    <t>Fusivel retardado nh gg(gl), tamanho 01 ? 125a, 120ka em 500vca, referência siemens, weg, negrini ou equivalente</t>
  </si>
  <si>
    <t>Interruptor diferencial bipolar dr 25a, 30ma ? 6ka, referência siemens, schneider, weg ou equivalente</t>
  </si>
  <si>
    <t>Interruptor diferencial bipolar dr 40a, 30ma ? 6ka, referência siemens, schneider, weg ou equivalente</t>
  </si>
  <si>
    <t>Interruptor diferencial bipolar dr 80a, 30ma - 6ka, referência siemens, schneider, weg ou equivalente</t>
  </si>
  <si>
    <t>Fios e cabos</t>
  </si>
  <si>
    <t>Cabo de cobre termoplástico (pvc) flexível isolado 450/750v, antichama bwf livre de chumbo, 70ºc - 1,5mm2</t>
  </si>
  <si>
    <t>Cabo de cobre termoplástico (pvc) flexível isolado 450/750v, antichama bwf livre de chumbo, 70ºc - 2,5mm2</t>
  </si>
  <si>
    <t>Cabo de cobre termoplástico (pvc) flexível isolado 450/750v, antichama bwf livre de chumbo, 70ºc ? 4,0mm2</t>
  </si>
  <si>
    <t>Cabo de cobre termoplástico (pvc) flexível isolado 450/750v, antichama bwf livre de chumbo, 70ºc ? 6,0mm2</t>
  </si>
  <si>
    <t>Cabo de cobre termoplástico (pvc) flexível isolado 450/750v, antichama bwf livre de chumbo, 70ºc ? 10,0mm2</t>
  </si>
  <si>
    <t>Cabo de cobre termoplástico (pvc) flexível isolado 450/750v, antichama bwf livre de chumbo, 70ºc ? 16,0mm2</t>
  </si>
  <si>
    <t>Cabo de cobre termoplástico (pvc) flexível isolado 450/750v, antichama bwf livre de chumbo, 70ºc ? 25,0mm2</t>
  </si>
  <si>
    <t>Cabo de cobre nu, seção de 25,0 mm2, têmpera meio dura, encordoamento classe 2a</t>
  </si>
  <si>
    <t>Cabo de cobre nu, seção de 10,0 mm2, têmpera meio dura, encordoamento classe 2a</t>
  </si>
  <si>
    <t>Cabo de cobre termoplástico (pvc) flexível isolado 0,60/1kv, antichama, hepr 90ºc ? 2,5mm2</t>
  </si>
  <si>
    <t>Cabo de cobre termoplástico (pvc) flexível isolado 0,60/1kv, antichama, hepr 90ºc ? 4,0mm2</t>
  </si>
  <si>
    <t>Cabo de cobre termoplástico (pvc) flexível isolado 0,60/1kv, antichama, hepr 90ºc ? 6,0mm2</t>
  </si>
  <si>
    <t>Cabo de cobre termoplástico (pvc) flexível isolado 0,60/1kv, antichama, hepr 90ºc ? 10,0mm2</t>
  </si>
  <si>
    <t>Cabo de cobre termoplástico (pvc) flexível isolado 0,60/1kv, antichama, hepr 90ºc ? 16,0mm2</t>
  </si>
  <si>
    <t>Cabo de cobre termoplástico (pvc) flexível isolado 0,60/1kv, antichama, hepr 90ºc ? 25,0mm2</t>
  </si>
  <si>
    <t>Cabo de cobre termoplástico (pvc) flexível isolado 0,60/1kv, antichama, hepr 90ºc ? 35,0mm2</t>
  </si>
  <si>
    <t>Cabo de cobre termoplástico (pvc) flexível isolado 0,60/1kv, antichama, hepr 90ºc ? 50,0mm2</t>
  </si>
  <si>
    <t>Cabo de cobre termoplástico (pvc) flexível isolado 0,60/1kv, antichama, hepr 90ºc ? 95,0mm2</t>
  </si>
  <si>
    <t>Cabo de cobre termoplástico (pvc) flexível isolado 0,60/1kv, antichama, hepr 90ºc ? 120,0mm2</t>
  </si>
  <si>
    <t>Cabo de cobre termoplástico (pvc) flexível isolado 0,60/1kv, antichama, hepr 90ºc ? 300,0mm2</t>
  </si>
  <si>
    <t>Cabo de cobre termoplástico (pvc) flexível isolado 0,60/1kv, antichama, hepr 90ºc ? 70,0mm2</t>
  </si>
  <si>
    <t>Cabo de cobre termoplástico (pvc) flexível isolado 0,60/1kv, antichama, hepr 90ºc ? 150,0mm2</t>
  </si>
  <si>
    <t>Cabo de cobre termoplástico (pvc) flexível isolado 0,60/1kv, antichama, hepr 90ºc ? 185,0mm2</t>
  </si>
  <si>
    <t>Cabo de cobre termoplástico (pvc) flexível isolado 0,60/1kv, antichama, hepr 90ºc ? 240,0mm2</t>
  </si>
  <si>
    <t>Cabo de cobre termoplástico (pvc/st2) blindado isolado 8,7/15kv, xlpe 90ºc ? 25,0mm2</t>
  </si>
  <si>
    <t>Cabo de cobre termoplástico (pvc/st2) blindado isolado 8,7/15kv, xlpe 90ºc ? 35,0mm2</t>
  </si>
  <si>
    <t>Cabo de cobre termoplástico (pvc) flexível isolado 0,60/1kv, antichama, hepr 90ºc ? 2x2,5mm2</t>
  </si>
  <si>
    <t>Cabo de cobre termoplástico (pvc) flexível isolado 0,60/1kv, antichama, hepr 90ºc ? 3x2,5mm2</t>
  </si>
  <si>
    <t>Cabo de cobre termoplástico (pvc) flexível isolado 0,60/1kv, antichama, hepr 90ºc ? 3x4,0mm2</t>
  </si>
  <si>
    <t>Cabo de cobre, têmpera mole, classe 5, isolamento não halogenado, 450/750v, com baixa emissao de fumaca, 70ºc em regime permanente - 1,50 mm2</t>
  </si>
  <si>
    <t>Cabo de cobre, tempera mole, classe 5, isolamento não halogenado, 450/750v, com baixa emissao de fumaca, 70ºc em regime permanente - 2,50 mm2</t>
  </si>
  <si>
    <t>Cabo de cobre, tempera mole, classe 5, isolamento não halogenado, 450/750v, com baixa emissao de fumaca, 70ºc em regime permanente - 4,0 mm2</t>
  </si>
  <si>
    <t>Cabo de cobre, tempera mole, classe 5, isolamento não halogenado, 450/750v, com baixa emissao de fumaca, 70ºc em regime permanente - 6,0 mm2</t>
  </si>
  <si>
    <t>Cabo de cobre, tempera mole, classe 5, isolamento não halogenado, 450/750v, com baixa emissao de fumaca, 70ºc em regime permanente - 10,0 mm2</t>
  </si>
  <si>
    <t>Cabo de cobre, tempera mole, classe 5, isolamento não halogenado, 450/750v, com baixa emissao de fumaca, 70ºc em regime permanente - 16,0 mm2</t>
  </si>
  <si>
    <t>Cabo de cobre, tempera mole, classe 5, isolamento não halogenado, 450/750v, com baixa emissao de fumaca, 70ºc em regime permanente - 25,0 mm2</t>
  </si>
  <si>
    <t>Serviços diversos</t>
  </si>
  <si>
    <t>Cabeçote de alumínio de 1 1/4"</t>
  </si>
  <si>
    <t>Cabeçote de alumínio de 1 1/2"</t>
  </si>
  <si>
    <t>Haste de terra tipo copperweld - 5/8" x 2.40m</t>
  </si>
  <si>
    <t>Sapatilha</t>
  </si>
  <si>
    <t>Bucha e arruela de alumínio fundido diâmetro 20mm (3/4")</t>
  </si>
  <si>
    <t>Bucha e arruela de alumínio fundido diâmetro 25mm (1")</t>
  </si>
  <si>
    <t>Bucha e arruela de alumínio fundido diâmetro 40mm (1 1/2")</t>
  </si>
  <si>
    <t>Bucha e arruela de alumínio fundido diâmetro 80mm (3")</t>
  </si>
  <si>
    <t>Automático de bóia, 2 funções 25a</t>
  </si>
  <si>
    <t>Parafuso de máquina de ferro galvanizado diâmetro 16mm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</si>
  <si>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</si>
  <si>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</si>
  <si>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</si>
  <si>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</si>
  <si>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</si>
  <si>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</si>
  <si>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Padrao de entrada de energia - nortec-01 - escelsa</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</si>
  <si>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</si>
  <si>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</si>
  <si>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</si>
  <si>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</si>
  <si>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</si>
  <si>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</si>
  <si>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</si>
  <si>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</si>
  <si>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</si>
  <si>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</si>
  <si>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</si>
  <si>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</si>
  <si>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</si>
  <si>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Pontos eletricos revisao nr-10</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</si>
  <si>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</si>
  <si>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</si>
  <si>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</si>
  <si>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</si>
  <si>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</si>
  <si>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</si>
  <si>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</si>
  <si>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</si>
  <si>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</si>
  <si>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</si>
  <si>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</si>
  <si>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</si>
  <si>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</si>
  <si>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</si>
  <si>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</si>
  <si>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</si>
  <si>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</si>
  <si>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Quadros de distribuição com barramento, trinco e fechadura</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</si>
  <si>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</si>
  <si>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</si>
  <si>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</si>
  <si>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</si>
  <si>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</si>
  <si>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Terminais, conectores e abraçadeiras</t>
  </si>
  <si>
    <t>Terminal em bronze a pressão para ligação de cabo a barra até 4.0mm2</t>
  </si>
  <si>
    <t>Terminal em bronze a pressão para ligação de cabo a barra de 6.0 mm2</t>
  </si>
  <si>
    <t>Terminal em bronze a pressão para ligação de cabo a barra de 10.0 mm2</t>
  </si>
  <si>
    <t>Erminal em bronze a pressão para ligação de cabo a barra de 16.0 mm2</t>
  </si>
  <si>
    <t>Terminal em bronze a pressão para ligação de cabo a barra de 25.0 mm2</t>
  </si>
  <si>
    <t>Terminal em bronze a pressão para ligação de cabo a barra de 35.0 mm2</t>
  </si>
  <si>
    <t>Terminal em bronze a pressão para ligação de cabo a barra de 50.0 mm2</t>
  </si>
  <si>
    <t>Terminal em bronze a pressão para ligação de cabo a barra de 70 mm2</t>
  </si>
  <si>
    <t>Terminal em bronze a pressão para ligação de cabo a barra de 95 mm2</t>
  </si>
  <si>
    <t>Terminal em bronze a pressão para ligação de cabo a barra de 120 mm2</t>
  </si>
  <si>
    <t>Terminal em bronze a pressão para ligação de cabo a barra de 150 mm2</t>
  </si>
  <si>
    <t>Terminal em bronze a pressão para ligação de cabo a barra de 185 mm2</t>
  </si>
  <si>
    <t>Terminal em bronze a pressão para ligação de cabo a barra de 240 mm2</t>
  </si>
  <si>
    <t>Terminal em bronze a pressão para ligação de cabo a barra de 300 mm2</t>
  </si>
  <si>
    <t>Terminal em bronze a pressão para ligação de cabo a barra duplo de 185 mm2</t>
  </si>
  <si>
    <t>Terminal em bronze a pressão para ligação de cabo a barra duplo de 240 mm2</t>
  </si>
  <si>
    <t>Terminal em bronze a pressão para ligação de cabo a barra duplo de 300 mm2</t>
  </si>
  <si>
    <t>Conector parafuso fendido split bolt para cabo até 10.0 mm2</t>
  </si>
  <si>
    <t>Conector parafuso fendido split bolt para cabo de 35.0 mm2</t>
  </si>
  <si>
    <t>Conector de porcelana 3 polos para cabos de 6 mm² (30a)</t>
  </si>
  <si>
    <t>Conector de porcelana 3 polos para cabos de 10 mm² (50a)</t>
  </si>
  <si>
    <t>Conector de aluminio tipo prensa cabos ip66 curto para ø 1/2" com rosca, para cabos de 12,5 a 15mm</t>
  </si>
  <si>
    <t>Conector de aluminio tipo prensa cabos ip66 curto para ø 3/4" com rosca, para cabos de 17,5 a 20mm</t>
  </si>
  <si>
    <t>Conector de aluminio tipo prensa cabos ip66 curto para ø 1" com rosca, para cabos de 22,5 a 25mm</t>
  </si>
  <si>
    <t>(composição representativa) - montagem mecanica e eletrica, teste de aceitação de quadros de fabricação especial com atestados tta/ptta</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</si>
  <si>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</si>
  <si>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</si>
  <si>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</si>
  <si>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</si>
  <si>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</si>
  <si>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</si>
  <si>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</si>
  <si>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</si>
  <si>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</si>
  <si>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</si>
  <si>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</si>
  <si>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</si>
  <si>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</si>
  <si>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</si>
  <si>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</si>
  <si>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</si>
  <si>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</si>
  <si>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</si>
  <si>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</si>
  <si>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</si>
  <si>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</si>
  <si>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</si>
  <si>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</si>
  <si>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</si>
  <si>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</si>
  <si>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</si>
  <si>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</si>
  <si>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</si>
  <si>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</si>
  <si>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</si>
  <si>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</si>
  <si>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</si>
  <si>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</si>
  <si>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</si>
  <si>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</si>
  <si>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</si>
  <si>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</si>
  <si>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Outras instalações</t>
  </si>
  <si>
    <t>Instalação de telefone</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</si>
  <si>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</si>
  <si>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</si>
  <si>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</si>
  <si>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</si>
  <si>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</si>
  <si>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</si>
  <si>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</si>
  <si>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</si>
  <si>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</si>
  <si>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</si>
  <si>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</si>
  <si>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</si>
  <si>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</si>
  <si>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Instalação de gás</t>
  </si>
  <si>
    <t>Abrigo de gás para 2 cilindros 45 kg, exec. Em alv. Bloco conc cheio,dim 1,50x0.85x2.10m, inclusive cilindros e rede interna do abrigo compreendendo tubos e válvulas de esfera que interligam os cilindros</t>
  </si>
  <si>
    <t>Abrigo de gás para 4 cilindros 45kg , exec. Em alv bloco concreto, dim.4.05x0,85x2.10m, inclusive cilindros e rede interna do abrigo compreendendo tubos e válvulas de esfera que interligam os cilindros</t>
  </si>
  <si>
    <t>Instalação de pára-raio</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</si>
  <si>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</si>
  <si>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</si>
  <si>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</si>
  <si>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</si>
  <si>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</si>
  <si>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</si>
  <si>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</si>
  <si>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</si>
  <si>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</si>
  <si>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</si>
  <si>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</si>
  <si>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</si>
  <si>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Cabo de cobre nú 35mm2, ref. Tel 5735,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</si>
  <si>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</si>
  <si>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</si>
  <si>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</si>
  <si>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</si>
  <si>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</si>
  <si>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</si>
  <si>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alumínio 7/8"x1/8" (70mm²), com furos diâmetro 7 mm ref. Tel-771,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</si>
  <si>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</si>
  <si>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</si>
  <si>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</si>
  <si>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</si>
  <si>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</si>
  <si>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</si>
  <si>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</si>
  <si>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</si>
  <si>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</si>
  <si>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Instalação de incêndio</t>
  </si>
  <si>
    <t>Hidrante de parede, com abrigo em chapa, 60x90x17cm, com suporte e mangueira 20m 63mm, adaptador rosca fêmea e engate rápido, esguicho em latão regulavel, registro globo angular 45º/ 63mm</t>
  </si>
  <si>
    <t>Hidrante de recalque no passeio em caixa metálica de 40x60x40cm, incl. Registro globo angular 90º de 63mm, adaptador p/ engate rápido e tampa c/ corrente</t>
  </si>
  <si>
    <t>Extintor de incêndio de água pressurizada capacidade 2a (10l), inclusive suporte de parede universal, parafuso e bucha s8, exclusive placa sinalizadora em pvc fotoluminescente e pintura de sinalização</t>
  </si>
  <si>
    <t>Extintor de incêndio portátil de pó químico abc com capacidade 2a-20b:c (6 kg), inclusive suporte de parede universal, parafuso e bucha s8, exclusive placa sinalizadora em pvc fotoluminescente e pintura de sinalização</t>
  </si>
  <si>
    <t>Extintor de incêndio de gás carbônico co2 5 b:c (6 kg), inclusive suporte de parede universal, parafuso e bucha s8, exclusive placa sinalizadora em pvc fotoluminescente e pintura de sinalização</t>
  </si>
  <si>
    <t>Extintor de incêndio portátil de pó químico abc com capacidade 2a-20b:c (4 kg), inclusive suporte de parede universal, parafuso e bucha s8, exclusive placa sinalizadora em pvc fotoluminescente e pintura de sinalização</t>
  </si>
  <si>
    <t>Ponto para seta indicativa de saída, incl. Seta em acrílico, com fonte alimentadora própria que assegure um funcionamento mínimo de 1h, para quando ocorrer falta de energia elétrica na rede pública, conforme projeto</t>
  </si>
  <si>
    <t>Placa de sinalização de segurança codigo 14 - 315/158(nbr 13.434); código s3(nt 14/2010-es) ("saida de emergência" - seta vertical)</t>
  </si>
  <si>
    <t>Ponto para iluminação de emergência completo, inclusive bloco autônomo de iluminação 2x9w com tomada universal</t>
  </si>
  <si>
    <t>Abrigo para hidrante de recalque no passeio em caixa de alvenaria 60x40cm em bloco de concreto inclusive registro de recalque ø 65 mm (2 1/2") e tampa de ferro fundido 40x40cm com inscrição incêndio</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</si>
  <si>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</si>
  <si>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</si>
  <si>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</si>
  <si>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Tubo de aço galvanizado com costura ø 50 mm (2"), conforme nbr5580</t>
  </si>
  <si>
    <t>Tubo de aço galvanizado com costura ø 65 mm (2.1/2"), conforme nbr5580</t>
  </si>
  <si>
    <t>Tubo de aço galvanizado com costura ø 75 mm (3"), conforme nbr5580</t>
  </si>
  <si>
    <t>Tubo de aço galvanizado com costura ø 100 mm (4"), conforme nbr5580</t>
  </si>
  <si>
    <t>Registro de gaveta bruto ø 50 mm (2")</t>
  </si>
  <si>
    <t>Registro de gaveta bruto ø 65 mm (2 1/2")</t>
  </si>
  <si>
    <t>Registro de gaveta bruto ø 80 mm (3")</t>
  </si>
  <si>
    <t>Registro de gaveta bruto ø 100 mm (4")</t>
  </si>
  <si>
    <t>Tê 90° de ferro galvanizado ø 50 mm (2") </t>
  </si>
  <si>
    <t>Tê 90° de ferro galvanizado ø 65 mm (2.1/2") </t>
  </si>
  <si>
    <t>Tê 90° de ferro galvanizado ø 80 mm (3") </t>
  </si>
  <si>
    <t>Tê 90° de ferro galvanizado ø 100 mm (4") </t>
  </si>
  <si>
    <t>Cotovelo 90° de ferro galvanizado ø 50 mm (2")</t>
  </si>
  <si>
    <t>Cotovelo 90° de ferro galvanizado ø 65 mm (2.1/2")</t>
  </si>
  <si>
    <t>Cotovelo 90° de ferro galvanizado ø 80 mm (3")</t>
  </si>
  <si>
    <t>Cotovelo 90° de ferro galvanizado ø 100 mm (4")</t>
  </si>
  <si>
    <t>Cotovelo 45° de ferro galvanizado ø 50 mm (2")</t>
  </si>
  <si>
    <t>Cotovelo 45° de ferro galvanizado ø 65 mm (2.1/2")</t>
  </si>
  <si>
    <t>Cotovelo 45° de ferro galvanizado ø 80 mm (3")</t>
  </si>
  <si>
    <t>Cotovelo 45° de ferro galvanizado ø 100 mm (4")</t>
  </si>
  <si>
    <t>Válvula de retenção horizontal, ø 50 mm (2")</t>
  </si>
  <si>
    <t>Válvula de retenção horizontal, ø 65 mm (2.1/2")</t>
  </si>
  <si>
    <t>Válvula de retenção horizontal, ø 80 mm (3")</t>
  </si>
  <si>
    <t>Válvula de retenção horizontal, ø 100 mm (4")</t>
  </si>
  <si>
    <t>Válvula de retenção vertical, ø 50 mm (2")</t>
  </si>
  <si>
    <t>Válvula de retenção vertical, ø 65 mm (2.1/2")</t>
  </si>
  <si>
    <t>Válvula de retenção vertical, ø 80 mm (3")</t>
  </si>
  <si>
    <t>Válvula de retenção vertical, ø 100 mm (4")</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</si>
  <si>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</si>
  <si>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</si>
  <si>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</si>
  <si>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</si>
  <si>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</si>
  <si>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10 lts vazio</t>
  </si>
  <si>
    <t>Fornecimento e instalação de bateria selada 12v - 60 ah, para centrais de alarme / iluminação de emergência</t>
  </si>
  <si>
    <t>Fornecimento e instalação de porta corta-fogo para saída de emergência dim.: 100x210x5cm, conforme abnt nbr 11742p, classe p-90, incl. Marco, 3 pares de dobradiçaas c/mola, barra anti-panico, pintura esmalte sintetico cor vermelha</t>
  </si>
  <si>
    <t>Hidrante de parede, com abrigo em chapa, 80x90x17cm, com suporte e mangueiras 2 x 15m 63mm, adaptador rosca fêmea e engate rápido, esguicho em latão regulavel, registro globo angular 45º/ 63mm</t>
  </si>
  <si>
    <t>Fornecimento e instalação de central de alarme de incêndio endereçável, capacidade até: 256 endereços, 4 laços com bateria ref. Walmonof, abafire, deltafire ou equivalente</t>
  </si>
  <si>
    <t>Fornecimento e instalação de acionador manual de alarme de incêndio endereçavel, tipo quebra vidro</t>
  </si>
  <si>
    <t>Fornecimento e instalação de detector de fumaça óptico endereçavel bivolt 12/24v para parede ou teto</t>
  </si>
  <si>
    <t>Fornecimento e instalação de sirene eletronica média tipo corneta</t>
  </si>
  <si>
    <t>Depósito de gás</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</si>
  <si>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</si>
  <si>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</si>
  <si>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</si>
  <si>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</si>
  <si>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</si>
  <si>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</si>
  <si>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</si>
  <si>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</si>
  <si>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</si>
  <si>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</si>
  <si>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imprimação e juntas de dilat</t>
  </si>
  <si>
    <t>Fornecimento, preparo e aplicação de concreto fck = 15mpa (brita 1 e 2) - (5% de perdas)</t>
  </si>
  <si>
    <t>Pintura com tinta esmalte sintético suvinil, coral ou metalatex a duas demãos, inclusive fundo anti corrosivo a uma demão, em metal</t>
  </si>
  <si>
    <t>Instalações de rede logica</t>
  </si>
  <si>
    <t>Espelho 4" x 2" com conector rj 45 fêmea cat. 5e</t>
  </si>
  <si>
    <t>Conector rj 45 macho</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</si>
  <si>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</si>
  <si>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</si>
  <si>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</si>
  <si>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</si>
  <si>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</si>
  <si>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</si>
  <si>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</si>
  <si>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</si>
  <si>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</si>
  <si>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</si>
  <si>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</si>
  <si>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u´s,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</si>
  <si>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</si>
  <si>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</si>
  <si>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</si>
  <si>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</si>
  <si>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</si>
  <si>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</si>
  <si>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</si>
  <si>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</si>
  <si>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</si>
  <si>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</si>
  <si>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</si>
  <si>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</si>
  <si>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</si>
  <si>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</si>
  <si>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</si>
  <si>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</si>
  <si>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</si>
  <si>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</si>
  <si>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</si>
  <si>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</si>
  <si>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extra flexível cat 6 u/utp rj-45 - 1,50 m</t>
  </si>
  <si>
    <t>Patch cord gigalan extra flexível cat 6 u/utp rj-45 - 3,00 m</t>
  </si>
  <si>
    <t>Fornecimento e instalação de cabo de rede par trançado 4 pares categoria 6</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</si>
  <si>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</si>
  <si>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</si>
  <si>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</si>
  <si>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</si>
  <si>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</si>
  <si>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</si>
  <si>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Espelho 4" x 4" com 2 conector rj 45 fêmea cat. 5e</t>
  </si>
  <si>
    <t>Espelho 4" x 2" com conector rj 45 fêmea cat. 6</t>
  </si>
  <si>
    <t>Espelho 4" x 4" com 2 conectores rj 45 fêmea cat. 6</t>
  </si>
  <si>
    <t>Patch panel 24 portas rj45/idc cat.6, inclusive fixação em rack 19"</t>
  </si>
  <si>
    <t>Instalação do sistema de climatização</t>
  </si>
  <si>
    <t>Tubo de cobre com isolamento térmico - ø 1/4" esp. 9mm</t>
  </si>
  <si>
    <t>Tubo de cobre com isolamento térmico - ø 3/8" esp. 9mm</t>
  </si>
  <si>
    <t>Tubo de cobre com isolamento térmico - ø 1/2" esp. 9mm</t>
  </si>
  <si>
    <t>Tubo de cobre com isolamento térmico - ø 5/8" esp. 9mm</t>
  </si>
  <si>
    <t>Tubo de cobre com isolamento térmico - ø 3/4" esp. 9mm</t>
  </si>
  <si>
    <t>Tubo de cobre com isolamento térmico - ø 7/8" esp. 9mm</t>
  </si>
  <si>
    <t>Tubo de cobre com isolamento térmico - ø 1.1/8" esp. 9mm</t>
  </si>
  <si>
    <t>Tubo de cobre com isolamento térmico - ø 1.3/8" esp. 9mm</t>
  </si>
  <si>
    <t>Tubo de cobre com isolamento térmico - ø 1.5/8" esp. 9 mm</t>
  </si>
  <si>
    <t>Emenda de tubos e conexões de cobre por processo de solda - ø 1/4" até 1/2"</t>
  </si>
  <si>
    <t>Emenda de tubos e conexões de cobre por processo de solda - ø 5/8" até 7/8"</t>
  </si>
  <si>
    <t>Emenda de tubos e conexões de cobre por processo de solda - ø 1.1/8" até 1.5/8"</t>
  </si>
  <si>
    <t>Gás refrigerante r22</t>
  </si>
  <si>
    <t>Gás refrigerante r407</t>
  </si>
  <si>
    <t>Gás refrigerante r410a</t>
  </si>
  <si>
    <t>Instalação de linha frigorígena para interligação do sistema de climatização incl. Acessórios de fixação, fita pvc auto-aderente e cabo pp, exclusive tubos de cobre da linha liquida e sucção, espuma elastomérica flexivel e gás refrigerante</t>
  </si>
  <si>
    <t>Duto em chapa de aço galvanizada #22, exclusive acessórios de fixação</t>
  </si>
  <si>
    <t>Duto em chapa de aço galvanizada #24, exclusive acessórios de fixação</t>
  </si>
  <si>
    <t>Duto em chapa de aço galvanizada #26, exclusive acessórios de fixação</t>
  </si>
  <si>
    <t>Aparelhos hidro-sanitários</t>
  </si>
  <si>
    <t>Louças</t>
  </si>
  <si>
    <t>Lavatório de louça branca com coluna ? Aspen vogue plus - deca ou equivalente, inclusive válvula de saída cromada 1?, Sifão em metal cromado 1? X 1/2", engate flexível trançado inox 1/2? X 30cm e parafusos para fixação, exclusive torneira</t>
  </si>
  <si>
    <t>Mictório de louça branca com sifão integrado antivandalismo - m715 - deca ou equivalente, inclusive engate flexível trançado inox 1/2? X 30cm</t>
  </si>
  <si>
    <t>Cabide de louça branca com 2 ganchos ? Icasa, celite ou equivalente</t>
  </si>
  <si>
    <t>Bacia convencional infantil de louça branca - studio kids - deca ou equivalente, inclusive assento plástico, tubo de ligação metal cromado com canopla, anel de vedação e parafusos para fixação</t>
  </si>
  <si>
    <t>Cuba de louça branca de embutir redonda, 36cm - l-41 ? Deca ou equivalente, inclusive válvula de saída cromada 1?, Sifão em metálico tipo copo cromado 1? X 1/2" e engate flexível trançado inox 1/2? X 30cm, exclusive torneira</t>
  </si>
  <si>
    <t>Bacia convencional de louça branca, padrão popular - logasa, celite ou equivalente, inclusive assento plástico, tubo de ligação metal cromado com canopla, anel de vedação e parafusos para fixação</t>
  </si>
  <si>
    <t>Lavatório de louça branca sem coluna, padrão popular - colibri - logasa ou equivalente, inclusive sifão em pvc rígido 1? X1/2?, Válvula em pvc 1?, Engate flexível em pvc 1/2" x 30cm e parafusos para fixação, exclusive torneira</t>
  </si>
  <si>
    <t>Cabide de louça branca com um gancho - a680 - deca ou equivalente</t>
  </si>
  <si>
    <t>Lavatório de louça branca com coluna, padrão popular izy ? Deca, celite ou equivalente, inclusive sifão em pvc rígido 1? X1/2?, Válvula em pvc 1?, Engate flexível em pvc 1/2" x 30cm e parafusos para fixação, exclusive torneira</t>
  </si>
  <si>
    <t>Recolocação de bacia sanitária, inclusive fornecimento de tubo de ligação metal cromado com canopla, engate flexível trançado inox 1/2? X 30cm, anel de vedação e parafusos para fixação), exclusive bacia sanitária</t>
  </si>
  <si>
    <t>Recolocação de lavatório sanitário, inclusive fornecimento de , inclusive válvula de saída cromada 1?, Sifão em metal cromado 1? X 1/2" e engate flexível trançado inox 1/2? X 30cm, exclusive lavatório</t>
  </si>
  <si>
    <t>Recolocação de lavatório sanitário, inclusive fornecimento de acessórios (sifão, válvula e engate em pvc), exclusive lavatório</t>
  </si>
  <si>
    <t>Lavatório suspenso de canto - izy - l101 - deca ou equivalente, inclusive válvula de saída cromada 1?, Sifão em metal cromado 1? X 1/2", engate flexível trançado inox 1/2? X 30cm e parafusos para fixação, exclusive torneira</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</si>
  <si>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</si>
  <si>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</si>
  <si>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</si>
  <si>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Lavatório de louça branca com coluna, ravena l91 + c9 - deca ou equivalente, inclusive válvula de saída cromada 1?, Sifão em metal cromado 1? X 1/2", engate flexível trançado inox 1/2? X 30cm e parafusos para fixação, exclusive torneira</t>
  </si>
  <si>
    <t>Lavatório suspenso de canto - l76 - deca ou equivalente, para portadores de necessidades especiais, inclusive válvula de saída cromada 1?, Sifão em metal cromado 1? X 1/2", engate flexível trançado inox 1/2? X 30cm e parafusos para fixação, exclusive torneira</t>
  </si>
  <si>
    <t>Cuba de louça branca de embutir oval - l37 - deca ou equivalente, inclusive válvula de saída cromada 1?, Sifão em metálico tipo copo cromado 1? X 1/2" e engate flexível trançado inox 1/2? X 30cm, exclusive torneira</t>
  </si>
  <si>
    <t>Bacia convencional de louça branca- ravena - p9 - deca ou equivalente, inclusive assento plástico, tubo de ligação metal cromado com canopla, anel de vedação e parafusos para fixação</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</si>
  <si>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</si>
  <si>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</si>
  <si>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Bancadas</t>
  </si>
  <si>
    <t>Bancada de mármore esp. 3cm</t>
  </si>
  <si>
    <t>Bancada de granito com espessura de 2 cm</t>
  </si>
  <si>
    <t>Laje armada espessura de 3cm p/ enchimento de fundo de bancada inox</t>
  </si>
  <si>
    <t>Bancada e tanque para panelões em granito cinza andorinha, esp. 2cm, dim. 0.80x1.10m, base de concreto e apoio em alvenaria, frontão h=10cm, incl. Válvula e sifão, exclusive torneira, conf. Det. Projeto</t>
  </si>
  <si>
    <t>Torneiras, registros, válvulas e metais</t>
  </si>
  <si>
    <t>Torneira bica baixa de mesa para lavatório pressmatic alfa - docol, decamatic smart - deca ou equivalente</t>
  </si>
  <si>
    <t>Torneira de parede para tanque longa 3/4" 1158 primor - docol ou equivalente</t>
  </si>
  <si>
    <t>Torneira angular de acionamento restrito para jardim, 3/4" ? Docol ou equivalente</t>
  </si>
  <si>
    <t>Torneira para uso geral 1130 trio - docol ou equivalente</t>
  </si>
  <si>
    <t>Torneira em polipropileno de parede para pia slim - krona ou equivalente</t>
  </si>
  <si>
    <t>Torneira de parede para tanque longa 1/2" 1158 primor ? Docol ou equivalente</t>
  </si>
  <si>
    <t>Torneira de parede de cozinha bica alta 360º gali - docol ou equivalente</t>
  </si>
  <si>
    <t>Registro de pressão com canopla cromada diam. 15mm (1/2"), marcas de referência fabrimar, deca ou docol</t>
  </si>
  <si>
    <t>Registro de pressão com canopla cromada diam. 20mm (3/4"), marcas de referência fabrimar, deca ou docol</t>
  </si>
  <si>
    <t>Registro de pressão bruto com volante, diâmetro 1/2" (15mm) ? Docol, deca ou equivalente</t>
  </si>
  <si>
    <t>Registro de gaveta bruto abnt diâmetro 1/2" (15mm) - docol, deca ou equivalente</t>
  </si>
  <si>
    <t>Registro de gaveta bruto abnt diâmetro 3/4" (20mm) ? Docol, deca ou equivalente</t>
  </si>
  <si>
    <t>Registro de gaveta bruto abnt diâmetro 1" (25mm) ? Docol, deca ou equivalente</t>
  </si>
  <si>
    <t>Registro de gaveta bruto abnt diâmetro 1.1/4" (32mm) - docol, deca ou equivalente</t>
  </si>
  <si>
    <t>Registro de gaveta bruto abnt diâmetro 1.1/2" (40mm) ? Docol, deca ou equivalente</t>
  </si>
  <si>
    <t>Registro de gaveta bruto abnt diâmetro 2" (50mm) ? Docol, deca ou equivalente</t>
  </si>
  <si>
    <t>Registro de gaveta bruto industrial diâmetro 2.1/2? (65mm) ? Docol, deca ou equivalente</t>
  </si>
  <si>
    <t>Registro de gaveta bruto industrial diâmetro 3? (75mm) ? Docol, deca ou equivalente</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</si>
  <si>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</si>
  <si>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</si>
  <si>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</si>
  <si>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</si>
  <si>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abnt com acabamento canopla metal cromado c40, diâmetro 1.1/2" (40mm) - docol, deca ou equivalente</t>
  </si>
  <si>
    <t>Válvula de descarga com acabamento canopla metal cromado, diâmetro 1.1/4" (32mm), referência docol, deca ou equivalente</t>
  </si>
  <si>
    <t>Válvula de descarga com acabamento canopla metal cromado, diâmetro 40mm (1.1/2"), referência fabrimar, deca, docol ou equivalente</t>
  </si>
  <si>
    <t>Válvula de pvc 1? Para lavatório com unho - astra, cipla, akros ou equivalente</t>
  </si>
  <si>
    <t>Válvula de pvc 2.1/4? Para tanque com unho - astra, cipla, akros ou equivalente</t>
  </si>
  <si>
    <t>Acabamento para válvula de descarga clássica ? Docol, deca ou equivalente</t>
  </si>
  <si>
    <t>Conjunto parafuso de fixação para instalação em bacia ou mictório, inclusive colocação</t>
  </si>
  <si>
    <t>Torneira de parede para cozinha 1157-p-cr linha: pratika ? Fabrimar ou equivalente</t>
  </si>
  <si>
    <t>Válvula de descarga com acabamento canopla metal cromado sistema antivandalismo, diâmetro 1.1/2" (40mm), referência docol, deca ou equivalente</t>
  </si>
  <si>
    <t>Torneira para lavatório de parede sistema antivandalismo biopress 1182-av-bio-140 ? Fabrimar ou equivalente</t>
  </si>
  <si>
    <t>Chuveiro de vazão constante com vávula anti-vandalismo pressmatic ? Docol ou equivalente</t>
  </si>
  <si>
    <t>Chuveiro em metal cromado com desviador flexível e ducha manual linha max 1975c ? Deca ou equivalente</t>
  </si>
  <si>
    <t>Válvula de retenção horizontal em bronze, tipo portinhola diâmetro 1/2" (15mm)</t>
  </si>
  <si>
    <t>Válvula de retenção horizontal em bronze, tipo portinhola diâmetro 3/4" (20mm)</t>
  </si>
  <si>
    <t>Válvula de retenção horizontal em bronze, tipo portinhola diâmetro 1" (25mm)</t>
  </si>
  <si>
    <t>Válvula de retenção horizontal em bronze, tipo portinhola diâmetro 1.1/4" (32mm)</t>
  </si>
  <si>
    <t>Válvula de retenção horizontal em bronze, tipo portinhola diâmetro 1.1/2" (40mm)</t>
  </si>
  <si>
    <t>Válvula de retenção horizontal em bronze, tipo portinhola diâmetro 2" (50mm)</t>
  </si>
  <si>
    <t>Válvula de retenção horizontal em bronze, tipo portinhola diâmetro 2.1/2" (65mm)</t>
  </si>
  <si>
    <t>Válvula de retenção horizontal em bronze, tipo portinhola diâmetro 3" (80mm)</t>
  </si>
  <si>
    <t>Válvula de retenção vertical em bronze, classe 125 diâmetro 1/2" (15mm)</t>
  </si>
  <si>
    <t>Válvula de retenção vertical em bronze, classe 125 diâmetro 3/4" (20mm)</t>
  </si>
  <si>
    <t>Válvula de retenção vertical em bronze, classe 125 diâmetro 1" (25mm)</t>
  </si>
  <si>
    <t>Válvula de retenção vertical em bronze, classe 125 diâmetro 1.1/4" (32mm)</t>
  </si>
  <si>
    <t>Válvula de retenção vertical em bronze, classe 125 diâmetro 1.1/2" (40mm)</t>
  </si>
  <si>
    <t>Válvula de retenção vertical em bronze, classe 125 diâmetro 2" (50mm)</t>
  </si>
  <si>
    <t>Válvula de retenção vertical em bronze, classe 125 diâmetro 2.1/2" (65mm)</t>
  </si>
  <si>
    <t>Válvula de retenção vertical em bronze, classe 125 diâmetro 3" (80mm)</t>
  </si>
  <si>
    <t>Outros aparelhos</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</si>
  <si>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</si>
  <si>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</si>
  <si>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</si>
  <si>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</si>
  <si>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</si>
  <si>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</si>
  <si>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</si>
  <si>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</si>
  <si>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</si>
  <si>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</si>
  <si>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</si>
  <si>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</si>
  <si>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</si>
  <si>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</si>
  <si>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</si>
  <si>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</si>
  <si>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</si>
  <si>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</si>
  <si>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</si>
  <si>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</si>
  <si>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</si>
  <si>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500l, inclusive peça de madeira 6x16cm para apoio, exclusive flanges e torneira de bóia</t>
  </si>
  <si>
    <t>Reservatório de polietileno de 1000l, inclusive peça de madeira 6x16cm para apoio, exclusive flanges e torneira de bóia</t>
  </si>
  <si>
    <t>Filtro curto ap200, marca de referência aqualar, inclusive refil(vela)</t>
  </si>
  <si>
    <t>Mictório de aço inox, marcas de referência fisher, metalpress ou mekal, com 30 cm de largura e comp. Variável, inclusive válvula tipo americana, engate flexível cromado, válvula de descarga, sifão cromado e conjunto de fixação</t>
  </si>
  <si>
    <t>Tanque em mármore sintético com 2 bojos, inclusive válvula e sifão em pvc</t>
  </si>
  <si>
    <t>Reservatório de polietileno de 310l, inclusive peça de madeira 6 x 16 cm p/ apoio, exclusive flange e torneira de bóia</t>
  </si>
  <si>
    <t>Reservatório de polietileno de 1500l, inclusive peça 6x16cm para apoio, exclusive flanges e torneira de bóia</t>
  </si>
  <si>
    <t>Reservatório de polietileno de 3000 litros, inclusive peça de apoio de 6x16 cm, exclusive flanges e torneira de bóia</t>
  </si>
  <si>
    <t>Reservatório de polietileno de 2000l, inclusive peça de apoio 6x16 cm, exclusive flanges e torneira de bóia</t>
  </si>
  <si>
    <t>Tanque de mármore sintético com um bojo, inclusive válvula e sifão em pvc</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</si>
  <si>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</si>
  <si>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</si>
  <si>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Bebebedouro elétrico de pressão para portadores de necessidades especiais ibbl bdf300 ou equivalente</t>
  </si>
  <si>
    <t>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</si>
  <si>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Acessibilidade - nbr 9050</t>
  </si>
  <si>
    <t>Barra de apoio reta em aço inox 304 p/ portadores de necessidades especiais (nbr 9050), largura 40 cm</t>
  </si>
  <si>
    <t>Barra de apoio reta em aço inox 304 p/ portadores de necessidades especiais (nbr 9050), largura 60 cm</t>
  </si>
  <si>
    <t>Barra de apoio reta em aço inox 304 p/ portadores de necessidades especiais (nbr 9050), largura 80 cm</t>
  </si>
  <si>
    <t>Barra de apoio reta em aço inox 304 p/ portadores de necessidades especiais (nbr 9050), largura 90 cm</t>
  </si>
  <si>
    <t>Barra de apoio lateral articulada em aço inox 304 - 80cm p/ portadores de necessidades especiais (nbr 9050)</t>
  </si>
  <si>
    <t>Bacia sifonada de louça branca sem abertura frontal p/ banheiro pne, consumo 6 litros por fluxo, vogue plus conforto - p.510.17, ref. Deca ou equiv., Incl. Tubo de ligação inox c/ canopla, anel de vedação, paraf. E rejunte epoxi p/ vedação</t>
  </si>
  <si>
    <t>Bacia sifonada de louça branca com abertura frontal p/ banheiro pne, consumo 6 litros por fluxo, vogue plus conforto - p.51.17, ref. Deca ou equiv., Incl. Tubo de ligação inox c/ canopla, anel de vedação, paraf. E rejunte epoxi p/ vedação</t>
  </si>
  <si>
    <t>Assento poliéster sem abertura frontal c/ fixação cromada e aditivo químico c/ proteção antibactéria, vogue plus - ap.51.17, ref. Deca ou equivalente</t>
  </si>
  <si>
    <t>Assento poliéster com abertura frontal e tampa c/ fixação cromada e aditivo químico c/ proteção antibactéria, vogue plus - ap.52.17, ref.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</si>
  <si>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</si>
  <si>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</si>
  <si>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Conjunto barra de apoio barra de apoio lateral, formato "u", em aço inox polido 304 ø 1.1/4" dim. Comprimento médio 30 p/ lavatório, p/ portadores de necessidades especiais (nbr 9050)</t>
  </si>
  <si>
    <t>Barra de apoio reta em aço inox 304 p/ portadores de necessidades especiais (nbr 9050), largura 70 cm</t>
  </si>
  <si>
    <t>Aparelhos elétricos</t>
  </si>
  <si>
    <t>Luminárias</t>
  </si>
  <si>
    <t>Luminária industrial a prova de tempo, 45 graus, wetzel, naville, total light, ou equivalente, exclusive lampada</t>
  </si>
  <si>
    <t>Arandela com lâmpada incandescente de 100w</t>
  </si>
  <si>
    <t>Luminária com plafonier e globo de plástico dimensões 20x10cm, inclusive lampada led 9w</t>
  </si>
  <si>
    <t>Interruptores e tomadas</t>
  </si>
  <si>
    <t>Tomada padrão brasileiro linha branca, nbr 14136 (1 módulos) - 2 polos + terra 10a/250v, inclusive suporte e placa 4x2"</t>
  </si>
  <si>
    <t>Tomada padrão brasileiro linha branca, nbr 14136 (1 módulos) - 2 polos + terra 20a/250v, inclusive suporte e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</si>
  <si>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</si>
  <si>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</si>
  <si>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</si>
  <si>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</si>
  <si>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</si>
  <si>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</si>
  <si>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</si>
  <si>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</si>
  <si>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</si>
  <si>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</si>
  <si>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</si>
  <si>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</si>
  <si>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Bombas</t>
  </si>
  <si>
    <t>Bomba centrífuga trifásica 5cv, modelo 620 dancor, ou equivalente</t>
  </si>
  <si>
    <t>Bomba centrífuga monofásica 1/2 cv</t>
  </si>
  <si>
    <t>Bomba centrífuga monofásica 3/4 cv</t>
  </si>
  <si>
    <t>Bomba centrifuga trifásica 2cv</t>
  </si>
  <si>
    <t>Bomba elétrica centrífuga monofásica 1 cv</t>
  </si>
  <si>
    <t>Postes</t>
  </si>
  <si>
    <t>Poste circular de concreto de 11m padrão escelsa, incl. Luminária tipo led 1 pétala pot 100w, ip66, temp cor sup 5000k, vida util superior a 60.000 h, mod edn100, hbp-100 ou 001100g3-1006 - ames iluminação, ecp, hda iluminação ou equiv</t>
  </si>
  <si>
    <t>Ar refrigerado</t>
  </si>
  <si>
    <t>Fornecimento e instalação de unidade evaporadora e condensadora de ar condicionado tipo split inverter hi-wall (parede) de 9.000 btu´s 220v - ciclo frio - classificação a (selo procel), inclusive amortecedores vibra-stop</t>
  </si>
  <si>
    <t>Fornecimento e instalação de unidade evaporadora e condensadora de ar condicionado tipo split inverter hi-wall (parede) de 12.000 btu´s 220v - ciclo frio - classificação a (selo procel), inclusive amortecedores vibra-stop</t>
  </si>
  <si>
    <t>Fornecimento e instalação de unidade evaporadora e condensadora de ar condicionado tipo split inverter hi-wall (parede) de 18.000 btu´s 220v - ciclo frio - classificação a (selo procel), inclusive amortecedores vibra-stop</t>
  </si>
  <si>
    <t>Fornecimento e instalação de unidade evaporadora e condensadora de ar condicionado tipo split inverter hi-wall (parede) de 22.000 btu´s 220v - ciclo frio - classificação a (selo procel), inclusive amortecedores vibra-stop</t>
  </si>
  <si>
    <t>Fornecimento e instalação de unidade evaporadora e condensadora de ar condicionado tipo split inverter hi-wall (parede) de 24.000 btu´s 220v - ciclo frio - classificação a (selo procel), inclusive amortecedores vibra-stop</t>
  </si>
  <si>
    <t>Fornecimento e instalação de unidade evaporadora e condensadora de ar condicionado tipo split inverter hi-wall (parede) de 30.000 btu´s 220v - ciclo quente/frio - classificação a (selo procel), inclusive amortecedores vibra-stop</t>
  </si>
  <si>
    <t>Fornecimento e instalação de unidade evaporadora e condensadora de ar condicionado tipo split inverter piso teto de 36.000 btu´s 220v - ciclo quente/frio classificação energética a ou b (selo procel), inclusive amortecedores vibra-stop</t>
  </si>
  <si>
    <t>Fornecimento e instalação de unidade evaporadora e condensadora de ar condicionado tipo split inverter piso teto de 48.000 btu´s 220v trifásico - ciclo quente/frio classificação energética a ou b (selo procel), inclusive amortecedores vibra-stop</t>
  </si>
  <si>
    <t>Ventiladores</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</si>
  <si>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</si>
  <si>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</si>
  <si>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</si>
  <si>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</si>
  <si>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Luminarias para lâmpadas led</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</si>
  <si>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</si>
  <si>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</si>
  <si>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</si>
  <si>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</si>
  <si>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</si>
  <si>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</si>
  <si>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Pintura</t>
  </si>
  <si>
    <t>Sobre paredes e forros</t>
  </si>
  <si>
    <t>Emassamento de paredes e forros, com duas demãos de massa corrida, referência suvinil, coral, metalatex ou equivalente, inclusive uma demão de liquido selador pva, referência suvinil, coral ou metalatex ou equivalente</t>
  </si>
  <si>
    <t>Emassamento de paredes e forros, com duas demãos de massa à base de óleo, marcas de referência suvinil, coral ou metalatex</t>
  </si>
  <si>
    <t>Emassamento de paredes e forros, com duas demãos de massa acrílica premium, referência suvinil, coral ou sherwin williams ou equivalente, inclusive uma demão de liquido selador acrílico, referência suvinil, coral ou metalatex ou equivalente</t>
  </si>
  <si>
    <t>Pintura em paredes e forros, aplicação manual, com três demãos de tinta látex premium, referência suvinil, coral e metalatex, inclusive uma demão de liquido selador pva, referência suvinil, coral ou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</si>
  <si>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</si>
  <si>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Pintura em paredes e forros, aplicação manual, com três demão de tinta látex acrílico premium, referência coral e metalatex, inclusive uma demão de liquido selador acrílico, referência suvinil, coral ou metalatex ou equivalente</t>
  </si>
  <si>
    <t>Pintura com nata de cimento sobre superfície áspera a três demãos</t>
  </si>
  <si>
    <t>Pintura a cal (tipo caiação), sobre paredes e forros, a três demãos</t>
  </si>
  <si>
    <t>Pintura de letra, aplicação manual, em parede, dim. 20x30cm com tinta látex acrílica, marcas de referência suvinil, coral ou metalatex ou equivalente</t>
  </si>
  <si>
    <t>Preparo em paredes e forros, aplicação manual, com uma demão de líquido selador acrílico, referência suvinil, coral ou metalatex ou equivalente</t>
  </si>
  <si>
    <t>Pintura, sobre paredes e forros, aplicação manual, com duas demãos de tinta látex pva premium, referência suvinil, coral e metalatex, inclusive uma demão de liquido selador pva, referência suvinil, coral ou metalatex ou equivalente</t>
  </si>
  <si>
    <t>Pintura, sobre paredes e forros, aplicação manual, com duas demãos de tinta esmalte sintético, referência suvinil, coral e metalatex, inclusive uma demão de liquido selador pva, referência suvinil, coral ou metalatex ou equivalente</t>
  </si>
  <si>
    <t>Pintura sobre paredes e forros, aplicação manual, com duas demãos de tinta látex acrílico premium, acabamento fosco, referência suvinil, coral e metalatex, inclusive uma demão de liquido selador acrílico, referência suvinil, coral ou metalatex</t>
  </si>
  <si>
    <t>Preparo em paredes e forros, aplicação manual, com uma demão de líquido selador pva, referência suvinil, coral ou metalatex ou equivalente</t>
  </si>
  <si>
    <t>Sobre concreto ou blocos cerâmicos aparentes</t>
  </si>
  <si>
    <t>Pintura sobre concreto ou blocos cerâmicos aparentes, aplicação manual, com duas demãos de verniz acrílico a base de água, acabamento fosco, referência suvinil, coral, metalatex ou equivalente</t>
  </si>
  <si>
    <t>Pintura sobre concreto ou blocos cerâmicos aparentes, aplicação manual, com uma demão de silicone incolor, referência suvinil, sika, vedacit ou equivalente</t>
  </si>
  <si>
    <t>Pintura sobre concreto ou blocos de concreto, aplicação manual, com três demãos de tinta látex acrílico premium, referência suvinil, coral e metalatex, inclusive uma demão de liquido selador acrílico, referência suvinil, coral ou metalatex ou equivalente</t>
  </si>
  <si>
    <t>Pintura sobre cobogós de concreto, aplicação manual, com duas demãos de tinta látex acrílico premium, referência suvinil, coral e metalatex, inclusive uma demão de liquido selador acrílico, referência suvinil, coral ou metalatex ou equivalente</t>
  </si>
  <si>
    <t>Pintura a cal de meio-fio (tipo a caiação), aplicação manual, a três demãos</t>
  </si>
  <si>
    <t>Pintura sobre concreto ou blocos de concreto, aplicação manual, com duas demãos de tinta látex pva premium, referência suvinil, coral e metalatex, inclusive uma demão de liquido selador pva, referência suvinil, coral ou metalatex ou equivalente</t>
  </si>
  <si>
    <t>Sobre madeira</t>
  </si>
  <si>
    <t>Emassamento de esquadrias e elementos de madeira, com duas demãos de massa à base água, referência suvinil, coral, sherwin williams ou equivalente, inclusive uma demão de fundo nivelador alquídico branco, referência suvinil, coral ou metalatex ou equivalente</t>
  </si>
  <si>
    <t>Pintura de esquadrias e elementos de madeira, aplicação manual, com duas demãos de tinta esmalte sintético referência suvinil, coral ou metalatex, inclusive fundo branco nivelador, referência suvinil, coral e metalatex ou equivalente</t>
  </si>
  <si>
    <t>Pintura de esquadrias e elementos de madeira, aplicação manual, com três demão de verniz brilhante incolor, linha premium copal, referência suvinil, eucatex, montana ou equivalente</t>
  </si>
  <si>
    <t>Pintura de esquadrias e elementos de madeira, aplicação manual, com três demãos de verniz fosco incolor, linha tripla proteção premium, referência suvinil, coral, metalatex ou equivalente</t>
  </si>
  <si>
    <t>Pintura fundo nivelador alquídico branco, aplicada a rolo, pincel ou trincha, em madeira, a uma demão, referência suvinil, coral ou equivalente</t>
  </si>
  <si>
    <t>Sobre metal</t>
  </si>
  <si>
    <t>Pintura sobre metal, aplicação manual, com duas demãos de tinta esmalte sintético, referência suvinil, coral ou metalatex, inclusive uma demão de fundo anticorrosivo</t>
  </si>
  <si>
    <t>Pintura de superfície metálica com uma demão de primer epoxi e duas demãos de tinta à base de epoxi</t>
  </si>
  <si>
    <t>Sobre elementos especiais</t>
  </si>
  <si>
    <t>Pintura de letras em chapas de ferro, dimensões 20x30cm, aplicação manual, com duas demãos de tinta esmalte sintético, referência suvinil, coral, metalatex ou equivalente, inclusive uma demão de fundo anti-corrosivo</t>
  </si>
  <si>
    <t>Sobre pisos</t>
  </si>
  <si>
    <t>Pintura sobre piso, aplicação manual, para execução de faixa demarcatória l=5cm, com três demãos de tinta à base de epóxi, marcas de referência suvinil, coral ou metalatex ou equivalente</t>
  </si>
  <si>
    <t>Pintura sobre piso, aplicação manual, com duas demãos de tinta à base de resinas acrílicas, marcas de referência suvinil, coral, sherwin williams novacor, metalatex ou equivalente</t>
  </si>
  <si>
    <t>Pintura sobre pisos, marcas de referência novacor, coral ou suvinil, a duas demãos, linha premium</t>
  </si>
  <si>
    <t>Pintura sobre piso, aplicação manual, para execução de faixa demarcatória l=8cm, com três demãos de tinta à base de epóxi, marcas de referência suvinil, coral ou metalatex ou equivalente</t>
  </si>
  <si>
    <t>Aplicação de tinta epóxi de alta espessura semibrilhante sobre piso de concreto a três demãos, inclusive selador epóxi a uma demão - ref. Intergard 2005 e 2001 - internacional ou equivalente</t>
  </si>
  <si>
    <t>Serviços complementares externos</t>
  </si>
  <si>
    <t>Muros e fechamentos</t>
  </si>
  <si>
    <t>Alambrado c/ tela losangular de arame fio 12 malha 2" revest. Em pvc com tubo de ferro galvanizado vertical de 2 1/2" e horizontal de 1" incl. Portão, pintados com esmalte sobre fundo anticorrosivo</t>
  </si>
  <si>
    <t>Cerca de madeira com ripas de 7 x 2 cm, altura de 1.50 m e caibro de 8 x 8 cm em madeira de lei espaçados a cada 2.0 m</t>
  </si>
  <si>
    <t>Cerca com tela fio 16 malha losangular de 2", fixadas c/ grampos em pontaletes de madeira de lei 8x8cm espaçados de 1.5m, com bases concretadas e com três fios tensores de arame galvanizado n.12</t>
  </si>
  <si>
    <t>Cerca com cinco fios de arame liso n. 12 fixados com grampos em pontaletes de madeira de lei de 8 x 8cm a cada 2.0 m e altura livre de 1.6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</si>
  <si>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</si>
  <si>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</si>
  <si>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</si>
  <si>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</si>
  <si>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</si>
  <si>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</si>
  <si>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</si>
  <si>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Fornecimento e instalação portão de correr em gradil nylofor 3d, em painel de aço galvanizado, dim.: 3,50 x 2,43m - belgo ou equivalente, malha retangular 200x50mm e fio de aço ø5,0mm, incl. Poste de aço galv. 60x40mm</t>
  </si>
  <si>
    <t>Fornecimento e instalação portão de abrir em gradil nylofor 3d, em painel de aço galvanizado, dim.: 1,00 x 2,43m - belgo ou equivalente, malha retangular 200x50mm e fio de aço ø5,0mm, incl. Poste de aço galv. 60x40mm</t>
  </si>
  <si>
    <t>Cercamento em gradil em aço galvanizado soldado e revestido em poliéster por processo de pintura eletrostática 100micra, malha 5x20cm, fio diâm. 5,00mm. Inclusive acessórios e poste. Dimensões dos painéis: 2,50x2,03m - nylofor ou equivalente</t>
  </si>
  <si>
    <t>Pavimentação</t>
  </si>
  <si>
    <t>Meio-fio de concreto pré-moldado com dimensões de 15x12x30x100 cm , rejuntados com argamassa de cimento e areia no traço 1:3</t>
  </si>
  <si>
    <t>Blocos pré-moldados de concreto intertravados tipo pavi-s ou equivalente, esp. De 8 cm e resistência a compressão mínima de 35mpa, assentados sobre colchão de areia 10cm e rejuntamento com pó de pedra</t>
  </si>
  <si>
    <t>Passeio de cimentado camurçado com argamassa de cimento e areia no traço 1:3 esp. 1.5cm, e lastro de concreto com 8cm de espessura, inclusive preparo de caixa</t>
  </si>
  <si>
    <t>Blocos pré-moldados de concreto tipo pavi-s ou equivalente, espessura 10 cm e resistência a compressão mínima de 35mpa, assentados sobre colchão de pó de pedra na espessura de 10 cm</t>
  </si>
  <si>
    <t>Execução de lastro de brita nº 02 sob passeios e ciclovias, incl. Escavação</t>
  </si>
  <si>
    <t>Meio-fio de concreto moldado in-loco com formas de chapa compensada resinada 6mm, nas dimensões 10 x 30 cm, incl. Escavação, reaterro e bota-fora</t>
  </si>
  <si>
    <t>Blocos pré-moldados de concreto tipo pavi-s ou equivalente, espessura de 6 cm e resistência a compressão mínima de 35mpa, assentados sobre colchão de pó de pedra na espessura de 10 cm</t>
  </si>
  <si>
    <t>Canaleta no piso em concreto simples com dimensões internas de 20 x 10 cm e grelha em ferro diam. 1/2" a cada 3 cm fixados em cantoneira de 3/4" x 1/8" apoiada sobre requadro em cantoneira de 1" x 3/16"</t>
  </si>
  <si>
    <t>Fornecimento e assentamento de ladrilho hidráulico pastilhado (tátil de alerta), vermelho, dim. 20x20 cm, esp. 1.5cm, assentado com pasta de cimento colante, exclusive regularização e lastro</t>
  </si>
  <si>
    <t>Fornecimento e assentamento de ladrilho hidráulico ranhurado (tátil direcional), vermelho, dim. 20x20 cm, esp. 1.5cm, assentado com pasta de cimento colante, exclusive regularização e lastro</t>
  </si>
  <si>
    <t>Paisagismo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</si>
  <si>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</si>
  <si>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</si>
  <si>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</si>
  <si>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</si>
  <si>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</si>
  <si>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</si>
  <si>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Tratamento, conservação e limpeza</t>
  </si>
  <si>
    <t>Limpeza geral da obra (edificação)</t>
  </si>
  <si>
    <t>Limpeza geral de obras (quadras, praças e jardins)</t>
  </si>
  <si>
    <t>Limpeza de pisos e revestimentos cerâmicos</t>
  </si>
  <si>
    <t>Diversos externos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</si>
  <si>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</si>
  <si>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</si>
  <si>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</si>
  <si>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pré-moldada de concreto para aparelho de ar condicionado de 18.000 btu</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</si>
  <si>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</si>
  <si>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</si>
  <si>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</si>
  <si>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</si>
  <si>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Letra tipo caixa em chapa de aço inox 304 escovado n16 - largura: 7,5 cm, altura: 15cm e prof. 3cm, inclusive fixação invisível</t>
  </si>
  <si>
    <t>Letra tipo caixa em chapa de aço inox 304 escovado n16 - largura: 15 cm, altura: 30cm e prof. 3cm, inclusive fixação invisível</t>
  </si>
  <si>
    <t>Guarda corpo com corrimão duplo em tubo de aço inox aisi 304, ø2? (montantes e travamento horizontal superior), ø1.1/2" (corrimão duplo e travamento horizontal inferior) e ø3/4" (tubos fixados na horizontal e suportes do corrimão, esp. 1,5mm, h=1,10m, canoplas de acabamento</t>
  </si>
  <si>
    <t>Quadra de esportes (ver nota 9 da planilha)</t>
  </si>
  <si>
    <t>Piso quadra poliesp. Fck=25mpa, esp.=10 cm, armado c/ tela q138, concret camada única bombeável c/ brita n. 1, acab. Sup. C/ rotoalisador, juntas c/ corte serra diamant. Preench. C/ mastique, base 5cm solo brita 30% e resina endur</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</si>
  <si>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</si>
  <si>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</si>
  <si>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para voleibol com malha grossa, faixas de lona superior e inferior</t>
  </si>
  <si>
    <t>Suporte para tabela de basquete de concreto armado fck = 15mpa, inclusive forma, armação, lançamento e desforma</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</si>
  <si>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</si>
  <si>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</si>
  <si>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de madeira, com aro, inclusive colocação</t>
  </si>
  <si>
    <t>Alambrado com tela fio 12, malha de 1", tubos de ferro galvanizado verticais de 2" e tubos de ferro galvanizado horizontais de 1" soldados nas partes superior e inferior, inclusive portão</t>
  </si>
  <si>
    <t>Rede para futebol de salão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</si>
  <si>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</si>
  <si>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</si>
  <si>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</si>
  <si>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</si>
  <si>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Forn e assent de telhas de liga de alumínio e zinco (galvalume), ondulada, esp. Mínima 0.43mm, alt. Mínima de onda 17mm, sobrep. Lateral de uma onda e longit. 200mm c/ mínimo de 3 apoios, assent. C/ utiliz. De fitas anti-corrosiva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</si>
  <si>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</si>
  <si>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</si>
  <si>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</si>
  <si>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losangular de arame fio 12, malha 2" revestido em pvc com tubo de ferro galvanizado vertical de 21/2" e horizontal de 1", inclusive portão, pintados com esmalte sobre fundo anti corrosivo</t>
  </si>
  <si>
    <t>Estrut. Metálica p/ quadra poliesp. Coberta constituída por perfis formados a frio, aço estrutural astm a-570 g33 (terças) astm a-36 (demais perfis) c/ o sistema de trat. E pint conf descrito em notas da planilha</t>
  </si>
  <si>
    <t>Serviços complementares internos</t>
  </si>
  <si>
    <t>Quadros de giz / aviso</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</si>
  <si>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</si>
  <si>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</si>
  <si>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</si>
  <si>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Armários e prateleiras</t>
  </si>
  <si>
    <t>Prateleiras em granito cinza andorinha, esp. 2cm</t>
  </si>
  <si>
    <t>Diversos internos</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</si>
  <si>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</si>
  <si>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</si>
  <si>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</si>
  <si>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</si>
  <si>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</si>
  <si>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</si>
  <si>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Apoio</t>
  </si>
  <si>
    <t>Locação de veículo tipo gol 1.000 a gasolina ou equivalente, com até 1 (um) ano de uso, em bom estado de conservação com:</t>
  </si>
  <si>
    <t>(gol 1.0 total flex - gasolina - preço labor) seguro total, manutenção, combustível, eventuais taxas e emolumentos, bem como eventual substituição do veículo (se necessário), sem motorista, utilização até 2.000 (dois mil) km/mês</t>
  </si>
  <si>
    <t>Serviços gerais</t>
  </si>
  <si>
    <t>Encargos complementares - equipamentos de proteção individual</t>
  </si>
  <si>
    <t>Capacete de obra</t>
  </si>
  <si>
    <t>Uniforme de obra (calça e camisa)</t>
  </si>
  <si>
    <t>Veste de segurança</t>
  </si>
  <si>
    <t>Bota de segurança (par)</t>
  </si>
  <si>
    <t>Óculos de proteção</t>
  </si>
  <si>
    <t>Luva de raspa (par)</t>
  </si>
  <si>
    <t>Capa de chuva</t>
  </si>
  <si>
    <t>Máscara de ar</t>
  </si>
  <si>
    <t>Cinto de segurança</t>
  </si>
  <si>
    <t>Encargos complementares - ferramentas manuais</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</si>
  <si>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</si>
  <si>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</si>
  <si>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</si>
  <si>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</si>
  <si>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</si>
  <si>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</si>
  <si>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</si>
  <si>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</si>
  <si>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</si>
  <si>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</si>
  <si>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</si>
  <si>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</si>
  <si>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</si>
  <si>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</si>
  <si>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Itens de serviços auxiliares</t>
  </si>
  <si>
    <t>Serviços auxiliares 01</t>
  </si>
  <si>
    <t>Argamassa traço 1:3 de cimento e areia média, preparo mecânico com betoneira 400 l</t>
  </si>
  <si>
    <t>Argamassa de cimento e areia sem peneirar traço 1:4, preparo mecânico com betoneira 400 l</t>
  </si>
  <si>
    <t>Argamassa mista de cimento, cal hidratada e areia sem peneirar traço 1:0,5:8, preparo mecânico com betoneira 400 l</t>
  </si>
  <si>
    <t>Fornecimento, preparo e aplicação de concreto fck=15 mpa (brita 1) - (5% de perdas já incluído no custo)</t>
  </si>
  <si>
    <t>Tela soldada em aço ca-60 b, diâmetro 4.2mm, com malha de 10 x 10 cm, para armação</t>
  </si>
  <si>
    <t>Forma curva de tábuas de pinho e chapas de madeira compensada tipo resinada, de 6mm espessura, levando-se em conta a utilização 2 vezes (incluido o material, corte, montagem, escoramento e desfôrma)</t>
  </si>
  <si>
    <t>Junta de dilatação para piso 5x15mm, inclusive corte e preenchimento com mastique</t>
  </si>
  <si>
    <t>Dreno em muro de contenção, executado no pé do muro, com tubo de pead corrugado flexível perfurado 100mm (4"), enchimento com brita, envolvido com manta geotêxtil</t>
  </si>
  <si>
    <t>Forma para cortina de concreto ou parede estrutural em compensado plastificado # 12 mm , travamento com tirantes aço ca 50 ø 6,3 mm e tensores - desmontagem</t>
  </si>
  <si>
    <t>Forma para cortina de concreto ou parede estrutural em compensado plastificado # 12 mm , travamento com tirantes aço ca-50 ø 6,3 mm e tensores - montagem</t>
  </si>
  <si>
    <t>Forma para galeria de concreto e muro de arrimo moldados no local em compensado plastificado # 12 mm, travamento com barras de aço ca 50 ø 6,3 mm e tensores - fabricação</t>
  </si>
  <si>
    <t>Forma para galeria de concreto e muro de arrimo moldados no local em compensado plastificado # 12 mm, travamento com barras de aço ca 50 ø 6,3 mm e tensores, 8 reaproveitamentos</t>
  </si>
  <si>
    <t>Forma para vigas com tábuas e sarrafos - desmontagem</t>
  </si>
  <si>
    <t>Forma para vigas com tábuas e sarrafos - fabricação</t>
  </si>
  <si>
    <t>Forma para vigas com tábuas e sarrafos - montagem</t>
  </si>
  <si>
    <t>Forma para vigas com tábuas e sarrafos, 5 reaproveitamentos</t>
  </si>
  <si>
    <t>Concreto magro para lastro, traço 1:4,5:4,5 (em massa seca de cimento/ areia média/ brita 1) - preparo mecânico com betoneira 400 l.</t>
  </si>
  <si>
    <t>Alizar de madeira de lei de 1ª (peroba, ipê, angelim pedra ou equivalente) de 5 x 2,5 cm</t>
  </si>
  <si>
    <t>Regularização de base para revestimento de pisos c/ argamassa de alta resistência, empregando argamassa de cimento e areia no traço 1:3 e espessura de 3 cm</t>
  </si>
  <si>
    <t>Tubo de pvc rígido soldável marrom, dn 25mm (3/4")</t>
  </si>
  <si>
    <t>Joelho 90° de pvc soldável marrom, diâmetro 25mm (3/4")</t>
  </si>
  <si>
    <t>Luva de pvc soldável marrom, diâmetro 25mm (3/4")</t>
  </si>
  <si>
    <t>Adaptador de pvc soldável com anel para caixa d'água, dn 25mm</t>
  </si>
  <si>
    <t>Tubo de pvc rígido roscável, diâm. 1" (32mm), inclusive conexões</t>
  </si>
  <si>
    <t>Registro de gaveta bruto, diâmetro 20mm (3/4")</t>
  </si>
  <si>
    <t>Tubo de pvc rígido soldável branco, para esgoto, diâmetro 50mm (2")</t>
  </si>
  <si>
    <t>Poste de concreto, com seção circular, com 11m de comprimento e carga nominal no topo, de 200 kg, inclusive escavação e exclusive transporte</t>
  </si>
  <si>
    <t>Cruzeta (conjunto com 2 cruzetas) de 2400x90x135mm, sela para cruzeta, parafuso de cabeça abaulada diâm.10x150mm, arruela quadrada de 36mm furo de 18mm, porca quadrada</t>
  </si>
  <si>
    <t>cj</t>
  </si>
  <si>
    <t>Terminal mecânico para cabo de 16 e 25 mm2</t>
  </si>
  <si>
    <t>Caixa para medidor monofásico p-980-009 c/ caixa p/ disjuntor p-940-003, padrão escelsa</t>
  </si>
  <si>
    <t>Caixa para medidor polifásico p-980-009 até 41000w c/ caixa p/ disjuntor, padrão escelsa</t>
  </si>
  <si>
    <t>Niple para eletroduto de pvc roscável, diâmetro 85mm (3")</t>
  </si>
  <si>
    <t>Eletroduto de aço galvanizado, diâmetro 85mm (3")</t>
  </si>
  <si>
    <t>Eletroduto de aço galvanizado, inclusive conexões, diâmetro 65mm (2.1/2")</t>
  </si>
  <si>
    <t>Eletroduto de aço galvanizado, inclusive conexões, diâmetro 100 mm (4")</t>
  </si>
  <si>
    <t>Cabo de cobre nú, seção de 16.0 mm2</t>
  </si>
  <si>
    <t>Pintura de esquadrias e elementos de madeira, aplicação manual, com duas demãos de tinta esmalte sintético referência suvinil, coral ou metalatex</t>
  </si>
  <si>
    <t>Fundo anticorrosivo zarcao, uma demao</t>
  </si>
  <si>
    <t>Pintura sobre metal, aplicação manual, com duas demãos de tinta esmalte sintético, referência suvinil, coral ou metalatex</t>
  </si>
  <si>
    <t>Fornecimento e assentamento de tampão de ferro fundido com suporte articulado, para poço de visita, conforme padrão e especificações da pmv</t>
  </si>
  <si>
    <t>Serviços auxiliares 02</t>
  </si>
  <si>
    <t>Betoneira capacidade nominal de 400 l, capacidade de mistura 280 l, motor elétrico trifásico potência de 2 cv, sem carregador - chp diurno</t>
  </si>
  <si>
    <t>chp</t>
  </si>
  <si>
    <t>Caminhão basculante 6 m3 toco, peso bruto total 16.000 kg, carga útil máxima 11.130 kg, distância entre eixos 5,36 m, potência 185 cv, inclusive caçamba metálica - chp diurno</t>
  </si>
  <si>
    <t>Vibrador de imersão, diâmetro de ponteira 45mm, motor elétrico trifásico potência de 2 cv - chp diurno</t>
  </si>
  <si>
    <t>Guindauto hidráulico, capacidade máxima de carga 6200 kg, momento máximo de carga 11,7 tm, alcance máximo horizontal 9,70 m, inclusive caminhão toco pbt 16.000 kg, potência de 189 cv - chp diurno</t>
  </si>
  <si>
    <t>Pá carregadeira sobre rodas, potência líquida 128 hp, capacidade da caçamba 1,7 a 2,8 m3, peso operacional 11632 kg - chp diurno.</t>
  </si>
  <si>
    <t>Cortadora de piso com motor 4 tempos a gasolina, potência de 13 hp, com disco de corte diamantado segmentado para concreto, diâmetro de 350 mm, furo de 1" (14 x 1") - chp diurno</t>
  </si>
  <si>
    <t>Compactador de solos de percusão (soquete) com motor a gasolina, potência 3 cv - chp diurno</t>
  </si>
  <si>
    <t>Placa vibratória reversível com motor 4 tempos a gasolina, força centrífuga de 25 kn (2500 kgf), potência 5,5 cv - chp diurno</t>
  </si>
  <si>
    <t>Retroescavadeira sobre rodas com carregadeira, tração 4x2, potência líq. 79 hp, caçamba carreg. Cap. Mín. 1 m3, caçamba retro cap. 0,20 m3, peso operacional mín. 6.570 kg, profundidade escavação máx. 4,37 m - chp diurno</t>
  </si>
  <si>
    <t>Caminhão pipa 6.000 l, peso bruto total 13.000 kg, distância entre eixos 4,80 m, potência 189 cv inclusive tanque de aço para transporte de água, capacidade 6 m3 - chp diurno</t>
  </si>
  <si>
    <t>Martelo demolidor elétrico, com potência de 2.000 w, 1.000 impactos por minuto, peso de 30 kg - chp diurno</t>
  </si>
  <si>
    <t>Betoneira capacidade nominal de 400 l, capacidade de mistura 280 l, motor elétrico trifásico potência de 2 cv, sem carregador - chi diurno</t>
  </si>
  <si>
    <t>chi</t>
  </si>
  <si>
    <t>Guindauto hidráulico, capacidade máxima de carga 6200 kg, momento máximo de carga 11,7 tm, alcance máximo horizontal 9,70 m, inclusive caminhão toco pbt 16.000 kg, potência de 189 cv - chi diurno.</t>
  </si>
  <si>
    <t>Cortadora de piso com motor 4 tempos a gasolina, potência de 13 hp, com disco de corte diamantado segmentado para concreto, diâmetro de 350 mm, furo de 1" (14 x 1") - chi diurno</t>
  </si>
  <si>
    <t>Placa vibratória reversível com motor 4 tempos a gasolina, força centrífuga de 25 kn (2500 kgf), potência 5,5 cv - chi diurno</t>
  </si>
  <si>
    <t>Martelo demolidor elétrico, com potência de 2.000 w, 1.000 impactos por minuto, peso de 30 kg - chi diurno</t>
  </si>
  <si>
    <t>Betoneira capacidade nominal de 400 l, capacidade de mistura 280 l, motor elétrico trifásico potência de 2 cv, sem carregador - depreciação</t>
  </si>
  <si>
    <t>h</t>
  </si>
  <si>
    <t>Caminhão basculante 6m3 toco, peso bruto total 16.000kg, carga útil máx. 11.130kg, dist. Entre eixos 5,36m, pot. 185cv, incl. Caçamba metálica - depreciação</t>
  </si>
  <si>
    <t>Vibrador de imersão, diâmetro de ponteira 45mm, motor elétrico trifásico potência de 2 cv - depreciação</t>
  </si>
  <si>
    <t>Guindauto hidráulico, capacidade máxima de carga 6200 kg, momento máximo de carga 11,7 tm, alcance máximo horizontal 9,70 m, inclusive caminhão toco pbt 16.000 kg, potência de 189 cv - depreciação</t>
  </si>
  <si>
    <t>Pá carregadeira sobre rodas, potência líquida 128 hp, capacidade da caçamba 1,7 a 2,8 m3, peso operacional 11632 kg - depreciação</t>
  </si>
  <si>
    <t>Cortadora de piso com motor 4 tempos a gasolina, potência de 13 hp, com disco de corte diamantado segmentado para concreto, diâmetro de 350 mm, furo de 1" (14 x 1") - depreciação</t>
  </si>
  <si>
    <t>Compactador de solos de percussão (soquete) com motor a gasolina 4 tempos, potência 4 cv - depreciação</t>
  </si>
  <si>
    <t>Placa vibratória reversível com motor 4 tempos a gasolina, força centrífuga de 25 kn (2500 kgf), potência 5,5 cv - depreciação</t>
  </si>
  <si>
    <t>Retroescavadeira sobre rodas com carregadeira, tração 4x2, potência líq. 79 hp, caçamba carreg. Cap. Mín. 1 m3, caçamba retro cap. 0,20 m3, peso operacional mín. 6.570 kg, profundidade escavação máx. 4,37 m - depreciação</t>
  </si>
  <si>
    <t>Caminhão pipa 6.000 l, peso bruto total 13.000 kg, distância entre eixos 4,80 m, potência 189 cv inclusive tanque de aço para transporte de água, capacidade 6 m3 - depreciação.</t>
  </si>
  <si>
    <t>Martelo demolidor elétrico, com potência de 2.000 w, 1.000 impactos por minuto, peso de 30 kg - depreciação</t>
  </si>
  <si>
    <t>Betoneira capacidade nominal de 400 l, capacidade de mistura 280 l, motor elétrico trifásico potência de 2 cv, sem carregador - juros</t>
  </si>
  <si>
    <t>Caminhão basculante 6m3 toco, peso bruto total 16.000kg, carga útil máx. 11.130kg, dist. Entre eixos 5,36m, pot. 185cv, incl. Caçamba metálica - juros.</t>
  </si>
  <si>
    <t>Vibrador de imersão, diâmetro de ponteira 45mm, motor elétrico trifásico potência de 2 cv - juros</t>
  </si>
  <si>
    <t>Guindauto hidráulico, capacidade máxima de carga 6200 kg, momento máximo de carga 11,7 tm, alcance máximo horizontal 9,70 m, inclusive caminhão toco pbt 16.000 kg, potência de 189 cv - juros.</t>
  </si>
  <si>
    <t>Pá carregadeira sobre rodas, potência líquida 128 hp, capacidade da caçamba 1,7 a 2,8 m3, peso operacional 11632 kg - juros.</t>
  </si>
  <si>
    <t>Cortadora de piso com motor 4 tempos a gasolina, potência de 13 hp, com disco de corte diamantado segmentado para concreto, diâmetro de 350 mm, furo de 1" (14 x 1") - juros</t>
  </si>
  <si>
    <t>Compactador de solos de percussão (soquete) com motor a gasolina 4 tempos, potência 4 cv - juros</t>
  </si>
  <si>
    <t>Placa vibratória reversível com motor 4 tempos a gasolina, força centrífuga de 25 kn (2500 kgf), potência 5,5 cv - juros</t>
  </si>
  <si>
    <t>Retroescavadeira sobre rodas com carregadeira, tração 4x2, potência líq. 79 hp, caçamba carreg. Cap. Mín. 1 m3, caçamba retro cap. 0,20 m3, peso operacional mín. 6.570 kg, profundidade escavação máx. 4,37 m - juros</t>
  </si>
  <si>
    <t>Caminhão pipa 6.000 l, peso bruto total 13.000 kg, distância entre eixos 4,80 m, potência 189 cv inclusive tanque de aço para transporte de água, capacidade 6 m3 - juros</t>
  </si>
  <si>
    <t>Martelo demolidor elétrico, com potência de 2.000 w, 1.000 impactos por minuto, peso de 30 kg - juros</t>
  </si>
  <si>
    <t>Betoneira capacidade nominal de 400 l, capacidade de mistura 280 l, motor elétrico trifásico potência de 2 cv, sem carregador - manutenção</t>
  </si>
  <si>
    <t>Caminhão basculante 6m3 toco, peso bruto total 16.000kg, carga útil máx. 11.130kg, dist. Entre eixos 5,36m, pot. 185 cv, incl. Caçamba metálica - manutenção</t>
  </si>
  <si>
    <t>Vibrador de imersão, diâmetro de ponteira 45mm, motor elétrico trifásico potência de 2 cv - manutenção</t>
  </si>
  <si>
    <t>Guindauto hidráulico, capacidade máxima de carga 6200 kg, momento máximo de carga 11,7 tm, alcance máximo horizontal 9,70 m, inclusive caminhão toco pbt 16.000 kg, potência de 189 cv - manutenção.</t>
  </si>
  <si>
    <t>Pá carregadeira sobre rodas, potência líquida 128 hp, capacidade da caçamba 1,7 a 2,8 m3, peso operacional 11632 kg - manutenção.</t>
  </si>
  <si>
    <t>Cortadora de piso com motor 4 tempos a gasolina, potência de 13 hp, com disco de corte diamantado segmentado para concreto, diâmetro de 350 mm, furo de 1" (14 x 1") - manutenção</t>
  </si>
  <si>
    <t>Compactador de solos de percusão (soquete) com motor a gasolina, potência 3 cv - manutenção</t>
  </si>
  <si>
    <t>Placa vibratória reversível com motor 4 tempos a gasolina, força centrífuga de 25 kn (2500 kgf), potência 5,5 cv - manutenção</t>
  </si>
  <si>
    <t>Retroescavadeira sobre rodas com carregadeira, tração 4x2, potência líq. 79 hp, caçamba carreg. Cap. Mín. 1 m3, caçamba retro cap. 0,20 m3, peso operacional mín. 6.570 kg, profundidade escavação máx. 4,37 m - manutenção</t>
  </si>
  <si>
    <t>Caminhão pipa 6.000 l, peso bruto total 13.000 kg, distância entre eixos 4,80 m, potência 189 cv inclusive tanque de aço para transporte de água, capacidade 6 m3 - manutenção</t>
  </si>
  <si>
    <t>Martelo demolidor elétrico, com potência de 2.000 w, 1.000 impactos por minuto, peso de 30 kg - manutenção</t>
  </si>
  <si>
    <t>Betoneira capacidade nominal de 400 l, capacidade de mistura 280 l, motor elétrico trifásico potência de 2 cv, sem carregador - materiais na operação</t>
  </si>
  <si>
    <t>Caminhão basculante 6m3 toco, peso bruto total 16.000 kg, carga útil máx. 11.130kg, dist. Entre eixos 5,36m, pot. 185cv, incl. Caçamba metálica - materiais na operação</t>
  </si>
  <si>
    <t>Vibrador de imersão, diâmetro de ponteira 45mm, motor elétrico trifásico potência de 2 cv - materiais na operação.</t>
  </si>
  <si>
    <t>Guindauto hidráulico, capacidade máxima de carga 6200 kg, momento máximo de carga 11,7 tm, alcance máximo horizontal 9,70 m, inclusive caminhão toco pbt 16.000 kg, potência de 189 cv - materiais na operação.</t>
  </si>
  <si>
    <t>Pá carregadeira sobre rodas, potência líquida 128 hp, capacidade da caçamba 1,7 a 2,8 m3, peso operacional 11632 kg - materiais na operação.</t>
  </si>
  <si>
    <t>Cortadora de piso com motor 4 tempos a gasolina, potência de 13 hp, com disco de corte diamantado segmentado para concreto, diâmetro de 350 mm, furo de 1" (14 x 1") - materiais na operação</t>
  </si>
  <si>
    <t>Compactador de solos de percusão (soquete) com motor a gasolina, potência 3 cv - materiais na operação</t>
  </si>
  <si>
    <t>Placa vibratória reversível com motor 4 tempos a gasolina, força centrífuga de 25 kn (2500 kgf), potência 5,5 cv - materiais na operação</t>
  </si>
  <si>
    <t>Retroescavadeira sobre rodas com carregadeira, tração 4x2, potência líq. 79 hp, caçamba carreg. Cap. Mín. 1 m3, caçamba retro cap. 0,20 m3, peso operacional mín. 6.570 kg, profundidade escavação máx. 4,37 m - materiais na operação</t>
  </si>
  <si>
    <t>Caminhão pipa 6.000 l, peso bruto total 13.000 kg, distância entre eixos 4,80 m, potência 189 cv inclusive tanque de aço para transporte de água, capacidade 6 m3 - materiais na operação</t>
  </si>
  <si>
    <t>Martelo demolidor elétrico, com potência de 2.000 w, 1.000 impactos por minuto, peso de 30 kg - materiais na operação</t>
  </si>
  <si>
    <t>Caminhão basculante 6m3 toco, peso bruto total 16.000kg, carga útil máx. 11.130 kg, dist. Entre eixos 5,36 m, pot. 185cv, incl. Caçamba metálica - impostos e seguros</t>
  </si>
  <si>
    <t>Guindauto hidráulico, capacidade máxima de carga 6200 kg, momento máximo de carga 11,7 tm, alcance máximo horizontal 9,70 m, inclusive caminhão toco pbt 16.000 kg, potência de 189 cv - impostos e seguros.</t>
  </si>
  <si>
    <t>Caminhão pipa 6.000 l, peso bruto total 13.000 kg, distância entre eixos 4,80 m, potência 189 cv inclusive tanque de aço para transporte de água, capacidade 6 m3 - impostos e seguros</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</si>
  <si>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</si>
  <si>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</si>
  <si>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</si>
  <si>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</si>
  <si>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</si>
  <si>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</si>
  <si>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</si>
  <si>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</si>
  <si>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</si>
  <si>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</si>
  <si>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</si>
  <si>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</si>
  <si>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</si>
  <si>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</si>
  <si>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</si>
  <si>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</si>
  <si>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</si>
  <si>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</si>
  <si>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</si>
  <si>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</si>
  <si>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</si>
  <si>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</si>
  <si>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</si>
  <si>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</si>
  <si>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</si>
  <si>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</si>
  <si>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</si>
  <si>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</si>
  <si>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</si>
  <si>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</si>
  <si>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</si>
  <si>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</si>
  <si>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</si>
  <si>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</si>
  <si>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</si>
  <si>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</si>
  <si>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</si>
  <si>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</si>
  <si>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</si>
  <si>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</si>
  <si>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</si>
  <si>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</si>
  <si>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</si>
  <si>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</si>
  <si>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</si>
  <si>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</si>
  <si>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</si>
  <si>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</si>
  <si>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</si>
  <si>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</si>
  <si>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</si>
  <si>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</si>
  <si>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</si>
  <si>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</si>
  <si>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</si>
  <si>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</si>
  <si>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</si>
  <si>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</si>
  <si>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</si>
  <si>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</si>
  <si>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</si>
  <si>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</si>
  <si>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</si>
  <si>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</si>
  <si>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</si>
  <si>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</si>
  <si>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</si>
  <si>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</si>
  <si>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</si>
  <si>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</si>
  <si>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</si>
  <si>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</si>
  <si>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</si>
  <si>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</si>
  <si>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</si>
  <si>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</si>
  <si>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</si>
  <si>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</si>
  <si>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</si>
  <si>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</si>
  <si>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</si>
  <si>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</si>
  <si>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</si>
  <si>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</si>
  <si>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</si>
  <si>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</si>
  <si>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</si>
  <si>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</si>
  <si>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</si>
  <si>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</si>
  <si>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</si>
  <si>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</si>
  <si>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</si>
  <si>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</si>
  <si>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</si>
  <si>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</si>
  <si>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</si>
  <si>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</si>
  <si>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</si>
  <si>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</si>
  <si>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</si>
  <si>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</si>
  <si>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</si>
  <si>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</si>
  <si>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</si>
  <si>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</si>
  <si>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</si>
  <si>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</si>
  <si>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</si>
  <si>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</si>
  <si>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</si>
  <si>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</si>
  <si>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</si>
  <si>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</si>
  <si>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</si>
  <si>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</si>
  <si>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</si>
  <si>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</si>
  <si>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</si>
  <si>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</si>
  <si>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</si>
  <si>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</si>
  <si>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</si>
  <si>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</si>
  <si>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</si>
  <si>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</si>
  <si>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</si>
  <si>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</si>
  <si>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</si>
  <si>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</si>
  <si>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</si>
  <si>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</si>
  <si>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</si>
  <si>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</si>
  <si>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</si>
  <si>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</si>
  <si>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</si>
  <si>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</si>
  <si>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</si>
  <si>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</si>
  <si>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</si>
  <si>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</si>
  <si>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</si>
  <si>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</si>
  <si>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</si>
  <si>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</si>
  <si>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</si>
  <si>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</si>
  <si>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</si>
  <si>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</si>
  <si>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</si>
  <si>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</si>
  <si>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</si>
  <si>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</si>
  <si>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</si>
  <si>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</si>
  <si>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</si>
  <si>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</si>
  <si>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</si>
  <si>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</si>
  <si>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</si>
  <si>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</si>
  <si>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</si>
  <si>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</si>
  <si>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</si>
  <si>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</si>
  <si>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</si>
  <si>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</si>
  <si>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</si>
  <si>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</si>
  <si>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</si>
  <si>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</si>
  <si>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</si>
  <si>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</si>
  <si>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</si>
  <si>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</si>
  <si>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</si>
  <si>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</si>
  <si>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</si>
  <si>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</si>
  <si>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</si>
  <si>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</si>
  <si>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</si>
  <si>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</si>
  <si>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</si>
  <si>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</si>
  <si>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</si>
  <si>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</si>
  <si>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</si>
  <si>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</si>
  <si>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</si>
  <si>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</si>
  <si>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</si>
  <si>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</si>
  <si>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</si>
  <si>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</si>
  <si>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</si>
  <si>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</si>
  <si>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</si>
  <si>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</si>
  <si>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</si>
  <si>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</si>
  <si>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</si>
  <si>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</si>
  <si>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</si>
  <si>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</si>
  <si>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</si>
  <si>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</si>
  <si>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</si>
  <si>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</si>
  <si>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</si>
  <si>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</si>
  <si>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</si>
  <si>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</si>
  <si>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</si>
  <si>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</si>
  <si>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</si>
  <si>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</si>
  <si>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</si>
  <si>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</si>
  <si>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</si>
  <si>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</si>
  <si>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</si>
  <si>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</si>
  <si>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</si>
  <si>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</si>
  <si>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</si>
  <si>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</si>
  <si>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</si>
  <si>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</si>
  <si>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</si>
  <si>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</si>
  <si>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</si>
  <si>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</si>
  <si>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</si>
  <si>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</si>
  <si>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</si>
  <si>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</si>
  <si>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</si>
  <si>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</si>
  <si>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</si>
  <si>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</si>
  <si>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</si>
  <si>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</si>
  <si>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</si>
  <si>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</si>
  <si>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</si>
  <si>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</si>
  <si>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</si>
  <si>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</si>
  <si>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</si>
  <si>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</si>
  <si>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</si>
  <si>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</si>
  <si>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</si>
  <si>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</si>
  <si>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</si>
  <si>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</si>
  <si>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</si>
  <si>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</si>
  <si>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</si>
  <si>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</si>
  <si>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</si>
  <si>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</si>
  <si>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</si>
  <si>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</si>
  <si>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</si>
  <si>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</si>
  <si>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</si>
  <si>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</si>
  <si>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</si>
  <si>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</si>
  <si>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</si>
  <si>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</si>
  <si>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</si>
  <si>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</si>
  <si>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</si>
  <si>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</si>
  <si>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</si>
  <si>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</si>
  <si>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</si>
  <si>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</si>
  <si>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</si>
  <si>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</si>
  <si>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</si>
  <si>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</si>
  <si>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</si>
  <si>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</si>
  <si>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</si>
  <si>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</si>
  <si>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</si>
  <si>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</si>
  <si>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</si>
  <si>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</si>
  <si>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</si>
  <si>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</si>
  <si>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</si>
  <si>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</si>
  <si>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</si>
  <si>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</si>
  <si>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</si>
  <si>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</si>
  <si>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</si>
  <si>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</si>
  <si>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</si>
  <si>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</si>
  <si>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</si>
  <si>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</si>
  <si>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</si>
  <si>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</si>
  <si>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</si>
  <si>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</si>
  <si>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</si>
  <si>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</si>
  <si>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</si>
  <si>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</si>
  <si>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</si>
  <si>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</si>
  <si>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</si>
  <si>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</si>
  <si>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</si>
  <si>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</si>
  <si>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</si>
  <si>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</si>
  <si>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</si>
  <si>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</si>
  <si>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</si>
  <si>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</si>
  <si>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</si>
  <si>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</si>
  <si>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</si>
  <si>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</si>
  <si>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</si>
  <si>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</si>
  <si>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</si>
  <si>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</si>
  <si>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</si>
  <si>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</si>
  <si>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</si>
  <si>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</si>
  <si>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</si>
  <si>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</si>
  <si>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</si>
  <si>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</si>
  <si>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</si>
  <si>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</si>
  <si>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</si>
  <si>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</si>
  <si>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</si>
  <si>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</si>
  <si>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</si>
  <si>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</si>
  <si>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</si>
  <si>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</si>
  <si>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</si>
  <si>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</si>
  <si>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</si>
  <si>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</si>
  <si>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</si>
  <si>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</si>
  <si>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</si>
  <si>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</si>
  <si>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</si>
  <si>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</si>
  <si>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</si>
  <si>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</si>
  <si>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</si>
  <si>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</si>
  <si>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</si>
  <si>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</si>
  <si>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</si>
  <si>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</si>
  <si>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</si>
  <si>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</si>
  <si>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</si>
  <si>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</si>
  <si>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</si>
  <si>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</si>
  <si>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</si>
  <si>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</si>
  <si>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</si>
  <si>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</si>
  <si>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</si>
  <si>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</si>
  <si>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</si>
  <si>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</si>
  <si>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</si>
  <si>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</si>
  <si>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</si>
  <si>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</si>
  <si>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</si>
  <si>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</si>
  <si>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</si>
  <si>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</si>
  <si>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</si>
  <si>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</si>
  <si>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</si>
  <si>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</si>
  <si>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</si>
  <si>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</si>
  <si>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</si>
  <si>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</si>
  <si>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</si>
  <si>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</si>
  <si>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</si>
  <si>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</si>
  <si>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</si>
  <si>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</si>
  <si>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</si>
  <si>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</si>
  <si>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</si>
  <si>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</si>
  <si>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</si>
  <si>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</si>
  <si>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</si>
  <si>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</si>
  <si>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</si>
  <si>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</si>
  <si>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</si>
  <si>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</si>
  <si>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</si>
  <si>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</si>
  <si>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</si>
  <si>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</si>
  <si>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</si>
  <si>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</si>
  <si>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</si>
  <si>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</si>
  <si>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</si>
  <si>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</si>
  <si>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</si>
  <si>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</si>
  <si>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</si>
  <si>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</si>
  <si>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</si>
  <si>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</si>
  <si>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</si>
  <si>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</si>
  <si>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</si>
  <si>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</si>
  <si>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</si>
  <si>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</si>
  <si>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</si>
  <si>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</si>
  <si>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</si>
  <si>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</si>
  <si>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</si>
  <si>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</si>
  <si>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</si>
  <si>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</si>
  <si>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</si>
  <si>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</si>
  <si>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</si>
  <si>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</si>
  <si>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</si>
  <si>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</si>
  <si>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</si>
  <si>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</si>
  <si>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</si>
  <si>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</si>
  <si>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</si>
  <si>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</si>
  <si>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</si>
  <si>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</si>
  <si>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</si>
  <si>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</si>
  <si>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</si>
  <si>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</si>
  <si>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</si>
  <si>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</si>
  <si>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</si>
  <si>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</si>
  <si>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</si>
  <si>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</si>
  <si>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</si>
  <si>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</si>
  <si>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</si>
  <si>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</si>
  <si>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</si>
  <si>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</si>
  <si>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</si>
  <si>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</si>
  <si>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</si>
  <si>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</si>
  <si>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</si>
  <si>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</si>
  <si>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</si>
  <si>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</si>
  <si>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</si>
  <si>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</si>
  <si>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</si>
  <si>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</si>
  <si>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</si>
  <si>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</si>
  <si>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</si>
  <si>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</si>
  <si>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</si>
  <si>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</si>
  <si>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</si>
  <si>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</si>
  <si>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</si>
  <si>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</si>
  <si>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</si>
  <si>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</si>
  <si>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</si>
  <si>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</si>
  <si>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</si>
  <si>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</si>
  <si>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</si>
  <si>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</si>
  <si>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</si>
  <si>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</si>
  <si>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</si>
  <si>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</si>
  <si>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</si>
  <si>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</si>
  <si>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</si>
  <si>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</si>
  <si>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</si>
  <si>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</si>
  <si>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</si>
  <si>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</si>
  <si>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</si>
  <si>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</si>
  <si>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</si>
  <si>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</si>
  <si>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</si>
  <si>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</si>
  <si>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</si>
  <si>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</si>
  <si>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</si>
  <si>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</si>
  <si>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</si>
  <si>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</si>
  <si>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</si>
  <si>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</si>
  <si>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</si>
  <si>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</si>
  <si>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</si>
  <si>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</si>
  <si>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</si>
  <si>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</si>
  <si>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</si>
  <si>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</si>
  <si>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</si>
  <si>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</si>
  <si>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</si>
  <si>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</si>
  <si>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</si>
  <si>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</si>
  <si>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</si>
  <si>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</si>
  <si>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</si>
  <si>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</si>
  <si>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</si>
  <si>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</si>
  <si>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</si>
  <si>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</si>
  <si>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</si>
  <si>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</si>
  <si>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</si>
  <si>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</si>
  <si>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</si>
  <si>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</si>
  <si>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</si>
  <si>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</si>
  <si>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</si>
  <si>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</si>
  <si>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</si>
  <si>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</si>
  <si>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</si>
  <si>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</si>
  <si>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</si>
  <si>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</si>
  <si>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</si>
  <si>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</si>
  <si>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</si>
  <si>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</si>
  <si>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</si>
  <si>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</si>
  <si>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</si>
  <si>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</si>
  <si>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</si>
  <si>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</si>
  <si>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</si>
  <si>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</si>
  <si>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</si>
  <si>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</si>
  <si>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</si>
  <si>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</si>
  <si>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</si>
  <si>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</si>
  <si>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</si>
  <si>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</si>
  <si>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</si>
  <si>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</si>
  <si>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</si>
  <si>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</si>
  <si>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</si>
  <si>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</si>
  <si>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</si>
  <si>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</si>
  <si>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</si>
  <si>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</si>
  <si>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</si>
  <si>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</si>
  <si>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</si>
  <si>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</si>
  <si>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</si>
  <si>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</si>
  <si>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</si>
  <si>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</si>
  <si>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</si>
  <si>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</si>
  <si>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</si>
  <si>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</si>
  <si>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</si>
  <si>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</si>
  <si>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</si>
  <si>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</si>
  <si>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</si>
  <si>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</si>
  <si>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</si>
  <si>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</si>
  <si>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</si>
  <si>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</si>
  <si>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</si>
  <si>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</si>
  <si>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</si>
  <si>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</si>
  <si>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</si>
  <si>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</si>
  <si>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</si>
  <si>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</si>
  <si>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</si>
  <si>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</si>
  <si>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</si>
  <si>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</si>
  <si>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</si>
  <si>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</si>
  <si>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</si>
  <si>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</si>
  <si>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</si>
  <si>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</si>
  <si>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</si>
  <si>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</si>
  <si>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</si>
  <si>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</si>
  <si>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</si>
  <si>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</si>
  <si>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</si>
  <si>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</si>
  <si>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</si>
  <si>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</si>
  <si>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</si>
  <si>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</si>
  <si>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</si>
  <si>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Perfuratriz de coroa diamantada para concreto, diâmetro até 250 mm, motor elétrico 220 v, potência 2.500 w - chp diurno. Af_05/2023</t>
  </si>
  <si>
    <t>Escavadeira hidráulica de braço longo (longo alcance) sobre esteiras, caçamba 0,52 m3, peso operacional 24 t, potência líquida 155 hp  - chp diurno. Af_06/2023</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</si>
  <si>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</si>
  <si>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</si>
  <si>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</si>
  <si>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</si>
  <si>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</si>
  <si>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</si>
  <si>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</si>
  <si>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</si>
  <si>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</si>
  <si>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</si>
  <si>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</si>
  <si>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</si>
  <si>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</si>
  <si>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</si>
  <si>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</si>
  <si>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</si>
  <si>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</si>
  <si>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</si>
  <si>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</si>
  <si>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</si>
  <si>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</si>
  <si>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</si>
  <si>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</si>
  <si>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</si>
  <si>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</si>
  <si>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</si>
  <si>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</si>
  <si>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</si>
  <si>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</si>
  <si>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</si>
  <si>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</si>
  <si>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</si>
  <si>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</si>
  <si>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</si>
  <si>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</si>
  <si>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</si>
  <si>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</si>
  <si>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</si>
  <si>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</si>
  <si>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</si>
  <si>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</si>
  <si>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</si>
  <si>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</si>
  <si>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</si>
  <si>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</si>
  <si>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</si>
  <si>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</si>
  <si>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</si>
  <si>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</si>
  <si>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</si>
  <si>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</si>
  <si>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</si>
  <si>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</si>
  <si>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</si>
  <si>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</si>
  <si>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</si>
  <si>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</si>
  <si>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</si>
  <si>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</si>
  <si>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</si>
  <si>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</si>
  <si>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</si>
  <si>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</si>
  <si>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</si>
  <si>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</si>
  <si>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</si>
  <si>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</si>
  <si>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</si>
  <si>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</si>
  <si>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</si>
  <si>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</si>
  <si>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</si>
  <si>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</si>
  <si>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</si>
  <si>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</si>
  <si>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</si>
  <si>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</si>
  <si>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</si>
  <si>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</si>
  <si>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</si>
  <si>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</si>
  <si>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</si>
  <si>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</si>
  <si>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</si>
  <si>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</si>
  <si>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</si>
  <si>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</si>
  <si>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</si>
  <si>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</si>
  <si>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</si>
  <si>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</si>
  <si>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</si>
  <si>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</si>
  <si>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</si>
  <si>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</si>
  <si>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</si>
  <si>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</si>
  <si>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</si>
  <si>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</si>
  <si>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</si>
  <si>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</si>
  <si>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</si>
  <si>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</si>
  <si>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</si>
  <si>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</si>
  <si>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</si>
  <si>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</si>
  <si>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</si>
  <si>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</si>
  <si>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</si>
  <si>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</si>
  <si>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</si>
  <si>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</si>
  <si>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</si>
  <si>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</si>
  <si>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</si>
  <si>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</si>
  <si>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</si>
  <si>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</si>
  <si>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</si>
  <si>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</si>
  <si>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</si>
  <si>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</si>
  <si>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</si>
  <si>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</si>
  <si>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</si>
  <si>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</si>
  <si>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</si>
  <si>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</si>
  <si>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</si>
  <si>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</si>
  <si>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</si>
  <si>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</si>
  <si>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</si>
  <si>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</si>
  <si>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</si>
  <si>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</si>
  <si>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</si>
  <si>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</si>
  <si>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</si>
  <si>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</si>
  <si>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</si>
  <si>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</si>
  <si>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</si>
  <si>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</si>
  <si>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</si>
  <si>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</si>
  <si>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</si>
  <si>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</si>
  <si>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</si>
  <si>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</si>
  <si>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</si>
  <si>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</si>
  <si>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</si>
  <si>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</si>
  <si>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</si>
  <si>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</si>
  <si>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</si>
  <si>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</si>
  <si>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</si>
  <si>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</si>
  <si>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</si>
  <si>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</si>
  <si>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</si>
  <si>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</si>
  <si>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</si>
  <si>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</si>
  <si>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</si>
  <si>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</si>
  <si>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</si>
  <si>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</si>
  <si>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</si>
  <si>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</si>
  <si>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</si>
  <si>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</si>
  <si>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</si>
  <si>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</si>
  <si>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</si>
  <si>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</si>
  <si>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</si>
  <si>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</si>
  <si>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</si>
  <si>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</si>
  <si>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</si>
  <si>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</si>
  <si>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</si>
  <si>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</si>
  <si>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</si>
  <si>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</si>
  <si>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</si>
  <si>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</si>
  <si>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</si>
  <si>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</si>
  <si>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</si>
  <si>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</si>
  <si>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</si>
  <si>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</si>
  <si>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</si>
  <si>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</si>
  <si>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</si>
  <si>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</si>
  <si>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</si>
  <si>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</si>
  <si>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</si>
  <si>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</si>
  <si>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</si>
  <si>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</si>
  <si>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</si>
  <si>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</si>
  <si>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</si>
  <si>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</si>
  <si>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</si>
  <si>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</si>
  <si>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</si>
  <si>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</si>
  <si>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</si>
  <si>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</si>
  <si>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</si>
  <si>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</si>
  <si>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</si>
  <si>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</si>
  <si>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</si>
  <si>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</si>
  <si>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</si>
  <si>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</si>
  <si>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</si>
  <si>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</si>
  <si>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</si>
  <si>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</si>
  <si>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</si>
  <si>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</si>
  <si>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</si>
  <si>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</si>
  <si>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</si>
  <si>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</si>
  <si>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</si>
  <si>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</si>
  <si>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</si>
  <si>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</si>
  <si>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</si>
  <si>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</si>
  <si>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</si>
  <si>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</si>
  <si>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</si>
  <si>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</si>
  <si>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</si>
  <si>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</si>
  <si>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</si>
  <si>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</si>
  <si>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</si>
  <si>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</si>
  <si>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</si>
  <si>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</si>
  <si>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</si>
  <si>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</si>
  <si>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</si>
  <si>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</si>
  <si>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</si>
  <si>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</si>
  <si>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</si>
  <si>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</si>
  <si>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</si>
  <si>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</si>
  <si>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</si>
  <si>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</si>
  <si>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</si>
  <si>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</si>
  <si>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</si>
  <si>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</si>
  <si>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</si>
  <si>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</si>
  <si>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</si>
  <si>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</si>
  <si>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</si>
  <si>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</si>
  <si>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</si>
  <si>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</si>
  <si>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</si>
  <si>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</si>
  <si>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</si>
  <si>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</si>
  <si>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</si>
  <si>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</si>
  <si>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</si>
  <si>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</si>
  <si>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</si>
  <si>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</si>
  <si>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</si>
  <si>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</si>
  <si>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</si>
  <si>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</si>
  <si>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</si>
  <si>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</si>
  <si>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</si>
  <si>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</si>
  <si>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</si>
  <si>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</si>
  <si>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</si>
  <si>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</si>
  <si>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</si>
  <si>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</si>
  <si>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</si>
  <si>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</si>
  <si>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</si>
  <si>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</si>
  <si>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</si>
  <si>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</si>
  <si>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</si>
  <si>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</si>
  <si>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</si>
  <si>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</si>
  <si>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</si>
  <si>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</si>
  <si>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</si>
  <si>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</si>
  <si>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</si>
  <si>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</si>
  <si>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</si>
  <si>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</si>
  <si>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</si>
  <si>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</si>
  <si>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</si>
  <si>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</si>
  <si>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</si>
  <si>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</si>
  <si>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</si>
  <si>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</si>
  <si>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</si>
  <si>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</si>
  <si>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</si>
  <si>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</si>
  <si>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</si>
  <si>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</si>
  <si>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</si>
  <si>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</si>
  <si>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</si>
  <si>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</si>
  <si>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</si>
  <si>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</si>
  <si>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</si>
  <si>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</si>
  <si>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</si>
  <si>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</si>
  <si>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</si>
  <si>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</si>
  <si>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</si>
  <si>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</si>
  <si>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</si>
  <si>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</si>
  <si>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</si>
  <si>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</si>
  <si>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</si>
  <si>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</si>
  <si>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</si>
  <si>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</si>
  <si>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</si>
  <si>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</si>
  <si>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</si>
  <si>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</si>
  <si>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</si>
  <si>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</si>
  <si>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</si>
  <si>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</si>
  <si>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</si>
  <si>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</si>
  <si>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</si>
  <si>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</si>
  <si>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</si>
  <si>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</si>
  <si>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</si>
  <si>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</si>
  <si>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</si>
  <si>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</si>
  <si>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</si>
  <si>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</si>
  <si>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</si>
  <si>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</si>
  <si>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</si>
  <si>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</si>
  <si>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</si>
  <si>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</si>
  <si>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</si>
  <si>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</si>
  <si>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</si>
  <si>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</si>
  <si>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</si>
  <si>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</si>
  <si>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</si>
  <si>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</si>
  <si>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</si>
  <si>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</si>
  <si>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</si>
  <si>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</si>
  <si>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</si>
  <si>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</si>
  <si>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</si>
  <si>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</si>
  <si>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</si>
  <si>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</si>
  <si>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</si>
  <si>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</si>
  <si>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</si>
  <si>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</si>
  <si>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</si>
  <si>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</si>
  <si>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</si>
  <si>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</si>
  <si>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</si>
  <si>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</si>
  <si>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</si>
  <si>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</si>
  <si>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</si>
  <si>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</si>
  <si>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</si>
  <si>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</si>
  <si>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</si>
  <si>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</si>
  <si>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</si>
  <si>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</si>
  <si>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</si>
  <si>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</si>
  <si>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</si>
  <si>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</si>
  <si>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</si>
  <si>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</si>
  <si>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</si>
  <si>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</si>
  <si>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</si>
  <si>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</si>
  <si>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</si>
  <si>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</si>
  <si>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</si>
  <si>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</si>
  <si>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</si>
  <si>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</si>
  <si>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</si>
  <si>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</si>
  <si>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</si>
  <si>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</si>
  <si>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</si>
  <si>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</si>
  <si>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</si>
  <si>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</si>
  <si>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</si>
  <si>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</si>
  <si>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</si>
  <si>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</si>
  <si>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</si>
  <si>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</si>
  <si>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</si>
  <si>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</si>
  <si>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</si>
  <si>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</si>
  <si>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</si>
  <si>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</si>
  <si>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</si>
  <si>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</si>
  <si>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</si>
  <si>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</si>
  <si>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</si>
  <si>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</si>
  <si>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</si>
  <si>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</si>
  <si>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</si>
  <si>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</si>
  <si>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</si>
  <si>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</si>
  <si>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</si>
  <si>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</si>
  <si>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</si>
  <si>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</si>
  <si>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</si>
  <si>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</si>
  <si>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</si>
  <si>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</si>
  <si>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</si>
  <si>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</si>
  <si>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</si>
  <si>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</si>
  <si>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</si>
  <si>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</si>
  <si>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</si>
  <si>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</si>
  <si>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</si>
  <si>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</si>
  <si>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</si>
  <si>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</si>
  <si>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</si>
  <si>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</si>
  <si>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</si>
  <si>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</si>
  <si>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</si>
  <si>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</si>
  <si>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</si>
  <si>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</si>
  <si>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</si>
  <si>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</si>
  <si>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</si>
  <si>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</si>
  <si>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</si>
  <si>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</si>
  <si>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</si>
  <si>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</si>
  <si>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</si>
  <si>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</si>
  <si>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</si>
  <si>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</si>
  <si>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</si>
  <si>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</si>
  <si>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</si>
  <si>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</si>
  <si>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</si>
  <si>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</si>
  <si>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</si>
  <si>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</si>
  <si>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</si>
  <si>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</si>
  <si>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</si>
  <si>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</si>
  <si>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</si>
  <si>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</si>
  <si>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</si>
  <si>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</si>
  <si>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</si>
  <si>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</si>
  <si>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</si>
  <si>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</si>
  <si>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</si>
  <si>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</si>
  <si>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</si>
  <si>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</si>
  <si>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</si>
  <si>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</si>
  <si>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</si>
  <si>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</si>
  <si>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</si>
  <si>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</si>
  <si>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</si>
  <si>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</si>
  <si>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</si>
  <si>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</si>
  <si>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</si>
  <si>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</si>
  <si>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</si>
  <si>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</si>
  <si>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</si>
  <si>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</si>
  <si>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</si>
  <si>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</si>
  <si>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</si>
  <si>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</si>
  <si>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</si>
  <si>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</si>
  <si>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</si>
  <si>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</si>
  <si>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</si>
  <si>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</si>
  <si>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</si>
  <si>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</si>
  <si>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</si>
  <si>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</si>
  <si>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</si>
  <si>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</si>
  <si>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</si>
  <si>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</si>
  <si>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</si>
  <si>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</si>
  <si>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</si>
  <si>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</si>
  <si>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</si>
  <si>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</si>
  <si>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</si>
  <si>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</si>
  <si>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</si>
  <si>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</si>
  <si>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</si>
  <si>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</si>
  <si>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</si>
  <si>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</si>
  <si>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</si>
  <si>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</si>
  <si>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</si>
  <si>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</si>
  <si>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</si>
  <si>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</si>
  <si>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</si>
  <si>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</si>
  <si>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</si>
  <si>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</si>
  <si>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</si>
  <si>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</si>
  <si>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</si>
  <si>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</si>
  <si>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</si>
  <si>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</si>
  <si>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</si>
  <si>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</si>
  <si>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</si>
  <si>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</si>
  <si>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</si>
  <si>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</si>
  <si>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</si>
  <si>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</si>
  <si>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</si>
  <si>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</si>
  <si>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</si>
  <si>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</si>
  <si>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</si>
  <si>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</si>
  <si>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</si>
  <si>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</si>
  <si>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</si>
  <si>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</si>
  <si>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</si>
  <si>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</si>
  <si>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</si>
  <si>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</si>
  <si>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</si>
  <si>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</si>
  <si>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</si>
  <si>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</si>
  <si>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</si>
  <si>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</si>
  <si>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</si>
  <si>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</si>
  <si>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</si>
  <si>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</si>
  <si>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</si>
  <si>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</si>
  <si>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</si>
  <si>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</si>
  <si>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</si>
  <si>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</si>
  <si>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</si>
  <si>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</si>
  <si>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</si>
  <si>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</si>
  <si>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</si>
  <si>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</si>
  <si>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</si>
  <si>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</si>
  <si>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</si>
  <si>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</si>
  <si>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</si>
  <si>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</si>
  <si>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</si>
  <si>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</si>
  <si>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</si>
  <si>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</si>
  <si>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</si>
  <si>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</si>
  <si>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</si>
  <si>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</si>
  <si>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</si>
  <si>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</si>
  <si>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</si>
  <si>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</si>
  <si>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</si>
  <si>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</si>
  <si>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</si>
  <si>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</si>
  <si>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</si>
  <si>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</si>
  <si>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</si>
  <si>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</si>
  <si>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</si>
  <si>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</si>
  <si>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</si>
  <si>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</si>
  <si>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</si>
  <si>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</si>
  <si>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</si>
  <si>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</si>
  <si>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</si>
  <si>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</si>
  <si>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</si>
  <si>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</si>
  <si>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</si>
  <si>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</si>
  <si>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</si>
  <si>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</si>
  <si>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</si>
  <si>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</si>
  <si>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</si>
  <si>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</si>
  <si>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</si>
  <si>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</si>
  <si>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</si>
  <si>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</si>
  <si>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</si>
  <si>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</si>
  <si>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</si>
  <si>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</si>
  <si>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</si>
  <si>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</si>
  <si>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</si>
  <si>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</si>
  <si>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</si>
  <si>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</si>
  <si>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</si>
  <si>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</si>
  <si>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</si>
  <si>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</si>
  <si>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</si>
  <si>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</si>
  <si>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</si>
  <si>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</si>
  <si>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</si>
  <si>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</si>
  <si>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</si>
  <si>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</si>
  <si>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</si>
  <si>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</si>
  <si>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</si>
  <si>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</si>
  <si>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</si>
  <si>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</si>
  <si>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</si>
  <si>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</si>
  <si>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</si>
  <si>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</si>
  <si>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</si>
  <si>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</si>
  <si>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</si>
  <si>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</si>
  <si>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</si>
  <si>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</si>
  <si>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</si>
  <si>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</si>
  <si>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</si>
  <si>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</si>
  <si>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</si>
  <si>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</si>
  <si>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</si>
  <si>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</si>
  <si>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</si>
  <si>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</si>
  <si>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</si>
  <si>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</si>
  <si>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</si>
  <si>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</si>
  <si>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</si>
  <si>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</si>
  <si>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</si>
  <si>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</si>
  <si>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</si>
  <si>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</si>
  <si>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</si>
  <si>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</si>
  <si>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</si>
  <si>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</si>
  <si>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</si>
  <si>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</si>
  <si>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</si>
  <si>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</si>
  <si>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</si>
  <si>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</si>
  <si>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</si>
  <si>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</si>
  <si>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</si>
  <si>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</si>
  <si>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</si>
  <si>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</si>
  <si>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</si>
  <si>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</si>
  <si>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</si>
  <si>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</si>
  <si>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</si>
  <si>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</si>
  <si>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</si>
  <si>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</si>
  <si>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</si>
  <si>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</si>
  <si>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</si>
  <si>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</si>
  <si>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</si>
  <si>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</si>
  <si>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</si>
  <si>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</si>
  <si>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</si>
  <si>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</si>
  <si>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</si>
  <si>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</si>
  <si>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</si>
  <si>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</si>
  <si>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</si>
  <si>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</si>
  <si>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</si>
  <si>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</si>
  <si>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</si>
  <si>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</si>
  <si>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</si>
  <si>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</si>
  <si>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</si>
  <si>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</si>
  <si>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</si>
  <si>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</si>
  <si>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</si>
  <si>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</si>
  <si>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</si>
  <si>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</si>
  <si>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</si>
  <si>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</si>
  <si>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</si>
  <si>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</si>
  <si>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</si>
  <si>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</si>
  <si>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</si>
  <si>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</si>
  <si>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</si>
  <si>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</si>
  <si>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</si>
  <si>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</si>
  <si>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</si>
  <si>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</si>
  <si>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</si>
  <si>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</si>
  <si>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</si>
  <si>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</si>
  <si>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</si>
  <si>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</si>
  <si>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</si>
  <si>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</si>
  <si>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</si>
  <si>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</si>
  <si>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</si>
  <si>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</si>
  <si>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</si>
  <si>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</si>
  <si>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</si>
  <si>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</si>
  <si>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</si>
  <si>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</si>
  <si>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</si>
  <si>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</si>
  <si>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</si>
  <si>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</si>
  <si>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</si>
  <si>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</si>
  <si>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</si>
  <si>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</si>
  <si>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</si>
  <si>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</si>
  <si>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</si>
  <si>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</si>
  <si>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</si>
  <si>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</si>
  <si>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</si>
  <si>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</si>
  <si>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</si>
  <si>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</si>
  <si>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</si>
  <si>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</si>
  <si>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</si>
  <si>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</si>
  <si>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</si>
  <si>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</si>
  <si>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</si>
  <si>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</si>
  <si>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</si>
  <si>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</si>
  <si>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</si>
  <si>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</si>
  <si>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</si>
  <si>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</si>
  <si>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</si>
  <si>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</si>
  <si>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</si>
  <si>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</si>
  <si>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</si>
  <si>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</si>
  <si>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</si>
  <si>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</si>
  <si>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</si>
  <si>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</si>
  <si>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</si>
  <si>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</si>
  <si>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</si>
  <si>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</si>
  <si>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</si>
  <si>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</si>
  <si>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</si>
  <si>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</si>
  <si>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</si>
  <si>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</si>
  <si>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</si>
  <si>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</si>
  <si>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</si>
  <si>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</si>
  <si>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</si>
  <si>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</si>
  <si>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</si>
  <si>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</si>
  <si>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</si>
  <si>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</si>
  <si>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</si>
  <si>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</si>
  <si>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</si>
  <si>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</si>
  <si>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</si>
  <si>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</si>
  <si>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</si>
  <si>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</si>
  <si>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</si>
  <si>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</si>
  <si>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</si>
  <si>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</si>
  <si>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</si>
  <si>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</si>
  <si>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</si>
  <si>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</si>
  <si>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</si>
  <si>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</si>
  <si>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</si>
  <si>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</si>
  <si>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</si>
  <si>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</si>
  <si>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</si>
  <si>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</si>
  <si>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</si>
  <si>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</si>
  <si>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</si>
  <si>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</si>
  <si>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</si>
  <si>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</si>
  <si>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</si>
  <si>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</si>
  <si>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</si>
  <si>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</si>
  <si>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</si>
  <si>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</si>
  <si>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</si>
  <si>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</si>
  <si>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</si>
  <si>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</si>
  <si>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</si>
  <si>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</si>
  <si>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</si>
  <si>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</si>
  <si>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</si>
  <si>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</si>
  <si>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</si>
  <si>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</si>
  <si>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</si>
  <si>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</si>
  <si>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</si>
  <si>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</si>
  <si>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</si>
  <si>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</si>
  <si>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</si>
  <si>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</si>
  <si>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</si>
  <si>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</si>
  <si>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</si>
  <si>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</si>
  <si>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</si>
  <si>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</si>
  <si>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</si>
  <si>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</si>
  <si>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</si>
  <si>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</si>
  <si>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</si>
  <si>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</si>
  <si>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</si>
  <si>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</si>
  <si>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</si>
  <si>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</si>
  <si>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</si>
  <si>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</si>
  <si>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</si>
  <si>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</si>
  <si>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</si>
  <si>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</si>
  <si>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</si>
  <si>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</si>
  <si>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</si>
  <si>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</si>
  <si>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</si>
  <si>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</si>
  <si>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</si>
  <si>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</si>
  <si>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</si>
  <si>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</si>
  <si>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</si>
  <si>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</si>
  <si>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</si>
  <si>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</si>
  <si>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</si>
  <si>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</si>
  <si>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</si>
  <si>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</si>
  <si>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</si>
  <si>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</si>
  <si>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</si>
  <si>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</si>
  <si>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</si>
  <si>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</si>
  <si>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</si>
  <si>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</si>
  <si>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</si>
  <si>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</si>
  <si>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</si>
  <si>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</si>
  <si>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</si>
  <si>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</si>
  <si>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</si>
  <si>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</si>
  <si>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</si>
  <si>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</si>
  <si>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</si>
  <si>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</si>
  <si>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</si>
  <si>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</si>
  <si>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</si>
  <si>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</si>
  <si>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</si>
  <si>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</si>
  <si>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</si>
  <si>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</si>
  <si>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</si>
  <si>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</si>
  <si>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</si>
  <si>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</si>
  <si>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</si>
  <si>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</si>
  <si>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</si>
  <si>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</si>
  <si>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</si>
  <si>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</si>
  <si>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</si>
  <si>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</si>
  <si>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</si>
  <si>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</si>
  <si>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</si>
  <si>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</si>
  <si>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</si>
  <si>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</si>
  <si>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</si>
  <si>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</si>
  <si>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</si>
  <si>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</si>
  <si>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</si>
  <si>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</si>
  <si>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</si>
  <si>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</si>
  <si>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</si>
  <si>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</si>
  <si>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</si>
  <si>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</si>
  <si>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</si>
  <si>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</si>
  <si>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</si>
  <si>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</si>
  <si>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</si>
  <si>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</si>
  <si>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</si>
  <si>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</si>
  <si>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</si>
  <si>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</si>
  <si>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</si>
  <si>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</si>
  <si>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</si>
  <si>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</si>
  <si>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</si>
  <si>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</si>
  <si>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</si>
  <si>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</si>
  <si>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</si>
  <si>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</si>
  <si>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</si>
  <si>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</si>
  <si>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</si>
  <si>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</si>
  <si>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</si>
  <si>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</si>
  <si>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</si>
  <si>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</si>
  <si>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</si>
  <si>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</si>
  <si>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</si>
  <si>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</si>
  <si>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</si>
  <si>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</si>
  <si>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</si>
  <si>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</si>
  <si>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</si>
  <si>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</si>
  <si>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</si>
  <si>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</si>
  <si>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</si>
  <si>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</si>
  <si>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</si>
  <si>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</si>
  <si>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</si>
  <si>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</si>
  <si>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</si>
  <si>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</si>
  <si>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</si>
  <si>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</si>
  <si>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</si>
  <si>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</si>
  <si>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</si>
  <si>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</si>
  <si>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</si>
  <si>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</si>
  <si>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</si>
  <si>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</si>
  <si>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</si>
  <si>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</si>
  <si>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</si>
  <si>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</si>
  <si>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</si>
  <si>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</si>
  <si>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</si>
  <si>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</si>
  <si>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</si>
  <si>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</si>
  <si>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</si>
  <si>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</si>
  <si>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</si>
  <si>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</si>
  <si>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</si>
  <si>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</si>
  <si>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</si>
  <si>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</si>
  <si>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</si>
  <si>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</si>
  <si>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</si>
  <si>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</si>
  <si>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</si>
  <si>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</si>
  <si>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</si>
  <si>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</si>
  <si>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</si>
  <si>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</si>
  <si>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</si>
  <si>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</si>
  <si>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</si>
  <si>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</si>
  <si>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</si>
  <si>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</si>
  <si>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</si>
  <si>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</si>
  <si>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</si>
  <si>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</si>
  <si>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</si>
  <si>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</si>
  <si>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</si>
  <si>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</si>
  <si>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</si>
  <si>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</si>
  <si>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</si>
  <si>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</si>
  <si>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</si>
  <si>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</si>
  <si>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</si>
  <si>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</si>
  <si>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</si>
  <si>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</si>
  <si>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</si>
  <si>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</si>
  <si>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</si>
  <si>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</si>
  <si>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</si>
  <si>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</si>
  <si>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</si>
  <si>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</si>
  <si>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</si>
  <si>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</si>
  <si>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</si>
  <si>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</si>
  <si>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</si>
  <si>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</si>
  <si>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</si>
  <si>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</si>
  <si>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</si>
  <si>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</si>
  <si>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</si>
  <si>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</si>
  <si>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</si>
  <si>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</si>
  <si>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</si>
  <si>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</si>
  <si>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</si>
  <si>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</si>
  <si>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</si>
  <si>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</si>
  <si>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</si>
  <si>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</si>
  <si>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</si>
  <si>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</si>
  <si>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</si>
  <si>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</si>
  <si>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</si>
  <si>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</si>
  <si>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</si>
  <si>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</si>
  <si>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</si>
  <si>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</si>
  <si>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</si>
  <si>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</si>
  <si>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</si>
  <si>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</si>
  <si>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</si>
  <si>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</si>
  <si>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</si>
  <si>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</si>
  <si>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</si>
  <si>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</si>
  <si>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</si>
  <si>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</si>
  <si>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</si>
  <si>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</si>
  <si>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</si>
  <si>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</si>
  <si>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</si>
  <si>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</si>
  <si>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</si>
  <si>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</si>
  <si>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</si>
  <si>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</si>
  <si>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</si>
  <si>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</si>
  <si>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</si>
  <si>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</si>
  <si>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</si>
  <si>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</si>
  <si>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</si>
  <si>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</si>
  <si>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</si>
  <si>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</si>
  <si>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</si>
  <si>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</si>
  <si>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</si>
  <si>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</si>
  <si>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</si>
  <si>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</si>
  <si>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</si>
  <si>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</si>
  <si>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</si>
  <si>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</si>
  <si>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</si>
  <si>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</si>
  <si>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</si>
  <si>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</si>
  <si>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</si>
  <si>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</si>
  <si>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</si>
  <si>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</si>
  <si>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</si>
  <si>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</si>
  <si>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</si>
  <si>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</si>
  <si>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</si>
  <si>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</si>
  <si>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</si>
  <si>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</si>
  <si>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</si>
  <si>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</si>
  <si>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</si>
  <si>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</si>
  <si>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</si>
  <si>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</si>
  <si>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</si>
  <si>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</si>
  <si>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</si>
  <si>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</si>
  <si>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</si>
  <si>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</si>
  <si>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</si>
  <si>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</si>
  <si>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</si>
  <si>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</si>
  <si>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</si>
  <si>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</si>
  <si>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</si>
  <si>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</si>
  <si>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</si>
  <si>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</si>
  <si>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</si>
  <si>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</si>
  <si>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</si>
  <si>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</si>
  <si>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</si>
  <si>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</si>
  <si>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</si>
  <si>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</si>
  <si>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</si>
  <si>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</si>
  <si>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</si>
  <si>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</si>
  <si>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</si>
  <si>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</si>
  <si>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</si>
  <si>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</si>
  <si>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</si>
  <si>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</si>
  <si>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</si>
  <si>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</si>
  <si>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</si>
  <si>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</si>
  <si>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</si>
  <si>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</si>
  <si>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</si>
  <si>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</si>
  <si>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</si>
  <si>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</si>
  <si>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</si>
  <si>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</si>
  <si>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</si>
  <si>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</si>
  <si>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</si>
  <si>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</si>
  <si>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</si>
  <si>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</si>
  <si>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</si>
  <si>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</si>
  <si>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</si>
  <si>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</si>
  <si>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</si>
  <si>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</si>
  <si>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</si>
  <si>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</si>
  <si>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</si>
  <si>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</si>
  <si>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</si>
  <si>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</si>
  <si>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</si>
  <si>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</si>
  <si>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</si>
  <si>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</si>
  <si>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</si>
  <si>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</si>
  <si>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</si>
  <si>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</si>
  <si>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</si>
  <si>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</si>
  <si>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</si>
  <si>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</si>
  <si>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</si>
  <si>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</si>
  <si>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</si>
  <si>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</si>
  <si>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</si>
  <si>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</si>
  <si>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</si>
  <si>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</si>
  <si>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</si>
  <si>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</si>
  <si>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</si>
  <si>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</si>
  <si>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</si>
  <si>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</si>
  <si>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</si>
  <si>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</si>
  <si>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</si>
  <si>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</si>
  <si>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</si>
  <si>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</si>
  <si>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</si>
  <si>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</si>
  <si>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</si>
  <si>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</si>
  <si>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</si>
  <si>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</si>
  <si>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</si>
  <si>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</si>
  <si>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</si>
  <si>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</si>
  <si>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</si>
  <si>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</si>
  <si>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</si>
  <si>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</si>
  <si>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</si>
  <si>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</si>
  <si>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</si>
  <si>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</si>
  <si>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</si>
  <si>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</si>
  <si>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</si>
  <si>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</si>
  <si>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</si>
  <si>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</si>
  <si>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</si>
  <si>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</si>
  <si>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</si>
  <si>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</si>
  <si>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</si>
  <si>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</si>
  <si>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</si>
  <si>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</si>
  <si>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</si>
  <si>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</si>
  <si>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</si>
  <si>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</si>
  <si>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</si>
  <si>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</si>
  <si>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</si>
  <si>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</si>
  <si>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</si>
  <si>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</si>
  <si>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</si>
  <si>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</si>
  <si>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</si>
  <si>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</si>
  <si>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</si>
  <si>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</si>
  <si>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</si>
  <si>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</si>
  <si>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</si>
  <si>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</si>
  <si>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</si>
  <si>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</si>
  <si>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</si>
  <si>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</si>
  <si>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</si>
  <si>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</si>
  <si>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</si>
  <si>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</si>
  <si>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</si>
  <si>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</si>
  <si>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</si>
  <si>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</si>
  <si>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</si>
  <si>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</si>
  <si>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</si>
  <si>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</si>
  <si>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</si>
  <si>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</si>
  <si>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</si>
  <si>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</si>
  <si>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</si>
  <si>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</si>
  <si>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</si>
  <si>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</si>
  <si>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</si>
  <si>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</si>
  <si>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</si>
  <si>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</si>
  <si>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</si>
  <si>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</si>
  <si>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</si>
  <si>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</si>
  <si>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</si>
  <si>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</si>
  <si>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</si>
  <si>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</si>
  <si>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</si>
  <si>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</si>
  <si>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</si>
  <si>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</si>
  <si>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</si>
  <si>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</si>
  <si>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</si>
  <si>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</si>
  <si>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</si>
  <si>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</si>
  <si>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</si>
  <si>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</si>
  <si>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</si>
  <si>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</si>
  <si>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</si>
  <si>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</si>
  <si>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</si>
  <si>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</si>
  <si>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</si>
  <si>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</si>
  <si>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</si>
  <si>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</si>
  <si>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</si>
  <si>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</si>
  <si>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</si>
  <si>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</si>
  <si>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</si>
  <si>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</si>
  <si>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</si>
  <si>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</si>
  <si>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</si>
  <si>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</si>
  <si>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</si>
  <si>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</si>
  <si>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</si>
  <si>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</si>
  <si>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</si>
  <si>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</si>
  <si>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</si>
  <si>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</si>
  <si>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</si>
  <si>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</si>
  <si>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</si>
  <si>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</si>
  <si>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</si>
  <si>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</si>
  <si>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</si>
  <si>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</si>
  <si>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</si>
  <si>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</si>
  <si>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</si>
  <si>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</si>
  <si>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</si>
  <si>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</si>
  <si>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</si>
  <si>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</si>
  <si>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</si>
  <si>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</si>
  <si>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</si>
  <si>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</si>
  <si>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</si>
  <si>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</si>
  <si>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</si>
  <si>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</si>
  <si>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</si>
  <si>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</si>
  <si>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</si>
  <si>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</si>
  <si>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</si>
  <si>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</si>
  <si>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</si>
  <si>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</si>
  <si>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</si>
  <si>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</si>
  <si>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</si>
  <si>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</si>
  <si>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</si>
  <si>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</si>
  <si>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</si>
  <si>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</si>
  <si>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</si>
  <si>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</si>
  <si>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</si>
  <si>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</si>
  <si>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</si>
  <si>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</si>
  <si>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</si>
  <si>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</si>
  <si>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</si>
  <si>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</si>
  <si>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</si>
  <si>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</si>
  <si>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</si>
  <si>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</si>
  <si>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</si>
  <si>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</si>
  <si>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</si>
  <si>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</si>
  <si>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</si>
  <si>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</si>
  <si>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</si>
  <si>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</si>
  <si>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</si>
  <si>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</si>
  <si>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</si>
  <si>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</si>
  <si>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</si>
  <si>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</si>
  <si>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</si>
  <si>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</si>
  <si>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</si>
  <si>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(cedrinho/angelim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</si>
  <si>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</si>
  <si>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</si>
  <si>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</si>
  <si>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</si>
  <si>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</si>
  <si>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</si>
  <si>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</si>
  <si>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Porta de ferro, de abrir, tipo grade com chapa, com guarnições. Af_12/2019</t>
  </si>
  <si>
    <t>Janela de aço tipo basculante para vidros, com batente, ferragens e pintura anticorrosiva, exclusive vidros, acabamento,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</si>
  <si>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</si>
  <si>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Contramarco de aço, fixação com argamassa - fornecimento e instalação. Af_11/2024</t>
  </si>
  <si>
    <t>Contramarco de aço, fixação com parafuso - fornecimento e instalação. Af_11/2024</t>
  </si>
  <si>
    <t>Janela de aço galvanizado tipo maxim-ar, com batente, ferragens, pintura anticorrosiva e grade, 1 folha, exclusive alizar e contramarco, fixação com argamassa - fornecimento e instalação. Af_11/2024</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</si>
  <si>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</si>
  <si>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</si>
  <si>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</si>
  <si>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</si>
  <si>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</si>
  <si>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</si>
  <si>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</si>
  <si>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</si>
  <si>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</si>
  <si>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</si>
  <si>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</si>
  <si>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</si>
  <si>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</si>
  <si>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</si>
  <si>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</si>
  <si>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</si>
  <si>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</si>
  <si>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</si>
  <si>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</si>
  <si>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</si>
  <si>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</si>
  <si>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</si>
  <si>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</si>
  <si>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</si>
  <si>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</si>
  <si>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</si>
  <si>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</si>
  <si>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</si>
  <si>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</si>
  <si>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</si>
  <si>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</si>
  <si>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</si>
  <si>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</si>
  <si>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</si>
  <si>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</si>
  <si>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</si>
  <si>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</si>
  <si>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</si>
  <si>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</si>
  <si>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</si>
  <si>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</si>
  <si>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</si>
  <si>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</si>
  <si>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</si>
  <si>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</si>
  <si>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</si>
  <si>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</si>
  <si>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</si>
  <si>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</si>
  <si>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</si>
  <si>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</si>
  <si>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</si>
  <si>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</si>
  <si>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</si>
  <si>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</si>
  <si>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</si>
  <si>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</si>
  <si>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</si>
  <si>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</si>
  <si>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</si>
  <si>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</si>
  <si>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</si>
  <si>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</si>
  <si>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Contramarco de alumínio, fixação com argamassa - fornecimento e instalação. Af_11/2024</t>
  </si>
  <si>
    <t>Contramarco de alumínio, fixação com parafuso - fornecimento e instalação. Af_11/2024</t>
  </si>
  <si>
    <t>Janela fixa de alumínio para vidro, com vidro, batente e ferragens, exclusive acabamento, alizar e contramarco, fixação com parafuso - fornecimento e instalação. Af_11/2024</t>
  </si>
  <si>
    <t>Guarnição de alumínio - fornecimento e instalação. Af_11/2024</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</si>
  <si>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</si>
  <si>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</si>
  <si>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</si>
  <si>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</si>
  <si>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</si>
  <si>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</si>
  <si>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</si>
  <si>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</si>
  <si>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</si>
  <si>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</si>
  <si>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</si>
  <si>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</si>
  <si>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</si>
  <si>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</si>
  <si>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</si>
  <si>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</si>
  <si>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</si>
  <si>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</si>
  <si>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</si>
  <si>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</si>
  <si>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</si>
  <si>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</si>
  <si>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</si>
  <si>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</si>
  <si>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</si>
  <si>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</si>
  <si>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</si>
  <si>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</si>
  <si>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</si>
  <si>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</si>
  <si>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</si>
  <si>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</si>
  <si>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</si>
  <si>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</si>
  <si>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</si>
  <si>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</si>
  <si>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</si>
  <si>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</si>
  <si>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</si>
  <si>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</si>
  <si>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</si>
  <si>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</si>
  <si>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</si>
  <si>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</si>
  <si>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</si>
  <si>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</si>
  <si>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</si>
  <si>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</si>
  <si>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</si>
  <si>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</si>
  <si>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</si>
  <si>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</si>
  <si>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</si>
  <si>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</si>
  <si>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</si>
  <si>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</si>
  <si>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</si>
  <si>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</si>
  <si>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</si>
  <si>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</si>
  <si>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</si>
  <si>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</si>
  <si>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</si>
  <si>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</si>
  <si>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</si>
  <si>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</si>
  <si>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</si>
  <si>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</si>
  <si>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</si>
  <si>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</si>
  <si>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</si>
  <si>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</si>
  <si>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</si>
  <si>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</si>
  <si>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</si>
  <si>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</si>
  <si>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</si>
  <si>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</si>
  <si>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</si>
  <si>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</si>
  <si>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</si>
  <si>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</si>
  <si>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</si>
  <si>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</si>
  <si>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</si>
  <si>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</si>
  <si>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</si>
  <si>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</si>
  <si>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</si>
  <si>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</si>
  <si>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</si>
  <si>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</si>
  <si>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</si>
  <si>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</si>
  <si>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</si>
  <si>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</si>
  <si>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</si>
  <si>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</si>
  <si>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</si>
  <si>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</si>
  <si>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</si>
  <si>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</si>
  <si>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</si>
  <si>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</si>
  <si>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</si>
  <si>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</si>
  <si>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</si>
  <si>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</si>
  <si>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</si>
  <si>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</si>
  <si>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</si>
  <si>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</si>
  <si>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</si>
  <si>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</si>
  <si>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</si>
  <si>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</si>
  <si>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</si>
  <si>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</si>
  <si>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</si>
  <si>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</si>
  <si>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</si>
  <si>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</si>
  <si>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</si>
  <si>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</si>
  <si>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</si>
  <si>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</si>
  <si>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</si>
  <si>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</si>
  <si>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</si>
  <si>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</si>
  <si>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</si>
  <si>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</si>
  <si>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</si>
  <si>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</si>
  <si>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</si>
  <si>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</si>
  <si>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</si>
  <si>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</si>
  <si>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</si>
  <si>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</si>
  <si>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</si>
  <si>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</si>
  <si>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</si>
  <si>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</si>
  <si>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</si>
  <si>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</si>
  <si>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</si>
  <si>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</si>
  <si>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</si>
  <si>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</si>
  <si>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</si>
  <si>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</si>
  <si>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</si>
  <si>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</si>
  <si>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</si>
  <si>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</si>
  <si>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</si>
  <si>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</si>
  <si>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</si>
  <si>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</si>
  <si>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</si>
  <si>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</si>
  <si>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</si>
  <si>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</si>
  <si>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</si>
  <si>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</si>
  <si>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</si>
  <si>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</si>
  <si>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</si>
  <si>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</si>
  <si>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</si>
  <si>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</si>
  <si>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</si>
  <si>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</si>
  <si>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</si>
  <si>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</si>
  <si>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</si>
  <si>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</si>
  <si>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</si>
  <si>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</si>
  <si>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</si>
  <si>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</si>
  <si>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</si>
  <si>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</si>
  <si>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</si>
  <si>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</si>
  <si>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</si>
  <si>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</si>
  <si>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</si>
  <si>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</si>
  <si>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</si>
  <si>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</si>
  <si>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</si>
  <si>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</si>
  <si>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</si>
  <si>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</si>
  <si>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</si>
  <si>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</si>
  <si>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</si>
  <si>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</si>
  <si>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</si>
  <si>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</si>
  <si>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</si>
  <si>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</si>
  <si>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</si>
  <si>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</si>
  <si>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</si>
  <si>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</si>
  <si>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</si>
  <si>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</si>
  <si>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</si>
  <si>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</si>
  <si>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</si>
  <si>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</si>
  <si>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</si>
  <si>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</si>
  <si>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</si>
  <si>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</si>
  <si>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</si>
  <si>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</si>
  <si>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</si>
  <si>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</si>
  <si>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</si>
  <si>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</si>
  <si>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</si>
  <si>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</si>
  <si>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</si>
  <si>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</si>
  <si>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</si>
  <si>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</si>
  <si>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</si>
  <si>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</si>
  <si>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</si>
  <si>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</si>
  <si>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</si>
  <si>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</si>
  <si>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</si>
  <si>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</si>
  <si>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</si>
  <si>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</si>
  <si>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</si>
  <si>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</si>
  <si>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</si>
  <si>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</si>
  <si>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</si>
  <si>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</si>
  <si>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</si>
  <si>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</si>
  <si>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</si>
  <si>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</si>
  <si>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</si>
  <si>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</si>
  <si>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</si>
  <si>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</si>
  <si>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</si>
  <si>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</si>
  <si>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</si>
  <si>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</si>
  <si>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</si>
  <si>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</si>
  <si>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</si>
  <si>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</si>
  <si>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</si>
  <si>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</si>
  <si>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</si>
  <si>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</si>
  <si>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</si>
  <si>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</si>
  <si>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</si>
  <si>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</si>
  <si>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</si>
  <si>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</si>
  <si>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</si>
  <si>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</si>
  <si>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</si>
  <si>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</si>
  <si>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</si>
  <si>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</si>
  <si>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</si>
  <si>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</si>
  <si>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</si>
  <si>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</si>
  <si>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</si>
  <si>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</si>
  <si>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</si>
  <si>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</si>
  <si>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</si>
  <si>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</si>
  <si>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</si>
  <si>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</si>
  <si>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</si>
  <si>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</si>
  <si>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</si>
  <si>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</si>
  <si>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</si>
  <si>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</si>
  <si>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</si>
  <si>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</si>
  <si>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</si>
  <si>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</si>
  <si>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</si>
  <si>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</si>
  <si>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</si>
  <si>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</si>
  <si>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</si>
  <si>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</si>
  <si>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</si>
  <si>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</si>
  <si>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</si>
  <si>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</si>
  <si>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</si>
  <si>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</si>
  <si>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</si>
  <si>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</si>
  <si>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</si>
  <si>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</si>
  <si>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</si>
  <si>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</si>
  <si>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</si>
  <si>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</si>
  <si>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</si>
  <si>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</si>
  <si>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</si>
  <si>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</si>
  <si>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</si>
  <si>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</si>
  <si>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</si>
  <si>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</si>
  <si>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</si>
  <si>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</si>
  <si>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</si>
  <si>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</si>
  <si>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</si>
  <si>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</si>
  <si>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</si>
  <si>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</si>
  <si>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</si>
  <si>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</si>
  <si>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</si>
  <si>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</si>
  <si>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</si>
  <si>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</si>
  <si>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</si>
  <si>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</si>
  <si>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</si>
  <si>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</si>
  <si>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</si>
  <si>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</si>
  <si>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</si>
  <si>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</si>
  <si>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</si>
  <si>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</si>
  <si>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</si>
  <si>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</si>
  <si>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</si>
  <si>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</si>
  <si>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</si>
  <si>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</si>
  <si>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</si>
  <si>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</si>
  <si>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</si>
  <si>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</si>
  <si>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</si>
  <si>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</si>
  <si>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</si>
  <si>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</si>
  <si>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</si>
  <si>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</si>
  <si>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</si>
  <si>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</si>
  <si>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</si>
  <si>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</si>
  <si>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</si>
  <si>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</si>
  <si>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</si>
  <si>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</si>
  <si>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</si>
  <si>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</si>
  <si>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</si>
  <si>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</si>
  <si>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</si>
  <si>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</si>
  <si>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</si>
  <si>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</si>
  <si>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</si>
  <si>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</si>
  <si>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</si>
  <si>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</si>
  <si>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</si>
  <si>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</si>
  <si>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</si>
  <si>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</si>
  <si>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</si>
  <si>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</si>
  <si>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</si>
  <si>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</si>
  <si>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</si>
  <si>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</si>
  <si>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</si>
  <si>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</si>
  <si>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</si>
  <si>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</si>
  <si>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</si>
  <si>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</si>
  <si>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</si>
  <si>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</si>
  <si>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</si>
  <si>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</si>
  <si>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</si>
  <si>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</si>
  <si>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</si>
  <si>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</si>
  <si>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</si>
  <si>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</si>
  <si>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</si>
  <si>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</si>
  <si>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</si>
  <si>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</si>
  <si>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</si>
  <si>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</si>
  <si>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</si>
  <si>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</si>
  <si>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</si>
  <si>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</si>
  <si>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</si>
  <si>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</si>
  <si>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</si>
  <si>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</si>
  <si>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</si>
  <si>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</si>
  <si>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</si>
  <si>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</si>
  <si>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</si>
  <si>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</si>
  <si>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</si>
  <si>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</si>
  <si>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</si>
  <si>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</si>
  <si>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</si>
  <si>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</si>
  <si>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</si>
  <si>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</si>
  <si>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</si>
  <si>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</si>
  <si>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</si>
  <si>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</si>
  <si>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</si>
  <si>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</si>
  <si>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</si>
  <si>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</si>
  <si>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</si>
  <si>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</si>
  <si>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</si>
  <si>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</si>
  <si>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</si>
  <si>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</si>
  <si>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</si>
  <si>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</si>
  <si>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</si>
  <si>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</si>
  <si>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</si>
  <si>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</si>
  <si>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</si>
  <si>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</si>
  <si>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</si>
  <si>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</si>
  <si>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</si>
  <si>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</si>
  <si>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</si>
  <si>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</si>
  <si>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</si>
  <si>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</si>
  <si>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</si>
  <si>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</si>
  <si>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</si>
  <si>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</si>
  <si>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</si>
  <si>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</si>
  <si>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</si>
  <si>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</si>
  <si>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</si>
  <si>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</si>
  <si>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</si>
  <si>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</si>
  <si>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</si>
  <si>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</si>
  <si>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</si>
  <si>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</si>
  <si>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</si>
  <si>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</si>
  <si>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</si>
  <si>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</si>
  <si>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</si>
  <si>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</si>
  <si>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</si>
  <si>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</si>
  <si>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</si>
  <si>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</si>
  <si>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</si>
  <si>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</si>
  <si>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</si>
  <si>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</si>
  <si>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</si>
  <si>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</si>
  <si>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</si>
  <si>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</si>
  <si>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</si>
  <si>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</si>
  <si>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</si>
  <si>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</si>
  <si>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</si>
  <si>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</si>
  <si>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</si>
  <si>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</si>
  <si>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</si>
  <si>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</si>
  <si>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</si>
  <si>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</si>
  <si>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</si>
  <si>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</si>
  <si>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</si>
  <si>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</si>
  <si>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</si>
  <si>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</si>
  <si>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</si>
  <si>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</si>
  <si>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</si>
  <si>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</si>
  <si>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</si>
  <si>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</si>
  <si>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</si>
  <si>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</si>
  <si>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</si>
  <si>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</si>
  <si>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</si>
  <si>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</si>
  <si>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</si>
  <si>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</si>
  <si>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</si>
  <si>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</si>
  <si>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</si>
  <si>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</si>
  <si>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</si>
  <si>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</si>
  <si>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</si>
  <si>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</si>
  <si>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</si>
  <si>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Contenção em cortina com estacas secantes com 40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</si>
  <si>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</si>
  <si>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</si>
  <si>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50 cm de diâmetro e profundidade menor ou igual a 10 m. Af_06/2018</t>
  </si>
  <si>
    <t>Contenção em cortina com estacas secantes com 50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</si>
  <si>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</si>
  <si>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</si>
  <si>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</si>
  <si>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</si>
  <si>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</si>
  <si>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</si>
  <si>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</si>
  <si>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</si>
  <si>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</si>
  <si>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</si>
  <si>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</si>
  <si>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</si>
  <si>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</si>
  <si>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</si>
  <si>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</si>
  <si>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</si>
  <si>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</si>
  <si>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</si>
  <si>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</si>
  <si>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</si>
  <si>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</si>
  <si>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</si>
  <si>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</si>
  <si>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</si>
  <si>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</si>
  <si>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</si>
  <si>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</si>
  <si>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</si>
  <si>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</si>
  <si>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</si>
  <si>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</si>
  <si>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</si>
  <si>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</si>
  <si>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</si>
  <si>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</si>
  <si>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</si>
  <si>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</si>
  <si>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</si>
  <si>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</si>
  <si>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</si>
  <si>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</si>
  <si>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</si>
  <si>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</si>
  <si>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</si>
  <si>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</si>
  <si>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</si>
  <si>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</si>
  <si>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</si>
  <si>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</si>
  <si>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</si>
  <si>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</si>
  <si>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</si>
  <si>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</si>
  <si>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</si>
  <si>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</si>
  <si>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</si>
  <si>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</si>
  <si>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</si>
  <si>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</si>
  <si>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</si>
  <si>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</si>
  <si>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</si>
  <si>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</si>
  <si>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</si>
  <si>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</si>
  <si>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</si>
  <si>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</si>
  <si>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</si>
  <si>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</si>
  <si>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</si>
  <si>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</si>
  <si>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</si>
  <si>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</si>
  <si>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</si>
  <si>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</si>
  <si>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</si>
  <si>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</si>
  <si>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</si>
  <si>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</si>
  <si>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</si>
  <si>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</si>
  <si>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</si>
  <si>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</si>
  <si>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</si>
  <si>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</si>
  <si>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</si>
  <si>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</si>
  <si>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</si>
  <si>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</si>
  <si>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</si>
  <si>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</si>
  <si>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</si>
  <si>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</si>
  <si>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</si>
  <si>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</si>
  <si>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</si>
  <si>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</si>
  <si>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</si>
  <si>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</si>
  <si>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</si>
  <si>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</si>
  <si>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</si>
  <si>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</si>
  <si>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</si>
  <si>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</si>
  <si>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</si>
  <si>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</si>
  <si>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</si>
  <si>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</si>
  <si>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</si>
  <si>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</si>
  <si>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</si>
  <si>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</si>
  <si>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</si>
  <si>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</si>
  <si>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</si>
  <si>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</si>
  <si>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</si>
  <si>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</si>
  <si>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</si>
  <si>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</si>
  <si>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</si>
  <si>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</si>
  <si>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</si>
  <si>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</si>
  <si>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</si>
  <si>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</si>
  <si>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</si>
  <si>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</si>
  <si>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</si>
  <si>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</si>
  <si>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</si>
  <si>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</si>
  <si>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</si>
  <si>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</si>
  <si>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</si>
  <si>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</si>
  <si>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</si>
  <si>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</si>
  <si>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</si>
  <si>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</si>
  <si>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</si>
  <si>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</si>
  <si>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</si>
  <si>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</si>
  <si>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</si>
  <si>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</si>
  <si>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</si>
  <si>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</si>
  <si>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</si>
  <si>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</si>
  <si>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</si>
  <si>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</si>
  <si>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</si>
  <si>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</si>
  <si>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</si>
  <si>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</si>
  <si>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</si>
  <si>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</si>
  <si>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</si>
  <si>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</si>
  <si>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</si>
  <si>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</si>
  <si>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</si>
  <si>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</si>
  <si>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</si>
  <si>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</si>
  <si>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</si>
  <si>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</si>
  <si>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</si>
  <si>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</si>
  <si>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</si>
  <si>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</si>
  <si>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</si>
  <si>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</si>
  <si>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</si>
  <si>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</si>
  <si>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</si>
  <si>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</si>
  <si>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</si>
  <si>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</si>
  <si>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</si>
  <si>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</si>
  <si>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</si>
  <si>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</si>
  <si>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</si>
  <si>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</si>
  <si>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</si>
  <si>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</si>
  <si>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</si>
  <si>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</si>
  <si>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</si>
  <si>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</si>
  <si>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</si>
  <si>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</si>
  <si>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</si>
  <si>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</si>
  <si>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</si>
  <si>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</si>
  <si>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</si>
  <si>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</si>
  <si>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</si>
  <si>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</si>
  <si>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</si>
  <si>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</si>
  <si>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</si>
  <si>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</si>
  <si>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</si>
  <si>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</si>
  <si>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</si>
  <si>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</si>
  <si>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</si>
  <si>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</si>
  <si>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</si>
  <si>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</si>
  <si>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</si>
  <si>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</si>
  <si>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</si>
  <si>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</si>
  <si>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</si>
  <si>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</si>
  <si>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</si>
  <si>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</si>
  <si>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</si>
  <si>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</si>
  <si>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</si>
  <si>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</si>
  <si>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</si>
  <si>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</si>
  <si>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</si>
  <si>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</si>
  <si>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</si>
  <si>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</si>
  <si>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</si>
  <si>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</si>
  <si>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</si>
  <si>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</si>
  <si>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</si>
  <si>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</si>
  <si>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</si>
  <si>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</si>
  <si>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</si>
  <si>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</si>
  <si>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</si>
  <si>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</si>
  <si>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</si>
  <si>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</si>
  <si>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</si>
  <si>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</si>
  <si>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</si>
  <si>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</si>
  <si>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</si>
  <si>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</si>
  <si>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</si>
  <si>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</si>
  <si>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</si>
  <si>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</si>
  <si>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</si>
  <si>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</si>
  <si>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</si>
  <si>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</si>
  <si>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</si>
  <si>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</si>
  <si>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</si>
  <si>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</si>
  <si>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</si>
  <si>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</si>
  <si>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</si>
  <si>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</si>
  <si>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</si>
  <si>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</si>
  <si>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</si>
  <si>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</si>
  <si>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</si>
  <si>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</si>
  <si>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</si>
  <si>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</si>
  <si>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</si>
  <si>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</si>
  <si>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</si>
  <si>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</si>
  <si>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</si>
  <si>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</si>
  <si>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</si>
  <si>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</si>
  <si>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</si>
  <si>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</si>
  <si>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</si>
  <si>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</si>
  <si>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</si>
  <si>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</si>
  <si>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</si>
  <si>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</si>
  <si>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</si>
  <si>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</si>
  <si>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</si>
  <si>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</si>
  <si>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</si>
  <si>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</si>
  <si>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</si>
  <si>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</si>
  <si>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</si>
  <si>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</si>
  <si>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</si>
  <si>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</si>
  <si>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</si>
  <si>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</si>
  <si>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</si>
  <si>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</si>
  <si>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</si>
  <si>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</si>
  <si>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</si>
  <si>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</si>
  <si>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</si>
  <si>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</si>
  <si>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</si>
  <si>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</si>
  <si>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</si>
  <si>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</si>
  <si>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</si>
  <si>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</si>
  <si>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</si>
  <si>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</si>
  <si>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</si>
  <si>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</si>
  <si>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</si>
  <si>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</si>
  <si>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</si>
  <si>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</si>
  <si>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</si>
  <si>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</si>
  <si>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</si>
  <si>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</si>
  <si>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</si>
  <si>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</si>
  <si>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</si>
  <si>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</si>
  <si>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</si>
  <si>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</si>
  <si>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</si>
  <si>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</si>
  <si>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</si>
  <si>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</si>
  <si>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</si>
  <si>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</si>
  <si>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</si>
  <si>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</si>
  <si>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</si>
  <si>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</si>
  <si>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</si>
  <si>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</si>
  <si>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</si>
  <si>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</si>
  <si>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</si>
  <si>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</si>
  <si>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</si>
  <si>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</si>
  <si>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</si>
  <si>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</si>
  <si>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</si>
  <si>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</si>
  <si>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</si>
  <si>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</si>
  <si>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</si>
  <si>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</si>
  <si>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</si>
  <si>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</si>
  <si>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</si>
  <si>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</si>
  <si>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</si>
  <si>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</si>
  <si>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</si>
  <si>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</si>
  <si>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</si>
  <si>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</si>
  <si>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</si>
  <si>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</si>
  <si>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</si>
  <si>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</si>
  <si>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</si>
  <si>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</si>
  <si>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</si>
  <si>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</si>
  <si>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</si>
  <si>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</si>
  <si>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</si>
  <si>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</si>
  <si>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</si>
  <si>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</si>
  <si>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</si>
  <si>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</si>
  <si>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</si>
  <si>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</si>
  <si>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</si>
  <si>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</si>
  <si>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</si>
  <si>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</si>
  <si>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</si>
  <si>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</si>
  <si>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</si>
  <si>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</si>
  <si>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</si>
  <si>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</si>
  <si>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</si>
  <si>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</si>
  <si>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</si>
  <si>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</si>
  <si>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</si>
  <si>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20 a, sem suporte e sem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</si>
  <si>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</si>
  <si>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</si>
  <si>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</si>
  <si>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</si>
  <si>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</si>
  <si>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</si>
  <si>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</si>
  <si>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</si>
  <si>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</si>
  <si>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</si>
  <si>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</si>
  <si>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</si>
  <si>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</si>
  <si>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</si>
  <si>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</si>
  <si>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</si>
  <si>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</si>
  <si>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</si>
  <si>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</si>
  <si>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</si>
  <si>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</si>
  <si>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</si>
  <si>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</si>
  <si>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</si>
  <si>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</si>
  <si>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</si>
  <si>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</si>
  <si>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</si>
  <si>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</si>
  <si>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</si>
  <si>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</si>
  <si>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</si>
  <si>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</si>
  <si>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</si>
  <si>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</si>
  <si>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</si>
  <si>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</si>
  <si>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</si>
  <si>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</si>
  <si>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</si>
  <si>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</si>
  <si>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</si>
  <si>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</si>
  <si>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</si>
  <si>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</si>
  <si>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</si>
  <si>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</si>
  <si>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</si>
  <si>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</si>
  <si>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</si>
  <si>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</si>
  <si>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</si>
  <si>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</si>
  <si>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</si>
  <si>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</si>
  <si>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</si>
  <si>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</si>
  <si>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</si>
  <si>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</si>
  <si>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</si>
  <si>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</si>
  <si>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</si>
  <si>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</si>
  <si>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</si>
  <si>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</si>
  <si>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</si>
  <si>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</si>
  <si>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</si>
  <si>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</si>
  <si>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</si>
  <si>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</si>
  <si>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</si>
  <si>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</si>
  <si>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</si>
  <si>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</si>
  <si>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</si>
  <si>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</si>
  <si>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</si>
  <si>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</si>
  <si>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</si>
  <si>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</si>
  <si>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</si>
  <si>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</si>
  <si>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</si>
  <si>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</si>
  <si>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</si>
  <si>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</si>
  <si>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</si>
  <si>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</si>
  <si>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</si>
  <si>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</si>
  <si>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</si>
  <si>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</si>
  <si>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</si>
  <si>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</si>
  <si>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</si>
  <si>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</si>
  <si>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</si>
  <si>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</si>
  <si>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</si>
  <si>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</si>
  <si>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</si>
  <si>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</si>
  <si>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</si>
  <si>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</si>
  <si>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</si>
  <si>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</si>
  <si>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</si>
  <si>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</si>
  <si>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</si>
  <si>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</si>
  <si>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</si>
  <si>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</si>
  <si>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</si>
  <si>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</si>
  <si>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</si>
  <si>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</si>
  <si>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</si>
  <si>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</si>
  <si>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</si>
  <si>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</si>
  <si>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</si>
  <si>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</si>
  <si>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</si>
  <si>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</si>
  <si>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</si>
  <si>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</si>
  <si>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</si>
  <si>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</si>
  <si>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</si>
  <si>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</si>
  <si>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</si>
  <si>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</si>
  <si>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</si>
  <si>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</si>
  <si>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</si>
  <si>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</si>
  <si>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</si>
  <si>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</si>
  <si>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</si>
  <si>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</si>
  <si>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</si>
  <si>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</si>
  <si>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</si>
  <si>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</si>
  <si>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</si>
  <si>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</si>
  <si>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</si>
  <si>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</si>
  <si>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</si>
  <si>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</si>
  <si>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</si>
  <si>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</si>
  <si>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</si>
  <si>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</si>
  <si>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</si>
  <si>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</si>
  <si>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</si>
  <si>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</si>
  <si>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</si>
  <si>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</si>
  <si>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</si>
  <si>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</si>
  <si>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</si>
  <si>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</si>
  <si>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</si>
  <si>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</si>
  <si>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</si>
  <si>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</si>
  <si>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</si>
  <si>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</si>
  <si>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</si>
  <si>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</si>
  <si>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</si>
  <si>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</si>
  <si>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</si>
  <si>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</si>
  <si>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</si>
  <si>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</si>
  <si>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</si>
  <si>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</si>
  <si>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</si>
  <si>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</si>
  <si>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</si>
  <si>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</si>
  <si>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</si>
  <si>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</si>
  <si>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</si>
  <si>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</si>
  <si>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</si>
  <si>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</si>
  <si>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</si>
  <si>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</si>
  <si>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</si>
  <si>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</si>
  <si>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</si>
  <si>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</si>
  <si>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</si>
  <si>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</si>
  <si>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</si>
  <si>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</si>
  <si>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</si>
  <si>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</si>
  <si>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</si>
  <si>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</si>
  <si>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</si>
  <si>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</si>
  <si>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</si>
  <si>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</si>
  <si>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</si>
  <si>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</si>
  <si>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</si>
  <si>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</si>
  <si>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</si>
  <si>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</si>
  <si>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</si>
  <si>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</si>
  <si>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</si>
  <si>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</si>
  <si>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</si>
  <si>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</si>
  <si>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</si>
  <si>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</si>
  <si>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</si>
  <si>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</si>
  <si>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</si>
  <si>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</si>
  <si>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</si>
  <si>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</si>
  <si>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</si>
  <si>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</si>
  <si>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</si>
  <si>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</si>
  <si>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</si>
  <si>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</si>
  <si>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</si>
  <si>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</si>
  <si>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</si>
  <si>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</si>
  <si>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</si>
  <si>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</si>
  <si>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</si>
  <si>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</si>
  <si>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</si>
  <si>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</si>
  <si>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</si>
  <si>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</si>
  <si>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</si>
  <si>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</si>
  <si>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</si>
  <si>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</si>
  <si>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</si>
  <si>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</si>
  <si>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</si>
  <si>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</si>
  <si>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</si>
  <si>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</si>
  <si>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</si>
  <si>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</si>
  <si>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</si>
  <si>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</si>
  <si>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</si>
  <si>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</si>
  <si>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</si>
  <si>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</si>
  <si>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</si>
  <si>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</si>
  <si>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</si>
  <si>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</si>
  <si>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</si>
  <si>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</si>
  <si>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</si>
  <si>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</si>
  <si>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</si>
  <si>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</si>
  <si>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</si>
  <si>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</si>
  <si>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</si>
  <si>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</si>
  <si>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</si>
  <si>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</si>
  <si>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</si>
  <si>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</si>
  <si>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</si>
  <si>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</si>
  <si>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</si>
  <si>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</si>
  <si>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</si>
  <si>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</si>
  <si>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</si>
  <si>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</si>
  <si>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</si>
  <si>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</si>
  <si>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</si>
  <si>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</si>
  <si>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</si>
  <si>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</si>
  <si>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</si>
  <si>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</si>
  <si>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</si>
  <si>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</si>
  <si>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</si>
  <si>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</si>
  <si>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</si>
  <si>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</si>
  <si>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</si>
  <si>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</si>
  <si>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</si>
  <si>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</si>
  <si>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</si>
  <si>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</si>
  <si>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</si>
  <si>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</si>
  <si>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</si>
  <si>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</si>
  <si>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</si>
  <si>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</si>
  <si>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</si>
  <si>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</si>
  <si>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</si>
  <si>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</si>
  <si>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</si>
  <si>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</si>
  <si>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</si>
  <si>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</si>
  <si>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</si>
  <si>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</si>
  <si>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</si>
  <si>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</si>
  <si>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</si>
  <si>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</si>
  <si>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</si>
  <si>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</si>
  <si>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</si>
  <si>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</si>
  <si>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</si>
  <si>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</si>
  <si>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</si>
  <si>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</si>
  <si>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</si>
  <si>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</si>
  <si>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</si>
  <si>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</si>
  <si>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</si>
  <si>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</si>
  <si>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</si>
  <si>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</si>
  <si>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</si>
  <si>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</si>
  <si>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</si>
  <si>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</si>
  <si>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</si>
  <si>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</si>
  <si>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</si>
  <si>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</si>
  <si>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</si>
  <si>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</si>
  <si>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</si>
  <si>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</si>
  <si>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</si>
  <si>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</si>
  <si>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</si>
  <si>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</si>
  <si>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</si>
  <si>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</si>
  <si>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</si>
  <si>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</si>
  <si>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</si>
  <si>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</si>
  <si>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</si>
  <si>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</si>
  <si>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</si>
  <si>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</si>
  <si>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</si>
  <si>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</si>
  <si>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</si>
  <si>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</si>
  <si>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</si>
  <si>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</si>
  <si>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</si>
  <si>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</si>
  <si>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</si>
  <si>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</si>
  <si>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</si>
  <si>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</si>
  <si>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</si>
  <si>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</si>
  <si>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</si>
  <si>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</si>
  <si>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</si>
  <si>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</si>
  <si>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</si>
  <si>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</si>
  <si>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</si>
  <si>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</si>
  <si>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</si>
  <si>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</si>
  <si>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</si>
  <si>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</si>
  <si>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</si>
  <si>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</si>
  <si>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</si>
  <si>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</si>
  <si>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</si>
  <si>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</si>
  <si>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</si>
  <si>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</si>
  <si>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</si>
  <si>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</si>
  <si>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</si>
  <si>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</si>
  <si>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</si>
  <si>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</si>
  <si>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</si>
  <si>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</si>
  <si>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</si>
  <si>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</si>
  <si>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</si>
  <si>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</si>
  <si>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</si>
  <si>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</si>
  <si>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</si>
  <si>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</si>
  <si>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</si>
  <si>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</si>
  <si>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</si>
  <si>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</si>
  <si>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</si>
  <si>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</si>
  <si>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</si>
  <si>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</si>
  <si>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</si>
  <si>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</si>
  <si>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</si>
  <si>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</si>
  <si>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</si>
  <si>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</si>
  <si>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</si>
  <si>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</si>
  <si>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</si>
  <si>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</si>
  <si>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</si>
  <si>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</si>
  <si>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</si>
  <si>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</si>
  <si>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</si>
  <si>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</si>
  <si>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</si>
  <si>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</si>
  <si>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</si>
  <si>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</si>
  <si>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</si>
  <si>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</si>
  <si>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</si>
  <si>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</si>
  <si>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</si>
  <si>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</si>
  <si>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</si>
  <si>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</si>
  <si>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</si>
  <si>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</si>
  <si>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</si>
  <si>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</si>
  <si>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</si>
  <si>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</si>
  <si>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</si>
  <si>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</si>
  <si>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</si>
  <si>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</si>
  <si>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</si>
  <si>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</si>
  <si>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</si>
  <si>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</si>
  <si>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</si>
  <si>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</si>
  <si>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</si>
  <si>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</si>
  <si>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</si>
  <si>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</si>
  <si>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</si>
  <si>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</si>
  <si>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</si>
  <si>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</si>
  <si>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</si>
  <si>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</si>
  <si>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</si>
  <si>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</si>
  <si>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</si>
  <si>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</si>
  <si>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</si>
  <si>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</si>
  <si>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</si>
  <si>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</si>
  <si>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</si>
  <si>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</si>
  <si>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</si>
  <si>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</si>
  <si>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</si>
  <si>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</si>
  <si>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</si>
  <si>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</si>
  <si>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</si>
  <si>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</si>
  <si>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</si>
  <si>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</si>
  <si>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</si>
  <si>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</si>
  <si>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</si>
  <si>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</si>
  <si>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</si>
  <si>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</si>
  <si>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</si>
  <si>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</si>
  <si>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</si>
  <si>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</si>
  <si>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</si>
  <si>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</si>
  <si>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</si>
  <si>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</si>
  <si>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</si>
  <si>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</si>
  <si>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</si>
  <si>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</si>
  <si>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</si>
  <si>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</si>
  <si>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</si>
  <si>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</si>
  <si>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</si>
  <si>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</si>
  <si>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</si>
  <si>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</si>
  <si>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</si>
  <si>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</si>
  <si>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</si>
  <si>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</si>
  <si>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</si>
  <si>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</si>
  <si>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</si>
  <si>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</si>
  <si>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</si>
  <si>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</si>
  <si>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</si>
  <si>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</si>
  <si>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</si>
  <si>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</si>
  <si>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</si>
  <si>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</si>
  <si>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</si>
  <si>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</si>
  <si>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</si>
  <si>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</si>
  <si>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</si>
  <si>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</si>
  <si>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</si>
  <si>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</si>
  <si>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</si>
  <si>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</si>
  <si>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</si>
  <si>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</si>
  <si>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</si>
  <si>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</si>
  <si>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</si>
  <si>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</si>
  <si>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</si>
  <si>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</si>
  <si>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</si>
  <si>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</si>
  <si>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</si>
  <si>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</si>
  <si>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</si>
  <si>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</si>
  <si>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</si>
  <si>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</si>
  <si>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</si>
  <si>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</si>
  <si>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</si>
  <si>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</si>
  <si>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</si>
  <si>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</si>
  <si>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</si>
  <si>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</si>
  <si>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</si>
  <si>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</si>
  <si>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</si>
  <si>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</si>
  <si>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</si>
  <si>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</si>
  <si>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</si>
  <si>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</si>
  <si>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</si>
  <si>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</si>
  <si>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</si>
  <si>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</si>
  <si>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</si>
  <si>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</si>
  <si>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</si>
  <si>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</si>
  <si>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</si>
  <si>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</si>
  <si>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</si>
  <si>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</si>
  <si>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</si>
  <si>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</si>
  <si>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</si>
  <si>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</si>
  <si>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</si>
  <si>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</si>
  <si>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</si>
  <si>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</si>
  <si>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</si>
  <si>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</si>
  <si>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</si>
  <si>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</si>
  <si>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</si>
  <si>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</si>
  <si>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</si>
  <si>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</si>
  <si>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</si>
  <si>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</si>
  <si>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</si>
  <si>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</si>
  <si>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</si>
  <si>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</si>
  <si>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</si>
  <si>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</si>
  <si>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</si>
  <si>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</si>
  <si>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</si>
  <si>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</si>
  <si>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</si>
  <si>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</si>
  <si>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</si>
  <si>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</si>
  <si>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</si>
  <si>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</si>
  <si>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</si>
  <si>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</si>
  <si>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</si>
  <si>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</si>
  <si>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</si>
  <si>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</si>
  <si>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</si>
  <si>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</si>
  <si>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</si>
  <si>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</si>
  <si>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</si>
  <si>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</si>
  <si>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</si>
  <si>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</si>
  <si>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</si>
  <si>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</si>
  <si>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</si>
  <si>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</si>
  <si>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</si>
  <si>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</si>
  <si>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</si>
  <si>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</si>
  <si>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</si>
  <si>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</si>
  <si>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</si>
  <si>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</si>
  <si>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</si>
  <si>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</si>
  <si>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</si>
  <si>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</si>
  <si>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</si>
  <si>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</si>
  <si>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</si>
  <si>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</si>
  <si>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</si>
  <si>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</si>
  <si>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</si>
  <si>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</si>
  <si>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</si>
  <si>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</si>
  <si>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</si>
  <si>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</si>
  <si>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</si>
  <si>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</si>
  <si>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</si>
  <si>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</si>
  <si>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</si>
  <si>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</si>
  <si>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</si>
  <si>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</si>
  <si>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</si>
  <si>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</si>
  <si>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</si>
  <si>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</si>
  <si>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</si>
  <si>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</si>
  <si>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</si>
  <si>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</si>
  <si>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</si>
  <si>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</si>
  <si>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</si>
  <si>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</si>
  <si>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</si>
  <si>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</si>
  <si>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</si>
  <si>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</si>
  <si>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</si>
  <si>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</si>
  <si>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</si>
  <si>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</si>
  <si>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</si>
  <si>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</si>
  <si>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</si>
  <si>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</si>
  <si>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</si>
  <si>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</si>
  <si>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</si>
  <si>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</si>
  <si>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</si>
  <si>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</si>
  <si>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</si>
  <si>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</si>
  <si>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</si>
  <si>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</si>
  <si>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</si>
  <si>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</si>
  <si>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</si>
  <si>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</si>
  <si>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</si>
  <si>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</si>
  <si>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</si>
  <si>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</si>
  <si>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</si>
  <si>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</si>
  <si>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</si>
  <si>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</si>
  <si>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</si>
  <si>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</si>
  <si>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</si>
  <si>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</si>
  <si>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</si>
  <si>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</si>
  <si>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</si>
  <si>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</si>
  <si>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</si>
  <si>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</si>
  <si>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</si>
  <si>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</si>
  <si>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</si>
  <si>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</si>
  <si>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</si>
  <si>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</si>
  <si>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</si>
  <si>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</si>
  <si>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</si>
  <si>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</si>
  <si>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</si>
  <si>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</si>
  <si>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</si>
  <si>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</si>
  <si>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</si>
  <si>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</si>
  <si>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</si>
  <si>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</si>
  <si>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</si>
  <si>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</si>
  <si>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</si>
  <si>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</si>
  <si>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</si>
  <si>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</si>
  <si>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</si>
  <si>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</si>
  <si>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</si>
  <si>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</si>
  <si>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</si>
  <si>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</si>
  <si>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</si>
  <si>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</si>
  <si>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</si>
  <si>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</si>
  <si>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</si>
  <si>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</si>
  <si>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</si>
  <si>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</si>
  <si>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</si>
  <si>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</si>
  <si>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</si>
  <si>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</si>
  <si>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</si>
  <si>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</si>
  <si>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</si>
  <si>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</si>
  <si>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</si>
  <si>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</si>
  <si>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</si>
  <si>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</si>
  <si>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</si>
  <si>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</si>
  <si>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</si>
  <si>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</si>
  <si>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</si>
  <si>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</si>
  <si>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</si>
  <si>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</si>
  <si>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</si>
  <si>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</si>
  <si>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</si>
  <si>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</si>
  <si>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</si>
  <si>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</si>
  <si>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</si>
  <si>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</si>
  <si>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</si>
  <si>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</si>
  <si>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</si>
  <si>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</si>
  <si>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</si>
  <si>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</si>
  <si>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</si>
  <si>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</si>
  <si>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</si>
  <si>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</si>
  <si>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</si>
  <si>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</si>
  <si>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</si>
  <si>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</si>
  <si>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</si>
  <si>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</si>
  <si>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</si>
  <si>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</si>
  <si>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</si>
  <si>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</si>
  <si>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</si>
  <si>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</si>
  <si>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</si>
  <si>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</si>
  <si>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</si>
  <si>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</si>
  <si>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</si>
  <si>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</si>
  <si>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</si>
  <si>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</si>
  <si>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</si>
  <si>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</si>
  <si>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</si>
  <si>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</si>
  <si>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</si>
  <si>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</si>
  <si>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</si>
  <si>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</si>
  <si>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</si>
  <si>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</si>
  <si>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</si>
  <si>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</si>
  <si>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</si>
  <si>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</si>
  <si>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</si>
  <si>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</si>
  <si>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</si>
  <si>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</si>
  <si>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</si>
  <si>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</si>
  <si>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</si>
  <si>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</si>
  <si>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</si>
  <si>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</si>
  <si>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</si>
  <si>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</si>
  <si>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</si>
  <si>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</si>
  <si>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</si>
  <si>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</si>
  <si>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</si>
  <si>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</si>
  <si>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</si>
  <si>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</si>
  <si>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</si>
  <si>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</si>
  <si>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</si>
  <si>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</si>
  <si>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</si>
  <si>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</si>
  <si>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</si>
  <si>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</si>
  <si>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</si>
  <si>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</si>
  <si>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</si>
  <si>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</si>
  <si>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</si>
  <si>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</si>
  <si>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</si>
  <si>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</si>
  <si>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</si>
  <si>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</si>
  <si>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</si>
  <si>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</si>
  <si>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</si>
  <si>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</si>
  <si>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</si>
  <si>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</si>
  <si>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</si>
  <si>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</si>
  <si>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</si>
  <si>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</si>
  <si>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</si>
  <si>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</si>
  <si>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</si>
  <si>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</si>
  <si>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</si>
  <si>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</si>
  <si>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</si>
  <si>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</si>
  <si>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</si>
  <si>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</si>
  <si>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</si>
  <si>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</si>
  <si>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</si>
  <si>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</si>
  <si>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</si>
  <si>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</si>
  <si>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</si>
  <si>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</si>
  <si>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</si>
  <si>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</si>
  <si>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</si>
  <si>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</si>
  <si>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</si>
  <si>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</si>
  <si>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</si>
  <si>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</si>
  <si>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</si>
  <si>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</si>
  <si>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</si>
  <si>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</si>
  <si>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</si>
  <si>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</si>
  <si>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</si>
  <si>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</si>
  <si>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</si>
  <si>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</si>
  <si>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</si>
  <si>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</si>
  <si>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</si>
  <si>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</si>
  <si>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</si>
  <si>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</si>
  <si>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</si>
  <si>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</si>
  <si>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</si>
  <si>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</si>
  <si>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</si>
  <si>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</si>
  <si>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</si>
  <si>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</si>
  <si>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</si>
  <si>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</si>
  <si>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</si>
  <si>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</si>
  <si>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</si>
  <si>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</si>
  <si>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</si>
  <si>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</si>
  <si>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</si>
  <si>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</si>
  <si>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</si>
  <si>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</si>
  <si>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</si>
  <si>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</si>
  <si>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</si>
  <si>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</si>
  <si>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</si>
  <si>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</si>
  <si>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</si>
  <si>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</si>
  <si>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</si>
  <si>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</si>
  <si>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</si>
  <si>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</si>
  <si>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</si>
  <si>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</si>
  <si>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</si>
  <si>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</si>
  <si>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</si>
  <si>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</si>
  <si>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</si>
  <si>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</si>
  <si>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</si>
  <si>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</si>
  <si>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</si>
  <si>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</si>
  <si>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</si>
  <si>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</si>
  <si>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</si>
  <si>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</si>
  <si>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</si>
  <si>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</si>
  <si>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</si>
  <si>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</si>
  <si>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</si>
  <si>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</si>
  <si>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</si>
  <si>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</si>
  <si>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</si>
  <si>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</si>
  <si>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</si>
  <si>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</si>
  <si>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</si>
  <si>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</si>
  <si>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</si>
  <si>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</si>
  <si>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</si>
  <si>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</si>
  <si>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</si>
  <si>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</si>
  <si>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</si>
  <si>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</si>
  <si>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</si>
  <si>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</si>
  <si>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</si>
  <si>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</si>
  <si>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</si>
  <si>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</si>
  <si>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</si>
  <si>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</si>
  <si>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</si>
  <si>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</si>
  <si>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</si>
  <si>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</si>
  <si>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</si>
  <si>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</si>
  <si>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</si>
  <si>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</si>
  <si>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</si>
  <si>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</si>
  <si>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</si>
  <si>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</si>
  <si>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</si>
  <si>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</si>
  <si>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</si>
  <si>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</si>
  <si>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</si>
  <si>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</si>
  <si>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</si>
  <si>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</si>
  <si>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</si>
  <si>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</si>
  <si>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</si>
  <si>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</si>
  <si>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</si>
  <si>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</si>
  <si>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</si>
  <si>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</si>
  <si>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</si>
  <si>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</si>
  <si>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</si>
  <si>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</si>
  <si>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</si>
  <si>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</si>
  <si>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</si>
  <si>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</si>
  <si>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</si>
  <si>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</si>
  <si>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</si>
  <si>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</si>
  <si>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</si>
  <si>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</si>
  <si>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</si>
  <si>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</si>
  <si>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</si>
  <si>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</si>
  <si>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</si>
  <si>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</si>
  <si>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</si>
  <si>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</si>
  <si>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</si>
  <si>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</si>
  <si>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</si>
  <si>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</si>
  <si>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</si>
  <si>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</si>
  <si>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</si>
  <si>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</si>
  <si>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</si>
  <si>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</si>
  <si>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</si>
  <si>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</si>
  <si>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</si>
  <si>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</si>
  <si>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</si>
  <si>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</si>
  <si>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</si>
  <si>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</si>
  <si>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</si>
  <si>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</si>
  <si>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</si>
  <si>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</si>
  <si>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</si>
  <si>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</si>
  <si>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</si>
  <si>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</si>
  <si>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</si>
  <si>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</si>
  <si>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</si>
  <si>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</si>
  <si>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</si>
  <si>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</si>
  <si>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</si>
  <si>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</si>
  <si>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</si>
  <si>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</si>
  <si>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</si>
  <si>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</si>
  <si>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</si>
  <si>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</si>
  <si>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</si>
  <si>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</si>
  <si>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</si>
  <si>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</si>
  <si>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</si>
  <si>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</si>
  <si>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</si>
  <si>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</si>
  <si>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</si>
  <si>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</si>
  <si>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</si>
  <si>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</si>
  <si>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</si>
  <si>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</si>
  <si>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</si>
  <si>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</si>
  <si>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</si>
  <si>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</si>
  <si>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</si>
  <si>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</si>
  <si>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</si>
  <si>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</si>
  <si>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</si>
  <si>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</si>
  <si>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</si>
  <si>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</si>
  <si>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</si>
  <si>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</si>
  <si>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</si>
  <si>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</si>
  <si>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</si>
  <si>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</si>
  <si>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</si>
  <si>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</si>
  <si>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</si>
  <si>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</si>
  <si>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</si>
  <si>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</si>
  <si>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</si>
  <si>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</si>
  <si>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</si>
  <si>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</si>
  <si>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</si>
  <si>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</si>
  <si>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</si>
  <si>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</si>
  <si>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</si>
  <si>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</si>
  <si>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</si>
  <si>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</si>
  <si>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</si>
  <si>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</si>
  <si>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</si>
  <si>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</si>
  <si>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</si>
  <si>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</si>
  <si>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</si>
  <si>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</si>
  <si>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</si>
  <si>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</si>
  <si>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</si>
  <si>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</si>
  <si>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</si>
  <si>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</si>
  <si>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</si>
  <si>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</si>
  <si>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</si>
  <si>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</si>
  <si>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</si>
  <si>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</si>
  <si>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</si>
  <si>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</si>
  <si>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</si>
  <si>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</si>
  <si>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</si>
  <si>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</si>
  <si>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</si>
  <si>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</si>
  <si>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</si>
  <si>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</si>
  <si>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</si>
  <si>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</si>
  <si>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</si>
  <si>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</si>
  <si>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</si>
  <si>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</si>
  <si>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</si>
  <si>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</si>
  <si>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</si>
  <si>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</si>
  <si>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</si>
  <si>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</si>
  <si>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</si>
  <si>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</si>
  <si>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</si>
  <si>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</si>
  <si>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</si>
  <si>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</si>
  <si>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</si>
  <si>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</si>
  <si>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</si>
  <si>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</si>
  <si>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</si>
  <si>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</si>
  <si>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</si>
  <si>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</si>
  <si>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</si>
  <si>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</si>
  <si>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</si>
  <si>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</si>
  <si>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</si>
  <si>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</si>
  <si>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</si>
  <si>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</si>
  <si>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</si>
  <si>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</si>
  <si>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</si>
  <si>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</si>
  <si>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</si>
  <si>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</si>
  <si>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</si>
  <si>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</si>
  <si>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</si>
  <si>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</si>
  <si>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</si>
  <si>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</si>
  <si>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</si>
  <si>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</si>
  <si>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</si>
  <si>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</si>
  <si>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</si>
  <si>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</si>
  <si>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</si>
  <si>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</si>
  <si>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</si>
  <si>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</si>
  <si>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</si>
  <si>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</si>
  <si>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</si>
  <si>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</si>
  <si>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</si>
  <si>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</si>
  <si>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</si>
  <si>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</si>
  <si>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</si>
  <si>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</si>
  <si>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</si>
  <si>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</si>
  <si>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</si>
  <si>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</si>
  <si>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</si>
  <si>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</si>
  <si>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</si>
  <si>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</si>
  <si>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</si>
  <si>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</si>
  <si>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</si>
  <si>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</si>
  <si>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</si>
  <si>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</si>
  <si>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</si>
  <si>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</si>
  <si>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</si>
  <si>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</si>
  <si>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</si>
  <si>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</si>
  <si>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</si>
  <si>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</si>
  <si>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</si>
  <si>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</si>
  <si>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</si>
  <si>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</si>
  <si>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</si>
  <si>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</si>
  <si>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</si>
  <si>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</si>
  <si>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</si>
  <si>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</si>
  <si>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</si>
  <si>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</si>
  <si>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</si>
  <si>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</si>
  <si>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</si>
  <si>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</si>
  <si>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</si>
  <si>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</si>
  <si>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</si>
  <si>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</si>
  <si>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</si>
  <si>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</si>
  <si>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</si>
  <si>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</si>
  <si>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</si>
  <si>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</si>
  <si>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</si>
  <si>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</si>
  <si>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</si>
  <si>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</si>
  <si>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</si>
  <si>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</si>
  <si>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</si>
  <si>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</si>
  <si>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</si>
  <si>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</si>
  <si>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</si>
  <si>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</si>
  <si>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</si>
  <si>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</si>
  <si>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</si>
  <si>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</si>
  <si>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</si>
  <si>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</si>
  <si>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</si>
  <si>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</si>
  <si>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</si>
  <si>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</si>
  <si>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</si>
  <si>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</si>
  <si>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</si>
  <si>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</si>
  <si>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</si>
  <si>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</si>
  <si>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</si>
  <si>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</si>
  <si>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</si>
  <si>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</si>
  <si>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</si>
  <si>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</si>
  <si>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</si>
  <si>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</si>
  <si>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</si>
  <si>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</si>
  <si>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</si>
  <si>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</si>
  <si>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</si>
  <si>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</si>
  <si>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</si>
  <si>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</si>
  <si>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</si>
  <si>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</si>
  <si>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</si>
  <si>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</si>
  <si>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</si>
  <si>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</si>
  <si>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</si>
  <si>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</si>
  <si>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</si>
  <si>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</si>
  <si>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</si>
  <si>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</si>
  <si>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</si>
  <si>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</si>
  <si>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</si>
  <si>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</si>
  <si>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</si>
  <si>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</si>
  <si>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</si>
  <si>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</si>
  <si>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</si>
  <si>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</si>
  <si>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</si>
  <si>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</si>
  <si>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</si>
  <si>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</si>
  <si>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</si>
  <si>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</si>
  <si>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</si>
  <si>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</si>
  <si>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</si>
  <si>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</si>
  <si>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</si>
  <si>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</si>
  <si>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</si>
  <si>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</si>
  <si>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</si>
  <si>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</si>
  <si>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</si>
  <si>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</si>
  <si>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</si>
  <si>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</si>
  <si>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</si>
  <si>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</si>
  <si>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</si>
  <si>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</si>
  <si>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</si>
  <si>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</si>
  <si>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</si>
  <si>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</si>
  <si>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</si>
  <si>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</si>
  <si>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</si>
  <si>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</si>
  <si>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</si>
  <si>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</si>
  <si>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</si>
  <si>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</si>
  <si>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</si>
  <si>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</si>
  <si>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</si>
  <si>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</si>
  <si>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</si>
  <si>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</si>
  <si>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</si>
  <si>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</si>
  <si>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</si>
  <si>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</si>
  <si>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</si>
  <si>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</si>
  <si>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</si>
  <si>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</si>
  <si>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</si>
  <si>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</si>
  <si>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</si>
  <si>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</si>
  <si>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</si>
  <si>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</si>
  <si>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</si>
  <si>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</si>
  <si>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</si>
  <si>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</si>
  <si>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</si>
  <si>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</si>
  <si>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</si>
  <si>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</si>
  <si>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</si>
  <si>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</si>
  <si>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</si>
  <si>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</si>
  <si>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</si>
  <si>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</si>
  <si>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</si>
  <si>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</si>
  <si>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</si>
  <si>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</si>
  <si>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</si>
  <si>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</si>
  <si>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</si>
  <si>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</si>
  <si>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</si>
  <si>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</si>
  <si>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</si>
  <si>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</si>
  <si>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</si>
  <si>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</si>
  <si>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</si>
  <si>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</si>
  <si>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</si>
  <si>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</si>
  <si>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</si>
  <si>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</si>
  <si>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</si>
  <si>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</si>
  <si>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</si>
  <si>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</si>
  <si>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</si>
  <si>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</si>
  <si>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</si>
  <si>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</si>
  <si>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</si>
  <si>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</si>
  <si>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</si>
  <si>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</si>
  <si>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</si>
  <si>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</si>
  <si>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</si>
  <si>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</si>
  <si>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</si>
  <si>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</si>
  <si>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</si>
  <si>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</si>
  <si>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</si>
  <si>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</si>
  <si>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</si>
  <si>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</si>
  <si>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</si>
  <si>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</si>
  <si>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</si>
  <si>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</si>
  <si>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</si>
  <si>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</si>
  <si>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</si>
  <si>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</si>
  <si>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</si>
  <si>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</si>
  <si>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</si>
  <si>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</si>
  <si>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</si>
  <si>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</si>
  <si>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</si>
  <si>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</si>
  <si>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</si>
  <si>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</si>
  <si>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</si>
  <si>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</si>
  <si>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</si>
  <si>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</si>
  <si>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</si>
  <si>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</si>
  <si>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</si>
  <si>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</si>
  <si>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</si>
  <si>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</si>
  <si>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</si>
  <si>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</si>
  <si>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</si>
  <si>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</si>
  <si>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</si>
  <si>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</si>
  <si>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</si>
  <si>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</si>
  <si>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</si>
  <si>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</si>
  <si>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</si>
  <si>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</si>
  <si>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</si>
  <si>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</si>
  <si>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</si>
  <si>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</si>
  <si>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</si>
  <si>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</si>
  <si>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</si>
  <si>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</si>
  <si>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</si>
  <si>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</si>
  <si>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</si>
  <si>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</si>
  <si>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</si>
  <si>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</si>
  <si>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</si>
  <si>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</si>
  <si>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</si>
  <si>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</si>
  <si>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</si>
  <si>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</si>
  <si>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</si>
  <si>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</si>
  <si>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</si>
  <si>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</si>
  <si>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</si>
  <si>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</si>
  <si>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</si>
  <si>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</si>
  <si>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</si>
  <si>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</si>
  <si>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</si>
  <si>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</si>
  <si>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</si>
  <si>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</si>
  <si>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</si>
  <si>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</si>
  <si>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</si>
  <si>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</si>
  <si>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</si>
  <si>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</si>
  <si>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</si>
  <si>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</si>
  <si>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</si>
  <si>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</si>
  <si>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</si>
  <si>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</si>
  <si>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</si>
  <si>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</si>
  <si>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</si>
  <si>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</si>
  <si>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</si>
  <si>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</si>
  <si>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</si>
  <si>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</si>
  <si>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</si>
  <si>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</si>
  <si>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</si>
  <si>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</si>
  <si>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</si>
  <si>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</si>
  <si>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</si>
  <si>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</si>
  <si>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</si>
  <si>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</si>
  <si>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</si>
  <si>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</si>
  <si>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</si>
  <si>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</si>
  <si>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</si>
  <si>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</si>
  <si>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</si>
  <si>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</si>
  <si>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</si>
  <si>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</si>
  <si>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</si>
  <si>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</si>
  <si>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</si>
  <si>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</si>
  <si>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</si>
  <si>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</si>
  <si>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</si>
  <si>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</si>
  <si>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</si>
  <si>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</si>
  <si>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</si>
  <si>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</si>
  <si>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</si>
  <si>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</si>
  <si>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</si>
  <si>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</si>
  <si>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</si>
  <si>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</si>
  <si>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</si>
  <si>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</si>
  <si>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</si>
  <si>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</si>
  <si>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</si>
  <si>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</si>
  <si>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</si>
  <si>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</si>
  <si>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</si>
  <si>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</si>
  <si>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</si>
  <si>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</si>
  <si>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</si>
  <si>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</si>
  <si>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</si>
  <si>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</si>
  <si>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</si>
  <si>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</si>
  <si>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</si>
  <si>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</si>
  <si>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</si>
  <si>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</si>
  <si>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</si>
  <si>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</si>
  <si>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</si>
  <si>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</si>
  <si>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</si>
  <si>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</si>
  <si>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</si>
  <si>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</si>
  <si>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</si>
  <si>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</si>
  <si>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</si>
  <si>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</si>
  <si>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</si>
  <si>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</si>
  <si>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</si>
  <si>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</si>
  <si>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</si>
  <si>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</si>
  <si>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</si>
  <si>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</si>
  <si>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</si>
  <si>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</si>
  <si>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</si>
  <si>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</si>
  <si>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</si>
  <si>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</si>
  <si>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</si>
  <si>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</si>
  <si>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</si>
  <si>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</si>
  <si>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</si>
  <si>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</si>
  <si>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</si>
  <si>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</si>
  <si>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</si>
  <si>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</si>
  <si>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</si>
  <si>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</si>
  <si>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</si>
  <si>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</si>
  <si>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</si>
  <si>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</si>
  <si>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</si>
  <si>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</si>
  <si>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</si>
  <si>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</si>
  <si>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</si>
  <si>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</si>
  <si>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</si>
  <si>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</si>
  <si>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</si>
  <si>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</si>
  <si>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</si>
  <si>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</si>
  <si>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</si>
  <si>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</si>
  <si>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</si>
  <si>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</si>
  <si>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</si>
  <si>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</si>
  <si>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</si>
  <si>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</si>
  <si>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</si>
  <si>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</si>
  <si>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</si>
  <si>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</si>
  <si>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</si>
  <si>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</si>
  <si>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</si>
  <si>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</si>
  <si>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</si>
  <si>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</si>
  <si>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</si>
  <si>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</si>
  <si>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</si>
  <si>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</si>
  <si>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</si>
  <si>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</si>
  <si>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</si>
  <si>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</si>
  <si>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</si>
  <si>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</si>
  <si>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</si>
  <si>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</si>
  <si>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</si>
  <si>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</si>
  <si>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</si>
  <si>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</si>
  <si>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</si>
  <si>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</si>
  <si>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</si>
  <si>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</si>
  <si>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</si>
  <si>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</si>
  <si>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</si>
  <si>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</si>
  <si>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</si>
  <si>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</si>
  <si>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</si>
  <si>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</si>
  <si>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</si>
  <si>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</si>
  <si>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</si>
  <si>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</si>
  <si>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</si>
  <si>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</si>
  <si>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</si>
  <si>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</si>
  <si>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</si>
  <si>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</si>
  <si>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</si>
  <si>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</si>
  <si>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</si>
  <si>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</si>
  <si>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</si>
  <si>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</si>
  <si>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</si>
  <si>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</si>
  <si>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</si>
  <si>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</si>
  <si>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</si>
  <si>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</si>
  <si>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</si>
  <si>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</si>
  <si>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</si>
  <si>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</si>
  <si>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</si>
  <si>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</si>
  <si>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</si>
  <si>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</si>
  <si>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</si>
  <si>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</si>
  <si>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</si>
  <si>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</si>
  <si>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</si>
  <si>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</si>
  <si>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</si>
  <si>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</si>
  <si>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</si>
  <si>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</si>
  <si>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</si>
  <si>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</si>
  <si>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</si>
  <si>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</si>
  <si>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</si>
  <si>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</si>
  <si>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</si>
  <si>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</si>
  <si>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</si>
  <si>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</si>
  <si>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</si>
  <si>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</si>
  <si>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</si>
  <si>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</si>
  <si>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</si>
  <si>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</si>
  <si>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</si>
  <si>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</si>
  <si>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</si>
  <si>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</si>
  <si>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</si>
  <si>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</si>
  <si>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</si>
  <si>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</si>
  <si>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</si>
  <si>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</si>
  <si>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</si>
  <si>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</si>
  <si>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</si>
  <si>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</si>
  <si>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</si>
  <si>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</si>
  <si>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</si>
  <si>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</si>
  <si>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</si>
  <si>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</si>
  <si>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</si>
  <si>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</si>
  <si>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</si>
  <si>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</si>
  <si>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</si>
  <si>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</si>
  <si>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</si>
  <si>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</si>
  <si>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</si>
  <si>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</si>
  <si>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</si>
  <si>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</si>
  <si>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</si>
  <si>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</si>
  <si>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</si>
  <si>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</si>
  <si>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</si>
  <si>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</si>
  <si>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</si>
  <si>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</si>
  <si>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</si>
  <si>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</si>
  <si>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</si>
  <si>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</si>
  <si>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</si>
  <si>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</si>
  <si>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</si>
  <si>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</si>
  <si>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</si>
  <si>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</si>
  <si>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</si>
  <si>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</si>
  <si>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</si>
  <si>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</si>
  <si>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</si>
  <si>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</si>
  <si>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</si>
  <si>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</si>
  <si>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</si>
  <si>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</si>
  <si>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</si>
  <si>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</si>
  <si>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</si>
  <si>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</si>
  <si>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</si>
  <si>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</si>
  <si>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</si>
  <si>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</si>
  <si>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</si>
  <si>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</si>
  <si>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</si>
  <si>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</si>
  <si>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</si>
  <si>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</si>
  <si>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</si>
  <si>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</si>
  <si>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</si>
  <si>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</si>
  <si>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</si>
  <si>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</si>
  <si>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</si>
  <si>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</si>
  <si>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</si>
  <si>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</si>
  <si>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</si>
  <si>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</si>
  <si>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</si>
  <si>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</si>
  <si>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</si>
  <si>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</si>
  <si>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</si>
  <si>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</si>
  <si>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</si>
  <si>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</si>
  <si>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</si>
  <si>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</si>
  <si>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</si>
  <si>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</si>
  <si>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</si>
  <si>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</si>
  <si>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</si>
  <si>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</si>
  <si>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</si>
  <si>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</si>
  <si>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</si>
  <si>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</si>
  <si>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</si>
  <si>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</si>
  <si>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</si>
  <si>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</si>
  <si>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</si>
  <si>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</si>
  <si>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</si>
  <si>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</si>
  <si>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</si>
  <si>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</si>
  <si>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</si>
  <si>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</si>
  <si>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</si>
  <si>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</si>
  <si>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</si>
  <si>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</si>
  <si>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</si>
  <si>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</si>
  <si>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</si>
  <si>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</si>
  <si>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</si>
  <si>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</si>
  <si>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</si>
  <si>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</si>
  <si>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</si>
  <si>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</si>
  <si>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</si>
  <si>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</si>
  <si>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</si>
  <si>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</si>
  <si>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</si>
  <si>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</si>
  <si>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</si>
  <si>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</si>
  <si>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</si>
  <si>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</si>
  <si>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</si>
  <si>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</si>
  <si>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</si>
  <si>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</si>
  <si>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</si>
  <si>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</si>
  <si>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</si>
  <si>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</si>
  <si>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</si>
  <si>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</si>
  <si>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</si>
  <si>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</si>
  <si>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</si>
  <si>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</si>
  <si>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</si>
  <si>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</si>
  <si>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</si>
  <si>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</si>
  <si>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</si>
  <si>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</si>
  <si>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</si>
  <si>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</si>
  <si>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</si>
  <si>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</si>
  <si>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</si>
  <si>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</si>
  <si>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</si>
  <si>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</si>
  <si>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</si>
  <si>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</si>
  <si>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</si>
  <si>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</si>
  <si>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</si>
  <si>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</si>
  <si>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</si>
  <si>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</si>
  <si>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</si>
  <si>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</si>
  <si>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</si>
  <si>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</si>
  <si>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</si>
  <si>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</si>
  <si>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</si>
  <si>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</si>
  <si>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</si>
  <si>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</si>
  <si>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</si>
  <si>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</si>
  <si>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</si>
  <si>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</si>
  <si>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</si>
  <si>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</si>
  <si>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</si>
  <si>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</si>
  <si>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</si>
  <si>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</si>
  <si>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</si>
  <si>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</si>
  <si>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</si>
  <si>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</si>
  <si>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</si>
  <si>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</si>
  <si>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</si>
  <si>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</si>
  <si>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</si>
  <si>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</si>
  <si>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</si>
  <si>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</si>
  <si>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</si>
  <si>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</si>
  <si>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</si>
  <si>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</si>
  <si>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</si>
  <si>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</si>
  <si>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</si>
  <si>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</si>
  <si>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</si>
  <si>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</si>
  <si>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</si>
  <si>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</si>
  <si>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</si>
  <si>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</si>
  <si>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</si>
  <si>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</si>
  <si>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</si>
  <si>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</si>
  <si>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</si>
  <si>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</si>
  <si>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</si>
  <si>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</si>
  <si>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</si>
  <si>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</si>
  <si>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</si>
  <si>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</si>
  <si>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</si>
  <si>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</si>
  <si>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</si>
  <si>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</si>
  <si>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</si>
  <si>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</si>
  <si>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</si>
  <si>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</si>
  <si>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</si>
  <si>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</si>
  <si>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</si>
  <si>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</si>
  <si>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</si>
  <si>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</si>
  <si>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</si>
  <si>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</si>
  <si>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</si>
  <si>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</si>
  <si>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</si>
  <si>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</si>
  <si>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</si>
  <si>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</si>
  <si>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</si>
  <si>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</si>
  <si>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</si>
  <si>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</si>
  <si>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</si>
  <si>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</si>
  <si>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</si>
  <si>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</si>
  <si>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</si>
  <si>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</si>
  <si>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</si>
  <si>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</si>
  <si>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</si>
  <si>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</si>
  <si>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</si>
  <si>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</si>
  <si>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</si>
  <si>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</si>
  <si>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</si>
  <si>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</si>
  <si>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</si>
  <si>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</si>
  <si>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</si>
  <si>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</si>
  <si>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</si>
  <si>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</si>
  <si>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</si>
  <si>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</si>
  <si>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</si>
  <si>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</si>
  <si>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</si>
  <si>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</si>
  <si>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</si>
  <si>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</si>
  <si>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</si>
  <si>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</si>
  <si>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</si>
  <si>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</si>
  <si>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</si>
  <si>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</si>
  <si>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</si>
  <si>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</si>
  <si>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</si>
  <si>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</si>
  <si>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</si>
  <si>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</si>
  <si>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</si>
  <si>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</si>
  <si>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</si>
  <si>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</si>
  <si>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</si>
  <si>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</si>
  <si>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</si>
  <si>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</si>
  <si>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</si>
  <si>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</si>
  <si>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</si>
  <si>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</si>
  <si>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</si>
  <si>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</si>
  <si>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</si>
  <si>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</si>
  <si>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</si>
  <si>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</si>
  <si>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</si>
  <si>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</si>
  <si>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</si>
  <si>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</si>
  <si>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</si>
  <si>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</si>
  <si>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</si>
  <si>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</si>
  <si>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</si>
  <si>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</si>
  <si>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</si>
  <si>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</si>
  <si>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</si>
  <si>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</si>
  <si>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</si>
  <si>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</si>
  <si>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</si>
  <si>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</si>
  <si>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</si>
  <si>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</si>
  <si>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</si>
  <si>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</si>
  <si>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</si>
  <si>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</si>
  <si>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</si>
  <si>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</si>
  <si>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</si>
  <si>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</si>
  <si>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</si>
  <si>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</si>
  <si>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</si>
  <si>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</si>
  <si>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</si>
  <si>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</si>
  <si>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</si>
  <si>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</si>
  <si>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</si>
  <si>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</si>
  <si>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</si>
  <si>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</si>
  <si>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</si>
  <si>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</si>
  <si>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</si>
  <si>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</si>
  <si>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</si>
  <si>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</si>
  <si>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</si>
  <si>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</si>
  <si>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</si>
  <si>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</si>
  <si>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</si>
  <si>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</si>
  <si>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</si>
  <si>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</si>
  <si>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</si>
  <si>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</si>
  <si>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</si>
  <si>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</si>
  <si>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</si>
  <si>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</si>
  <si>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</si>
  <si>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</si>
  <si>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</si>
  <si>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</si>
  <si>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</si>
  <si>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</si>
  <si>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</si>
  <si>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</si>
  <si>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</si>
  <si>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</si>
  <si>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</si>
  <si>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</si>
  <si>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</si>
  <si>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</si>
  <si>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</si>
  <si>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</si>
  <si>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</si>
  <si>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</si>
  <si>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</si>
  <si>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</si>
  <si>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</si>
  <si>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</si>
  <si>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</si>
  <si>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</si>
  <si>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</si>
  <si>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</si>
  <si>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</si>
  <si>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</si>
  <si>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</si>
  <si>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</si>
  <si>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</si>
  <si>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</si>
  <si>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</si>
  <si>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</si>
  <si>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</si>
  <si>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</si>
  <si>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</si>
  <si>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</si>
  <si>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</si>
  <si>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</si>
  <si>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</si>
  <si>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</si>
  <si>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</si>
  <si>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</si>
  <si>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</si>
  <si>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</si>
  <si>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</si>
  <si>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</si>
  <si>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</si>
  <si>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</si>
  <si>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</si>
  <si>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</si>
  <si>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</si>
  <si>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</si>
  <si>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</si>
  <si>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</si>
  <si>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</si>
  <si>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</si>
  <si>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</si>
  <si>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</si>
  <si>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</si>
  <si>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</si>
  <si>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</si>
  <si>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</si>
  <si>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</si>
  <si>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</si>
  <si>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</si>
  <si>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</si>
  <si>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</si>
  <si>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</si>
  <si>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</si>
  <si>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</si>
  <si>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</si>
  <si>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</si>
  <si>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</si>
  <si>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</si>
  <si>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</si>
  <si>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</si>
  <si>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</si>
  <si>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</si>
  <si>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</si>
  <si>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</si>
  <si>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</si>
  <si>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</si>
  <si>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</si>
  <si>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</si>
  <si>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</si>
  <si>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</si>
  <si>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</si>
  <si>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</si>
  <si>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</si>
  <si>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</si>
  <si>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</si>
  <si>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</si>
  <si>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</si>
  <si>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</si>
  <si>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</si>
  <si>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</si>
  <si>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</si>
  <si>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</si>
  <si>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</si>
  <si>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</si>
  <si>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</si>
  <si>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</si>
  <si>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</si>
  <si>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</si>
  <si>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</si>
  <si>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</si>
  <si>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</si>
  <si>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</si>
  <si>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</si>
  <si>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</si>
  <si>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</si>
  <si>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</si>
  <si>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</si>
  <si>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</si>
  <si>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</si>
  <si>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</si>
  <si>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</si>
  <si>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</si>
  <si>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</si>
  <si>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</si>
  <si>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</si>
  <si>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</si>
  <si>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</si>
  <si>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</si>
  <si>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</si>
  <si>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</si>
  <si>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</si>
  <si>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</si>
  <si>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</si>
  <si>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</si>
  <si>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</si>
  <si>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</si>
  <si>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</si>
  <si>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</si>
  <si>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</si>
  <si>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</si>
  <si>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</si>
  <si>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</si>
  <si>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</si>
  <si>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</si>
  <si>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</si>
  <si>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</si>
  <si>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</si>
  <si>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</si>
  <si>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</si>
  <si>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</si>
  <si>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</si>
  <si>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</si>
  <si>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</si>
  <si>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</si>
  <si>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</si>
  <si>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</si>
  <si>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</si>
  <si>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</si>
  <si>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</si>
  <si>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</si>
  <si>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</si>
  <si>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</si>
  <si>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</si>
  <si>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</si>
  <si>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</si>
  <si>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</si>
  <si>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</si>
  <si>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</si>
  <si>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</si>
  <si>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</si>
  <si>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</si>
  <si>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</si>
  <si>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</si>
  <si>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</si>
  <si>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</si>
  <si>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</si>
  <si>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</si>
  <si>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</si>
  <si>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</si>
  <si>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</si>
  <si>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</si>
  <si>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</si>
  <si>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</si>
  <si>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</si>
  <si>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</si>
  <si>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</si>
  <si>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</si>
  <si>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</si>
  <si>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</si>
  <si>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</si>
  <si>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</si>
  <si>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</si>
  <si>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</si>
  <si>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</si>
  <si>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</si>
  <si>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</si>
  <si>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</si>
  <si>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</si>
  <si>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</si>
  <si>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</si>
  <si>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</si>
  <si>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</si>
  <si>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</si>
  <si>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</si>
  <si>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</si>
  <si>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</si>
  <si>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</si>
  <si>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</si>
  <si>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</si>
  <si>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</si>
  <si>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</si>
  <si>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</si>
  <si>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</si>
  <si>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</si>
  <si>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</si>
  <si>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</si>
  <si>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</si>
  <si>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</si>
  <si>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</si>
  <si>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</si>
  <si>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</si>
  <si>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</si>
  <si>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</si>
  <si>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</si>
  <si>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</si>
  <si>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</si>
  <si>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</si>
  <si>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</si>
  <si>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</si>
  <si>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</si>
  <si>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</si>
  <si>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</si>
  <si>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</si>
  <si>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</si>
  <si>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</si>
  <si>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</si>
  <si>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</si>
  <si>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</si>
  <si>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</si>
  <si>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</si>
  <si>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</si>
  <si>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</si>
  <si>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</si>
  <si>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</si>
  <si>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</si>
  <si>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</si>
  <si>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</si>
  <si>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</si>
  <si>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</si>
  <si>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</si>
  <si>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</si>
  <si>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</si>
  <si>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</si>
  <si>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</si>
  <si>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</si>
  <si>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</si>
  <si>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</si>
  <si>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</si>
  <si>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</si>
  <si>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</si>
  <si>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</si>
  <si>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</si>
  <si>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</si>
  <si>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</si>
  <si>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</si>
  <si>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</si>
  <si>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</si>
  <si>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</si>
  <si>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</si>
  <si>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</si>
  <si>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</si>
  <si>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</si>
  <si>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</si>
  <si>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</si>
  <si>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</si>
  <si>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</si>
  <si>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</si>
  <si>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</si>
  <si>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</si>
  <si>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</si>
  <si>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</si>
  <si>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</si>
  <si>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</si>
  <si>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</si>
  <si>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</si>
  <si>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</si>
  <si>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</si>
  <si>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</si>
  <si>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</si>
  <si>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</si>
  <si>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</si>
  <si>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</si>
  <si>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</si>
  <si>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</si>
  <si>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</si>
  <si>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</si>
  <si>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</si>
  <si>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</si>
  <si>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</si>
  <si>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</si>
  <si>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</si>
  <si>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</si>
  <si>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</si>
  <si>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</si>
  <si>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</si>
  <si>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</si>
  <si>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</si>
  <si>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</si>
  <si>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</si>
  <si>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</si>
  <si>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</si>
  <si>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</si>
  <si>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</si>
  <si>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</si>
  <si>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</si>
  <si>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</si>
  <si>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</si>
  <si>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</si>
  <si>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</si>
  <si>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</si>
  <si>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</si>
  <si>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</si>
  <si>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</si>
  <si>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</si>
  <si>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</si>
  <si>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</si>
  <si>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</si>
  <si>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</si>
  <si>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</si>
  <si>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</si>
  <si>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</si>
  <si>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</si>
  <si>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</si>
  <si>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</si>
  <si>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</si>
  <si>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</si>
  <si>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</si>
  <si>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</si>
  <si>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</si>
  <si>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</si>
  <si>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</si>
  <si>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</si>
  <si>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</si>
  <si>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</si>
  <si>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</si>
  <si>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</si>
  <si>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</si>
  <si>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</si>
  <si>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</si>
  <si>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</si>
  <si>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</si>
  <si>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</si>
  <si>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</si>
  <si>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</si>
  <si>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</si>
  <si>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</si>
  <si>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</si>
  <si>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</si>
  <si>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</si>
  <si>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</si>
  <si>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</si>
  <si>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</si>
  <si>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</si>
  <si>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</si>
  <si>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</si>
  <si>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</si>
  <si>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</si>
  <si>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</si>
  <si>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</si>
  <si>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</si>
  <si>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</si>
  <si>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</si>
  <si>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</si>
  <si>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</si>
  <si>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</si>
  <si>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</si>
  <si>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</si>
  <si>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</si>
  <si>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</si>
  <si>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</si>
  <si>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</si>
  <si>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</si>
  <si>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</si>
  <si>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</si>
  <si>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</si>
  <si>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</si>
  <si>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</si>
  <si>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</si>
  <si>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</si>
  <si>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</si>
  <si>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</si>
  <si>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</si>
  <si>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</si>
  <si>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</si>
  <si>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</si>
  <si>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</si>
  <si>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</si>
  <si>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</si>
  <si>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</si>
  <si>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</si>
  <si>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</si>
  <si>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</si>
  <si>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</si>
  <si>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</si>
  <si>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</si>
  <si>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</si>
  <si>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</si>
  <si>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</si>
  <si>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</si>
  <si>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</si>
  <si>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</si>
  <si>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</si>
  <si>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</si>
  <si>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</si>
  <si>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</si>
  <si>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</si>
  <si>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</si>
  <si>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</si>
  <si>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</si>
  <si>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</si>
  <si>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</si>
  <si>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</si>
  <si>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</si>
  <si>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</si>
  <si>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</si>
  <si>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</si>
  <si>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</si>
  <si>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</si>
  <si>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</si>
  <si>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</si>
  <si>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</si>
  <si>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</si>
  <si>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</si>
  <si>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</si>
  <si>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</si>
  <si>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</si>
  <si>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</si>
  <si>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</si>
  <si>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</si>
  <si>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</si>
  <si>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</si>
  <si>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</si>
  <si>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</si>
  <si>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</si>
  <si>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</si>
  <si>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</si>
  <si>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</si>
  <si>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</si>
  <si>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</si>
  <si>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</si>
  <si>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</si>
  <si>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</si>
  <si>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</si>
  <si>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</si>
  <si>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</si>
  <si>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</si>
  <si>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</si>
  <si>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</si>
  <si>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</si>
  <si>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</si>
  <si>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</si>
  <si>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</si>
  <si>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</si>
  <si>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</si>
  <si>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</si>
  <si>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</si>
  <si>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</si>
  <si>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</si>
  <si>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</si>
  <si>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</si>
  <si>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</si>
  <si>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</si>
  <si>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</si>
  <si>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</si>
  <si>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</si>
  <si>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</si>
  <si>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</si>
  <si>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</si>
  <si>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</si>
  <si>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</si>
  <si>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</si>
  <si>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</si>
  <si>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</si>
  <si>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</si>
  <si>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</si>
  <si>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</si>
  <si>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</si>
  <si>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</si>
  <si>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</si>
  <si>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</si>
  <si>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</si>
  <si>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</si>
  <si>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</si>
  <si>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</si>
  <si>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</si>
  <si>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</si>
  <si>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</si>
  <si>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</si>
  <si>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</si>
  <si>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</si>
  <si>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</si>
  <si>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</si>
  <si>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</si>
  <si>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</si>
  <si>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</si>
  <si>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</si>
  <si>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</si>
  <si>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</si>
  <si>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</si>
  <si>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</si>
  <si>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</si>
  <si>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</si>
  <si>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</si>
  <si>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</si>
  <si>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</si>
  <si>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</si>
  <si>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</si>
  <si>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</si>
  <si>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</si>
  <si>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</si>
  <si>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</si>
  <si>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</si>
  <si>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</si>
  <si>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</si>
  <si>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</si>
  <si>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</si>
  <si>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</si>
  <si>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</si>
  <si>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</si>
  <si>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</si>
  <si>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</si>
  <si>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</si>
  <si>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</si>
  <si>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</si>
  <si>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</si>
  <si>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</si>
  <si>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</si>
  <si>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</si>
  <si>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</si>
  <si>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</si>
  <si>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</si>
  <si>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</si>
  <si>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</si>
  <si>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</si>
  <si>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</si>
  <si>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</si>
  <si>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</si>
  <si>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</si>
  <si>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</si>
  <si>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</si>
  <si>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</si>
  <si>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</si>
  <si>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</si>
  <si>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</si>
  <si>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</si>
  <si>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</si>
  <si>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</si>
  <si>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</si>
  <si>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</si>
  <si>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</si>
  <si>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</si>
  <si>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</si>
  <si>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</si>
  <si>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</si>
  <si>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</si>
  <si>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</si>
  <si>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</si>
  <si>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</si>
  <si>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</si>
  <si>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</si>
  <si>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</si>
  <si>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</si>
  <si>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</si>
  <si>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</si>
  <si>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</si>
  <si>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</si>
  <si>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</si>
  <si>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</si>
  <si>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</si>
  <si>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</si>
  <si>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</si>
  <si>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</si>
  <si>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</si>
  <si>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</si>
  <si>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</si>
  <si>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</si>
  <si>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</si>
  <si>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</si>
  <si>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</si>
  <si>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</si>
  <si>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</si>
  <si>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</si>
  <si>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</si>
  <si>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</si>
  <si>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</si>
  <si>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</si>
  <si>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</si>
  <si>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</si>
  <si>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</si>
  <si>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</si>
  <si>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</si>
  <si>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</si>
  <si>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</si>
  <si>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</si>
  <si>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</si>
  <si>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</si>
  <si>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</si>
  <si>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</si>
  <si>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</si>
  <si>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</si>
  <si>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</si>
  <si>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</si>
  <si>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</si>
  <si>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</si>
  <si>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</si>
  <si>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</si>
  <si>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</si>
  <si>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</si>
  <si>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</si>
  <si>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</si>
  <si>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</si>
  <si>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</si>
  <si>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</si>
  <si>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</si>
  <si>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</si>
  <si>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</si>
  <si>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</si>
  <si>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</si>
  <si>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</si>
  <si>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</si>
  <si>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</si>
  <si>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</si>
  <si>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</si>
  <si>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</si>
  <si>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</si>
  <si>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</si>
  <si>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</si>
  <si>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</si>
  <si>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</si>
  <si>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</si>
  <si>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</si>
  <si>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</si>
  <si>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</si>
  <si>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</si>
  <si>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</si>
  <si>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</si>
  <si>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</si>
  <si>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</si>
  <si>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</si>
  <si>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</si>
  <si>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</si>
  <si>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</si>
  <si>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</si>
  <si>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</si>
  <si>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</si>
  <si>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</si>
  <si>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</si>
  <si>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</si>
  <si>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</si>
  <si>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</si>
  <si>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</si>
  <si>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</si>
  <si>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</si>
  <si>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</si>
  <si>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</si>
  <si>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</si>
  <si>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</si>
  <si>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</si>
  <si>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</si>
  <si>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</si>
  <si>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</si>
  <si>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</si>
  <si>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</si>
  <si>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</si>
  <si>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</si>
  <si>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</si>
  <si>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</si>
  <si>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</si>
  <si>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</si>
  <si>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</si>
  <si>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</si>
  <si>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</si>
  <si>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</si>
  <si>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</si>
  <si>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</si>
  <si>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</si>
  <si>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</si>
  <si>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</si>
  <si>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</si>
  <si>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</si>
  <si>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</si>
  <si>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</si>
  <si>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</si>
  <si>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</si>
  <si>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</si>
  <si>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</si>
  <si>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</si>
  <si>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</si>
  <si>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</si>
  <si>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</si>
  <si>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</si>
  <si>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</si>
  <si>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</si>
  <si>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</si>
  <si>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</si>
  <si>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</si>
  <si>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</si>
  <si>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</si>
  <si>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</si>
  <si>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</si>
  <si>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</si>
  <si>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</si>
  <si>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</si>
  <si>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</si>
  <si>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</si>
  <si>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</si>
  <si>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</si>
  <si>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</si>
  <si>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</si>
  <si>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</si>
  <si>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</si>
  <si>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</si>
  <si>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</si>
  <si>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</si>
  <si>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</si>
  <si>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</si>
  <si>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</si>
  <si>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</si>
  <si>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</si>
  <si>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</si>
  <si>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</si>
  <si>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</si>
  <si>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</si>
  <si>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</si>
  <si>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</si>
  <si>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</si>
  <si>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</si>
  <si>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</si>
  <si>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</si>
  <si>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</si>
  <si>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</si>
  <si>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</si>
  <si>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</si>
  <si>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</si>
  <si>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</si>
  <si>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</si>
  <si>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</si>
  <si>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</si>
  <si>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</si>
  <si>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</si>
  <si>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</si>
  <si>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</si>
  <si>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</si>
  <si>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</si>
  <si>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</si>
  <si>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</si>
  <si>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</si>
  <si>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</si>
  <si>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</si>
  <si>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</si>
  <si>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</si>
  <si>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</si>
  <si>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</si>
  <si>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</si>
  <si>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</si>
  <si>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</si>
  <si>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</si>
  <si>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</si>
  <si>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</si>
  <si>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</si>
  <si>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</si>
  <si>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</si>
  <si>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</si>
  <si>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</si>
  <si>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</si>
  <si>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</si>
  <si>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</si>
  <si>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</si>
  <si>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</si>
  <si>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</si>
  <si>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</si>
  <si>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</si>
  <si>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</si>
  <si>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</si>
  <si>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</si>
  <si>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</si>
  <si>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</si>
  <si>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</si>
  <si>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</si>
  <si>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</si>
  <si>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</si>
  <si>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</si>
  <si>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</si>
  <si>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</si>
  <si>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</si>
  <si>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</si>
  <si>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</si>
  <si>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</si>
  <si>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</si>
  <si>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</si>
  <si>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</si>
  <si>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</si>
  <si>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</si>
  <si>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</si>
  <si>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</si>
  <si>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</si>
  <si>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</si>
  <si>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</si>
  <si>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</si>
  <si>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</si>
  <si>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</si>
  <si>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</si>
  <si>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</si>
  <si>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</si>
  <si>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</si>
  <si>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</si>
  <si>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</si>
  <si>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</si>
  <si>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</si>
  <si>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</si>
  <si>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</si>
  <si>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</si>
  <si>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</si>
  <si>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</si>
  <si>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</si>
  <si>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</si>
  <si>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</si>
  <si>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</si>
  <si>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</si>
  <si>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</si>
  <si>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</si>
  <si>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</si>
  <si>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</si>
  <si>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</si>
  <si>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</si>
  <si>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</si>
  <si>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</si>
  <si>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</si>
  <si>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</si>
  <si>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</si>
  <si>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</si>
  <si>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</si>
  <si>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</si>
  <si>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</si>
  <si>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</si>
  <si>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</si>
  <si>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</si>
  <si>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</si>
  <si>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</si>
  <si>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</si>
  <si>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</si>
  <si>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</si>
  <si>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</si>
  <si>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</si>
  <si>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</si>
  <si>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</si>
  <si>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</si>
  <si>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</si>
  <si>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</si>
  <si>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</si>
  <si>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</si>
  <si>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</si>
  <si>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</si>
  <si>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</si>
  <si>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</si>
  <si>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</si>
  <si>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</si>
  <si>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</si>
  <si>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</si>
  <si>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</si>
  <si>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</si>
  <si>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</si>
  <si>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</si>
  <si>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</si>
  <si>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</si>
  <si>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</si>
  <si>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</si>
  <si>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</si>
  <si>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</si>
  <si>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</si>
  <si>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</si>
  <si>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</si>
  <si>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</si>
  <si>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</si>
  <si>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</si>
  <si>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</si>
  <si>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</si>
  <si>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</si>
  <si>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</si>
  <si>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</si>
  <si>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</si>
  <si>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</si>
  <si>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</si>
  <si>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</si>
  <si>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</si>
  <si>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</si>
  <si>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</si>
  <si>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</si>
  <si>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</si>
  <si>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</si>
  <si>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</si>
  <si>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</si>
  <si>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</si>
  <si>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</si>
  <si>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</si>
  <si>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</si>
  <si>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</si>
  <si>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</si>
  <si>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</si>
  <si>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</si>
  <si>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</si>
  <si>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</si>
  <si>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</si>
  <si>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</si>
  <si>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</si>
  <si>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</si>
  <si>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</si>
  <si>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</si>
  <si>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</si>
  <si>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</si>
  <si>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</si>
  <si>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</si>
  <si>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</si>
  <si>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</si>
  <si>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</si>
  <si>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</si>
  <si>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</si>
  <si>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</si>
  <si>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</si>
  <si>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</si>
  <si>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</si>
  <si>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</si>
  <si>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</si>
  <si>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</si>
  <si>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</si>
  <si>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</si>
  <si>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</si>
  <si>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</si>
  <si>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</si>
  <si>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</si>
  <si>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</si>
  <si>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</si>
  <si>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</si>
  <si>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</si>
  <si>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</si>
  <si>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</si>
  <si>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</si>
  <si>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</si>
  <si>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</si>
  <si>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</si>
  <si>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</si>
  <si>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</si>
  <si>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</si>
  <si>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</si>
  <si>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</si>
  <si>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</si>
  <si>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</si>
  <si>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</si>
  <si>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</si>
  <si>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</si>
  <si>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</si>
  <si>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</si>
  <si>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</si>
  <si>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</si>
  <si>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</si>
  <si>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</si>
  <si>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</si>
  <si>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</si>
  <si>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</si>
  <si>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</si>
  <si>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</si>
  <si>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</si>
  <si>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</si>
  <si>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</si>
  <si>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</si>
  <si>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</si>
  <si>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</si>
  <si>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</si>
  <si>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</si>
  <si>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</si>
  <si>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</si>
  <si>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</si>
  <si>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</si>
  <si>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</si>
  <si>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</si>
  <si>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</si>
  <si>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</si>
  <si>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</si>
  <si>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</si>
  <si>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</si>
  <si>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</si>
  <si>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</si>
  <si>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</si>
  <si>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</si>
  <si>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</si>
  <si>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</si>
  <si>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</si>
  <si>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</si>
  <si>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</si>
  <si>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</si>
  <si>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</si>
  <si>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</si>
  <si>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</si>
  <si>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</si>
  <si>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</si>
  <si>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</si>
  <si>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</si>
  <si>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</si>
  <si>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</si>
  <si>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</si>
  <si>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</si>
  <si>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</si>
  <si>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</si>
  <si>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</si>
  <si>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</si>
  <si>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</si>
  <si>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</si>
  <si>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</si>
  <si>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</si>
  <si>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</si>
  <si>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</si>
  <si>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</si>
  <si>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</si>
  <si>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</si>
  <si>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</si>
  <si>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</si>
  <si>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</si>
  <si>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</si>
  <si>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</si>
  <si>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</si>
  <si>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</si>
  <si>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</si>
  <si>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</si>
  <si>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</si>
  <si>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</si>
  <si>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</si>
  <si>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</si>
  <si>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</si>
  <si>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</si>
  <si>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</si>
  <si>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</si>
  <si>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</si>
  <si>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</si>
  <si>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</si>
  <si>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</si>
  <si>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</si>
  <si>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</si>
  <si>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</si>
  <si>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</si>
  <si>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</si>
  <si>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</si>
  <si>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</si>
  <si>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</si>
  <si>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</si>
  <si>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</si>
  <si>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</si>
  <si>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</si>
  <si>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</si>
  <si>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</si>
  <si>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</si>
  <si>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</si>
  <si>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</si>
  <si>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</si>
  <si>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</si>
  <si>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</si>
  <si>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</si>
  <si>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</si>
  <si>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</si>
  <si>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</si>
  <si>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</si>
  <si>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</si>
  <si>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</si>
  <si>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</si>
  <si>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</si>
  <si>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</si>
  <si>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</si>
  <si>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</si>
  <si>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</si>
  <si>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</si>
  <si>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</si>
  <si>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</si>
  <si>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</si>
  <si>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</si>
  <si>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</si>
  <si>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</si>
  <si>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</si>
  <si>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</si>
  <si>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</si>
  <si>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</si>
  <si>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</si>
  <si>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</si>
  <si>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</si>
  <si>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</si>
  <si>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</si>
  <si>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</si>
  <si>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</si>
  <si>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</si>
  <si>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</si>
  <si>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</si>
  <si>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</si>
  <si>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</si>
  <si>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</si>
  <si>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</si>
  <si>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</si>
  <si>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</si>
  <si>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</si>
  <si>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</si>
  <si>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</si>
  <si>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</si>
  <si>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</si>
  <si>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</si>
  <si>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</si>
  <si>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</si>
  <si>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</si>
  <si>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</si>
  <si>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</si>
  <si>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</si>
  <si>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</si>
  <si>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</si>
  <si>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</si>
  <si>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</si>
  <si>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</si>
  <si>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</si>
  <si>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</si>
  <si>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</si>
  <si>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</si>
  <si>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</si>
  <si>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</si>
  <si>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</si>
  <si>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</si>
  <si>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</si>
  <si>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</si>
  <si>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</si>
  <si>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</si>
  <si>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</si>
  <si>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</si>
  <si>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</si>
  <si>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</si>
  <si>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</si>
  <si>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</si>
  <si>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</si>
  <si>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</si>
  <si>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</si>
  <si>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</si>
  <si>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</si>
  <si>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</si>
  <si>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</si>
  <si>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</si>
  <si>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</si>
  <si>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</si>
  <si>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</si>
  <si>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</si>
  <si>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</si>
  <si>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</si>
  <si>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</si>
  <si>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</si>
  <si>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</si>
  <si>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</si>
  <si>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</si>
  <si>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</si>
  <si>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</si>
  <si>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</si>
  <si>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</si>
  <si>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</si>
  <si>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</si>
  <si>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</si>
  <si>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</si>
  <si>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</si>
  <si>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</si>
  <si>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</si>
  <si>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</si>
  <si>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</si>
  <si>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</si>
  <si>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</si>
  <si>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</si>
  <si>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</si>
  <si>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</si>
  <si>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</si>
  <si>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</si>
  <si>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</si>
  <si>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</si>
  <si>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</si>
  <si>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</si>
  <si>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</si>
  <si>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</si>
  <si>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</si>
  <si>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</si>
  <si>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</si>
  <si>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</si>
  <si>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</si>
  <si>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</si>
  <si>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</si>
  <si>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</si>
  <si>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</si>
  <si>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</si>
  <si>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</si>
  <si>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</si>
  <si>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</si>
  <si>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</si>
  <si>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</si>
  <si>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</si>
  <si>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</si>
  <si>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</si>
  <si>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</si>
  <si>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</si>
  <si>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</si>
  <si>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</si>
  <si>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</si>
  <si>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</si>
  <si>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</si>
  <si>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</si>
  <si>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</si>
  <si>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</si>
  <si>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</si>
  <si>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</si>
  <si>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</si>
  <si>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</si>
  <si>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</si>
  <si>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</si>
  <si>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</si>
  <si>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</si>
  <si>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</si>
  <si>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</si>
  <si>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</si>
  <si>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</si>
  <si>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</si>
  <si>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</si>
  <si>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</si>
  <si>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</si>
  <si>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</si>
  <si>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</si>
  <si>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</si>
  <si>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</si>
  <si>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</si>
  <si>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</si>
  <si>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</si>
  <si>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</si>
  <si>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</si>
  <si>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</si>
  <si>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</si>
  <si>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</si>
  <si>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</si>
  <si>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</si>
  <si>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</si>
  <si>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</si>
  <si>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</si>
  <si>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</si>
  <si>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</si>
  <si>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</si>
  <si>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</si>
  <si>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</si>
  <si>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</si>
  <si>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</si>
  <si>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</si>
  <si>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</si>
  <si>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</si>
  <si>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</si>
  <si>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</si>
  <si>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</si>
  <si>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</si>
  <si>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</si>
  <si>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</si>
  <si>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</si>
  <si>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</si>
  <si>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</si>
  <si>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</si>
  <si>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</si>
  <si>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</si>
  <si>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</si>
  <si>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</si>
  <si>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</si>
  <si>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</si>
  <si>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</si>
  <si>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</si>
  <si>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</si>
  <si>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</si>
  <si>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</si>
  <si>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</si>
  <si>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</si>
  <si>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</si>
  <si>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</si>
  <si>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</si>
  <si>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</si>
  <si>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</si>
  <si>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</si>
  <si>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</si>
  <si>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</si>
  <si>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</si>
  <si>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</si>
  <si>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</si>
  <si>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</si>
  <si>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</si>
  <si>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</si>
  <si>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</si>
  <si>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</si>
  <si>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</si>
  <si>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</si>
  <si>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</si>
  <si>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</si>
  <si>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</si>
  <si>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</si>
  <si>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</si>
  <si>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</si>
  <si>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</si>
  <si>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</si>
  <si>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</si>
  <si>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</si>
  <si>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</si>
  <si>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</si>
  <si>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</si>
  <si>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</si>
  <si>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</si>
  <si>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</si>
  <si>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</si>
  <si>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</si>
  <si>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</si>
  <si>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</si>
  <si>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</si>
  <si>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</si>
  <si>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</si>
  <si>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</si>
  <si>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</si>
  <si>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</si>
  <si>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</si>
  <si>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</si>
  <si>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</si>
  <si>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</si>
  <si>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</si>
  <si>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</si>
  <si>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</si>
  <si>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</si>
  <si>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</si>
  <si>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</si>
  <si>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</si>
  <si>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</si>
  <si>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</si>
  <si>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</si>
  <si>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</si>
  <si>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</si>
  <si>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</si>
  <si>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</si>
  <si>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</si>
  <si>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</si>
  <si>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</si>
  <si>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</si>
  <si>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</si>
  <si>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</si>
  <si>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</si>
  <si>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</si>
  <si>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</si>
  <si>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</si>
  <si>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</si>
  <si>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</si>
  <si>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</si>
  <si>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</si>
  <si>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</si>
  <si>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</si>
  <si>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</si>
  <si>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</si>
  <si>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</si>
  <si>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</si>
  <si>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</si>
  <si>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</si>
  <si>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</si>
  <si>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</si>
  <si>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</si>
  <si>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</si>
  <si>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</si>
  <si>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</si>
  <si>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</si>
  <si>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</si>
  <si>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</si>
  <si>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</si>
  <si>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</si>
  <si>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</si>
  <si>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</si>
  <si>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</si>
  <si>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</si>
  <si>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</si>
  <si>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</si>
  <si>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</si>
  <si>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</si>
  <si>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</si>
  <si>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</si>
  <si>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</si>
  <si>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</si>
  <si>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</si>
  <si>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</si>
  <si>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</si>
  <si>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</si>
  <si>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</si>
  <si>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</si>
  <si>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</si>
  <si>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</si>
  <si>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</si>
  <si>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</si>
  <si>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</si>
  <si>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</si>
  <si>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</si>
  <si>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</si>
  <si>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</si>
  <si>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</si>
  <si>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</si>
  <si>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</si>
  <si>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</si>
  <si>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</si>
  <si>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</si>
  <si>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</si>
  <si>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</si>
  <si>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</si>
  <si>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</si>
  <si>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</si>
  <si>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</si>
  <si>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</si>
  <si>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</si>
  <si>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</si>
  <si>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</si>
  <si>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</si>
  <si>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</si>
  <si>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</si>
  <si>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</si>
  <si>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</si>
  <si>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</si>
  <si>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</si>
  <si>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</si>
  <si>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</si>
  <si>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</si>
  <si>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</si>
  <si>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</si>
  <si>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</si>
  <si>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</si>
  <si>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</si>
  <si>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</si>
  <si>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</si>
  <si>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</si>
  <si>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</si>
  <si>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</si>
  <si>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</si>
  <si>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</si>
  <si>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</si>
  <si>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</si>
  <si>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</si>
  <si>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</si>
  <si>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</si>
  <si>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</si>
  <si>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</si>
  <si>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</si>
  <si>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</si>
  <si>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</si>
  <si>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</si>
  <si>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</si>
  <si>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</si>
  <si>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</si>
  <si>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</si>
  <si>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</si>
  <si>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</si>
  <si>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</si>
  <si>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</si>
  <si>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</si>
  <si>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</si>
  <si>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</si>
  <si>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</si>
  <si>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</si>
  <si>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</si>
  <si>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</si>
  <si>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</si>
  <si>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</si>
  <si>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</si>
  <si>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</si>
  <si>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</si>
  <si>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</si>
  <si>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</si>
  <si>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</si>
  <si>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</si>
  <si>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</si>
  <si>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</si>
  <si>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</si>
  <si>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</si>
  <si>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</si>
  <si>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</si>
  <si>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</si>
  <si>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</si>
  <si>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</si>
  <si>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</si>
  <si>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</si>
  <si>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</si>
  <si>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</si>
  <si>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</si>
  <si>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</si>
  <si>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</si>
  <si>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</si>
  <si>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</si>
  <si>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</si>
  <si>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</si>
  <si>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</si>
  <si>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</si>
  <si>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</si>
  <si>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</si>
  <si>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</si>
  <si>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</si>
  <si>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</si>
  <si>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</si>
  <si>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</si>
  <si>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</si>
  <si>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</si>
  <si>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</si>
  <si>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</si>
  <si>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</si>
  <si>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</si>
  <si>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</si>
  <si>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</si>
  <si>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</si>
  <si>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</si>
  <si>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</si>
  <si>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</si>
  <si>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</si>
  <si>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</si>
  <si>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</si>
  <si>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</si>
  <si>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</si>
  <si>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</si>
  <si>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</si>
  <si>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</si>
  <si>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</si>
  <si>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</si>
  <si>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</si>
  <si>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</si>
  <si>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</si>
  <si>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</si>
  <si>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</si>
  <si>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</si>
  <si>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</si>
  <si>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</si>
  <si>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</si>
  <si>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</si>
  <si>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</si>
  <si>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</si>
  <si>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</si>
  <si>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</si>
  <si>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</si>
  <si>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</si>
  <si>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</si>
  <si>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</si>
  <si>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</si>
  <si>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</si>
  <si>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</si>
  <si>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</si>
  <si>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</si>
  <si>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</si>
  <si>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</si>
  <si>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</si>
  <si>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</si>
  <si>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</si>
  <si>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</si>
  <si>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</si>
  <si>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</si>
  <si>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</si>
  <si>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</si>
  <si>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</si>
  <si>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</si>
  <si>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</si>
  <si>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</si>
  <si>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</si>
  <si>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</si>
  <si>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</si>
  <si>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</si>
  <si>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</si>
  <si>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</si>
  <si>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</si>
  <si>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</si>
  <si>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</si>
  <si>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</si>
  <si>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</si>
  <si>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</si>
  <si>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</si>
  <si>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</si>
  <si>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</si>
  <si>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</si>
  <si>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</si>
  <si>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</si>
  <si>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</si>
  <si>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</si>
  <si>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</si>
  <si>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</si>
  <si>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</si>
  <si>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</si>
  <si>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</si>
  <si>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</si>
  <si>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</si>
  <si>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</si>
  <si>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</si>
  <si>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</si>
  <si>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</si>
  <si>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</si>
  <si>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</si>
  <si>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</si>
  <si>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</si>
  <si>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</si>
  <si>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</si>
  <si>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</si>
  <si>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</si>
  <si>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</si>
  <si>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</si>
  <si>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</si>
  <si>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</si>
  <si>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</si>
  <si>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</si>
  <si>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</si>
  <si>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</si>
  <si>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</si>
  <si>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</si>
  <si>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</si>
  <si>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</si>
  <si>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</si>
  <si>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</si>
  <si>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</si>
  <si>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</si>
  <si>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</si>
  <si>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</si>
  <si>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</si>
  <si>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</si>
  <si>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</si>
  <si>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</si>
  <si>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</si>
  <si>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</si>
  <si>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</si>
  <si>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</si>
  <si>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</si>
  <si>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</si>
  <si>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</si>
  <si>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</si>
  <si>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</si>
  <si>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</si>
  <si>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</si>
  <si>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</si>
  <si>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</si>
  <si>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</si>
  <si>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</si>
  <si>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</si>
  <si>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</si>
  <si>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</si>
  <si>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</si>
  <si>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</si>
  <si>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</si>
  <si>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</si>
  <si>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</si>
  <si>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</si>
  <si>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</si>
  <si>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</si>
  <si>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</si>
  <si>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</si>
  <si>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</si>
  <si>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</si>
  <si>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</si>
  <si>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</si>
  <si>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</si>
  <si>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</si>
  <si>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</si>
  <si>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</si>
  <si>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</si>
  <si>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</si>
  <si>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</si>
  <si>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</si>
  <si>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</si>
  <si>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</si>
  <si>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</si>
  <si>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</si>
  <si>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</si>
  <si>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</si>
  <si>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</si>
  <si>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</si>
  <si>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</si>
  <si>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</si>
  <si>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</si>
  <si>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</si>
  <si>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</si>
  <si>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</si>
  <si>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</si>
  <si>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</si>
  <si>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</si>
  <si>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</si>
  <si>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</si>
  <si>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</si>
  <si>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</si>
  <si>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</si>
  <si>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</si>
  <si>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</si>
  <si>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</si>
  <si>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</si>
  <si>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</si>
  <si>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</si>
  <si>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</si>
  <si>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</si>
  <si>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</si>
  <si>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</si>
  <si>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</si>
  <si>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</si>
  <si>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</si>
  <si>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</si>
  <si>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</si>
  <si>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</si>
  <si>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</si>
  <si>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</si>
  <si>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</si>
  <si>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</si>
  <si>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</si>
  <si>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</si>
  <si>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</si>
  <si>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</si>
  <si>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</si>
  <si>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</si>
  <si>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</si>
  <si>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</si>
  <si>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</si>
  <si>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</si>
  <si>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</si>
  <si>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</si>
  <si>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</si>
  <si>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</si>
  <si>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</si>
  <si>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</si>
  <si>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</si>
  <si>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</si>
  <si>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</si>
  <si>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</si>
  <si>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</si>
  <si>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</si>
  <si>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</si>
  <si>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</si>
  <si>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</si>
  <si>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</si>
  <si>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</si>
  <si>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</si>
  <si>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</si>
  <si>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</si>
  <si>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</si>
  <si>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</si>
  <si>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</si>
  <si>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</si>
  <si>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</si>
  <si>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</si>
  <si>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</si>
  <si>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</si>
  <si>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</si>
  <si>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</si>
  <si>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</si>
  <si>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</si>
  <si>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</si>
  <si>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</si>
  <si>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</si>
  <si>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</si>
  <si>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</si>
  <si>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</si>
  <si>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</si>
  <si>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</si>
  <si>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</si>
  <si>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</si>
  <si>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</si>
  <si>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</si>
  <si>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</si>
  <si>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</si>
  <si>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</si>
  <si>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</si>
  <si>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</si>
  <si>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</si>
  <si>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</si>
  <si>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</si>
  <si>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</si>
  <si>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</si>
  <si>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</si>
  <si>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</si>
  <si>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</si>
  <si>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</si>
  <si>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</si>
  <si>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</si>
  <si>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</si>
  <si>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</si>
  <si>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</si>
  <si>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</si>
  <si>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</si>
  <si>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</si>
  <si>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</si>
  <si>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</si>
  <si>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</si>
  <si>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</si>
  <si>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</si>
  <si>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</si>
  <si>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</si>
  <si>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</si>
  <si>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</si>
  <si>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</si>
  <si>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</si>
  <si>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</si>
  <si>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</si>
  <si>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</si>
  <si>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</si>
  <si>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</si>
  <si>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</si>
  <si>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</si>
  <si>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</si>
  <si>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</si>
  <si>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</si>
  <si>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</si>
  <si>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</si>
  <si>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</si>
  <si>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</si>
  <si>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</si>
  <si>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</si>
  <si>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</si>
  <si>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</si>
  <si>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</si>
  <si>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</si>
  <si>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</si>
  <si>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</si>
  <si>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</si>
  <si>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</si>
  <si>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</si>
  <si>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</si>
  <si>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</si>
  <si>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</si>
  <si>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</si>
  <si>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</si>
  <si>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</si>
  <si>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</si>
  <si>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</si>
  <si>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</si>
  <si>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</si>
  <si>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</si>
  <si>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</si>
  <si>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</si>
  <si>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</si>
  <si>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</si>
  <si>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</si>
  <si>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</si>
  <si>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</si>
  <si>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</si>
  <si>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</si>
  <si>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</si>
  <si>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</si>
  <si>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</si>
  <si>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</si>
  <si>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</si>
  <si>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</si>
  <si>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</si>
  <si>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</si>
  <si>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</si>
  <si>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</si>
  <si>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</si>
  <si>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</si>
  <si>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</si>
  <si>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</si>
  <si>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</si>
  <si>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</si>
  <si>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</si>
  <si>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</si>
  <si>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</si>
  <si>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</si>
  <si>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</si>
  <si>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</si>
  <si>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</si>
  <si>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</si>
  <si>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</si>
  <si>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</si>
  <si>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</si>
  <si>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</si>
  <si>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</si>
  <si>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</si>
  <si>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</si>
  <si>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</si>
  <si>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</si>
  <si>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</si>
  <si>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</si>
  <si>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</si>
  <si>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</si>
  <si>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</si>
  <si>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</si>
  <si>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</si>
  <si>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</si>
  <si>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</si>
  <si>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</si>
  <si>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</si>
  <si>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</si>
  <si>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</si>
  <si>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</si>
  <si>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</si>
  <si>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</si>
  <si>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</si>
  <si>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</si>
  <si>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</si>
  <si>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</si>
  <si>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</si>
  <si>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</si>
  <si>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</si>
  <si>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</si>
  <si>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</si>
  <si>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</si>
  <si>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</si>
  <si>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</si>
  <si>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</si>
  <si>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</si>
  <si>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</si>
  <si>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</si>
  <si>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</si>
  <si>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</si>
  <si>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</si>
  <si>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</si>
  <si>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</si>
  <si>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</si>
  <si>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</si>
  <si>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</si>
  <si>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</si>
  <si>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</si>
  <si>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</si>
  <si>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</si>
  <si>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</si>
  <si>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</si>
  <si>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</si>
  <si>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</si>
  <si>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</si>
  <si>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</si>
  <si>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</si>
  <si>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</si>
  <si>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</si>
  <si>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</si>
  <si>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</si>
  <si>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</si>
  <si>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</si>
  <si>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</si>
  <si>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</si>
  <si>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</si>
  <si>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</si>
  <si>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</si>
  <si>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</si>
  <si>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</si>
  <si>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</si>
  <si>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</si>
  <si>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</si>
  <si>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</si>
  <si>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</si>
  <si>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</si>
  <si>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</si>
  <si>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</si>
  <si>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</si>
  <si>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</si>
  <si>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</si>
  <si>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</si>
  <si>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</si>
  <si>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</si>
  <si>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</si>
  <si>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</si>
  <si>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</si>
  <si>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</si>
  <si>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</si>
  <si>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</si>
  <si>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</si>
  <si>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</si>
  <si>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</si>
  <si>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</si>
  <si>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</si>
  <si>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</si>
  <si>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</si>
  <si>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</si>
  <si>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</si>
  <si>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</si>
  <si>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</si>
  <si>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</si>
  <si>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</si>
  <si>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</si>
  <si>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</si>
  <si>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</si>
  <si>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</si>
  <si>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</si>
  <si>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</si>
  <si>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</si>
  <si>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</si>
  <si>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</si>
  <si>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</si>
  <si>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</si>
  <si>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</si>
  <si>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</si>
  <si>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</si>
  <si>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</si>
  <si>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</si>
  <si>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</si>
  <si>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</si>
  <si>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</si>
  <si>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</si>
  <si>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</si>
  <si>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</si>
  <si>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</si>
  <si>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</si>
  <si>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</si>
  <si>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</si>
  <si>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</si>
  <si>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</si>
  <si>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</si>
  <si>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</si>
  <si>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</si>
  <si>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</si>
  <si>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</si>
  <si>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</si>
  <si>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</si>
  <si>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</si>
  <si>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</si>
  <si>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</si>
  <si>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</si>
  <si>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</si>
  <si>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</si>
  <si>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</si>
  <si>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</si>
  <si>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</si>
  <si>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</si>
  <si>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</si>
  <si>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</si>
  <si>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</si>
  <si>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</si>
  <si>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</si>
  <si>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</si>
  <si>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</si>
  <si>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</si>
  <si>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</si>
  <si>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</si>
  <si>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</si>
  <si>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</si>
  <si>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</si>
  <si>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</si>
  <si>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</si>
  <si>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</si>
  <si>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</si>
  <si>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</si>
  <si>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</si>
  <si>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</si>
  <si>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</si>
  <si>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</si>
  <si>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</si>
  <si>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</si>
  <si>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</si>
  <si>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</si>
  <si>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</si>
  <si>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</si>
  <si>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</si>
  <si>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</si>
  <si>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</si>
  <si>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</si>
  <si>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</si>
  <si>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</si>
  <si>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</si>
  <si>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</si>
  <si>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</si>
  <si>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</si>
  <si>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</si>
  <si>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</si>
  <si>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</si>
  <si>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</si>
  <si>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</si>
  <si>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</si>
  <si>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</si>
  <si>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</si>
  <si>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</si>
  <si>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</si>
  <si>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</si>
  <si>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</si>
  <si>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</si>
  <si>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</si>
  <si>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</si>
  <si>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</si>
  <si>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</si>
  <si>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</si>
  <si>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</si>
  <si>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</si>
  <si>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</si>
  <si>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</si>
  <si>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</si>
  <si>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</si>
  <si>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</si>
  <si>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</si>
  <si>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</si>
  <si>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</si>
  <si>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</si>
  <si>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</si>
  <si>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</si>
  <si>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</si>
  <si>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</si>
  <si>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</si>
  <si>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</si>
  <si>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</si>
  <si>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</si>
  <si>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</si>
  <si>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</si>
  <si>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</si>
  <si>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</si>
  <si>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</si>
  <si>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</si>
  <si>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</si>
  <si>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</si>
  <si>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</si>
  <si>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</si>
  <si>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</si>
  <si>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</si>
  <si>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</si>
  <si>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</si>
  <si>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</si>
  <si>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</si>
  <si>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</si>
  <si>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</si>
  <si>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</si>
  <si>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</si>
  <si>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</si>
  <si>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</si>
  <si>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</si>
  <si>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</si>
  <si>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</si>
  <si>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</si>
  <si>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</si>
  <si>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</si>
  <si>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</si>
  <si>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</si>
  <si>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</si>
  <si>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</si>
  <si>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</si>
  <si>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</si>
  <si>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</si>
  <si>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</si>
  <si>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</si>
  <si>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</si>
  <si>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</si>
  <si>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</si>
  <si>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</si>
  <si>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</si>
  <si>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</si>
  <si>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</si>
  <si>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</si>
  <si>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</si>
  <si>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</si>
  <si>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</si>
  <si>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</si>
  <si>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</si>
  <si>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</si>
  <si>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</si>
  <si>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</si>
  <si>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</si>
  <si>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</si>
  <si>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</si>
  <si>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</si>
  <si>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</si>
  <si>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</si>
  <si>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</si>
  <si>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</si>
  <si>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</si>
  <si>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</si>
  <si>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</si>
  <si>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</si>
  <si>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</si>
  <si>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</si>
  <si>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</si>
  <si>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</si>
  <si>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</si>
  <si>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</si>
  <si>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</si>
  <si>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</si>
  <si>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</si>
  <si>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</si>
  <si>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</si>
  <si>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</si>
  <si>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</si>
  <si>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</si>
  <si>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</si>
  <si>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</si>
  <si>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</si>
  <si>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</si>
  <si>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</si>
  <si>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</si>
  <si>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</si>
  <si>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</si>
  <si>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</si>
  <si>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</si>
  <si>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</si>
  <si>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</si>
  <si>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</si>
  <si>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</si>
  <si>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</si>
  <si>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</si>
  <si>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</si>
  <si>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</si>
  <si>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</si>
  <si>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</si>
  <si>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</si>
  <si>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</si>
  <si>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</si>
  <si>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</si>
  <si>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</si>
  <si>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</si>
  <si>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</si>
  <si>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</si>
  <si>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</si>
  <si>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</si>
  <si>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</si>
  <si>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</si>
  <si>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</si>
  <si>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</si>
  <si>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</si>
  <si>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</si>
  <si>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</si>
  <si>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</si>
  <si>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</si>
  <si>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</si>
  <si>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</si>
  <si>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</si>
  <si>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</si>
  <si>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</si>
  <si>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</si>
  <si>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</si>
  <si>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</si>
  <si>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</si>
  <si>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</si>
  <si>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</si>
  <si>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</si>
  <si>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</si>
  <si>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</si>
  <si>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</si>
  <si>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</si>
  <si>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</si>
  <si>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</si>
  <si>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</si>
  <si>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</si>
  <si>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</si>
  <si>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</si>
  <si>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</si>
  <si>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</si>
  <si>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</si>
  <si>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</si>
  <si>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</si>
  <si>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</si>
  <si>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</si>
  <si>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</si>
  <si>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</si>
  <si>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</si>
  <si>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</si>
  <si>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</si>
  <si>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</si>
  <si>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</si>
  <si>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</si>
  <si>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</si>
  <si>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</si>
  <si>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</si>
  <si>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</si>
  <si>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</si>
  <si>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</si>
  <si>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</si>
  <si>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</si>
  <si>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</si>
  <si>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</si>
  <si>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</si>
  <si>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</si>
  <si>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</si>
  <si>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</si>
  <si>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</si>
  <si>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</si>
  <si>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</si>
  <si>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</si>
  <si>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</si>
  <si>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</si>
  <si>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</si>
  <si>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</si>
  <si>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</si>
  <si>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</si>
  <si>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</si>
  <si>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</si>
  <si>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</si>
  <si>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</si>
  <si>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</si>
  <si>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</si>
  <si>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</si>
  <si>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</si>
  <si>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</si>
  <si>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</si>
  <si>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</si>
  <si>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</si>
  <si>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</si>
  <si>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</si>
  <si>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</si>
  <si>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</si>
  <si>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</si>
  <si>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</si>
  <si>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</si>
  <si>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</si>
  <si>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</si>
  <si>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</si>
  <si>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</si>
  <si>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</si>
  <si>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</si>
  <si>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</si>
  <si>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</si>
  <si>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</si>
  <si>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</si>
  <si>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</si>
  <si>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</si>
  <si>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</si>
  <si>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</si>
  <si>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</si>
  <si>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</si>
  <si>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</si>
  <si>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</si>
  <si>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</si>
  <si>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</si>
  <si>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</si>
  <si>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</si>
  <si>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</si>
  <si>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</si>
  <si>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</si>
  <si>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</si>
  <si>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</si>
  <si>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</si>
  <si>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</si>
  <si>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</si>
  <si>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</si>
  <si>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</si>
  <si>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</si>
  <si>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</si>
  <si>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</si>
  <si>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</si>
  <si>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</si>
  <si>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</si>
  <si>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</si>
  <si>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</si>
  <si>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</si>
  <si>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</si>
  <si>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</si>
  <si>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</si>
  <si>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</si>
  <si>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</si>
  <si>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</si>
  <si>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</si>
  <si>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</si>
  <si>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</si>
  <si>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</si>
  <si>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</si>
  <si>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</si>
  <si>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</si>
  <si>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</si>
  <si>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</si>
  <si>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</si>
  <si>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</si>
  <si>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</si>
  <si>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</si>
  <si>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</si>
  <si>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</si>
  <si>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</si>
  <si>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</si>
  <si>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</si>
  <si>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</si>
  <si>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Código</t>
  </si>
  <si>
    <t>Descrição</t>
  </si>
  <si>
    <t>Preço</t>
  </si>
  <si>
    <t>Insumos de mao de obra</t>
  </si>
  <si>
    <t>Mao de obra (salarios)</t>
  </si>
  <si>
    <t>Ajudante (ajudante pratico - sinduscon)</t>
  </si>
  <si>
    <t>Azulejista (oficial - sinduscon)</t>
  </si>
  <si>
    <t>Calceteiro/pintor (oficial - sinduscon)</t>
  </si>
  <si>
    <t>Carpinteiro (oficial - sinduscon)</t>
  </si>
  <si>
    <t>Eletricista (oficial - sinduscon)</t>
  </si>
  <si>
    <t>Eletrotecnico montador - sintraconst</t>
  </si>
  <si>
    <t>Encanador (oficial - sinduscon)</t>
  </si>
  <si>
    <t>Armador (oficial - sinduscon)</t>
  </si>
  <si>
    <t>Graniteiro/marmorista (oficial - sinduscon)</t>
  </si>
  <si>
    <t>Ladrilhista (oficial - sinduscon)</t>
  </si>
  <si>
    <t>Montador (sintraconst)</t>
  </si>
  <si>
    <t>Pastilheiro (oficial - sinduscon)</t>
  </si>
  <si>
    <t>Pedreiro (oficial - sinduscon)</t>
  </si>
  <si>
    <t>Pintor (oficial - sinduscon)</t>
  </si>
  <si>
    <t>Serralheiro (oficial - sinduscon)</t>
  </si>
  <si>
    <t>Servente (auxiliar de obras - sinduscon)</t>
  </si>
  <si>
    <t>Soldador (oficial - sinduscon)</t>
  </si>
  <si>
    <t>Telhadista (oficial - sinduscon)</t>
  </si>
  <si>
    <t>Operador de maquinas auxiliares (operador de maquinas pesadas i - sindicopes)</t>
  </si>
  <si>
    <t>Mao de obra (salarios) - continuacao</t>
  </si>
  <si>
    <t>Topografo - (tecnico 2o grau nivel c)</t>
  </si>
  <si>
    <t>Nivelador (sintec)</t>
  </si>
  <si>
    <t>Auxiliar de campo (sintec)</t>
  </si>
  <si>
    <t>Pintor (letrista) - (sintraconst)</t>
  </si>
  <si>
    <t>Ajudante montador eletromecânico - (ajudante de montagem sintraconst)</t>
  </si>
  <si>
    <t>Montador de estrutura - sintraconst</t>
  </si>
  <si>
    <t>Mecanico de refrigeracao - (sindifer)</t>
  </si>
  <si>
    <t>Tecnico de refrigeracao - (sindifer)</t>
  </si>
  <si>
    <t>Motorista iii - veiculo c/ capac. Carga acima de 12 toneladas</t>
  </si>
  <si>
    <t>Operador de maquinas pesadas ii - sindicopes</t>
  </si>
  <si>
    <t>Mão de obra (salários - mensalistas)</t>
  </si>
  <si>
    <t>Engenheiro senior</t>
  </si>
  <si>
    <t>Tecnico 2 grau nivel a</t>
  </si>
  <si>
    <t>Tecnico 2 grau nivel b</t>
  </si>
  <si>
    <t>Tecnico 2 grau nivel c</t>
  </si>
  <si>
    <t>Tecnico 2 grau nivel d</t>
  </si>
  <si>
    <t>Cotador</t>
  </si>
  <si>
    <t>Tecnico nivel superior</t>
  </si>
  <si>
    <t>Insumos basicos - civil</t>
  </si>
  <si>
    <t>Elementos estruturais pre-moldados</t>
  </si>
  <si>
    <t>Mourao reto de concreto base 10x10cm h=2.50m</t>
  </si>
  <si>
    <t>Agregados, aglomerantes, misturados</t>
  </si>
  <si>
    <t>Concreto usinado fck 30 mpa brita 0+1 abatimento 100 +/- 20mm</t>
  </si>
  <si>
    <t>Rejunte epoxi cor branca</t>
  </si>
  <si>
    <t>Rejunte juntaplus fina cor cinza</t>
  </si>
  <si>
    <t>Rejunte porcelanato quartzolit</t>
  </si>
  <si>
    <t>Agregados, aglomerantes e misturas</t>
  </si>
  <si>
    <t>Areia lavada media</t>
  </si>
  <si>
    <t>Cal hidratado p/ argamassa ch iii</t>
  </si>
  <si>
    <t>Cimento portland cp iii - 40</t>
  </si>
  <si>
    <t>Cimento branco nao estrutural</t>
  </si>
  <si>
    <t>Cimento colante industrializado ac i</t>
  </si>
  <si>
    <t>Concreto usinado fck 20 mpa brita 0+1 abatimento 100 +/- 20mm</t>
  </si>
  <si>
    <t>Brita 1</t>
  </si>
  <si>
    <t>Brita 2</t>
  </si>
  <si>
    <t>Brita 3</t>
  </si>
  <si>
    <t>Brita 4</t>
  </si>
  <si>
    <t>Pedra de mao (rachao)</t>
  </si>
  <si>
    <t>Pedrisco</t>
  </si>
  <si>
    <t>Po de pedra</t>
  </si>
  <si>
    <t>Brita n.3 e 4</t>
  </si>
  <si>
    <t>Barro para aterro</t>
  </si>
  <si>
    <t>Concreto usinado fck 25 mpa brita 0+1 abatimento 100 +/- 20mm</t>
  </si>
  <si>
    <t>Brita 1 e 2 (media)</t>
  </si>
  <si>
    <t>Argamassa fina pre fabricada p/ assent e rejunte de pastilhas</t>
  </si>
  <si>
    <t>Areia fina</t>
  </si>
  <si>
    <t>Areia para aterro</t>
  </si>
  <si>
    <t>Argamassa para grauteamento tipo sikagrout</t>
  </si>
  <si>
    <t>Rejunte pre-fabricada</t>
  </si>
  <si>
    <t>Argam colante flexivel ac iii p/ assent. Porcelanato e pedras (granito e mármore)</t>
  </si>
  <si>
    <t>Argamassa tixotropica sika monotop 622 br</t>
  </si>
  <si>
    <t>Madeiras</t>
  </si>
  <si>
    <t>Formica branca acabamento frost 0,80mm</t>
  </si>
  <si>
    <t>Peca em madeira pinus 10 x 2.5 cm (bruta)</t>
  </si>
  <si>
    <t>Peca em madeira 7 x 2 cm (bruta)</t>
  </si>
  <si>
    <t>Peca em madeira 7x5cm (bruta)</t>
  </si>
  <si>
    <t>Sarrafo de madeira pinus 10 x 2.5cm</t>
  </si>
  <si>
    <t>Sarrafo de madeira pinus 8 x 2.5 cm (bruta)</t>
  </si>
  <si>
    <t>Tabua de madeira pinus 30 x 2.5 cm (taipa de 1ª)</t>
  </si>
  <si>
    <t>Tabua de madeira pinus 30 x 2.5 cm</t>
  </si>
  <si>
    <t>Madeira de lei para telhado colonial/telha francesa</t>
  </si>
  <si>
    <t>Pontalete de madeira bruta de 3ª 8.0 x 8.0 cm</t>
  </si>
  <si>
    <t>Sarrafo de madeira de lei 8 x 2.5 cm (bruta)</t>
  </si>
  <si>
    <t>Taco p/ fixacao de batente/rodape 10x10x2,5 cm</t>
  </si>
  <si>
    <t>Chapa compensado naval esp. 15 mm, dim. 2.20 x 1.60 m</t>
  </si>
  <si>
    <t>fl</t>
  </si>
  <si>
    <t>Chapa compensada resinada esp. 6mm</t>
  </si>
  <si>
    <t>Chapa compensada resinada esp. 10mm</t>
  </si>
  <si>
    <t>Chapa compensada resinada esp. 12mm</t>
  </si>
  <si>
    <t>Chapa compensada plastificada esp. 12mm</t>
  </si>
  <si>
    <t>Peca em madeira de lei 8.0 x 8.0 cm</t>
  </si>
  <si>
    <t>Peca em madeira de lei 5.0 x 10.0 cm (aparelhada)</t>
  </si>
  <si>
    <t>Peca em madeira de lei 7.0 x 12.0 cm (aparelhada)</t>
  </si>
  <si>
    <t>Peca em madeira de lei 15.0 x 20.0 cm (aparelhada)</t>
  </si>
  <si>
    <t>Ripa em madeira de lei 1.5 x 5.0 cm</t>
  </si>
  <si>
    <t>Ripa em madeira de lei 1.5 x 4.0 cm</t>
  </si>
  <si>
    <t>Madeira de lei para telhado</t>
  </si>
  <si>
    <t>Ripa madeira de lei de 7 x 2 cm</t>
  </si>
  <si>
    <t>Formica lisa brilhante</t>
  </si>
  <si>
    <t>Madeiras - continuacao</t>
  </si>
  <si>
    <t>Tabua em madeira de lei de 20 cm de largura</t>
  </si>
  <si>
    <t>Escora de eucalipto (comp.=3.50m)</t>
  </si>
  <si>
    <t>dz</t>
  </si>
  <si>
    <t>Peca em madeira e lei 6x16cm (bruta)</t>
  </si>
  <si>
    <t>Peca em madeira de lei 7x12cm (bruta)</t>
  </si>
  <si>
    <t>Peca em madeira de lei 7x5cm (bruta)</t>
  </si>
  <si>
    <t>Peca em madeira de lei 2x1 cm (bruta)</t>
  </si>
  <si>
    <t>Peca em madeira de lei 8.5 x 2 cm (bruta)</t>
  </si>
  <si>
    <t>Formas e escoramentos</t>
  </si>
  <si>
    <t>Andaime met tubular fachada - locacao (m/mês)</t>
  </si>
  <si>
    <t>Andaime para fachada (locação mensal)</t>
  </si>
  <si>
    <t>Peca em madeira de lei 7 x 5 cm (aparelhada)</t>
  </si>
  <si>
    <t>Ripa em madeira (material de 3ª) 5x2cm pinus ou equivalente</t>
  </si>
  <si>
    <t>Armaduras para concreto</t>
  </si>
  <si>
    <t>Aco ca-50 de 6.3mm</t>
  </si>
  <si>
    <t>Aco ca-50 de 8.0mm</t>
  </si>
  <si>
    <t>Aco ca-50 de 20.0mm</t>
  </si>
  <si>
    <t>Aco ca-60 de 5.0mm</t>
  </si>
  <si>
    <t>Tela soldada em aço tipo telcon q-138 p/ armadura</t>
  </si>
  <si>
    <t>Espacador em pvc circular comp.: 30 mm</t>
  </si>
  <si>
    <t>Lajes e paineis pre-fabricados</t>
  </si>
  <si>
    <t>Laje pre-fabricada treliçada h=8cm - sobrecarga 200kg/m2 para forro - exclusive capeamento</t>
  </si>
  <si>
    <t>Laje pre-fabricada treliçada h= 8cm - sobrecarga 300 kg/m2 - para piso - exclusive capeamento</t>
  </si>
  <si>
    <t>Vedacao (tijolos e blocos)</t>
  </si>
  <si>
    <t>Bloco de concreto 9 x 19 x 39cm - vedacao</t>
  </si>
  <si>
    <t>Bloco de concreto 14 x 19 x 39cm - vedacao</t>
  </si>
  <si>
    <t>Bloco de concreto 19 x 19 x 39cm - vedacao</t>
  </si>
  <si>
    <t>Bloco de concreto 14 x 19 x 39cm - estrutural</t>
  </si>
  <si>
    <t>Bloco de concreto 19 x 19 x 39cm - estrutural</t>
  </si>
  <si>
    <t>Bloco de concreto 9 x 19 x 39 cm - estrutural</t>
  </si>
  <si>
    <t>Bloco cerâmico 08 furos 09x19x19cm - praça vitória</t>
  </si>
  <si>
    <t>Bloco cerâmico 08 furos 09x19x19cm - da fabrica</t>
  </si>
  <si>
    <t>Vedacao (elementos vazados)</t>
  </si>
  <si>
    <t>Cobogo de concreto tipo reto 20 x 20 x 10 cm - 4 furos</t>
  </si>
  <si>
    <t>Cobogo de concreto tipo reto 10 x 40 x 40cm - 9 furos</t>
  </si>
  <si>
    <t>Vedacao (divisorias)</t>
  </si>
  <si>
    <t>Granito cinza andorinha e = 3 cm polido nos dois lados</t>
  </si>
  <si>
    <t>Materiais para impermeabilizacao</t>
  </si>
  <si>
    <t>Aditivo impermeabilizante pega normal p/ argamassa e concreto - sika 1, vedacit pro ou equivalente</t>
  </si>
  <si>
    <t>Sika top 107</t>
  </si>
  <si>
    <t>Impermeabilizante preto flexivel igolflex ou equivalente</t>
  </si>
  <si>
    <t>Impermeabilizante asfaltico disperso em agua igol 2 - sika ou equivalente</t>
  </si>
  <si>
    <t>Sikaflex 1a</t>
  </si>
  <si>
    <t>ml</t>
  </si>
  <si>
    <t>Sika top 108 armatec (inibidor de corrosao)</t>
  </si>
  <si>
    <t>Manta geotextil de poliester bidim rt-10</t>
  </si>
  <si>
    <t>Materiais para impermeabilizacao (cont.)</t>
  </si>
  <si>
    <t>Lona plastica preta 80 micras</t>
  </si>
  <si>
    <t>Manta asfaltica 3mm tipo iii - app (areia/poliester/poliester) nbr 9952, incl. Arg. Regular., Primer e protecao</t>
  </si>
  <si>
    <t>Manta asfaltica 4mm tipo iii - app (areia/poliester/poliester) nbr 9952, incl. Arg. Regular. Primer e protecao</t>
  </si>
  <si>
    <t>Fundo convertedor de ferrugem - pfc - quimatic ou equivalente</t>
  </si>
  <si>
    <t>Poliuretano flexivel bisnaga 360g tel 5905</t>
  </si>
  <si>
    <t>Telhas e domus</t>
  </si>
  <si>
    <t>Telha fibrocimento ondulada de 6mm</t>
  </si>
  <si>
    <t>Telha fibrocimento ondulada de 8mm</t>
  </si>
  <si>
    <t>Telha aluminio trapezoidal 0,5mm</t>
  </si>
  <si>
    <t>Telha ceramica tipo capa e canal plan - natural</t>
  </si>
  <si>
    <t>Cumeeira ceramica tipo capa e canal nat - fabrica</t>
  </si>
  <si>
    <t>Cumeeira ceramica capa e canal nat - pça vitoria</t>
  </si>
  <si>
    <t>Telha ondulada de alumínio esp. 0.5 mm</t>
  </si>
  <si>
    <t>Telha al/zinco ondulada (galvalume) esp. 0.43mm</t>
  </si>
  <si>
    <t>Telha metalica ondulada aco galvalume esp 0.5mm pre pintada 1 face cor ral 9003 (branca)</t>
  </si>
  <si>
    <t>Telha metalica em aco galvalume trapezoidal 40 esp. 0.50mm pre-pintada nas duas faces</t>
  </si>
  <si>
    <t>Telhas (elementos de arremate)</t>
  </si>
  <si>
    <t>Rufo em aluminio esp. 0.5 mm largura 30 cm</t>
  </si>
  <si>
    <t>Cumeeira fibrocimento normal (ondulada)</t>
  </si>
  <si>
    <t>Fitas anti-corrosivas preta para assent telhas</t>
  </si>
  <si>
    <t>Cantoneira abas iguais de ferro astm a-36 - 1/8" x 1/2" x 1/2"</t>
  </si>
  <si>
    <t>Elementos de fixacao (parafusos/ferragens)</t>
  </si>
  <si>
    <t>Conjunto vedacao elastica</t>
  </si>
  <si>
    <t>Aro em metal para basquete</t>
  </si>
  <si>
    <t>Cantoneira abas iguais de ferro astm a-36 - 1/8" x 3/4" x 3/4"</t>
  </si>
  <si>
    <t>Parafuso para madeira de 80mm</t>
  </si>
  <si>
    <t>Parafuso galvanizado p/ telha (fixação em madeira), 5/16? X 110mm</t>
  </si>
  <si>
    <t>Parafuso s-8</t>
  </si>
  <si>
    <t>Bucha plastica com parafuso - 8mm</t>
  </si>
  <si>
    <t>Bucha plastica 8mm</t>
  </si>
  <si>
    <t>Conjunto parafuso aco inox 304 rosca soberba 7,2mm para fixacao de bacia/mictorios</t>
  </si>
  <si>
    <t>Parafuso cromado d = 4 mm</t>
  </si>
  <si>
    <t>Bucha plastica s-7</t>
  </si>
  <si>
    <t>Porca sextavada 1/4"</t>
  </si>
  <si>
    <t>Prego - preco medio das bitolas</t>
  </si>
  <si>
    <t>Prego 12x12</t>
  </si>
  <si>
    <t>Prego 15x15</t>
  </si>
  <si>
    <t>Prego 18x27</t>
  </si>
  <si>
    <t>Prego 18x30</t>
  </si>
  <si>
    <t>Prego 18x27 galvanizado</t>
  </si>
  <si>
    <t>Grampo p/ cerca galvanizado 1" x 9"</t>
  </si>
  <si>
    <t>Parafuso para bucha s-5</t>
  </si>
  <si>
    <t>Parafuso para bucha plastica n.7</t>
  </si>
  <si>
    <t>Bucha plastica s-5</t>
  </si>
  <si>
    <t>Bucha plastica s-8</t>
  </si>
  <si>
    <t>Elementos de fixacao - continuacao</t>
  </si>
  <si>
    <t>Parafuso sextavado com porca e arruela 3/8" x 1.1/2" - zincado</t>
  </si>
  <si>
    <t>Conjunto fixacao p/ telha de aluminio trapezoidal</t>
  </si>
  <si>
    <t>Parafuso com bucha s-10</t>
  </si>
  <si>
    <t>Barra chata de ferro astm a-36 1/4" x 2"</t>
  </si>
  <si>
    <t>Parafuso galv. C/porca e arruela 16mm x 200mm</t>
  </si>
  <si>
    <t>Chumbador tipo cba c/ prisioneiro 3/8" x 80mm</t>
  </si>
  <si>
    <t>Bucha de nylon n.º8 ref.: Tel-5308</t>
  </si>
  <si>
    <t>Prego 17x21</t>
  </si>
  <si>
    <t>Bucha plastica com parafuso - 6mm</t>
  </si>
  <si>
    <t>Cantoneira ferro cromado,peq. P/divisória granito ou marmore esp 3cm</t>
  </si>
  <si>
    <t>Parafuso ferro cromado, rosca com duas cabeças p/ divisória</t>
  </si>
  <si>
    <t>Dobradica ferro cromado p/porta de divisoria de marmore ou granito esp 3cm</t>
  </si>
  <si>
    <t>Batente ferro cromado p/porta de divisoria de marmore ou granito esp 3cm</t>
  </si>
  <si>
    <t>Chumb. Expansão pb644 parabolt/sim. D=6.3/c=44.4mm (1/4" x 1.3/4")</t>
  </si>
  <si>
    <t>Parafuso com bucha s8</t>
  </si>
  <si>
    <t>Conjunto p/ fixação telha aluminio ondulada</t>
  </si>
  <si>
    <t>Parafuso cabeça quadrada maquina galvanizado a fogo 16 x 100mm</t>
  </si>
  <si>
    <t>Prego cabeca dupla 17 x 27</t>
  </si>
  <si>
    <t>Parafuso autoatarrachante dim 4.2x32mm ref tel5333</t>
  </si>
  <si>
    <t>Arruela lisa aco inox 1/4" - tel-5303</t>
  </si>
  <si>
    <t>Bucha de nylon n.º6 ref.: Tel-5306</t>
  </si>
  <si>
    <t>Elementos de fixação - continuação</t>
  </si>
  <si>
    <t>Kit m5 100 pecas porca-gaiola c/ paraf philips</t>
  </si>
  <si>
    <t>Arames</t>
  </si>
  <si>
    <t>Arame galvanizado n.10 bwg</t>
  </si>
  <si>
    <t>Arame galvanizado n.12 bwg</t>
  </si>
  <si>
    <t>Arame galvanizado n.14 bwg</t>
  </si>
  <si>
    <t>Arame galvanizado n.16 bwg</t>
  </si>
  <si>
    <t>Arame galvanizado n.18 bwg</t>
  </si>
  <si>
    <t>Arame recozido n.18 bwg</t>
  </si>
  <si>
    <t>Arame galvanizado n.14 awg</t>
  </si>
  <si>
    <t>Arame farpado galvanizad fio 16bwg</t>
  </si>
  <si>
    <t>Fechamentos externos</t>
  </si>
  <si>
    <t>Mourao concreto curvo secao "t" h=3,20m</t>
  </si>
  <si>
    <t>Tela arame galv. Malha # 2" losangular - fio n.16 bwg</t>
  </si>
  <si>
    <t>Tela de arame galvanizado de 1" fio n.10 bwg</t>
  </si>
  <si>
    <t>Tela de arame galv. Malha # 2" losangular - fio n.12 bwg - revest em pvc</t>
  </si>
  <si>
    <t>Fechamentos externos (cont.)</t>
  </si>
  <si>
    <t>Tela arame galv. Malha # 3" losangular - fio n. 12 bwg - revest em pvc</t>
  </si>
  <si>
    <t>Tela arame galv. Malha # 1" quadrada - fio n.12 bwg</t>
  </si>
  <si>
    <t>Tela arame galv corrugada "quebra chama" malha 3mm quadrada</t>
  </si>
  <si>
    <t>Tela mosquiteiro em nylon malha 14 abertura 1,5mm</t>
  </si>
  <si>
    <t>Tela mosquiteiro arame galv. Malha # 18 fio 32 quadrada</t>
  </si>
  <si>
    <t>Tela arame galv. Malha # 1/2" quadrada - fio n.12 bwg</t>
  </si>
  <si>
    <t>Tela arame galv. Malha # 3/4" quadrada - fio n.12 bwg</t>
  </si>
  <si>
    <t>Bombeamento de concreto</t>
  </si>
  <si>
    <t>Tabuleiro marmore branco e granito preto 40x40cm</t>
  </si>
  <si>
    <t>Cola branca "pva" cascola, formica, mundial ou equivalente</t>
  </si>
  <si>
    <t>Desmoldante para formas</t>
  </si>
  <si>
    <t>Moldura cantoneira aluminio perfil l 3/4"x3/4x1/8"</t>
  </si>
  <si>
    <t>Junta plastica de 17 x 3 mm</t>
  </si>
  <si>
    <t>Cabo aco galv. Sm 6x7-af 6,4mm (1/4")</t>
  </si>
  <si>
    <t>Barra chata de ferro astm a-36 3/16" x 1"</t>
  </si>
  <si>
    <t>Diversos (continuacao)</t>
  </si>
  <si>
    <t>Barra chata de ferro astm a-36 1/4" x 1"</t>
  </si>
  <si>
    <t>Disco de corte diamantado segmentado para concreto, diametro de 350 mm, furo de 1 " (14 x 1 ")</t>
  </si>
  <si>
    <t>Tubo em aco inox 1.1/2" (38,10mm) esp: 1,5mm - polido</t>
  </si>
  <si>
    <t>Barra apoio reta inox 40cm access - jackwal ou equivalente</t>
  </si>
  <si>
    <t>Filete em isopor 2x1cm</t>
  </si>
  <si>
    <t>Barra apoio reta inox 90cm access - jackwal ou equivalente</t>
  </si>
  <si>
    <t>Tensor para formas p/ fixacao de tirante em formas para concreto - 80 utilizações</t>
  </si>
  <si>
    <t>Cone plastico 1/2" p/ vedacao de tubo protetor de barras de ancoragem em formas p/ concreto</t>
  </si>
  <si>
    <t>Cilindro de gas de cozinha 45 kg (vazio)</t>
  </si>
  <si>
    <t>Durepox (250g)</t>
  </si>
  <si>
    <t>Paraf. Inox sext. M6x45mm, bucha n.8, arruela 1/4"</t>
  </si>
  <si>
    <t>Fixador univ spda estanh tel-5024 p/cabo 16 a 70mm</t>
  </si>
  <si>
    <t>Tubo de aco carbono schedule 40 ø 3/4" - preto sem costura</t>
  </si>
  <si>
    <t>Barra apoio reta inox 70cm access - jackwal ou equivalente</t>
  </si>
  <si>
    <t>Fita de pvc branca auto-aderente (não adesiva) l=100mm x 10m</t>
  </si>
  <si>
    <t>Barra apoio reta inox 80cm access - jackwal ou equivalente</t>
  </si>
  <si>
    <t>Barra apoio reta inox 60cm access - jackwal ou equivalente</t>
  </si>
  <si>
    <t>Selante a base de poliuretano sikaflex universal ou equivalente (cartucho com 300ml)</t>
  </si>
  <si>
    <t>Insumos de acabamentos - civil</t>
  </si>
  <si>
    <t>Esquadrias de madeira - angelim pedra</t>
  </si>
  <si>
    <t>Alizar / guarnicao em mad de lei 5.0 x 1.5 cm</t>
  </si>
  <si>
    <t>Porta madeira de lei lisa media sarrafeada esp.30mm 0.80 x 1.80m p/ pintura</t>
  </si>
  <si>
    <t>Marco mad lei 15x3cm bat 0.90x2.10m angelim pedra</t>
  </si>
  <si>
    <t>Marco mad lei 15x3cm bat 0.60x2.10m angelim pedra</t>
  </si>
  <si>
    <t>Marco mad lei 15x3cm bat 0.70x2.10m angelim pedra</t>
  </si>
  <si>
    <t>Marco mad lei 15x3cm bat 0.80x2.10m angelim pedra</t>
  </si>
  <si>
    <t>Marco em madeira de lei 15 x 3 cm</t>
  </si>
  <si>
    <t>Esquadrias de madeira (cont.)</t>
  </si>
  <si>
    <t>Porta em compensado lisa leve colmeia esp.35mm,0.7x2.1m p/pint.</t>
  </si>
  <si>
    <t>Porta madeira de lei lisa media sarrafeada esp 30 mm 0.6x2.1m p/ pintura</t>
  </si>
  <si>
    <t>Porta madeira de lei lisa media sarrafeada esp 30 mm 0.7x2.1m p/ pintura</t>
  </si>
  <si>
    <t>Porta madeira de lei lisa media sarrafeada esp 30 mm 0.8x2.1m p/ pintura</t>
  </si>
  <si>
    <t>Porta madeira de lei lisa media sarrafeada esp 30 mm 0.9x2.1m p/ pintura</t>
  </si>
  <si>
    <t>Porta em madeira de lei lisa media sarrafeada p/ pintura 0.60 x 1.80m</t>
  </si>
  <si>
    <t>Porta madeira de lei lisa media sarrafeada esp 30mm p/ pintura 0.80 x 1.60 m</t>
  </si>
  <si>
    <t>Porta de veneziana em madeira de lei, 0.7 x 2.10m</t>
  </si>
  <si>
    <t>Porta de veneziana em madeira de lei, 0.60 x 2.10m</t>
  </si>
  <si>
    <t>Porta de veneziana em madeira de lei 0.80 x 2.10m</t>
  </si>
  <si>
    <t>Alizar / guarnicao em mad de lei 7x1.5cm</t>
  </si>
  <si>
    <t>Porta madeira de lei lisa media sarrafeada esp 30mm p/ pintura 0.60 x 1.60m</t>
  </si>
  <si>
    <t>Alizar / guarnicao em mad de lei 5x2.5cm</t>
  </si>
  <si>
    <t>Caixilho mad lei 9x3cm p/ janela - angelim pedra</t>
  </si>
  <si>
    <t>Porta mad lei lisa media sarrafeada 30mm 0.70 x 2.10m c/visor 0.40 x 0.60m</t>
  </si>
  <si>
    <t>Porta mad lei lisa media sarrafeada 30mm 0.80 x 2.10m c/ visor 0.40 x 0.60m</t>
  </si>
  <si>
    <t>Porta mad lei lisa media sarrafeada 30mm 0.90 x 2.10m c/ visor 0.40 x 0.60m</t>
  </si>
  <si>
    <t>Esquadrias metálicas (cont.)</t>
  </si>
  <si>
    <t>Porta abrir veneziana alum anod natural linha 25/suprema</t>
  </si>
  <si>
    <t>Janela maxim-ar aluminio anod. Natural linha 25/suprema</t>
  </si>
  <si>
    <t>Porta corta-fogo p90 0,80 x 2,10m c/ marco</t>
  </si>
  <si>
    <t>Porta corta fogo p90 0.90x2.10x0,05m c/ marco</t>
  </si>
  <si>
    <t>Porta corta fogo p120 0.90x2.10x0,05m c/ marco</t>
  </si>
  <si>
    <t>Janela de correr aluminio anod. Natural linha 25/suprema</t>
  </si>
  <si>
    <t>Ferragens para esquadrias</t>
  </si>
  <si>
    <t>Fechadura completa para porta interna</t>
  </si>
  <si>
    <t>Targeta fio redondo 3"</t>
  </si>
  <si>
    <t>Fechadura para portao</t>
  </si>
  <si>
    <t>Targeta fio redondo 2"</t>
  </si>
  <si>
    <t>Fechadura alavanca e chave yale</t>
  </si>
  <si>
    <t>Fechadura de seguranca alianca marca referencia</t>
  </si>
  <si>
    <t>Cadeado 40mm</t>
  </si>
  <si>
    <t>Cadeado 30 mm</t>
  </si>
  <si>
    <t>Porta cadeado para cadeado de 30mm</t>
  </si>
  <si>
    <t>Porta cadeado para cadeado de 40mm</t>
  </si>
  <si>
    <t>Fechadura tipo "livre-ocupado"</t>
  </si>
  <si>
    <t>Dobradica de ferro zincado de 3" x 2 1/2"</t>
  </si>
  <si>
    <t>Ferragens para esquadrias (cont.)</t>
  </si>
  <si>
    <t>Dobradica em latao cromado 3 x 2.1/2" c/ parafuso</t>
  </si>
  <si>
    <t>Trinco chato em aço cromado de embutir 20cm</t>
  </si>
  <si>
    <t>Bascula linha 25 aluminio anod natural</t>
  </si>
  <si>
    <t>Fechadura com maçaneta tipo bola e chave yale</t>
  </si>
  <si>
    <t>Fechadura de sobrepor tipo caixao e chave comum</t>
  </si>
  <si>
    <t>Fech com maçaneta tipo alavanca e chave tipo comum</t>
  </si>
  <si>
    <t>Revestimentos (cerâmica e similares)</t>
  </si>
  <si>
    <t>Azulejo branco 15x15cm</t>
  </si>
  <si>
    <t>Revestimentos (cerâmica e similares) - cont.</t>
  </si>
  <si>
    <t>Pastilha cerâmica 5x5cm cor branca</t>
  </si>
  <si>
    <t>Revestimentos (pedras naturais)</t>
  </si>
  <si>
    <t>Marmore branco p/bancada esp. 3 cm</t>
  </si>
  <si>
    <t>Granito cinza andorinha polido esp. 2cm p/ bancad</t>
  </si>
  <si>
    <t>Esquadrias metálicas (cont)</t>
  </si>
  <si>
    <t>Portao abrir nylofor-3d l=1.00m h=2.43m</t>
  </si>
  <si>
    <t>Revestimentos (elementos de arremate)</t>
  </si>
  <si>
    <t>Cantoneira de aluminio sextavada p/ acabamento</t>
  </si>
  <si>
    <t>Moldura em madeira de lei de 7.0 x 2.5 cm</t>
  </si>
  <si>
    <t>Peitoril granito cinza andorinha larg.15cm,esp.3cm</t>
  </si>
  <si>
    <t>Peitoril marmore branco, larg. 40 cm</t>
  </si>
  <si>
    <t>Perfil "u" em aluminio anodizado fosco 1/2" x 1/2" esp. 1/16"</t>
  </si>
  <si>
    <t>Roda parede gran cinza and 7x2cm acab 2 lados</t>
  </si>
  <si>
    <t>Portao correr nylofor 3d 3.50x2.43m, kit completo</t>
  </si>
  <si>
    <t>Esquadrias metalicas (continuacao)</t>
  </si>
  <si>
    <t>Poste intermediario nylofor 3d, c/ h=2,08m com tampa</t>
  </si>
  <si>
    <t>Forros</t>
  </si>
  <si>
    <t>Forro de gesso colocado, acabamento tipo liso</t>
  </si>
  <si>
    <t>Forros (continuação)</t>
  </si>
  <si>
    <t>Forro pvc l=20cm cor branco 7 a 8 mm colocado</t>
  </si>
  <si>
    <t>Ferragens p/ esquadrias (cont)</t>
  </si>
  <si>
    <t>Roldana cromada c/ pino diam. Ø 3" canal tipo "v" 2"</t>
  </si>
  <si>
    <t>Porta cadeado e cadeado 40mm</t>
  </si>
  <si>
    <t>Pisos (cerâmica e similares)</t>
  </si>
  <si>
    <t>Xadrez (po corante tipo xadrez marca de ref.)</t>
  </si>
  <si>
    <t>Pisos (cerâmica e similares) - cont.</t>
  </si>
  <si>
    <t>Ladrilho hidraulico ranhurado 20x20cm colorido</t>
  </si>
  <si>
    <t>Ladrilho hidráulico pastilhado 20x20cm colorido</t>
  </si>
  <si>
    <t>Piso ceramico 45x45 cm cargo plus white eliane - pei 5</t>
  </si>
  <si>
    <t>Tintas (continuacao)</t>
  </si>
  <si>
    <t>Selador epoxi intergard 2001 verniz incolor - internacional ou equivalente</t>
  </si>
  <si>
    <t>Pisos ceramicos e granito</t>
  </si>
  <si>
    <t>Junta de dilatacao plastica</t>
  </si>
  <si>
    <t>Ferragens para esquadrias (continuação)</t>
  </si>
  <si>
    <t>Gonzo diam 1" (macho/femea) para portão (de sobrepor)</t>
  </si>
  <si>
    <t>par</t>
  </si>
  <si>
    <t>Pisos (madeira, plásticos, etc)</t>
  </si>
  <si>
    <t>Agregado de alta resistencia para pisos</t>
  </si>
  <si>
    <t>Piso vinilico paviflex chroma concept 30x30cm - esp.2mm - colocado, inclusive argamassa de regularização</t>
  </si>
  <si>
    <t>Tabua madeira de lei p/ piso com macho/femea 15 cm x 2 cm (assoalho)</t>
  </si>
  <si>
    <t>Pisos (madeira, plásticos, etc) - cont.</t>
  </si>
  <si>
    <t>Piso emborrac pastilhado cor preta plurigoma/equiv</t>
  </si>
  <si>
    <t>Pisos (elementos de arremate)</t>
  </si>
  <si>
    <t>Rodape de peroba de 1.5x7cm</t>
  </si>
  <si>
    <t>Soleira granito cinza andorinha esp = 3cm, l= 3cm</t>
  </si>
  <si>
    <t>Junta plastica "i" 27mm para pisos</t>
  </si>
  <si>
    <t>Roda-parede em madeira de lei de 10.0 x 2.5 cm</t>
  </si>
  <si>
    <t>Soleira granito cinza andorinha esp=2cm,l=15cm</t>
  </si>
  <si>
    <t>Roda-parede em madeira de lei 20.0 x 1.5 cm</t>
  </si>
  <si>
    <t>Rodape granito cinza andorinha esp. 2cm h=7cm acab. Reto</t>
  </si>
  <si>
    <t>Pavimentação externa</t>
  </si>
  <si>
    <t>Meio fio concreto pre-mold. 12x15x30cm</t>
  </si>
  <si>
    <t>Bloco concreto tipo pavi-s esp.8cm,35mpa(48und/m2)</t>
  </si>
  <si>
    <t>Bloco concreto tipo pavi-s esp.10cm - 35mpa</t>
  </si>
  <si>
    <t>Bloco concreto pavi-s esp. 6cm 35 mpa (48un/m2)</t>
  </si>
  <si>
    <t>Tinta epoxi intergard international ref2005 (cinza ou branco) inclusive o componente b - internacional ou equivalente</t>
  </si>
  <si>
    <t>Tintas (cont.)</t>
  </si>
  <si>
    <t>Lixa de madeira grao 220 - norton ou equivalente</t>
  </si>
  <si>
    <t>Vidros e acessorios</t>
  </si>
  <si>
    <t>Vidro liso incolor esp.4mm,colocado</t>
  </si>
  <si>
    <t>Vidro mini-boreal esp.4mm, colocado</t>
  </si>
  <si>
    <t>Massa para vidro</t>
  </si>
  <si>
    <t>Espelho prata espessura 4 mm</t>
  </si>
  <si>
    <t>Botao frances p/fixacao de espelhos, cromado</t>
  </si>
  <si>
    <t>Vidros e acessorios (continuação)</t>
  </si>
  <si>
    <t>Esmalte sintetico branco fosco - linha premium</t>
  </si>
  <si>
    <t>Tinta epoxi catalisavel para acabamento</t>
  </si>
  <si>
    <t>Tinta latex pva - linha premium</t>
  </si>
  <si>
    <t>Tinta latex acrilica fosca - linha premium</t>
  </si>
  <si>
    <t>Tinta a base de emulsao acrilica (para pisos)</t>
  </si>
  <si>
    <t>Selador acrilico</t>
  </si>
  <si>
    <t>Solvente para tinta a base de epoxi</t>
  </si>
  <si>
    <t>Tinta para pisos</t>
  </si>
  <si>
    <t>Tinta esmalte sint. Brilhante cor branca - linha premium (galão 3,6 litros)</t>
  </si>
  <si>
    <t>Vernizes e outros materiais para pintura</t>
  </si>
  <si>
    <t>Aguarras mineral</t>
  </si>
  <si>
    <t>Cal em po para pintura</t>
  </si>
  <si>
    <t>Fundo branco fosco nivelador p/ madeiras</t>
  </si>
  <si>
    <t>Liquido selador para pintura latex pva</t>
  </si>
  <si>
    <t>Lixa p/ ferro nº 100 k-246 225x275mm - norton ou equivalente</t>
  </si>
  <si>
    <t>Lixa para madeira/massa nº 150</t>
  </si>
  <si>
    <t>Massa acrilica a base d'agua suvinil/coral/equivalente</t>
  </si>
  <si>
    <t>Massa para madeira a base d'agua suvinil/coral/equivalente</t>
  </si>
  <si>
    <t>Massa a base de pva</t>
  </si>
  <si>
    <t>Oleo de linhaca</t>
  </si>
  <si>
    <t>Primer a base de epoxi</t>
  </si>
  <si>
    <t>Silicone - hidrofugante</t>
  </si>
  <si>
    <t>Trincha 2"</t>
  </si>
  <si>
    <t>Verniz acrilico para concreto</t>
  </si>
  <si>
    <t>Zarcao</t>
  </si>
  <si>
    <t>Removedor</t>
  </si>
  <si>
    <t>Imunizante para madeira</t>
  </si>
  <si>
    <t>Verniz tripla protecao incolor fosco premium, suvinil ou equivalente</t>
  </si>
  <si>
    <t>Verniz copal incolor brilhante premium, suvinil, eucatex, montana ou equivalente</t>
  </si>
  <si>
    <t>Vernizes e outros materiais para pintura (cont.)</t>
  </si>
  <si>
    <t>Diluente p/ tinta epóxi</t>
  </si>
  <si>
    <t>Grama em placas tipo esmeralda</t>
  </si>
  <si>
    <t>Terra vegetal</t>
  </si>
  <si>
    <t>Placa de obra chapa de aço nº 22, requadro em metalon - impressão digital</t>
  </si>
  <si>
    <t>Acido muriatico</t>
  </si>
  <si>
    <t>Massa plastica</t>
  </si>
  <si>
    <t>Estrado de madeira padrão casa gas conf projeto</t>
  </si>
  <si>
    <t>Trave p/ fut salao 3,00x2,00m c/ recuo fg d=3"</t>
  </si>
  <si>
    <t>Poste voleibol fg d=2 1/2" c/ carretilha e tampao</t>
  </si>
  <si>
    <t>Diversos (continuação)</t>
  </si>
  <si>
    <t>Rede com malha grossa para trave de futebol salao</t>
  </si>
  <si>
    <t>Cesta para aro de basquete</t>
  </si>
  <si>
    <t>Rede voleibol malha grossa, lona sup. E inferior</t>
  </si>
  <si>
    <t>Cantoneira abas iguais de ferro astm a-36 - 1/8" x 1" x 1"</t>
  </si>
  <si>
    <t>Cantoneira abas iguais de ferro astm a-36 - 3/16" x 1.1/2" x 1.1/2" galv.</t>
  </si>
  <si>
    <t>Caixa de pre-moldado p/ ar condicionado 18.000 btu</t>
  </si>
  <si>
    <t>Abracadeira guia p/ mastro simples p/ 1 descida 1.1/2" - tel-320</t>
  </si>
  <si>
    <t>Revestimentos (pedras naturais) - continuação</t>
  </si>
  <si>
    <t>Granito cinza andorinha esp 2cm polido nas duas faces</t>
  </si>
  <si>
    <t>Insumos de eletrica</t>
  </si>
  <si>
    <t>Poste circ.Concreto Alt.Mont.11m/300kg,pad escelsa</t>
  </si>
  <si>
    <t>Poste circular de concreto 11m/600kg</t>
  </si>
  <si>
    <t>Poste (cont)</t>
  </si>
  <si>
    <t>Mao francesa plana galvanizada 32 x 726 mm</t>
  </si>
  <si>
    <t>Poste de concreto duplo "t" (dt) 7 metros - 200 dan</t>
  </si>
  <si>
    <t>Redução concênt eletroc perf "u" 200x150mm,aba100</t>
  </si>
  <si>
    <t>Redução concênt eletroc perf "u" 300x150mm,aba100</t>
  </si>
  <si>
    <t>Redução concênt eletroc perf "u" 400x150mm,aba100</t>
  </si>
  <si>
    <t>Suporte angular p/eletrocalha de 400x100mm</t>
  </si>
  <si>
    <t>Para raios e acessorios</t>
  </si>
  <si>
    <t>Curva 90º barra chata alum 7/8"x1/8"x300mm tel 778</t>
  </si>
  <si>
    <t>Isoladores e espacadores</t>
  </si>
  <si>
    <t>Isolador de pino polimerico 15kv - rosca 25mm</t>
  </si>
  <si>
    <t>Conector porcelana 3p p/ cabos 10mm2 (50a)</t>
  </si>
  <si>
    <t>Conector porcelana 3p p/ cabos 6mm2 (30a)</t>
  </si>
  <si>
    <t>Lampadas (continuação)</t>
  </si>
  <si>
    <t>Lampada led tubular t8 9w 600mm branco frio, base g13, bivolt - certificada inmetro</t>
  </si>
  <si>
    <t>Armacao secundaria 2 estribos com haste 16x150mm</t>
  </si>
  <si>
    <t>Transformadores</t>
  </si>
  <si>
    <t>Transfomador trifasico a oleo 225kva - 15kv - 220/127v</t>
  </si>
  <si>
    <t>Transfomador trifasico a oleo 75kva - 15kv - 220/127v</t>
  </si>
  <si>
    <t>Transfomador trifasico a oleo 150kva - 15kv - 220/127v</t>
  </si>
  <si>
    <t>Transfomador trifasico a oleo 112.5kva - 15kv - 220/127v</t>
  </si>
  <si>
    <t>Para-raios - acessorios</t>
  </si>
  <si>
    <t>Tela belinox, l=245mm/e=1,5mm inox-tel-754</t>
  </si>
  <si>
    <t>Quadros e caixas entrada/medição</t>
  </si>
  <si>
    <t>Cx pass met nº6 "telebras" 120x120x15cm ch galv</t>
  </si>
  <si>
    <t>Quadro dist embutir met c/ barramento trifasico 18 circ - 100a c/ trinco</t>
  </si>
  <si>
    <t>Quadro dist embutir met c/ barramento trifasico 40 circ - 100a c/ trinco</t>
  </si>
  <si>
    <t>Quadro dist embutir met c/ barramento trifasico 24 circ - 100a c/ trinco</t>
  </si>
  <si>
    <t>Quadro dist embutir met c/ barramento trifasico 32 circ - 100a c/ trinco</t>
  </si>
  <si>
    <t>Caixa para transformador de corrente (tc) ate 112,5kva - 200:5a</t>
  </si>
  <si>
    <t>Conj cx medidor polifasico p-980-005+cx disj p-940-003</t>
  </si>
  <si>
    <t>Caixa para transformador de corrente (tc) 112,5 ate 300kva - 400:5a</t>
  </si>
  <si>
    <t>Caixa pvc 4" x 4" - ip40 - tigre ou equivalente</t>
  </si>
  <si>
    <t>Quadros e caixas (continuação)</t>
  </si>
  <si>
    <t>Caixa pvc 3" x 3" tigreflex - sextavada</t>
  </si>
  <si>
    <t>Quadro dist embutir met c/ barramento trifasico 16 circ - 100a c/ trinco</t>
  </si>
  <si>
    <t>Quadro dist embutir met c/ barramento trifasico 28 circ - 100a c/ trinco</t>
  </si>
  <si>
    <t>Quadro dist embutir met c/ barramento trifasico 44 circ - 150a c/ trinco</t>
  </si>
  <si>
    <t>Quadro dist embutir met c/ barramento trifasico 54 circ - 100a c/ trinco</t>
  </si>
  <si>
    <t>Quadro dist embutir met c/ barramento trifasico 44 circ - 100a c/ trinco</t>
  </si>
  <si>
    <t>Quadro dist emb met 3f 56/40 circ din/ul - 225a</t>
  </si>
  <si>
    <t>Caixa passag. Ch 18 c/tampa paraf. 400x400x120mm</t>
  </si>
  <si>
    <t>Quadro distrib em pvc 12 circuitos - barramento 100a</t>
  </si>
  <si>
    <t>Quadro dist embutir met c/ barramento trifasico 34 circ - 100a c/ trinco</t>
  </si>
  <si>
    <t>Eletrodutos (aço esmaltado e conexões)</t>
  </si>
  <si>
    <t>Eletroduto galvanizado zincado 6"</t>
  </si>
  <si>
    <t>Eletroduto galvanizado zincado leve - 2.1/2"</t>
  </si>
  <si>
    <t>Eletroduto galvanizado zincado 4"</t>
  </si>
  <si>
    <t>Curva 90º para eletroduto galvanizado zincado 3"</t>
  </si>
  <si>
    <t>Eletroduto galvanizado zincado 3"</t>
  </si>
  <si>
    <t>Redução de ferro galvanizado ø 50x32mm (2x1 1/4")</t>
  </si>
  <si>
    <t>Caixas de passagem e econduletes (continuação)</t>
  </si>
  <si>
    <t>Condulete aluminio sem rosca, tipo 'b' diametro 3/4" c/ tampa c/ vedacao</t>
  </si>
  <si>
    <t>Condulete aluminio sem rosca tipo 'lr' diam 3/4" c/ tampa c/ vedacao</t>
  </si>
  <si>
    <t>Condulete aluminio sem rosca tipo 'x' diam 3/4" c/ tampa com vedacao</t>
  </si>
  <si>
    <t>Eletrodutos (pvc rigido e conexões)</t>
  </si>
  <si>
    <t>Eletroduto de pvc rigido 1/2" - roscavel sem luva</t>
  </si>
  <si>
    <t>Eletroduto de pvc rigido 3/4" - roscavel sem luva</t>
  </si>
  <si>
    <t>Eletroduto de pvc rigido 1" - roscavel sem luva</t>
  </si>
  <si>
    <t>Eletroduto de pvc rigido 1 1/4" - roscavel sem luva</t>
  </si>
  <si>
    <t>Eletroduto de pvc rigido 1 1/2" - roscavel sem luva</t>
  </si>
  <si>
    <t>Eletroduto de pvc rigido 2" - roscavel sem luva</t>
  </si>
  <si>
    <t>Eletroduto de pvc rigido 3" - roscavel sem luva</t>
  </si>
  <si>
    <t>Eletroduto de pvc rigido 4" - roscavel sem luva</t>
  </si>
  <si>
    <t>Curva de pvc rigido para eletroduto de 3/4"</t>
  </si>
  <si>
    <t>Luva de pvc rigido para eletroduto 3/4"</t>
  </si>
  <si>
    <t>Eletroduto condulete pvc 3/4" aparente tigre/sim.</t>
  </si>
  <si>
    <t>Niple pvc para eletroduto 3"</t>
  </si>
  <si>
    <t>Canaleta sistema x pial legrand ou similar</t>
  </si>
  <si>
    <t>Eletroduto condulete pvc 1" aparente tigre e equiv</t>
  </si>
  <si>
    <t>Eletroduto de pvc rigido 6"</t>
  </si>
  <si>
    <t>Acabamento para canaleta sistema x pial - fina</t>
  </si>
  <si>
    <t>Canaleta de distribuicao 20x10cm comprimento 2,00 m, com tampa, sem adesivo e com divisorias, ref. 308 01x legrand sistema x ou equivalente</t>
  </si>
  <si>
    <t>Eletroduto flexivel corrugado 25mm (3/4") pvc amarelo tigreflex ou equivalente</t>
  </si>
  <si>
    <t>Eletroduto flexivel corrugado 32mm (1") pvc amarelo tigreflex ou equivalente</t>
  </si>
  <si>
    <t>Eletrodutos (pvc rigido e conexões) - continuação</t>
  </si>
  <si>
    <t>Duto corrugado de pead cor preta 6"</t>
  </si>
  <si>
    <t>Duto corrugado de pead cor preta 1.1/2"</t>
  </si>
  <si>
    <t>Duto corrugado de pead cor preta 2"</t>
  </si>
  <si>
    <t>Duto corrugado de pead cor preta 4"</t>
  </si>
  <si>
    <t>Eletrodutos (pvc rig/flex e conexoes - cont</t>
  </si>
  <si>
    <t>Duto corrugado de pead cor preta 3"</t>
  </si>
  <si>
    <t>Duto corrugado de pead cor preta 1.1/4"</t>
  </si>
  <si>
    <t>Caixas de passagem e conduletes</t>
  </si>
  <si>
    <t>Caixa pvc octogonal 4x4" com fundo móvel - tigre ou equivalente</t>
  </si>
  <si>
    <t>Cabo flex isol. Termoplast. 750v - 1,5 mm2 - 70º</t>
  </si>
  <si>
    <t>Cabo flex isol. Termoplast. 750v - 2,50 mm2 - 70º</t>
  </si>
  <si>
    <t>Cabo flex isol. Termoplast. 750v - 4,00 mm2 - 70º</t>
  </si>
  <si>
    <t>Cabo flex isol. Termoplast. 750v - 6,00 mm2 - 70º</t>
  </si>
  <si>
    <t>Cabo flex isol. Termoplast. 0,6/1kv - 95mm2 - 90º hepr</t>
  </si>
  <si>
    <t>Cabo flex isol. Termoplast. 750v - 16mm2 - 70º</t>
  </si>
  <si>
    <t>Cabo flex isol. Termoplast. 750v - 25mm2 - 70º</t>
  </si>
  <si>
    <t>Cabo flex isol. Termoplast. 0,6/1kv - 185mm2 - 90º hepr</t>
  </si>
  <si>
    <t>Cabo de cobre nu tempera meio dura 6mm2 - classe 1</t>
  </si>
  <si>
    <t>Cabo de cobre nu tempera meio dura 16 mm2 - classe 2a</t>
  </si>
  <si>
    <t>Cabo de cobre nu tempera meio dura 10 mm2 - classe 2a</t>
  </si>
  <si>
    <t>Cabo cobre nu tempera meio dura 25mm2 - classe 2a</t>
  </si>
  <si>
    <t>Cabo cobre nu tempera meio dura 35mm2 - classe 2a</t>
  </si>
  <si>
    <t>Cabo cobre nu tempera meio dura 50mm2 - classe 2a</t>
  </si>
  <si>
    <t>Cabo telefonico ci c/ 30 pares ø 50 mm</t>
  </si>
  <si>
    <t>Cabo flex isol. Termoplast. 0,6/1kv - 16mm2 - 90º hepr</t>
  </si>
  <si>
    <t>Fios e cabos (continuação)</t>
  </si>
  <si>
    <t>Cabo cobre unipolar 25 mm2 isolamento 15kv</t>
  </si>
  <si>
    <t>Cabo utp 4 pares cat 5e</t>
  </si>
  <si>
    <t>Cabo flex isol. Termoplast. 0,6/1kv - 70mm2 - 90º hepr</t>
  </si>
  <si>
    <t>Cabo de cobre termoplástico (pvc) flexível isolado 0,60/1kv, anti-chama, hepr 90ºc ? 4x4,0mm2</t>
  </si>
  <si>
    <t>Cabo de cobre termoplástico (pvc) flexível isolado 0,60/1kv, anti-chama, hepr 90ºc ? 4x16,0mm2</t>
  </si>
  <si>
    <t>Cabo flex isol. Termoplast. 0,6/1kv - 25mm2 - 90º hepr</t>
  </si>
  <si>
    <t>Cabo flex isol. Termoplast. 0,6/1kv - 35mm2 - 90º hepr</t>
  </si>
  <si>
    <t>Cabo flex isol. Termoplast. 0,6/1kv - 6,0mm2 - 90º hepr</t>
  </si>
  <si>
    <t>Cabo flex isol. Termoplast. 0,6/1kv - 10mm2 - 90º hepr</t>
  </si>
  <si>
    <t>Cabo de cobre termoplástico (pvc) flexível isolado 0,60/1kv, anti-chama, hepr 90ºc ? 3x4,0mm2</t>
  </si>
  <si>
    <t>Cabo flex isol. Termoplast. 0,6/1kv - 50mm2 - 90º hepr</t>
  </si>
  <si>
    <t>Cabo flex isol. Termoplast. 750v - 10mm2 - 70º</t>
  </si>
  <si>
    <t>Cabo flex isol. Termoplast. 0,6/1kv - 240mm2 - 90º hepr</t>
  </si>
  <si>
    <t>Cabo flex isol. Termoplast. 0,6/1kv - 150mm2 - 90º hepr</t>
  </si>
  <si>
    <t>Cabo de cobre unipolar 35 mm2 com isolamento 15kv</t>
  </si>
  <si>
    <t>Cabo flex isol. Termoplast. 0,6/1kv - 2,5mm2 - 90º hepr</t>
  </si>
  <si>
    <t>Cabo flex isol. Termoplast. 0,6/1kv - 4,0mm2 - 90º hepr</t>
  </si>
  <si>
    <t>Cabo flex isol. Termoplast. 0,6/1kv - 120mm2 - 90º hepr</t>
  </si>
  <si>
    <t>Fio de cobre recozido nº 6 p/ amarração</t>
  </si>
  <si>
    <t>Cabo flex isol. Termoplast. 0,6/1kv - 300mm2 - 90º hepr</t>
  </si>
  <si>
    <t>Cabo utp 4p cat.6</t>
  </si>
  <si>
    <t>Fios e cabos (continuacao)</t>
  </si>
  <si>
    <t>Cabo flexivel 70ºc tempera mole antichama 450/750v - 1,5 mm2 - nbr nm 280, classe 5</t>
  </si>
  <si>
    <t>Cabo flexivel 70ºc tempera mole antichama 450/750v - 2,5 mm2 - nbr nm 280, classe 5</t>
  </si>
  <si>
    <t>Cabo flexivel 70ºc tempera mole antichama 450/750v - 4 mm2 - nbr nm 280, classe 5</t>
  </si>
  <si>
    <t>Cabo flexivel 70ºc tempera mole antichama 450/750v - 6 mm2 - nbr nm 280, classe 5</t>
  </si>
  <si>
    <t>Cabo telefonico ci c/ 20 pares ø 50 mm</t>
  </si>
  <si>
    <t>Fios e cabos (cont)</t>
  </si>
  <si>
    <t>Cabo de cobre termoplástico (pvc) flexível isolado 0,60/1kv, anti-chama, hepr 90ºc ? 2x2,5mm2</t>
  </si>
  <si>
    <t>Cabo flexivel 70ºc tempera mole antichama 450/750v - 10 mm2 - nbr nm 280, classe 5</t>
  </si>
  <si>
    <t>Cabo flexivel 70ºc tempera mole antichama 450/750v - 16 mm2 - nbr nm 280, classe 5</t>
  </si>
  <si>
    <t>Cabo flexivel 70ºc tempera mole antichama 450/750v - 25 mm2 - nbr nm 280, classe 5</t>
  </si>
  <si>
    <t>Cabo coaxial p/ tv, serie -rg6-67% - 75 ohms</t>
  </si>
  <si>
    <t>Cabo de cobre termoplástico (pvc) flexível isolado 0,60/1kv, anti-chama, hepr 90ºc ? 3x2,5mm2</t>
  </si>
  <si>
    <t>Conector de aluminio tipo prensa cabos ip66 curto 3/4" com rosca</t>
  </si>
  <si>
    <t>Juncao simples longa p/ eletrocalha 300x100 mm</t>
  </si>
  <si>
    <t>Juncao simples curta p/ eletrocalha 200x100 mm</t>
  </si>
  <si>
    <t>Quadro distr trifasico qdetg ux 34 mod (2x17) 150a cemar</t>
  </si>
  <si>
    <t>Conj cx medidor monof p-980-009+cx disj p-940-003</t>
  </si>
  <si>
    <t>Caixa med polif p-980-009 carga ate 41000w escelsa (cj)</t>
  </si>
  <si>
    <t>Caixa med polif p-980-009 carga- 41000a57000w esce (cj)</t>
  </si>
  <si>
    <t>Caixa med polif p-980-010 carga-57000a75000w esce (cj)</t>
  </si>
  <si>
    <t>Bases e fusiveis</t>
  </si>
  <si>
    <t>Fusivel retardado nh - 01, in=100a - gg(gl)</t>
  </si>
  <si>
    <t>Fusivel retardado nh - 01, in=160a - gg(gl)</t>
  </si>
  <si>
    <t>Fusivel nh 01 retardado in 125 a</t>
  </si>
  <si>
    <t>Fusivel retardado nh - 02, in=300a - gg(gl)</t>
  </si>
  <si>
    <t>Bases e fusiveis (continuacao)</t>
  </si>
  <si>
    <t>Fusivel retardado nh - 02, in=250a - gg(gl)</t>
  </si>
  <si>
    <t>Fusível nh-02 retardado, in=355a</t>
  </si>
  <si>
    <t>Disjuntores (continuação)</t>
  </si>
  <si>
    <t>Disjuntor caixa moldada termomagnetico fixo, tripolar 400a, icu: 65ka, 380/415vca</t>
  </si>
  <si>
    <t>Disjuntores</t>
  </si>
  <si>
    <t>Disjuntor cx moldada tripolar 100a - curva c - 20ka 220/127v</t>
  </si>
  <si>
    <t>Mini disjuntor tripolar 90a curva c 5ka 220/127v</t>
  </si>
  <si>
    <t>Disjuntor cx moldada termomagnetico tripolar 125a 20ka</t>
  </si>
  <si>
    <t>Dispositivo interruptor dr bipolar 40a - 30ma</t>
  </si>
  <si>
    <t>Mini disjuntor monopolar 16a curva c 5ka 220/127v</t>
  </si>
  <si>
    <t>Mini disjuntor monopolar 20a curva c 5ka 220/127v</t>
  </si>
  <si>
    <t>Mini disjuntor monopolar 25a curva c 5ka 220/127v</t>
  </si>
  <si>
    <t>Mini disjuntor monopolar 32a curva c 5ka 220/127v</t>
  </si>
  <si>
    <t>Mini disjuntor monopolar 40a curva c 5ka 220/127v</t>
  </si>
  <si>
    <t>Mini disjuntor bipolar 16a curva c 5ka 220/127v</t>
  </si>
  <si>
    <t>Mini disjuntor bipolar 20a curva c 5ka 220/127v</t>
  </si>
  <si>
    <t>Mini disjuntor bipolar 25a curva c 5ka 220/127v</t>
  </si>
  <si>
    <t>Mini disjuntor bipolar 32a curva c 5ka 220/127v</t>
  </si>
  <si>
    <t>Mini disjuntor bipolar 40a curva c 5ka 220/127v</t>
  </si>
  <si>
    <t>Mini disjuntor bipolar 50a curva c 5ka 220/127v</t>
  </si>
  <si>
    <t>Mini disjuntor tripolar 16a curva c 5ka 220/127v</t>
  </si>
  <si>
    <t>Mini disjuntor tripolar 20a curva c 5ka 220/127v</t>
  </si>
  <si>
    <t>Mini disjuntor tripolar 25a curva c 5ka 220/127v</t>
  </si>
  <si>
    <t>Mini disjuntor tripolar 32a curva c 5ka 220/127v</t>
  </si>
  <si>
    <t>Mini disjuntor tripolar 40a curva c 5ka 220/127v</t>
  </si>
  <si>
    <t>Mini disjuntor tripolar 50a curva c 5ka 220/127v</t>
  </si>
  <si>
    <t>Mini disjuntor tripolar 70a curva c 5ka 220/127v</t>
  </si>
  <si>
    <t>Dispositivo interruptor dr bipolar 25a - 30ma</t>
  </si>
  <si>
    <t>Mini disjuntor tripolar 80a curva c 5ka 220/127v</t>
  </si>
  <si>
    <t>Mini disjuntor tripolar 63a curva c 5ka 220/127v</t>
  </si>
  <si>
    <t>Mini disjuntor monopolar 10a curva c 5ka 220/127v</t>
  </si>
  <si>
    <t>Dispositivo interruptor dr bipolar 80a - 30 ma</t>
  </si>
  <si>
    <t>Mini disjuntor monopolar 63a curva c 5ka 220/127v</t>
  </si>
  <si>
    <t>Mini disjuntor monopolar 6a curva c 5ka 220/127v</t>
  </si>
  <si>
    <t>Mini disjuntor monopolar 50a curva c 5ka 220/127v</t>
  </si>
  <si>
    <t>Disjuntor caixa moldada termomagnetico fixo, tripolar 200a, icu: 50ka, 400/500vca</t>
  </si>
  <si>
    <t>Disjuntor caixa moldada termomagnetico fixo, tripolar 175a, icu: 50ka, 400/500vca</t>
  </si>
  <si>
    <t>Mini disjuntor monopolar 4a curva c 5ka 220/127v</t>
  </si>
  <si>
    <t>Mini disjuntor monopolar 70a curva c 5ka 220/127v</t>
  </si>
  <si>
    <t>Mini disjuntor monopolar 80a curva c 5ka 220/127v</t>
  </si>
  <si>
    <t>Mini disjuntor bipolar 63a curva c 5ka 220/127v</t>
  </si>
  <si>
    <t>Mini disjuntor bipolar 70a curva c 5ka 220/127v</t>
  </si>
  <si>
    <t>Disjuntores (continuacao)</t>
  </si>
  <si>
    <t>Mini disjuntor bipolar 80a curva c 5ka 220/127v</t>
  </si>
  <si>
    <t>Disj termomag trip cx moldada 250a 25ka 480/600vca</t>
  </si>
  <si>
    <t>Mini disjuntor monopolar 2a curva c 5ka 220/127v</t>
  </si>
  <si>
    <t>Disj termomag trip cx mold 150a 25ka 480/600vca</t>
  </si>
  <si>
    <t>Caixa passag. Ch 18 c/tampa paraf. 100x100x80mm</t>
  </si>
  <si>
    <t>Caixa passag. Ch 18 c/tampa paraf. 150x150x80mm</t>
  </si>
  <si>
    <t>Caixa passag. Ch 18 c/tampa paraf. 200x200x100mm</t>
  </si>
  <si>
    <t>Caixa passag. Ch 18 c/tampa paraf. 300x300x120mm</t>
  </si>
  <si>
    <t>Caixa c/tampa do tipo cie-2 20x20x12 cm (telefone) (de embutir)</t>
  </si>
  <si>
    <t>Caixa c/tampa do tipo cie-4 60x60x12 cm (telefone) (de embutir)</t>
  </si>
  <si>
    <t>Caixa c/tampa do tipo cie-5 80x80x12 cm (telefone) (de embutir)</t>
  </si>
  <si>
    <t>Caixa c/tampa tipo cie-7 150x150x15 cm (telefone) (de embutir)</t>
  </si>
  <si>
    <t>Caixa metalica da gomes dim. 20 x 20 x 15 cm</t>
  </si>
  <si>
    <t>Caixa 4x4" em aluminio p/ piso</t>
  </si>
  <si>
    <t>Caixas de passagem e conduletes (continuação)</t>
  </si>
  <si>
    <t>Caixa pvc 4 x 2" - ip40 - tigre ou equivalente</t>
  </si>
  <si>
    <t>Condulete aluminio silico, saida t, entrada rosca bsp 3/4" c/ vedacao e tampa</t>
  </si>
  <si>
    <t>Bebedouro p/ defic. Ref. Bdf 300 - ibbl</t>
  </si>
  <si>
    <t>Conj ar cond split inverter piso teto 48000 btu's - ciclo quente/frio - classificacao a ou b - 220v trifasico</t>
  </si>
  <si>
    <t>Conj a/c split hiwall evap+cond inverter 18000btu - ciclo frio - classificacao a (selo procel) 220v</t>
  </si>
  <si>
    <t>Conj a/c split hiwall (parede) evap+cond inverter 9000btu - ciclo frio - classificacao a (selo procel) 220v</t>
  </si>
  <si>
    <t>Conj. A/c split hi-wall evap+cond inverter 22000 btu - ciclo frio - classificacao a (selo procel) 220v</t>
  </si>
  <si>
    <t>Interruptores, tomadas e espelhos</t>
  </si>
  <si>
    <t>Interruptor (modulo) 1 tecla simples 10a/250v s/ espelho</t>
  </si>
  <si>
    <t>Interruptor (modulo) 1 tecla paralelo 10a/250v s/ espelho</t>
  </si>
  <si>
    <t>Interruptor pulsador campainha s/ espelho (modulo)</t>
  </si>
  <si>
    <t>Tomada (modulo) pad bras 2 p+t 20a/250v nbr 14136 s/ espelh</t>
  </si>
  <si>
    <t>Tomada (modulo) pad bras 2 p+t 10a/250v nbr 14136 s/ espelh</t>
  </si>
  <si>
    <t>Tomada de 3 polos 20a 250v s/ espelho</t>
  </si>
  <si>
    <t>Espelho 4x2", linha branca</t>
  </si>
  <si>
    <t>Espelho 4x4", linha branca</t>
  </si>
  <si>
    <t>Interruptores, tomadas e espelhos (cont.)</t>
  </si>
  <si>
    <t>Placa cega frontal 1u p/ rack 19"</t>
  </si>
  <si>
    <t>Placa cega frontal 2u's p/ rack 19"</t>
  </si>
  <si>
    <t>Luminárias (calhas, projetores, conjuntos)</t>
  </si>
  <si>
    <t>Rele fotocontrolador t2 an2000 ln pp tecnowatt/equiv</t>
  </si>
  <si>
    <t>Arandela com difusor em vidro 25cm</t>
  </si>
  <si>
    <t>Lâmpadas</t>
  </si>
  <si>
    <t>Lampada led bivolt bulbo e27 9w - luz branca - formato tradicional</t>
  </si>
  <si>
    <t>Lampada led bivolt bulbo e27 20w - luz branca - formato tradicional</t>
  </si>
  <si>
    <t>Lampada fluorescente tubular 20w</t>
  </si>
  <si>
    <t>Lampada fluorescente tubular 40w</t>
  </si>
  <si>
    <t>Luminárias (cont.)</t>
  </si>
  <si>
    <t>Bloco aut. Ilum. Emerg. P/ aclaramento e/ou balizamento 2x9w - aut. 2 horas</t>
  </si>
  <si>
    <t>Suporte simples para topo de poste diametro 110 - 114mm (iluminação pública) ref fort light - repume - forte nobre ou equiv</t>
  </si>
  <si>
    <t>Luminarias (cont)</t>
  </si>
  <si>
    <t>Luminaria sobr 2x09/10w (2x16w) corpo ch aco pint eletrost refletor e aletas - ref. Cs216al-n - ams; 1261 ? Lumavi; so004000 - claron/equivalente</t>
  </si>
  <si>
    <t>Luminaria sobr 2x18/20w (2x32w) corpo ch aco pint eletrost refletor e aletas - ref. Cs232al-n - ams; 2447 ? Lumavi; so005000 - claron/equivalente</t>
  </si>
  <si>
    <t>Luminaria embutir 2x18/20w (2x32w) corpo ch aco pint eletrost refletor e aletas - ref. Ce232al-n - ames, 6025 - lumavi; so0020000 ? Claron/equivalente</t>
  </si>
  <si>
    <t>Luminarias (cont )</t>
  </si>
  <si>
    <t>Luminaria sobr 4x09/10w (2x16w) corpo ch aco pint eletrost refletor e aletas - ref. Cs416al-n - ames, 1452 ? Lumavi; so006000 - claron/equivalente</t>
  </si>
  <si>
    <t>Luminaria emb 2x09/10w (2x16w) corpo ch aco pint eletrost refletor e aletas - ref. Ce216al-n - ams, 6024 ? Lumavi; so0010000 - claron/equivalente</t>
  </si>
  <si>
    <t>Aparelhos eletricos</t>
  </si>
  <si>
    <t>Campainha timbre pial cod. 41277 ou similar</t>
  </si>
  <si>
    <t>Campainha tipo prato pial cod. 41418</t>
  </si>
  <si>
    <t>Bomba centr monofasica 110/220v 1/2cv ref: cam w4c</t>
  </si>
  <si>
    <t>Chuveiro elétrico em pvc - tipo ducha</t>
  </si>
  <si>
    <t>Bomba centrifuga trifasica 2 cv - cam w14</t>
  </si>
  <si>
    <t>Bomba centr trifasica 220/380v 5cv ref cam 620 tjm</t>
  </si>
  <si>
    <t>Aparelhos eletricos - continuação</t>
  </si>
  <si>
    <t>Bomba centr monofasica 110/220v 1 cv ref: cam w10</t>
  </si>
  <si>
    <t>Bomba centr monofasica 110/220v 3/4cv ref: cam w10</t>
  </si>
  <si>
    <t>Conj a/c split hiwall (parede) evap+cond inverter 24000btu - ciclo frio - classificacao a (selo procel) 220v</t>
  </si>
  <si>
    <t>Conj a/c split hiwall (parede) evap+cond inverter 30000btu - ciclo quente/frio - classificacao a (selo procel) 220v</t>
  </si>
  <si>
    <t>Chuveiro pressmatic ant vandalismo 17125006</t>
  </si>
  <si>
    <t>Aparelhos elétricos - continuação</t>
  </si>
  <si>
    <t>Conj a/c split hiwall (parede) evap+cond inverter 12000btu - ciclo frio - classificacao a (selo procel) 220v</t>
  </si>
  <si>
    <t>Disp prot contr surtos dps bipolar 275vca cor 40ka</t>
  </si>
  <si>
    <t>Caixa polipropileno equip 180x150x90mm tel 902</t>
  </si>
  <si>
    <t>Conj ar cond split inverter piso teto 36000 btu's - ciclo quente/frio - classificacao a ou b - 220v</t>
  </si>
  <si>
    <t>Para-raios e acessorios</t>
  </si>
  <si>
    <t>Base em aco galv p/ mastros 2" - 4 furos ø8mm tel-074</t>
  </si>
  <si>
    <t>Conj estaiamento tipo rigido 1,5m cada estais x 1.1/2" - tel 440</t>
  </si>
  <si>
    <t>Caixa inspecao do terra,pvc,diâm.30cm,tampa ferro</t>
  </si>
  <si>
    <t>Conector de uma descida para cabo 35mm2</t>
  </si>
  <si>
    <t>Haste tipo copperweld - 5/8 "x 2.4m - alta camada</t>
  </si>
  <si>
    <t>Captor c/ rosca aco inox ø 3/4" x 350mm, tel-036</t>
  </si>
  <si>
    <t>Abracadeira guia mastro reforcada p/ 1 descida 1.1/2" - tel-340</t>
  </si>
  <si>
    <t>Para-raios polimerico 12kv - 10ka com suporte</t>
  </si>
  <si>
    <t>Abracadeira guia p/ mastro simples p/1 descida 2"</t>
  </si>
  <si>
    <t>Abracadeira tipo "d" com cunha p/ eletroduto 2" tel 097</t>
  </si>
  <si>
    <t>Conector medicao em bronze c/ 4 parafusos tel-560</t>
  </si>
  <si>
    <t>Conector de pressao p/cabo de cobre de 35 mm2</t>
  </si>
  <si>
    <t>Suporte isolador p/aplicacao em quinas de 90 graus</t>
  </si>
  <si>
    <t>Suporte isolador c/roldana p/aparafusar c/chapa</t>
  </si>
  <si>
    <t>Suporte isolador reforcado p/aparafusar c/chapa</t>
  </si>
  <si>
    <t>Abracadeira guia p/ mastro reforcada p/ 1 descida 2" - tel-350</t>
  </si>
  <si>
    <t>Fixador omega em latao para cabos 35 mm² furo de 5mm</t>
  </si>
  <si>
    <t>Presilha de latao furo ø5mm para cabos 35-50mm² - tel-744 - termotecnica ou equivalente</t>
  </si>
  <si>
    <t>Base em aco galv p/ mastros 1.1/2" - 4 furos ø8mm tel-064</t>
  </si>
  <si>
    <t>Eletroferragens</t>
  </si>
  <si>
    <t>Abracadeira guia p/ mastro simples p/ 1 descida 2" - tel-330</t>
  </si>
  <si>
    <t>Tampao para eletroduto 1", ref. Tel-5533</t>
  </si>
  <si>
    <t>Terminal compressão cobre estanhado 50mm2 tel 5150</t>
  </si>
  <si>
    <t>Mao francesa reforcada p/ eletrocalha 400mm</t>
  </si>
  <si>
    <t>Tampa de encaixe p/ eletrocalha ch18, 400mm</t>
  </si>
  <si>
    <t>Tampa de encaixe p/ eletrocalha ch18, 300mm</t>
  </si>
  <si>
    <t>Tampa de encaixe p/ eletrocalha ch18, 150mm</t>
  </si>
  <si>
    <t>Cabecote de aluminio fundido 2 1/2"</t>
  </si>
  <si>
    <t>Bateria selada 12v 60ah</t>
  </si>
  <si>
    <t>Caixa de inspecao de pvc ø300x300mm - tel-552</t>
  </si>
  <si>
    <t>Tampa reforcada em fºfº c/ escotilha - tel-536</t>
  </si>
  <si>
    <t>Isolador porcelana tipo roldana 80x80 mm p/ 2 cabos - marrom</t>
  </si>
  <si>
    <t>Terminal a compressao tipo olhal #70mm2</t>
  </si>
  <si>
    <t>Eletrocalha standard perfurada s/ tampa 150x50mm - ch16</t>
  </si>
  <si>
    <t>Eletroferragens (buchas.Arruelas. Bracadeiras)</t>
  </si>
  <si>
    <t>Parafuso cabeça quadrada maquina galvanizado a fogo 16 x 300mm</t>
  </si>
  <si>
    <t>Abracadeira tipo d com cunha p/ eletroduto ø 1" - tel-095</t>
  </si>
  <si>
    <t>Terminal cabo-barra em latão 2 x # 240 mm2</t>
  </si>
  <si>
    <t>Bucha de aluminio fundido 3/4" c/ rosca bsp- wetzel ou equivalente</t>
  </si>
  <si>
    <t>Bucha de aluminio fundido 1" c/ rosca bsp- wetzel ou equivalente</t>
  </si>
  <si>
    <t>Bucha de aluminio fundido 1 1/2" c/ rosca bsp- wetzel ou equivalente</t>
  </si>
  <si>
    <t>Bucha de aluminio fundido 2" c/ rosca bsp- wetzel ou equivalente</t>
  </si>
  <si>
    <t>Bucha de aluminio fundido 3" c/ rosca bsp- wetzel ou equivalente</t>
  </si>
  <si>
    <t>Bucha de aluminio fundido 4" c/ rosca bsp- wetzel ou equivalente</t>
  </si>
  <si>
    <t>Bucha de aluminio fundido 6" c/ rosca bsp- wetzel ou equivalente</t>
  </si>
  <si>
    <t>Arruela de aluminio fundido 3/4" - wetzel ou equivalente</t>
  </si>
  <si>
    <t>Arruela de aluminio fundido 1" - wetzel ou equivalente</t>
  </si>
  <si>
    <t>Arruela de aluminio fundido 1 1/4" - wetzel ou equivalente</t>
  </si>
  <si>
    <t>Arruela de aluminio fundido 1 1/2" - wetzel ou equivalente</t>
  </si>
  <si>
    <t>Arruela de aluminio fundido 2" - wetzel ou equivalente</t>
  </si>
  <si>
    <t>Arruela de aluminio fundido 3" - wetzel ou equivalente</t>
  </si>
  <si>
    <t>Arruela de aluminio fundido 4" - wetzel ou equivalente</t>
  </si>
  <si>
    <t>Arruela de aluminio fundido 6" - wetzel ou equivalente</t>
  </si>
  <si>
    <t>Abracadeira em aco galv. P/ amarracao de eletrodutos, tipo "u" simples - 3/4"</t>
  </si>
  <si>
    <t>Abracadeira em aco galv. P/ amarracao de eletrodutos, tipo "u" simples - 1.1/2"</t>
  </si>
  <si>
    <t>Cabecote de entrada 1" em aluminio fundido</t>
  </si>
  <si>
    <t>Abracadeira tipo copo 1" c/ parafuso/bucha</t>
  </si>
  <si>
    <t>Conj parafuso, porca e arruela latao 5/16 x 11/4"</t>
  </si>
  <si>
    <t>Conj parafuso, porca e arruela latao 3/8 x 11/2"</t>
  </si>
  <si>
    <t>Velcro 20 mm p/ fixacao de cabos de rede logica</t>
  </si>
  <si>
    <t>Tampa de encaixe p/ eletrocalha ch18, 200mm</t>
  </si>
  <si>
    <t>Parafuso sextavada aco galv 1020 1/4" x 1/2"</t>
  </si>
  <si>
    <t>Para-raios e acessorios (cont.)</t>
  </si>
  <si>
    <t>Barra chata em aluminio 7/8" x 1/8" x 3m (70mm2) tel-771</t>
  </si>
  <si>
    <t>Niple duplo aco galvanizado bsp ø 4" (100mm)</t>
  </si>
  <si>
    <t>Captor c/ rosca latao crom ø 3/4" x 250mm, tel-010</t>
  </si>
  <si>
    <t>Parafuso m6x45mm, tel-5346</t>
  </si>
  <si>
    <t>Cordoalha chata flex. 100x25mm 2 furos tel 5701</t>
  </si>
  <si>
    <t>Alicate z-201</t>
  </si>
  <si>
    <t>Terminal aereo em latao (minicaptor) h=250mm x 10mm - tel 2024 - termotecnica ou equivalente</t>
  </si>
  <si>
    <t>Conj estaiamento tipo rigido 2m cada estais x 2" - tel-453</t>
  </si>
  <si>
    <t>Caixa aco equip pot 380x320x175mm - tel-903</t>
  </si>
  <si>
    <t>Barra chata aço galv. Fogo 7/8"x1/8"(3m) tel-761</t>
  </si>
  <si>
    <t>Terminal cabo-barra em latão # 150 mm2</t>
  </si>
  <si>
    <t>Eletrocalha standard perfurada s/ tampa 200x100mm - ch16</t>
  </si>
  <si>
    <t>Mao francesa reforcada p/ eletrocalha 300mm</t>
  </si>
  <si>
    <t>Eletrocalha standard perfurada s/ tampa 400x100mm - ch16</t>
  </si>
  <si>
    <t>Diversos - continuação</t>
  </si>
  <si>
    <t>Parafuso cabeça quadrada maquina galvanizado a fogo 16 x 200mm</t>
  </si>
  <si>
    <t>Bandeja deslizante p/ rack padrao 19" - 500mm</t>
  </si>
  <si>
    <t>Saida horizontal para eletroduto ø 3/4" (eletrocalha)</t>
  </si>
  <si>
    <t>Terminal cabo-barra em latão # 240 mm2</t>
  </si>
  <si>
    <t>Cruzeta de madeira p/ poste 90 x 135 x 2400mm</t>
  </si>
  <si>
    <t>Porca quadrada diam. 16mm</t>
  </si>
  <si>
    <t>Terminal cabo-barra em latão # 300 mm2</t>
  </si>
  <si>
    <t>Cantoneira "zz" alta p/perfilado 38/38 - ref. 114-11-z, mopa</t>
  </si>
  <si>
    <t>Ventilador de teto comercial c/ aletas de madeira s/ lumin., Incl. Comando</t>
  </si>
  <si>
    <t>Central de alarme enderecavel 4 lacos ate 256 enderecos</t>
  </si>
  <si>
    <t>Insumos eletrica continuacao</t>
  </si>
  <si>
    <t>Terminal cabo-barra em latão # 10 mm2</t>
  </si>
  <si>
    <t>Terminal cabo-barra em latão # 25 mm2</t>
  </si>
  <si>
    <t>Terminal cabo-barra em latão # 35 mm2</t>
  </si>
  <si>
    <t>Terminal cabo-barra em latão # até 4 mm2</t>
  </si>
  <si>
    <t>Conector parafuso fendido split-bolt (ks-17) p/cabo 4 - 10mm2 - burndy ou equivalente</t>
  </si>
  <si>
    <t>Suspensao vertical para eletrocalha 200x100 mm</t>
  </si>
  <si>
    <t>Te horizontal 90º perfurada c/ tampa 200x100mm - ch16</t>
  </si>
  <si>
    <t>Te horizontal 90º perfurada c/ tampa 300x100mm - ch16</t>
  </si>
  <si>
    <t>Guias horizontais fechado c/ tampa 1u p/ rack</t>
  </si>
  <si>
    <t>Guias/organizador de cabos horizontais fechado c/ tampa 2u p/ rack</t>
  </si>
  <si>
    <t>Suporte angular p/eletrocalha de 30x10cm</t>
  </si>
  <si>
    <t>Eletroferragens (diversos)</t>
  </si>
  <si>
    <t>Conector split bolt 35mm2 - acab. Natural tel 5015</t>
  </si>
  <si>
    <t>Saida horizontal para eletroduto ø 1" (eletrocalha)</t>
  </si>
  <si>
    <t>Mastro telescopico c/ reducao p/ 3/4" 5m - tel-480</t>
  </si>
  <si>
    <t>Curva horizontal 90º perfurada 200x100mm - ch16</t>
  </si>
  <si>
    <t>Curva horizontal 90º perfurada 300x100mm - ch16</t>
  </si>
  <si>
    <t>Cursor p/fita walsiwa eraflex</t>
  </si>
  <si>
    <t>Parafuso allen cabeça abaulada m16 x 45mm</t>
  </si>
  <si>
    <t>Parafuso allen cabeça abaulada m16 x 125mm</t>
  </si>
  <si>
    <t>Porca quadrada para parafuso m16</t>
  </si>
  <si>
    <t>Fita isolante nr 33 - 19mm x 20m</t>
  </si>
  <si>
    <t>Bocal porcelana c/ rosca p/ lampada incandescente</t>
  </si>
  <si>
    <t>Sapatilha para cabo de aço</t>
  </si>
  <si>
    <t>Tampa de ferro r2 dim. 1070x520mm padrao telebras (trafego leve)</t>
  </si>
  <si>
    <t>Sela para cruzeta de madeira</t>
  </si>
  <si>
    <t>Conector parafuso fendido split-bolt (ks-26) p/cabo 35 - 70mm2 - burndy ou equivalente</t>
  </si>
  <si>
    <t>Cantoneira abas iguais de ferro astm a-36 - 3/16" x 1.1/2" x 1.1/2"</t>
  </si>
  <si>
    <t>Parafuso allen cabeça abaulada m16 x 150mm</t>
  </si>
  <si>
    <t>Cabecote de aluminio fundido 3"</t>
  </si>
  <si>
    <t>Cabecote de aluminio fundido 3/4"</t>
  </si>
  <si>
    <t>Cabecote de aluminio fundido 1 1/2"</t>
  </si>
  <si>
    <t>Cabecote de aluminio fundido 1 1/4"</t>
  </si>
  <si>
    <t>Cantoneira abas iguais de ferro astm a-36 - 3/16" x 1" x 1"</t>
  </si>
  <si>
    <t>Soquete anti-vibratorio p/lamp fluor/led panam/similar</t>
  </si>
  <si>
    <t>Arruela quadrada 38 x 38 x 3mm, c/ furo 18mm.</t>
  </si>
  <si>
    <t>Cruzeta de madeira p/ poste 90 x 112,5 x 2400 mm</t>
  </si>
  <si>
    <t>Olhal de ferro galvanizado c/ parafuso 16x200mm</t>
  </si>
  <si>
    <t>Cantoneira abas iguais de ferro astm a-36 - 3/16" x 1.1/4" x 1.1/4"</t>
  </si>
  <si>
    <t>Cabecote de aluminio fundido 4"</t>
  </si>
  <si>
    <t>Fita isolante auto fusao, c/10m</t>
  </si>
  <si>
    <t>Terminal mecanico p/cabo 16mm2</t>
  </si>
  <si>
    <t>Niple pvc duplo 4"</t>
  </si>
  <si>
    <t>Armacao secundaria 1 estribo c/haste 16x150mm</t>
  </si>
  <si>
    <t>Cabecote de aluminio fundido 6"</t>
  </si>
  <si>
    <t>Niple pvc duplo 6"</t>
  </si>
  <si>
    <t>Parafuso allen cabeça abaulada m10 x 150mm</t>
  </si>
  <si>
    <t>Eletrocalha standard perfurada s/ tampa 300x100mm - ch16</t>
  </si>
  <si>
    <t>Pino de cruzeta 19mm p/isolador de distribuicao</t>
  </si>
  <si>
    <t>Mao francesa 38x38mm simples p/ eletrocalha 200mm</t>
  </si>
  <si>
    <t>Terminal cabo-barra em latão # 6 mm2</t>
  </si>
  <si>
    <t>Terminal cabo-barra em latão # 16 mm2</t>
  </si>
  <si>
    <t>Terminal cabo-barra em latão # 50 mm2</t>
  </si>
  <si>
    <t>Terminal cabo-barra em latão # 70 mm2</t>
  </si>
  <si>
    <t>Terminal cabo-barra em latão # 95 mm2</t>
  </si>
  <si>
    <t>Terminal cabo-barra em latão # 120 mm2</t>
  </si>
  <si>
    <t>Terminal cabo-barra em latão # 185 mm2</t>
  </si>
  <si>
    <t>Terminal cabo-barra em latão 2 x # 185 mm2</t>
  </si>
  <si>
    <t>Arruela lisa em latao 1/4"</t>
  </si>
  <si>
    <t>Acionador manual de alarme enderecavel tp quebra vidro</t>
  </si>
  <si>
    <t>Saida horizontal para eletroduto ø 2" (eletrocalha)</t>
  </si>
  <si>
    <t>Cinta circular aco galvanizado 200mm</t>
  </si>
  <si>
    <t>Diversos (cont.)</t>
  </si>
  <si>
    <t>Suporte p/ transformador em liga de aluminio p/ poste concreto circular - 225mm</t>
  </si>
  <si>
    <t>Terminal cabo-barra em latao 2x # 300mm2</t>
  </si>
  <si>
    <t>Consumo de energia eletrica comercial, baixa tensao consumo ate 100kwh, incluido icms, pis/pasep e confins</t>
  </si>
  <si>
    <t>kwh</t>
  </si>
  <si>
    <t>Insumos de rede logica / telefonia/ cftv/ som</t>
  </si>
  <si>
    <t>Cabos e conexoes</t>
  </si>
  <si>
    <t>Patch cord u/utp gigalan rj-45 cat 6 - 1.50 m</t>
  </si>
  <si>
    <t>Patch cord u/utp multilan rj-45 cat 5e - 1.50 m</t>
  </si>
  <si>
    <t>Conector rj45 cat 5e macho - para rede de dados</t>
  </si>
  <si>
    <t>Cabo telefonico ci c/ 100 pares ø 50 mm</t>
  </si>
  <si>
    <t>Conector de aluminio tipo prensa cabos ip66 curto 1/2" com rosca</t>
  </si>
  <si>
    <t>Conector de aluminio tipo prensa cabos ip66 curto 1" com rosca</t>
  </si>
  <si>
    <t>Patch cord u/utp gigalan rj-45 cat 6 - 3.00 m</t>
  </si>
  <si>
    <t>Cabo telefonico ci c/ 50 pares ø 50 mm</t>
  </si>
  <si>
    <t>Patch cord u/utp multilan rj-45 cat 5e - 3.00 m</t>
  </si>
  <si>
    <t>Tomadas</t>
  </si>
  <si>
    <t>Espelho 4x2" c/ 1 conector rj-45 femea cat 5e</t>
  </si>
  <si>
    <t>Tomada telefone com conector rj11</t>
  </si>
  <si>
    <t>Tomada coaxial 75 ohms para tv c/ espelho 4x2"</t>
  </si>
  <si>
    <t>Espelho 4" x 4" c/ 2 conectores rj-45 femea cat. 6</t>
  </si>
  <si>
    <t>Espelho 4" x 4" c/ 2 conectores rj45 femea cat. 5e</t>
  </si>
  <si>
    <t>Espelho 4" x 2" c/ 1 conector rj-45 femea cat. 6</t>
  </si>
  <si>
    <t>Calha para 6 tomadas fixacao padrao 19" - 20a</t>
  </si>
  <si>
    <t>Calha para 8 tomadas fixacao padrao 19" - 20a</t>
  </si>
  <si>
    <t>Equipamentos</t>
  </si>
  <si>
    <t>Patch panel de emenda rj45/rj45 24 portas cat 5e</t>
  </si>
  <si>
    <t>Kit com 4 rodizio (2 c/ travas)</t>
  </si>
  <si>
    <t>Rack de piso fechado padrao 19" - 32us x 670mm - confeccionado em aco sae 1020, porta frontal e visor em acrilico e chave yale, fechamento traseiro e laterais removiveis com ventilacao, pintura epoxi</t>
  </si>
  <si>
    <t>Bandeja fixacao simples 19" - 1 u x 290mm</t>
  </si>
  <si>
    <t>Mini rack de parede padrao 19" - 8 us x 470mm - confeccionado em aco sae 1020, porta frontal e visor em acrilico, laterais removiveis com ventilacao, pintura epoxi</t>
  </si>
  <si>
    <t>Patch panel rj45/idc 24 portas cat 6, d-link, amp, cablix, maxi telecom, tilflex ou equivalente</t>
  </si>
  <si>
    <t>Patch panel rj45/idc 48 portas cat 5e, d-link, amp, cablix, maxi telecom, tilflex ou equivalente</t>
  </si>
  <si>
    <t>Patch panel rj45/idc 24 portas cat 5e, d-link, amp, cablix, maxi telecom, tilflex ou equivalente</t>
  </si>
  <si>
    <t>Bandeja fixacao simples 19" - 2 u's x 390mm</t>
  </si>
  <si>
    <t>Mini rack de parede padrao 19" - 6usx470mm - confeccionado em aco sae 1020, porta frontal e visor em acrilico, laterais removiveis com ventilacao, pintura epoxi</t>
  </si>
  <si>
    <t>Kit 4 ventiladores bivolt p/ rack indoor</t>
  </si>
  <si>
    <t>Equipamentos (cont)</t>
  </si>
  <si>
    <t>Switch 48 portas rj 10/100 + 2 10/100/1000</t>
  </si>
  <si>
    <t>No break 1,44kva (980w) 120v senoidal p/ rack 19"</t>
  </si>
  <si>
    <t>Mini rack de parede padrao 19" - 12us x 570mm - confeccionado em aco sae 1020, porta frontal e visor em acrilico, laterais removiveis com ventilacao, pintura epoxi</t>
  </si>
  <si>
    <t>Switch 24 rj 10/100 + 2 10/100/1000</t>
  </si>
  <si>
    <t>Rack de piso fechado padrao 19" - 40us x 670m - confeccionado em aco sae 1020, porta frontal e visor em acrilico e chave yale, fechamento traseiro e laterais removiveis com ventilacao, pintura epoxi</t>
  </si>
  <si>
    <t>Patch panel rj45/idc 48 portas cat 6, d-link, amp, cablix, maxi telecom, tilflex ou equivalente</t>
  </si>
  <si>
    <t>Rack de piso fechado padrao 19" - 36u´s x 670mm - confeccionado em aco sae 1020, porta frontal e visor em acrilico e chave yale, fechamento traseiro e laterais removiveis com ventilacao, pintura epoxi</t>
  </si>
  <si>
    <t>Mini rack de parede padrao 19" - 16us x 570mm - confeccionado em aco sae 1020, porta frontal e visor em acrilico, laterais removiveis com ventilacao, pintura epoxi</t>
  </si>
  <si>
    <t>Rack de piso fechado padrao 19" - 44us x 670mm - confeccionado em aço sae 1020 1,5mm, porta frontal embutida, visor fumê 2,0mm,fechadura escamoteável,aletas de ventilação, pintura epóxi pó texturizada</t>
  </si>
  <si>
    <t>Terminal compressão cobre estanhado 35mm tel 5135</t>
  </si>
  <si>
    <t>Conector de medicao em latao c/ 2 parafusos tel-562</t>
  </si>
  <si>
    <t>Guia de cabos vertical p/ rack aberto 40 u's</t>
  </si>
  <si>
    <t>Guia de cabos vertical p/ rack aberto 44 u's</t>
  </si>
  <si>
    <t>Bandeja fixacao dupla 19" - 1u x 500mm</t>
  </si>
  <si>
    <t>Kit 2 ventiladores bivolt p/ rack indoor</t>
  </si>
  <si>
    <t>No break 2,2kva (1,98kw) 220v senoidal p/ rack 19"</t>
  </si>
  <si>
    <t>Insumos de hidraulica</t>
  </si>
  <si>
    <t>Tubos (concreto)</t>
  </si>
  <si>
    <t>Tubo de concreto simples diam. 30cm - ps1 ponta e bolsa</t>
  </si>
  <si>
    <t>Tubo de concreto simples diam. 20cm - ps1 - ponta e bolsa</t>
  </si>
  <si>
    <t>Tubos (concreto-cont.)</t>
  </si>
  <si>
    <t>Bujao de aco galvanizado 2 1/2"</t>
  </si>
  <si>
    <t>Bujao de aco galvanizado 3"</t>
  </si>
  <si>
    <t>Bujao de aco galvanizado 4"</t>
  </si>
  <si>
    <t>Tubos (aço galvanizado e conexões)</t>
  </si>
  <si>
    <t>Luva de reducao aco galv 4x2 1/2"</t>
  </si>
  <si>
    <t>Niple duplo aco galvanizado bsp ø 2.1/2" (65mm)</t>
  </si>
  <si>
    <t>Tubo de aco galvanizado 21,30 x 2,25mm (1/2") leve</t>
  </si>
  <si>
    <t>Tubo de aco galvanizado 26,90 x 2,25mm (3/4") leve</t>
  </si>
  <si>
    <t>Tubo de aco galvanizado 33,40 x 2,65mm (1") leve</t>
  </si>
  <si>
    <t>Tubo de aco galvanizado 42,40 x 2,65mm (1 1/4") leve</t>
  </si>
  <si>
    <t>Tubo de aco galvanizado 48,30 x 3,00mm (1 1/2") leve</t>
  </si>
  <si>
    <t>Tubo de aco galvanizado 60,30 x 3,00mm (2") leve</t>
  </si>
  <si>
    <t>Tubo de aco galvanizado 76,10 x 3,35mm (2 1/2") leve</t>
  </si>
  <si>
    <t>Tubo de aco galvanizado 88,90 x 3,35mm (3") leve</t>
  </si>
  <si>
    <t>Tubo de aco galvanizado 114,30 x 3,75mm (4") leve</t>
  </si>
  <si>
    <t>Te 90 aco galvanizado bsp ø 2" (50mm)</t>
  </si>
  <si>
    <t>Te 90 aco galvanizado bsp ø 2.1/2" (65mm)</t>
  </si>
  <si>
    <t>Te 90 aco galvanizado bsp ø 3" (75mm)</t>
  </si>
  <si>
    <t>Cotovelo 90 aco galvanizado de 2" (50mm)</t>
  </si>
  <si>
    <t>Cotovelo 90° de ferro galvanizado ø 80mm (3")</t>
  </si>
  <si>
    <t>Cotovelo 90° de ferro galvanizado ø 65mm (2.1/2")</t>
  </si>
  <si>
    <t>Cotovelo 45° de ferro galvanizado ø 50mm (2")</t>
  </si>
  <si>
    <t>Cotovelo 45° de ferro galvanizado ø 80mm (3")</t>
  </si>
  <si>
    <t>Cotovelo 45° de ferro galvanizado ø 65mm (2.1/2")</t>
  </si>
  <si>
    <t>Cotovelo 90° de ferro galvanizado ø 100mm (4")</t>
  </si>
  <si>
    <t>Cotovelo 45° de ferro galvanizado ø 100mm (4")</t>
  </si>
  <si>
    <t>Tubos ( ferro galvanizado)</t>
  </si>
  <si>
    <t>Te 90 aco galvanizado bsp ø 4" (100mm)</t>
  </si>
  <si>
    <t>Tubos (ferro fundido e conexões)</t>
  </si>
  <si>
    <t>Tubo de ferro fundido de 150mm ponta e bolsa (pb) - "tb sme"</t>
  </si>
  <si>
    <t>Tubos (pvc rígido e conexões)</t>
  </si>
  <si>
    <t>Adaptador pvc soldavel c/ anel p/ caixa d`agua dn 20mm</t>
  </si>
  <si>
    <t>Adaptador pvc soldavel c/ anel p/ caixa d`agua dn 25mm</t>
  </si>
  <si>
    <t>Adaptador pvc soldavel c/ anel p/ caixa d`agua dn 32mm</t>
  </si>
  <si>
    <t>Adaptador soldavel longo pvc c/ flanges livres p/ caixa d`agua dn 40mm x 1.1/4"</t>
  </si>
  <si>
    <t>Adaptador soldavel longo pvc c/ flanges livres p/ caixa d`agua dn 50mm x 1.1/2"</t>
  </si>
  <si>
    <t>Adaptador soldavel longo pvc c/ flanges livres p/ caixa d`agua dn 60mm x 2"</t>
  </si>
  <si>
    <t>Adaptador soldavel longo pvc c/ flanges livres p/ caixa d`agua dn 75mm x 2.2/12"</t>
  </si>
  <si>
    <t>Adaptador pvc soldavel para registro 25mm x 3/4"</t>
  </si>
  <si>
    <t>Adaptador pvc soldavel para registro 32mm x 1"</t>
  </si>
  <si>
    <t>Adaptador pvc soldavel para registro 50mm x 1 1/2"</t>
  </si>
  <si>
    <t>Bucha de reducao pvc soldavel longa 32x25mm</t>
  </si>
  <si>
    <t>Bucha de reducao pvc soldavel longa 50x32mm</t>
  </si>
  <si>
    <t>Joelho de reducao 90 pvc soldavel de 32x25mm</t>
  </si>
  <si>
    <t>Tubos (pvc rígido e conexões) - cont.</t>
  </si>
  <si>
    <t>Joelho 90 pvc sold/rosca reducao 25x3/4"</t>
  </si>
  <si>
    <t>Joelho de reducao 90 pvc sold/rosca de 25x1/2"</t>
  </si>
  <si>
    <t>Luva pvc soldavel/rosca de 25x3/4"</t>
  </si>
  <si>
    <t>Tubo de esgoto de pvc serie "r" cinza (6") - 150mm - tigre, amanco ou equivalente</t>
  </si>
  <si>
    <t>Tubos (pvc rigido tp esgoto)</t>
  </si>
  <si>
    <t>Curva 90° curta pvc esgoto 40mm</t>
  </si>
  <si>
    <t>Curva 90° curta pvc esgoto 100mm</t>
  </si>
  <si>
    <t>Curva 90° longa pvc esgoto 100 mm</t>
  </si>
  <si>
    <t>Joelho 90 c/visita pvc esg 100x50mm</t>
  </si>
  <si>
    <t>Plug pvc esgoto de 100mm</t>
  </si>
  <si>
    <t>Te pvc reducao esgoto de 150x100mm</t>
  </si>
  <si>
    <t>Tubos (pvc rigido soldavel e esgoto com conexoes)</t>
  </si>
  <si>
    <t>Tubo de pvc soldavel marrom 20mm (agua fria) - tigre, amanco ou equivalente</t>
  </si>
  <si>
    <t>Tubo de pvc soldavel marrom 25mm (agua fria) - tigre, amanco ou equivalente</t>
  </si>
  <si>
    <t>Tubo de pvc soldavel marrom 32mm (agua fria) - tigre, amanco ou equivalente</t>
  </si>
  <si>
    <t>Tubo de pvc soldavel marrom 40mm (agua fria) - tigre, amanco ou equivalente</t>
  </si>
  <si>
    <t>Tubo de pvc soldavel marrom 50mm (agua fria) - tigre, amanco ou equivalente</t>
  </si>
  <si>
    <t>Tubo de pvc soldavel marrom 60mm (agua fria) - tigre, amanco ou equivalente</t>
  </si>
  <si>
    <t>Tubo de pvc soldavel marrom 75mm (agua fria) - tigre, amanco ou equivalente</t>
  </si>
  <si>
    <t>Tubo de pvc soldavel marrom 85mm (agua fria) - tigre, amanco ou equivalente</t>
  </si>
  <si>
    <t>Joelho 90 de pvc soldavel de 25mm</t>
  </si>
  <si>
    <t>Joelho 90 de pvc soldavel de 32mm</t>
  </si>
  <si>
    <t>Joelho 90 de pvc soldavel de 50mm</t>
  </si>
  <si>
    <t>Te de pvc soldavel de 25mm</t>
  </si>
  <si>
    <t>Te de pvc soldavel de 32mm</t>
  </si>
  <si>
    <t>Tubo de esgoto primario de pvc branco serie normal(1.1/2") - 40mm - tigre, amanco ou equivalente</t>
  </si>
  <si>
    <t>Tubo de esgoto primario de pvc branco serie normal (2") - 50mm - tigre, amanco ou equivalente</t>
  </si>
  <si>
    <t>Tubo de esgoto primario de pvc branco serie normal (3") - 75mm - tigre, amanco ou equivalente</t>
  </si>
  <si>
    <t>Tubo de esgoto primario de pvc branco serie normal (4") - 100mm - tigre, amanco ou equivalente</t>
  </si>
  <si>
    <t>Tubo de esgoto primario de pvc branco serie normal (6") - 150mm - tigre, amanco ou equivalente</t>
  </si>
  <si>
    <t>Tubo de esgoto primario de pvc branco serie normal (8") - 200mm - tigre, amanco ou equivalente</t>
  </si>
  <si>
    <t>Joelho 45 de pvc p/ esgoto de 40mm</t>
  </si>
  <si>
    <t>Joelho 90 de pvc p/ esgoto de 40mm</t>
  </si>
  <si>
    <t>Joelho 90 de pvc p/ esgoto de 75mm</t>
  </si>
  <si>
    <t>Joelho 90 de pvc p/ esgoto de 100mm</t>
  </si>
  <si>
    <t>Te 90° pvc rigido p/ esgoto de 40mm (1 1/2")</t>
  </si>
  <si>
    <t>Te 90° pvc rigido p/ esgoto de 100mm (4")</t>
  </si>
  <si>
    <t>Tubo de pvc de 1 1/2" p/ descarga</t>
  </si>
  <si>
    <t>Luva de pvc soldavel de 25mm</t>
  </si>
  <si>
    <t>Joelho 45 de pvc p/ esgoto de 150mm</t>
  </si>
  <si>
    <t>Te de pvc soldavel de 32x25mm</t>
  </si>
  <si>
    <t>Joelho 45 de pvc soldavel de 25mm</t>
  </si>
  <si>
    <t>Tubos (pvc rigido e conexoes - cont.)</t>
  </si>
  <si>
    <t>Anel de borracha p/tubo pvc 150mm (6")</t>
  </si>
  <si>
    <t>Tubos (pvc rigido e conexoes-roscavel)</t>
  </si>
  <si>
    <t>Tubo pvc rigido roscavel de 1"</t>
  </si>
  <si>
    <t>Tubo de cobre e conexoes</t>
  </si>
  <si>
    <t>Tubo de cobre flexivel 3/8" parede 0,79mm (1/32") - 0,193 kg/m</t>
  </si>
  <si>
    <t>Tubo de cobre flexivel 3/4" parede 0,79mm (1/32")</t>
  </si>
  <si>
    <t>Tubo de cobre e conexoes (cont.)</t>
  </si>
  <si>
    <t>Tubo de cobre rigido 7/8" parede 1/32 (0,478 kg/m)</t>
  </si>
  <si>
    <t>Tubo de cobre rigido 1.1/8" parede 1/32 (0,619 kg/m)</t>
  </si>
  <si>
    <t>Tubo de cobre flexivel 1/4" parede 0,79mm (1/32")</t>
  </si>
  <si>
    <t>Tubo de cobre flexivel 1/2" parede 0,79mm (1/32") - 0,264 kg/m</t>
  </si>
  <si>
    <t>Tubo de cobre flexivel 5/8" parede 0,79mm (1/32") - 0,334 kg/m</t>
  </si>
  <si>
    <t>Tubo de cobre rigido 1.5/8" parede 1/32" (0,904 kg/m)</t>
  </si>
  <si>
    <t>Tubo de cobre rigido 1.3/8" parede 1/32" (0,761 kg/m)</t>
  </si>
  <si>
    <t>Tubos (pvc e conexoes - cont)</t>
  </si>
  <si>
    <t>Lixa d agua n. 100</t>
  </si>
  <si>
    <t>Tubos (pvc e conexoes - cont.)</t>
  </si>
  <si>
    <t>Bacia sanitária convencional ravena p9, deca</t>
  </si>
  <si>
    <t>Registros</t>
  </si>
  <si>
    <t>Registro de gaveta bruto abnt 15mm - 1/2"</t>
  </si>
  <si>
    <t>Registro de gaveta bruto abnt 20mm - 3/4"</t>
  </si>
  <si>
    <t>Registro de gaveta bruto abnt 25mm - 1"</t>
  </si>
  <si>
    <t>Registro de gaveta bruto abnt 32mm - 1.1/4"</t>
  </si>
  <si>
    <t>Registro de gaveta bruto abnt 40mm - 1.1/2"</t>
  </si>
  <si>
    <t>Registro de gaveta bruto abnt 50mm - 2"</t>
  </si>
  <si>
    <t>Registro de gaveta bruto industrial 65mm - 2.1/2"</t>
  </si>
  <si>
    <t>Registro de gaveta bruto industrial 80mm - 3"</t>
  </si>
  <si>
    <t>Registro de gaveta cromado 1/2" com canopla</t>
  </si>
  <si>
    <t>Registro de gaveta cromado 3/4" com canopla</t>
  </si>
  <si>
    <t>Registro de gaveta cromado 1" com canopla</t>
  </si>
  <si>
    <t>Registro de gaveta cromado 1 1/2" com canopla</t>
  </si>
  <si>
    <t>Registro de pressao cromado com acabamento 1/2"</t>
  </si>
  <si>
    <t>Registro de pressao cromado com acabamento 3/4"</t>
  </si>
  <si>
    <t>Registro de gaveta cromado 1 1/4" com canopla</t>
  </si>
  <si>
    <t>Registro de pressao bruto com volante 3/4"</t>
  </si>
  <si>
    <t>Registro pressao bruto com volante 1/2"</t>
  </si>
  <si>
    <t>Registro de gaveta bruto 100mm - 4"</t>
  </si>
  <si>
    <t>Válvulas</t>
  </si>
  <si>
    <t>Valvula de escoamento p/ pia americana 1.1/2 x 3.3/4'</t>
  </si>
  <si>
    <t>Valvula de saida para lavatorio cromada 1"</t>
  </si>
  <si>
    <t>Valvula de escoamento p/ pia ou tanque 1.1/4" cromada</t>
  </si>
  <si>
    <t>Valvula de saida p/mictorio cromada (11/2")</t>
  </si>
  <si>
    <t>Valvula de pvc 2.1/4" para tanque c/ unho</t>
  </si>
  <si>
    <t>Valvula de pvc 1" para lavatorio c/ unho</t>
  </si>
  <si>
    <t>Valvula de descarga 1 1/2" c/ acabamento cromado</t>
  </si>
  <si>
    <t>Valvula de descarga com registro 1 1/2" s/ acabam.</t>
  </si>
  <si>
    <t>Valvula retencao horizontal bronze - 15mm (1/2')</t>
  </si>
  <si>
    <t>Valvula retencao horizontal bronze - 20mm (3/4')</t>
  </si>
  <si>
    <t>Valvula retencao horizontal bronze - 25mm (1')</t>
  </si>
  <si>
    <t>Valvula retencao horizontal bronze - 32mm (1 1/4')</t>
  </si>
  <si>
    <t>Valvula retencao horizontal bronze - 40mm (1 1/2')</t>
  </si>
  <si>
    <t>Valvula retencao horizontal bronze - 50mm (2')</t>
  </si>
  <si>
    <t>Valvula retencao horizontal bronze - 65mm (2 1/2')</t>
  </si>
  <si>
    <t>Valvula retencao horizontal bronze - 80mm (3")</t>
  </si>
  <si>
    <t>Valvula retencao horizontal bronze - 100mm (4')</t>
  </si>
  <si>
    <t>Valvula retencao vertical bronze - 32mm (1 1/4")</t>
  </si>
  <si>
    <t>Valvula retencao vertical bronze - 20 mm 3/4"</t>
  </si>
  <si>
    <t>Valvula retencao vertical bronze - 15mm (1/2")</t>
  </si>
  <si>
    <t>Valvula retencao vertical bronze - 40mm (11/2")</t>
  </si>
  <si>
    <t>Valvula retencao vertical bronze - 50mm (2")</t>
  </si>
  <si>
    <t>Valvula retencao vertical bronze - 65mm (21/2")</t>
  </si>
  <si>
    <t>Valvula retencao vertical bronze - 80mm (3")</t>
  </si>
  <si>
    <t>Valvula de escoamento p/ pia americana 3.1/2' cromada</t>
  </si>
  <si>
    <t>Valvula de retencao vertical bronze - 25mm (1")</t>
  </si>
  <si>
    <t>Valvula em pvc p/ lavat padrao popular 1" c/ unho</t>
  </si>
  <si>
    <t>Valvula de descarga com acabamento canopla metal cromado 1.1/4" - docol ou equivalente</t>
  </si>
  <si>
    <t>Valvula de descarga p/ mictorio 1.1/2"</t>
  </si>
  <si>
    <t>Válvulas (continuação)</t>
  </si>
  <si>
    <t>Válvula esfera npt classe 300 ø 3/4"</t>
  </si>
  <si>
    <t>Sifões / engates</t>
  </si>
  <si>
    <t>Sifao metalico tipo copo 1x1 1/2"</t>
  </si>
  <si>
    <t>Sifao cromado 2"</t>
  </si>
  <si>
    <t>Sifao metal cromado p/ lavatorio 1" x 1 1/2"</t>
  </si>
  <si>
    <t>Sifao de pvc rigido tipo copo 1" x 1 1/2"</t>
  </si>
  <si>
    <t>Sifao aco inox cromado p/ lavatorio 1 1/4"</t>
  </si>
  <si>
    <t>Sifao de pvc diametro 2"</t>
  </si>
  <si>
    <t>Sifao pvc padrao popular p/ lavatório 1"x1 1/2"</t>
  </si>
  <si>
    <t>Engate flexivel metal cromado esteves</t>
  </si>
  <si>
    <t>Cap 3/4 npt - galvanizado 300 lbs</t>
  </si>
  <si>
    <t>Valvula de retencao meia luva 7/16" ns x 1/2" npt</t>
  </si>
  <si>
    <t>Pigtail pol mx7/16 ns(24) - p45 - 0,50m</t>
  </si>
  <si>
    <t>Te npt 3/4"- galvanizado 300 lbs</t>
  </si>
  <si>
    <t>Regulador pressao prim est saida 150kpa inc valvula p/ 02 cilidros</t>
  </si>
  <si>
    <t>Anel de vedação azul para bacia sanitaria</t>
  </si>
  <si>
    <t>Caixas de descarga e reservatorios</t>
  </si>
  <si>
    <t>Caixa descarga plastica sobrepor branca 6/9 litros</t>
  </si>
  <si>
    <t>Reservatorio de polietileno 1.000 l c/ tampa</t>
  </si>
  <si>
    <t>Reservatorio de polietileno 5.000 l c/ tampa</t>
  </si>
  <si>
    <t>Reservatorio de polietileno 1.500 l c/ tampa</t>
  </si>
  <si>
    <t>Reservatorio de polietileno 500 l c/ tampa</t>
  </si>
  <si>
    <t>Reservatorio/tanque de polietileno 20.000 l com tampa roscavel diametro 60cm - fortlev, bakof tec, rotoplastyc ou equivalente</t>
  </si>
  <si>
    <t>Reservatorio de polietileno 310 l c/ tampa</t>
  </si>
  <si>
    <t>Reservatorio de polietileno 3.000 l c/ tampa</t>
  </si>
  <si>
    <t>Reservatorio de polietileno 2.000 l c/ tampa</t>
  </si>
  <si>
    <t>Reservatorio de polietileno 15.000 l c/ tampa</t>
  </si>
  <si>
    <t>Aparelhos sanitários e similares</t>
  </si>
  <si>
    <t>Bacia louça branca deca vogue plus ref. P 510</t>
  </si>
  <si>
    <t>Caixa acoplada p/ bacia louca incl. Valvula com duplo acionamento - ref. Cd.00f - deca ou equivalente</t>
  </si>
  <si>
    <t>Bacia louca branca linha ravena p.909 - deca ou equivalente</t>
  </si>
  <si>
    <t>Bacia sifonada de louca branca</t>
  </si>
  <si>
    <t>Bacia louca branca com caixa acoplada com acionamento simples</t>
  </si>
  <si>
    <t>Cabide de louca branca com 2 ganchos - icasa, celite ou equivalente</t>
  </si>
  <si>
    <t>Lavatorio de louca branca com coluna - aspen - deca, celite ou equivalente</t>
  </si>
  <si>
    <t>Lavatorio de louca branca sem coluna</t>
  </si>
  <si>
    <t>Mictorio coletivo aco inox, aisi 304 n.18 - l=30cm</t>
  </si>
  <si>
    <t>Pia de aco inoxidavel com cuba simples 1.50x0.58m</t>
  </si>
  <si>
    <t>Tanque simples 85 lts aco inox, aisi 304 - ts nº 2</t>
  </si>
  <si>
    <t>Tanque simples 45 lts aco inox, aisi 304 - ts nº 1</t>
  </si>
  <si>
    <t>Cabide de louca branca com 1 gancho</t>
  </si>
  <si>
    <t>Chuveiro de pvc c/ braco</t>
  </si>
  <si>
    <t>Bacia convencional infantil de louca branca - studio kids - deca ou equivalente</t>
  </si>
  <si>
    <t>Cuba louca branca de embutir diam.36cm deca l-41</t>
  </si>
  <si>
    <t>Escovario aço inox, aisi 304 nº 18 - (17x43x23cm)</t>
  </si>
  <si>
    <t>Lavatorio em aco inox, liga aisi 304 n.1</t>
  </si>
  <si>
    <t>Mictorio aco inox liga aisi 304 n.18 c/valvula</t>
  </si>
  <si>
    <t>Tanque duplo 90 lts aco inox aisi 304 td nº 1</t>
  </si>
  <si>
    <t>Bebedouro em aco inox, aisi 304 ch18 dim. 45x275cm</t>
  </si>
  <si>
    <t>Cuba em aco inox p/ paneloes, aisi 304 ch 22</t>
  </si>
  <si>
    <t>Pia em aco inox c/ 2 cubas no. 1 0.60 x 2.50 m</t>
  </si>
  <si>
    <t>Bebedouro aco inox coletivo n.18 - l= 0.45 m</t>
  </si>
  <si>
    <t>Tanque duplo em marmorite - dim. 100x60 cm</t>
  </si>
  <si>
    <t>Pia em marmorite p/cozinha dim. 1.20 x 0.60 m</t>
  </si>
  <si>
    <t>Cabide 1 gancho ref.08 acab. Cromado ref idea docol, lorenzetti ou equiv</t>
  </si>
  <si>
    <t>Acabamento (canopla) classica para valvula de descarga - docol, deca, hidra ou equivalente</t>
  </si>
  <si>
    <t>Cuba louca branca oval de embutir ref. L37</t>
  </si>
  <si>
    <t>Bacia convencional de louça branca - logasa, celite ou equivalente</t>
  </si>
  <si>
    <t>Lavatorio louça branca sem coluna linha colibri - logasa ou equivalente</t>
  </si>
  <si>
    <t>Tanque marmorite com 1 bojo dim. 60x50cm</t>
  </si>
  <si>
    <t>Cuba aco inox retang. Simples ref.302 marca strake</t>
  </si>
  <si>
    <t>Pia aco inoxi 01 cuba n. 1 dim. 0.60 x 1.80m</t>
  </si>
  <si>
    <t>Pia aco inoxi 02 cubas n. 2 dim. 0.60 x 2.10m</t>
  </si>
  <si>
    <t>Lavatorio branco com coluna branco padrao popular</t>
  </si>
  <si>
    <t>Lavatorio de canto branco ref. L101</t>
  </si>
  <si>
    <t>Cuba aço inox retang. Simples ref.301 marca strake</t>
  </si>
  <si>
    <t>Lavatorio de canto branco colecao master - l76</t>
  </si>
  <si>
    <t>Acab. Antivand. Ref. 01505006 p/ valvula descarga</t>
  </si>
  <si>
    <t>Mictorio louca branca c/ sifao integrado antivandalismo - m-715 - deca ou equivalente</t>
  </si>
  <si>
    <t>Bacia sif. Louca branca vogue plus confort - p51</t>
  </si>
  <si>
    <t>Metais sanitários</t>
  </si>
  <si>
    <t>Torneira longa de parede para tanque 3/4" (20mm) - ref. 1158-primor - docol ou equivalente</t>
  </si>
  <si>
    <t>Torneira de pressao cromada de uso geral 1/2'</t>
  </si>
  <si>
    <t>Torneira bica baixa de pressao cromada p/ lavatorio 1/2" - pressmatic alfa, docol, decamatic smart - deca ou equivalente</t>
  </si>
  <si>
    <t>Tubo de ligacao cromado com canopla</t>
  </si>
  <si>
    <t>Torneira angular de jardim cromada 1/2" ou 3/4", acionamento restrito - docol ou equivalente</t>
  </si>
  <si>
    <t>Torneira de pvc branca 1/2" para pia slim - krona, tigre ou equivalente</t>
  </si>
  <si>
    <t>Ducha manual acqua jet c/ reg.Pressão Ref. C 2195</t>
  </si>
  <si>
    <t>Torneira de parede de cozinha bica alta ref. Gali - docol ou equivalente</t>
  </si>
  <si>
    <t>Torneira jato esguicho em aco inox diam. 3/8" - tamanho 15 cm p/ bebedouro industrial</t>
  </si>
  <si>
    <t>Torneira em pvc para lavatorio</t>
  </si>
  <si>
    <t>Torneira longa de parede para tanque 1/2" (15mm) - ref. 1158-primor - docol ou equivalente</t>
  </si>
  <si>
    <t>Torn. Cromada 1/2" linha pratika ref.1157-p fabrimar</t>
  </si>
  <si>
    <t>Torneira pressão cromada uso geral 3/4"</t>
  </si>
  <si>
    <t>Filtro aqualar curto ap200 aqualar/equiv c/ refil(vela)</t>
  </si>
  <si>
    <t>Valvula descarga anti-vandalismo p/ mictorio - pressmatic - docol ou equivalente</t>
  </si>
  <si>
    <t>Lavatório com coluna branca confort l51+cs1v</t>
  </si>
  <si>
    <t>Torneira de lavatorio parede anti-vandal cromado biopress av 140mm - 1182-av-bio-140 - fabrimar ou equivalente</t>
  </si>
  <si>
    <t>Tubo ligacao mictorio antivand 00132606 docol/equ</t>
  </si>
  <si>
    <t>Acab. Valv. Desc. Pressmatic benefit 00184906 docol</t>
  </si>
  <si>
    <t>Barra de apoio inox lateral articulada 80cm</t>
  </si>
  <si>
    <t>Aparelhos e equipamentos</t>
  </si>
  <si>
    <t>Chuveiro cromado com desviador flexivel - linha max - deca ou equivalente</t>
  </si>
  <si>
    <t>Equipamentos de proteção contra incêndio</t>
  </si>
  <si>
    <t>Caixa de incendio/abrigo para mangueira 60x90x17cm c/ tampa e suporte</t>
  </si>
  <si>
    <t>Extintor de incendio de gas carbonico co2 5 b:c (6 kg)</t>
  </si>
  <si>
    <t>Caixa de aco 40x60x40cm p/hidrante de recalque</t>
  </si>
  <si>
    <t>Adaptador latao rosca para engate rapido 63x63mm</t>
  </si>
  <si>
    <t>Suporte de parede universal para extintor</t>
  </si>
  <si>
    <t>Extintor de incendio de agua pressurizada 2a (10 litros)</t>
  </si>
  <si>
    <t>Extintor de incendio de portatil po quimico seco abc 2a-20b:c (4kg)</t>
  </si>
  <si>
    <t>Extintor de incendio portatil po quimico seco abc 2a - 20b:c (6kg)</t>
  </si>
  <si>
    <t>Registro globo angular 45º de 63mm</t>
  </si>
  <si>
    <t>Mangueira de 63mm x 20 m c/ engate storz</t>
  </si>
  <si>
    <t>Registro globo angular 90 de 63mm</t>
  </si>
  <si>
    <t>Tampao com corrente para registro globo angular</t>
  </si>
  <si>
    <t>Caixa de incendio/abrigo para mangueira 80x90x17cm c/ tampa e suporte</t>
  </si>
  <si>
    <t>Chave p/ conexoes tipo storz dn 1 1/2x 2 1/2"</t>
  </si>
  <si>
    <t>Mangueira de incendio 63mm x 15 m c/ engate storz</t>
  </si>
  <si>
    <t>Sinaliz de emergencia (saida) acrilica autonoma</t>
  </si>
  <si>
    <t>Placa de sinalização de emergência de orientação e salvamento , conforme abnt nbr 13434/2004 e nt14/2010-es</t>
  </si>
  <si>
    <t>Esguicho em latao regulavel 2.1/2"</t>
  </si>
  <si>
    <t>Manometro 63 mm escala dupla 0 a 4 kgf/cm2</t>
  </si>
  <si>
    <t>Ralos, caixas e grelhas</t>
  </si>
  <si>
    <t>Ralo sifonado em pvc 100x40mm com grelha em pvc</t>
  </si>
  <si>
    <t>Ralo seco pvc 10 cm, com grelha em pvc</t>
  </si>
  <si>
    <t>Caixa sifonada pvc 150x150x50mm,com grelha em pvc</t>
  </si>
  <si>
    <t>Tampa p/ caixa sifonada em pvc 15x15cm</t>
  </si>
  <si>
    <t>Tampao e suporte de ferro fundido ø 60cm classe d400 para pv</t>
  </si>
  <si>
    <t>Ralo sifonado 10x10cm c/ grelha quadrada pvc</t>
  </si>
  <si>
    <t>Ralo sifonado em pvc 100x40mm, c/ grelha cromada</t>
  </si>
  <si>
    <t>Ralo seco pvc 10cm, c/ grelha cromada</t>
  </si>
  <si>
    <t>Ralo sifonado 100x40mm c/grelha pvc,akros mar.Ref.</t>
  </si>
  <si>
    <t>Ralos, caixas e grelhas (cont)</t>
  </si>
  <si>
    <t>Tampa aco inox rotativa p/ caixa sifonada 150x150mm</t>
  </si>
  <si>
    <t>Tampa aco inox rotativa para ralo 100x100mm</t>
  </si>
  <si>
    <t>Tampa pvc para ralo 100x100mm</t>
  </si>
  <si>
    <t>Captação águas pluviais</t>
  </si>
  <si>
    <t>Chapa galvanizada nº 26 desenv 30 cm</t>
  </si>
  <si>
    <t>Suporte em barra chata galvanizada para calha</t>
  </si>
  <si>
    <t>Chapa de aco galvanizado nº 16 (esp. 1,55mm)</t>
  </si>
  <si>
    <t>Calha em chapa de aco galvanizado n. 20 40x25x25cm</t>
  </si>
  <si>
    <t>Chapa de aco galvanizada nº 14 (esp. 1,95mm)</t>
  </si>
  <si>
    <t>Captacao aguas pluviais (continuacao)</t>
  </si>
  <si>
    <t>Tampa de ferro fundido articulada dim: 40x60cm - trafego leve</t>
  </si>
  <si>
    <t>Irrigacao e drenagem</t>
  </si>
  <si>
    <t>Tubo dreno corrugado, perfurado de pead (polietileno de alta densidade), nbr 15073 / dnit 093/2006 - diam. 100mm (4")</t>
  </si>
  <si>
    <t>Fita perfurada walsywa 19mm x 30m</t>
  </si>
  <si>
    <t>Mangueira de solda dupla ø 5/16"- 300 psi (oxigenio/acetileno)</t>
  </si>
  <si>
    <t>Caixa termoplastica p/ hidrometro dn 3/4" p/parede</t>
  </si>
  <si>
    <t>Tanque de pressurizacao/cilindro com membrana 8,10 ou 12 kgf vazio</t>
  </si>
  <si>
    <t>Diversos (cont)</t>
  </si>
  <si>
    <t>Manometro 100mm escala dupla 0 a 10 kgf/cm2 - 0 a 150 psi - saida traseira de 1/2" npt</t>
  </si>
  <si>
    <t>Chapa aco galvanizada n. 24 (0.65mm - 5,645kg/m2)</t>
  </si>
  <si>
    <t>Assento poliester p/ bacia vogue plus ap51 - deca ou equivalente</t>
  </si>
  <si>
    <t>Filtro anaer.Anel Concr.Diam 1m,h=2.0m,c/ visita</t>
  </si>
  <si>
    <t>Cx sif montada c/ grelha e porta grelha quadrado inox 150x150x50mm</t>
  </si>
  <si>
    <t>Lavatorio c/ coluna ravena deca l91/c9 branco</t>
  </si>
  <si>
    <t>Assento poliester c/ abertura frontal p/ bacia vogue plus ap52 - deca ou equivalente</t>
  </si>
  <si>
    <t>Bolsa de borracha ø 1.1/2" p/ bacia sanit.</t>
  </si>
  <si>
    <t>Engate flexivel em pvc 1/2" x 30cm</t>
  </si>
  <si>
    <t>Engate flexivel trançado inox 1/2? X 30cm</t>
  </si>
  <si>
    <t>Solda (estanho) 40 x 60 - 2,5mm - trifluxo ou equivalente</t>
  </si>
  <si>
    <t>Assento de plastico para vaso sanitario</t>
  </si>
  <si>
    <t>Fita de vedacao 18mm x 50m</t>
  </si>
  <si>
    <t>Adesivo para tubo de pvc rigido</t>
  </si>
  <si>
    <t>Solucao limpadora para pvc rigido</t>
  </si>
  <si>
    <t>Torneira de boia em latao(boia plast)dn 20mm (3/4)</t>
  </si>
  <si>
    <t>Torn.De Boia em latao (boia plast) dn 25mm (1')</t>
  </si>
  <si>
    <t>Torneira boia haste metalica balao plastico - 3/4"</t>
  </si>
  <si>
    <t>Torn.De Boia em latao (boia plast)dn 32mm (1 1/4')</t>
  </si>
  <si>
    <t>Filtro anaerobio aneis concr. Diam.1.20m, h=2.00m</t>
  </si>
  <si>
    <t>Fossa aneis pre-moldados diam. 2m,h=2m,tampa 60cm</t>
  </si>
  <si>
    <t>Filtro anaer. Aneis concr.Diam. 2m,h=2m,tampa 60cm</t>
  </si>
  <si>
    <t>Cavalete para padrao de entrada d=3/4"</t>
  </si>
  <si>
    <t>Engate n.3 em pvc cipla ou similar</t>
  </si>
  <si>
    <t>Engate de pvc 1/2"x40mm, luconi marca de ref.</t>
  </si>
  <si>
    <t>Lubrificante para tubo de pvc e ferro fundido</t>
  </si>
  <si>
    <t>Fossa anéis concr. D=1.20m, h=2.0m c/visita 60 cm</t>
  </si>
  <si>
    <t>Automatico de boia 2 funcoes 25a</t>
  </si>
  <si>
    <t>Tampa plastica para bacia sifonada infantil</t>
  </si>
  <si>
    <t>Pressostato 80/120 psi c/ valvula de alivio 1/4"</t>
  </si>
  <si>
    <t>Pressostato 100/150 psi c/ valvula de alivio 1/4"</t>
  </si>
  <si>
    <t>Manometro 100 mm escala dupla 0 a 7 kgf/cm2</t>
  </si>
  <si>
    <t>Anel pre-moldado de concreto ø 1.50 m - h= 0,50m</t>
  </si>
  <si>
    <t>Tampa pre-moldada diametro 1.5m</t>
  </si>
  <si>
    <t>Tubos e conexões fºfº tk p/ inst. Bombas (ee)</t>
  </si>
  <si>
    <t>Reparo de válvula de descarga</t>
  </si>
  <si>
    <t>Remocao residuos classe a conama (cacamba) classe ii b (nbr10004) inclusive destinacao final</t>
  </si>
  <si>
    <t>Barra chata de ferro astm a-36 1/4" x 1.1/4"</t>
  </si>
  <si>
    <t>Tubo aco galv 60,30 x 3,75mm (2") din 2440 - medio</t>
  </si>
  <si>
    <t>Tubo aco galv. 33,70 x 3,35mm (1") din 2440 - medio</t>
  </si>
  <si>
    <t>Alcapao de madeira de lei 60x60cm</t>
  </si>
  <si>
    <t>Jateamento padrão sa 2 1/2</t>
  </si>
  <si>
    <t>Tubo aco galv 26,90 x 2,65mm (3/4") din 2440 - medio</t>
  </si>
  <si>
    <t>Tubo aco galv 76,10 x 3,75mm (2.1/2") din 2440 - medio</t>
  </si>
  <si>
    <t>Art/crea - obra ou servico de r$8.000,00 até 15.000,00</t>
  </si>
  <si>
    <t>Aluguel mensal container p/ almox 6.00x2.40x2.40m</t>
  </si>
  <si>
    <t>Rede em corda de nylon p/protecao quadra esportes malha 10x10cm</t>
  </si>
  <si>
    <t>Mobilização e desmob. Conteiner p/barracão de obra</t>
  </si>
  <si>
    <t>Tubo aco galv 48,30 x 3,35mm (1.1/2") din 2440 - medio</t>
  </si>
  <si>
    <t>Tampa de ferro fundido 40x40cm c/ inscr - trafego leve</t>
  </si>
  <si>
    <t>Molde p/ solda exotermica tipo hcl 5/8" 50-5</t>
  </si>
  <si>
    <t>pç</t>
  </si>
  <si>
    <t>Adesivo 60x60cm com impressao logo digital conforme projeto</t>
  </si>
  <si>
    <t>Aluguel mensal container vestiario 6.0x2.40x2.40m</t>
  </si>
  <si>
    <t>Aluguel container refeitorio 6x2.40x2.40m</t>
  </si>
  <si>
    <t>Aluguel container sanitario colet 6x2.40x2.40m</t>
  </si>
  <si>
    <t>Fita perf niquelada p/ equaliz rolo 3m 20x0.8mm 7f</t>
  </si>
  <si>
    <t>Po exotermico ignicao c/ palito cartucho 115</t>
  </si>
  <si>
    <t>Borracha elastomerica dim. 1.1/8" esp 9mm</t>
  </si>
  <si>
    <t>Aluguel container escr+banh 6x2.40x2.40m p+2j+1pt ar</t>
  </si>
  <si>
    <t>Tubo em aco inox 3/4" esp: 1,5mm - polido</t>
  </si>
  <si>
    <t>Placa p/ inauguracao obra em alum polido 40x50cm</t>
  </si>
  <si>
    <t>Suporte "y" walsywa p/ fixacao de eletrodutos teto</t>
  </si>
  <si>
    <t>Diversos continuacao</t>
  </si>
  <si>
    <t>Aluguel container escritorio sem wc (6x2.40x2.40)m</t>
  </si>
  <si>
    <t>Borracha elastomerica diam. 1/2" (12mm) esp. 9mm</t>
  </si>
  <si>
    <t>Borracha elastomerica diam. 1/4" esp. 9mm</t>
  </si>
  <si>
    <t>Borracha elastomerica diam. 5/8" esp. 9mm</t>
  </si>
  <si>
    <t>Borracha elastomerica diam. 7/8" esp. 9mm</t>
  </si>
  <si>
    <t>Borracha elastomerica diam. 3/8" esp. 9mm</t>
  </si>
  <si>
    <t>Detector optico enderecavel 24v</t>
  </si>
  <si>
    <t>Tijolo esmeril 76,2x76,2x50,8 mm</t>
  </si>
  <si>
    <t>Sirene eletronica media tp corneta</t>
  </si>
  <si>
    <t>Borracha elastomerica diam. 1.5/8" esp 9mm</t>
  </si>
  <si>
    <t>Borracha elastomerica dim. 1 3/8" esp.9mm</t>
  </si>
  <si>
    <t>Amortecedor vibracao trad micro iii vibrastop 3/8" - ate 100kg</t>
  </si>
  <si>
    <t>Diversos (serviços sco)</t>
  </si>
  <si>
    <t>Tubo em aco inox 2" esp: 1,5mm - polido</t>
  </si>
  <si>
    <t>Canopla em aco inox 2" esp. 0,50mm</t>
  </si>
  <si>
    <t>Diversos continuação</t>
  </si>
  <si>
    <t>Borracha elastomerica diam. 3/4" (19mm) esp 9mm</t>
  </si>
  <si>
    <t>Gas refrigerante r22</t>
  </si>
  <si>
    <t>Gas refrigerante r407</t>
  </si>
  <si>
    <t>Gas refrigerante r410-a</t>
  </si>
  <si>
    <t>Tubo aco galv 101,60 x 4,25mm (3.1/2") din 2440 - medio</t>
  </si>
  <si>
    <t>Trinco redondo vertical ferro galvanizado 15cm</t>
  </si>
  <si>
    <t>Galvanização eletrolitica</t>
  </si>
  <si>
    <t>Diversos cont</t>
  </si>
  <si>
    <t>Chapa de aco galvanizada nº 22 (esp. 0,80mm)</t>
  </si>
  <si>
    <t>Chapa aco inox 304 nº 13 (2,50 mm) acabamento escovado</t>
  </si>
  <si>
    <t>Insumos de manutencao - serralheria</t>
  </si>
  <si>
    <t>Recarga de cilindro de oxigenio industrial</t>
  </si>
  <si>
    <t>Recarga de gas acetileno industrial (ppu)</t>
  </si>
  <si>
    <t>Barra chata de ferro astm a-36 1/8" x 3/4"</t>
  </si>
  <si>
    <t>Barra chata de ferro astm a-36 1/4" x 1.1/2"</t>
  </si>
  <si>
    <t>Cantoneira abas iguais de ferro astm a-36 - 1/4" x 1.1/4" x 1.1/4"</t>
  </si>
  <si>
    <t>Barra de ferro redonda lisa sae-1020 ø 1/2"</t>
  </si>
  <si>
    <t>Barra de ferro redonda lisa sae-1020 ø 5/8"</t>
  </si>
  <si>
    <t>Barra de ferro redonda lisa sae-1020 ø 3/8"</t>
  </si>
  <si>
    <t>Barra de ferro redonda lisa sae-1020 ø 5/16"</t>
  </si>
  <si>
    <t>Perfil metalico "t" 3/4 x 1/8"</t>
  </si>
  <si>
    <t>Insumos de manutençao serralheria (cont)</t>
  </si>
  <si>
    <t>Perfil metalico "u" 200 x 50 x 3,8mm</t>
  </si>
  <si>
    <t>Perfil 2l laminado 38,10 x 38,10 x 3,18 x 200mm</t>
  </si>
  <si>
    <t>Tubo aco galv 114,30 x 4,50mm (4") din 2440 - medio</t>
  </si>
  <si>
    <t>Tubo aco galv 88,90 x 4,00mm (3") din 2440 - medio</t>
  </si>
  <si>
    <t>Perfil "u" enrijecido 200 x 75 x 25 x 2,65mm (7,92kg/m)</t>
  </si>
  <si>
    <t>Insumos de eletrica (cont.)</t>
  </si>
  <si>
    <t>Para raios e acessorios (cont)</t>
  </si>
  <si>
    <t>Mastro simples fg de 1 1/2"x3m</t>
  </si>
  <si>
    <t>Luminaria emb 4x09/10w (2x16w) corpo ch aco pint eletrost refletor e aletas - ref. Ce416al-n - ames, 6026 ? Lumavi; so003000 - claron/equivalente</t>
  </si>
  <si>
    <t>Luminaria publica led petala pot 100w, ip66, temp cor sup 5000k, vida util superior a 60.000 h, mod. Edn100, hbp-100 ou 001100g3-1006 - ames iluminação, ecp, hda iluminação ou equivalente</t>
  </si>
  <si>
    <t>Quadro distrib. Pvc de embutir p/ 12 circuitos s/ barramento c/ trinco</t>
  </si>
  <si>
    <t>Quadro distrib. Pvc de embutir p/ 8 circuitos sem barramento c/ trinco</t>
  </si>
  <si>
    <t>Lampada led tubular t8 18w 1200mm branco frio, base g13, bivolt - certificada inmetro</t>
  </si>
  <si>
    <t>Consumo de energia eletrica industrial ate 2000 kwh, sem demanda</t>
  </si>
  <si>
    <t>Luminarias (continuação)</t>
  </si>
  <si>
    <t>Arandela prova de tempo 45º industrial c/ grade sem lampada ref. Ey16 ind tgvp naville; wyn-26/2 wetzel; tl3553-m total light ou equiv</t>
  </si>
  <si>
    <t>Plafonier de plastico com globo em plastico branco leitoso dim 20x10cm</t>
  </si>
  <si>
    <t>Insumos acabamentos - civil</t>
  </si>
  <si>
    <t>Revestimentos ceramicos (paredes)</t>
  </si>
  <si>
    <t>Ceramica lisa branca ref polar 33x61 a - incesa ou equivalene</t>
  </si>
  <si>
    <t>Ceramica 10x10cm eliane branco brilhante galeria mesh (telada) ou equivalente ref eliane ceral, strufald ou equiv</t>
  </si>
  <si>
    <t>Porcelanato acabamento acetinado 60x60cm cimento cinza bold</t>
  </si>
  <si>
    <t>Porcelanato natural retificado, 60x60cm, platina na eliane/equiv</t>
  </si>
  <si>
    <t>Esquadrias metalicas</t>
  </si>
  <si>
    <t>Porta corta fogo com barra antipanico 1.00 x 2.10</t>
  </si>
  <si>
    <t>Tintas e vernizes</t>
  </si>
  <si>
    <t>Lixa em folha d'água grana nº 240 - norton ou equivalente</t>
  </si>
  <si>
    <t>Fixador para gradil nylofor/equiv (fixação no poste) com tampa de acabamento</t>
  </si>
  <si>
    <t>Painel gradil nylofor 3d dim 2.50m x 2.03m em aço galvanizado soldado processo de pintura eletrostática 100micra, malha 5x20cm, fio diâm. 5,00mm</t>
  </si>
  <si>
    <t>Rod. Federal - construcao</t>
  </si>
  <si>
    <t>Continuacao - construcao de estradas</t>
  </si>
  <si>
    <t>Solo brita</t>
  </si>
  <si>
    <t>Oficina</t>
  </si>
  <si>
    <t>Combustivel</t>
  </si>
  <si>
    <t>Gasolina comum</t>
  </si>
  <si>
    <t>Oleo diesel</t>
  </si>
  <si>
    <t>Material de consumo i</t>
  </si>
  <si>
    <t>Estopa branca - kg</t>
  </si>
  <si>
    <t>Fita crepe 24 mm x 50 m - 3m ou equivalente</t>
  </si>
  <si>
    <t>rl</t>
  </si>
  <si>
    <t>Epi 's</t>
  </si>
  <si>
    <t>Epi ' s de seguranca</t>
  </si>
  <si>
    <t>Cinto de seguranca</t>
  </si>
  <si>
    <t>Uniforme de brim (calca / camisa)</t>
  </si>
  <si>
    <t>Veste de seguranca (colete refletivo)</t>
  </si>
  <si>
    <t>Capacete de obra com carneira</t>
  </si>
  <si>
    <t>Bota de segurança</t>
  </si>
  <si>
    <t>Oculos de protecao</t>
  </si>
  <si>
    <t>Luva de raspa</t>
  </si>
  <si>
    <t>Mascara de ar</t>
  </si>
  <si>
    <t>Ferramentas</t>
  </si>
  <si>
    <t>Ferramentas manuais e acessorios</t>
  </si>
  <si>
    <t>Pa de pedreiro c/ cabo</t>
  </si>
  <si>
    <t>Serrote de 26"</t>
  </si>
  <si>
    <t>Martelo 27cm com cabo</t>
  </si>
  <si>
    <t>Nivel de pedreiro 12"</t>
  </si>
  <si>
    <t>Alicate universal 8"</t>
  </si>
  <si>
    <t>Marreta 5kg c/ cabo</t>
  </si>
  <si>
    <t>Chave ajustavel inglesa "grifo" 10"</t>
  </si>
  <si>
    <t>Serra tico tico</t>
  </si>
  <si>
    <t>Carrinho de mao</t>
  </si>
  <si>
    <t>Insumos iopes</t>
  </si>
  <si>
    <t>Insumos diversos sedu</t>
  </si>
  <si>
    <t>Porta mad. Mexicana esp. 30 a 35mm (oito partes horizontais) c/visor p/ verniz 0.80x2.10m</t>
  </si>
  <si>
    <t>Porta mad. Mexicana esp. 30 a 35mm (oito partes horizontais) 2f c/visor verniz 1.60x2.10m</t>
  </si>
  <si>
    <t>Porta mad. Mexicana esp. 30 a 35mm (oito partes horizontais) c/visor p/ verniz 0.60x2.10</t>
  </si>
  <si>
    <t>Porta mad. Mexicana esp. 30 a 35mm (oito partes horizontais) c/visor p/ verniz 0.70x2.10</t>
  </si>
  <si>
    <t>Porta mad. Mexicana esp. 30 a 35mm (oito partes horizontais) c/visor p/ verniz 0.90x2.10</t>
  </si>
  <si>
    <t>Quadro branco quadriculado padrao sedu 3.95x1.29m</t>
  </si>
  <si>
    <t>Kit 2 barras de apoio lateral "u" aco inox polido 304 ø 1 1/4" comp. 30cm</t>
  </si>
  <si>
    <t>Insumos sinapi</t>
  </si>
  <si>
    <t>Insumos preco sinapi</t>
  </si>
  <si>
    <t>Maquina eletrica p/ polimento piso - ref tab sinapi</t>
  </si>
  <si>
    <t>Maq. Cortar asfalto/concreto - ref tabela sinapi</t>
  </si>
  <si>
    <t>Preço Prod.</t>
  </si>
  <si>
    <t>Insumos - equipamentos (equipamentos novos)</t>
  </si>
  <si>
    <t>Equipamentos (custo horario - cont)</t>
  </si>
  <si>
    <t>Teodolito c/ precisao +/- 6 segundos (sinapi 7247)</t>
  </si>
  <si>
    <t>Nivel otico c/ precisao +/- 0,7mm (sinapi 7252)</t>
  </si>
  <si>
    <t>Equipamentos custo aquisição</t>
  </si>
  <si>
    <t>Macarico de corte e solda ? Wh 200 (acetileno e oxigênio) - fox, white martins ou equivalente</t>
  </si>
  <si>
    <t>Equipamentos - custo horario (cont)</t>
  </si>
  <si>
    <t>Gol 1.0 total flex 12v 5 portas basico gasolina (preco aquis)</t>
  </si>
  <si>
    <t>Equipamentos (custo sinapi / tcpo)</t>
  </si>
  <si>
    <t>Betoneira capacidade nominal 400l, capacidade de mistura 280l, motor eletrico trifasico 220/380v potencia 2cv, sem carregador</t>
  </si>
  <si>
    <t>Caminhao toco, peso bruto total 16000 kg, carga util maxima 11130 kg, distancia entre eixos 5,36 m, potencia 185 cv (inclui cabine e chassi, nao inclui carroceria)</t>
  </si>
  <si>
    <t>Cacamba metalica basculante com capacidade de 6 m3 (inclui montagem, nao inclui caminhao)</t>
  </si>
  <si>
    <t>Vibrador de imersao, diametro da ponteira de *45* mm, com motor eletrico trifasico de 2 hp (2 cv)</t>
  </si>
  <si>
    <t>Guindauto hidraulico, capacidade maxima de carga 6200 kg, momento maximo de carga 11,7 tm , alcance maximo horizontal 9,70 m, para montagem sobre chassi de caminhao pbt minimo 13000 kg (inclui montagem, nao inclui caminhao)</t>
  </si>
  <si>
    <t>Pa carregadeira sobre rodas, potencia liquida 128 hp, capacidade da cacamba de 1,7 a 2,8 m3, peso operacional maximo de 11632 kg</t>
  </si>
  <si>
    <t>Cortadeira de piso de concreto e asfalto, para disco padrao de diametro 350 mm (14") ou 450 mm (18") , motor a gasolina, potencia 13 hp, sem disco</t>
  </si>
  <si>
    <t>Compactador de solos de percursao (soquete) com motor a gasolina 4 tempos de 4 hp (4 cv)</t>
  </si>
  <si>
    <t>Compactador de solo tipo placa vibratoria reversivel, a gasolina, 4 tempos, peso de 125 a 150 kg, forca centrifuga de 2500 a 2800 kgf, larg. Trabalho de 400 a 450 mm, freq vibracao de 4300 a 4500 rpm, veloc. Trabalho de 15 a 20 m/min, pot. De 5,5 a 6,0 hp</t>
  </si>
  <si>
    <t>Retroescavadeira sobre rodas com carregadeira, tracao 4 x 2, potencia liquida 79 hp, peso operacional minimo de 6570 kg, capacidade da carregadeira de 1,00 m3 e da retroescavadeira minima de 0,20 m3, profundidade de escavacao maxima de 4,37 m</t>
  </si>
  <si>
    <t>Tanque de aco para transporte de agua com capacidade de 6 m3 (inclui montagem, nao inclui caminhao)</t>
  </si>
  <si>
    <t>Caminhao toco, peso bruto total 13200 kg, carga util maxima 9200 kg, distancia entre eixos 3,31 m, potencia 175 cv (inclui cabine e chassi, nao inclui carroceria)</t>
  </si>
  <si>
    <t>Martelo demolidor eletrico, com potencia de 2.000 w, frequencia de 1.000 impactos por minuto, forca de impacto entre 60 e 65 j, peso de 30 kg</t>
  </si>
  <si>
    <t xml:space="preserve">Abracadeira de latao para fixacao de cabo para-raio, dimensoes 32 x 24 x 24 mm                                                                                                                                                                                                                                                                                                                                                                                                                            </t>
  </si>
  <si>
    <t xml:space="preserve">un    </t>
  </si>
  <si>
    <t>2,82</t>
  </si>
  <si>
    <t xml:space="preserve">Abracadeira de nylon para amarracao de cabos, comprimento de *230* x *7,6* mm                                                                                                                                                                                                                                                                                                                                                                                                                             </t>
  </si>
  <si>
    <t>1,18</t>
  </si>
  <si>
    <t xml:space="preserve">Abracadeira de nylon para amarracao de cabos, comprimento de 100 x 2,5 mm                                                                                                                                                                                                                                                                                                                                                                                                                                 </t>
  </si>
  <si>
    <t>0,07</t>
  </si>
  <si>
    <t xml:space="preserve">Abracadeira de nylon para amarracao de cabos, comprimento de 150 x *3,6* mm                                                                                                                                                                                                                                                                                                                                                                                                                               </t>
  </si>
  <si>
    <t>0,18</t>
  </si>
  <si>
    <t xml:space="preserve">Abracadeira de nylon para amarracao de cabos, comprimento de 200 x *4,6* mm                                                                                                                                                                                                                                                                                                                                                                                                                               </t>
  </si>
  <si>
    <t>0,23</t>
  </si>
  <si>
    <t xml:space="preserve">Abracadeira de nylon para amarracao de cabos, comprimento de 390 x *4,6* mm                                                                                                                                                                                                                                                                                                                                                                                                                               </t>
  </si>
  <si>
    <t>1,14</t>
  </si>
  <si>
    <t xml:space="preserve">Abracadeira em aco para amarracao de eletrodutos, tipo d, com 1 1/2" e cunha de fixacao                                                                                                                                                                                                                                                                                                                                                                                                                   </t>
  </si>
  <si>
    <t>3,94</t>
  </si>
  <si>
    <t xml:space="preserve">Abracadeira em aco para amarracao de eletrodutos, tipo d, com 1 1/2" e parafuso de fixacao                                                                                                                                                                                                                                                                                                                                                                                                                </t>
  </si>
  <si>
    <t>3,99</t>
  </si>
  <si>
    <t xml:space="preserve">Abracadeira em aco para amarracao de eletrodutos, tipo d, com 1 1/4" e cunha de fixacao                                                                                                                                                                                                                                                                                                                                                                                                                   </t>
  </si>
  <si>
    <t>3,60</t>
  </si>
  <si>
    <t xml:space="preserve">Abracadeira em aco para amarracao de eletrodutos, tipo d, com 1 1/4" e parafuso de fixacao                                                                                                                                                                                                                                                                                                                                                                                                                </t>
  </si>
  <si>
    <t>3,85</t>
  </si>
  <si>
    <t xml:space="preserve">Abracadeira em aco para amarracao de eletrodutos, tipo d, com 1/2" e cunha de fixacao                                                                                                                                                                                                                                                                                                                                                                                                                     </t>
  </si>
  <si>
    <t>1,90</t>
  </si>
  <si>
    <t xml:space="preserve">Abracadeira em aco para amarracao de eletrodutos, tipo d, com 1/2" e parafuso de fixacao                                                                                                                                                                                                                                                                                                                                                                                                                  </t>
  </si>
  <si>
    <t>1,94</t>
  </si>
  <si>
    <t xml:space="preserve">Abracadeira em aco para amarracao de eletrodutos, tipo d, com 1" e cunha de fixacao                                                                                                                                                                                                                                                                                                                                                                                                                       </t>
  </si>
  <si>
    <t>2,22</t>
  </si>
  <si>
    <t xml:space="preserve">Abracadeira em aco para amarracao de eletrodutos, tipo d, com 1" e parafuso de fixacao                                                                                                                                                                                                                                                                                                                                                                                                                    </t>
  </si>
  <si>
    <t>2,32</t>
  </si>
  <si>
    <t xml:space="preserve">Abracadeira em aco para amarracao de eletrodutos, tipo d, com 2 1/2" e cunha de fixacao                                                                                                                                                                                                                                                                                                                                                                                                                   </t>
  </si>
  <si>
    <t>5,18</t>
  </si>
  <si>
    <t xml:space="preserve">Abracadeira em aco para amarracao de eletrodutos, tipo d, com 2 1/2" e parafuso de fixacao                                                                                                                                                                                                                                                                                                                                                                                                                </t>
  </si>
  <si>
    <t>5,72</t>
  </si>
  <si>
    <t xml:space="preserve">Abracadeira em aco para amarracao de eletrodutos, tipo d, com 2" e cunha de fixacao                                                                                                                                                                                                                                                                                                                                                                                                                       </t>
  </si>
  <si>
    <t>4,14</t>
  </si>
  <si>
    <t xml:space="preserve">Abracadeira em aco para amarracao de eletrodutos, tipo d, com 2" e parafuso de fixacao                                                                                                                                                                                                                                                                                                                                                                                                                    </t>
  </si>
  <si>
    <t>4,44</t>
  </si>
  <si>
    <t xml:space="preserve">Abracadeira em aco para amarracao de eletrodutos, tipo d, com 3 1/2" e cunha de fixacao                                                                                                                                                                                                                                                                                                                                                                                                                   </t>
  </si>
  <si>
    <t>8,29</t>
  </si>
  <si>
    <t xml:space="preserve">Abracadeira em aco para amarracao de eletrodutos, tipo d, com 3/4" e cunha de fixacao                                                                                                                                                                                                                                                                                                                                                                                                                     </t>
  </si>
  <si>
    <t>2,07</t>
  </si>
  <si>
    <t xml:space="preserve">Abracadeira em aco para amarracao de eletrodutos, tipo d, com 3/4" e parafuso de fixacao                                                                                                                                                                                                                                                                                                                                                                                                                  </t>
  </si>
  <si>
    <t>2,02</t>
  </si>
  <si>
    <t xml:space="preserve">Abracadeira em aco para amarracao de eletrodutos, tipo d, com 3/8" e parafuso de fixacao                                                                                                                                                                                                                                                                                                                                                                                                                  </t>
  </si>
  <si>
    <t xml:space="preserve">Abracadeira em aco para amarracao de eletrodutos, tipo d, com 3" e cunha de fixacao                                                                                                                                                                                                                                                                                                                                                                                                                       </t>
  </si>
  <si>
    <t>6,91</t>
  </si>
  <si>
    <t xml:space="preserve">Abracadeira em aco para amarracao de eletrodutos, tipo d, com 3" e parafuso de fixacao                                                                                                                                                                                                                                                                                                                                                                                                                    </t>
  </si>
  <si>
    <t>6,36</t>
  </si>
  <si>
    <t xml:space="preserve">Abracadeira em aco para amarracao de eletrodutos, tipo d, com 4" e cunha de fixacao                                                                                                                                                                                                                                                                                                                                                                                                                       </t>
  </si>
  <si>
    <t>9,32</t>
  </si>
  <si>
    <t xml:space="preserve">Abracadeira em aco para amarracao de eletrodutos, tipo d, com 4" e parafuso de fixacao                                                                                                                                                                                                                                                                                                                                                                                                                    </t>
  </si>
  <si>
    <t>8,21</t>
  </si>
  <si>
    <t xml:space="preserve">Abracadeira em aco para amarracao de eletrodutos, tipo economica (gota), com 8"                                                                                                                                                                                                                                                                                                                                                                                                                           </t>
  </si>
  <si>
    <t>22,06</t>
  </si>
  <si>
    <t xml:space="preserve">Abracadeira em aco para amarracao de eletrodutos, tipo u simples, com 1 1/2"                                                                                                                                                                                                                                                                                                                                                                                                                              </t>
  </si>
  <si>
    <t>1,60</t>
  </si>
  <si>
    <t xml:space="preserve">Abracadeira em aco para amarracao de eletrodutos, tipo u simples, com 1 1/4"                                                                                                                                                                                                                                                                                                                                                                                                                              </t>
  </si>
  <si>
    <t>1,45</t>
  </si>
  <si>
    <t xml:space="preserve">Abracadeira em aco para amarracao de eletrodutos, tipo u simples, com 1/2"                                                                                                                                                                                                                                                                                                                                                                                                                                </t>
  </si>
  <si>
    <t>0,83</t>
  </si>
  <si>
    <t xml:space="preserve">Abracadeira em aco para amarracao de eletrodutos, tipo u simples, com 1"                                                                                                                                                                                                                                                                                                                                                                                                                                  </t>
  </si>
  <si>
    <t>1,20</t>
  </si>
  <si>
    <t xml:space="preserve">Abracadeira em aco para amarracao de eletrodutos, tipo u simples, com 2 1/2"                                                                                                                                                                                                                                                                                                                                                                                                                              </t>
  </si>
  <si>
    <t>3,30</t>
  </si>
  <si>
    <t xml:space="preserve">Abracadeira em aco para amarracao de eletrodutos, tipo u simples, com 2"                                                                                                                                                                                                                                                                                                                                                                                                                                  </t>
  </si>
  <si>
    <t>2,36</t>
  </si>
  <si>
    <t xml:space="preserve">Abracadeira em aco para amarracao de eletrodutos, tipo u simples, com 3/4"                                                                                                                                                                                                                                                                                                                                                                                                                                </t>
  </si>
  <si>
    <t>0,88</t>
  </si>
  <si>
    <t xml:space="preserve">Abracadeira em aco para amarracao de eletrodutos, tipo u simples, com 3/8"                                                                                                                                                                                                                                                                                                                                                                                                                                </t>
  </si>
  <si>
    <t>0,59</t>
  </si>
  <si>
    <t xml:space="preserve">Abracadeira em aco para amarracao de eletrodutos, tipo u simples, com 3"                                                                                                                                                                                                                                                                                                                                                                                                                                  </t>
  </si>
  <si>
    <t xml:space="preserve">Abracadeira em aco para amarracao de eletrodutos, tipo u simples, com 4"                                                                                                                                                                                                                                                                                                                                                                                                                                  </t>
  </si>
  <si>
    <t>6,34</t>
  </si>
  <si>
    <t xml:space="preserve">Abracadeira pvc, para calha pluvial, diametro entre *80 e 100* mm, para drenagem pluvial predial                                                                                                                                                                                                                                                                                                                                                                                                          </t>
  </si>
  <si>
    <t>16,10</t>
  </si>
  <si>
    <t xml:space="preserve">Abracadeira, galvanizada/zincada, rosca sem fim, parafuso inox, largura fita *12,6 a *14 mm, d = 2" a 2 1/2"                                                                                                                                                                                                                                                                                                                                                                                              </t>
  </si>
  <si>
    <t>8,41</t>
  </si>
  <si>
    <t xml:space="preserve">Abracadeira, galvanizada/zincada, rosca sem fim, parafuso inox, largura fita *12,6 a *14 mm, d = 3" a 3 3/4"                                                                                                                                                                                                                                                                                                                                                                                              </t>
  </si>
  <si>
    <t>9,64</t>
  </si>
  <si>
    <t xml:space="preserve">Abracadeira, galvanizada/zincada, rosca sem fim, parafuso inox, largura fita *12,6 a *14 mm, d = 4" a 4 3/4"                                                                                                                                                                                                                                                                                                                                                                                              </t>
  </si>
  <si>
    <t>14,91</t>
  </si>
  <si>
    <t xml:space="preserve">Acabamento de metal cromado para registro pequeno, de parede, 1/2" ou 3/4"                                                                                                                                                                                                                                                                                                                                                                                                                                </t>
  </si>
  <si>
    <t>27,31</t>
  </si>
  <si>
    <t xml:space="preserve">Acabamento simples/convencional para forro pvc, tipo "u" ou "c", cor branca, comprimento 6 m                                                                                                                                                                                                                                                                                                                                                                                                              </t>
  </si>
  <si>
    <t xml:space="preserve">m     </t>
  </si>
  <si>
    <t>3,62</t>
  </si>
  <si>
    <t xml:space="preserve">Acessorio de ligacao nao eletrico para cargas explosivas, tubo de 6 m                                                                                                                                                                                                                                                                                                                                                                                                                                     </t>
  </si>
  <si>
    <t>99,44</t>
  </si>
  <si>
    <t xml:space="preserve">Acessorio iniciador nao eletrico, tubo de 6 m, tempo de retardo de *160* ms                                                                                                                                                                                                                                                                                                                                                                                                                               </t>
  </si>
  <si>
    <t>92,56</t>
  </si>
  <si>
    <t xml:space="preserve">Acetileno (recarga de gas acetileno para cilindro de conjunto oxicorte grande) nao inclui troca/manutencao do cilindro                                                                                                                                                                                                                                                                                                                                                                                    </t>
  </si>
  <si>
    <t xml:space="preserve">kg    </t>
  </si>
  <si>
    <t>85,00</t>
  </si>
  <si>
    <t xml:space="preserve">Acido cloridrico / acido muriatico, diluicao 10% a 12% para uso em limpeza                                                                                                                                                                                                                                                                                                                                                                                                                                </t>
  </si>
  <si>
    <t xml:space="preserve">l     </t>
  </si>
  <si>
    <t>14,56</t>
  </si>
  <si>
    <t xml:space="preserve">Aco ca-25, 10,0 mm, ou 12,5 mm, ou 16,0 mm, ou 20,0 mm, ou 25,0 mm, vergalhao                                                                                                                                                                                                                                                                                                                                                                                                                             </t>
  </si>
  <si>
    <t>10,62</t>
  </si>
  <si>
    <t xml:space="preserve">Aco ca-25, 16,0 mm, barra de transferencia                                                                                                                                                                                                                                                                                                                                                                                                                                                                </t>
  </si>
  <si>
    <t>10,15</t>
  </si>
  <si>
    <t xml:space="preserve">Aco ca-25, 20,0 mm, barra de transferencia                                                                                                                                                                                                                                                                                                                                                                                                                                                                </t>
  </si>
  <si>
    <t>13,02</t>
  </si>
  <si>
    <t xml:space="preserve">Aco ca-25, 25,0 mm, barra de transferencia                                                                                                                                                                                                                                                                                                                                                                                                                                                                </t>
  </si>
  <si>
    <t>12,94</t>
  </si>
  <si>
    <t xml:space="preserve">Aco ca-25, 32,0 mm, barra de transferencia                                                                                                                                                                                                                                                                                                                                                                                                                                                                </t>
  </si>
  <si>
    <t>13,79</t>
  </si>
  <si>
    <t xml:space="preserve">Aco ca-25, 32,0 mm, vergalhao                                                                                                                                                                                                                                                                                                                                                                                                                                                                             </t>
  </si>
  <si>
    <t>11,97</t>
  </si>
  <si>
    <t xml:space="preserve">Aco ca-25, 6,3 mm ou 8,0 mm, vergalhao                                                                                                                                                                                                                                                                                                                                                                                                                                                                    </t>
  </si>
  <si>
    <t>9,48</t>
  </si>
  <si>
    <t xml:space="preserve">Aco ca-50, 10,0 mm, ou 12,5 mm, ou 16,0 mm, ou 20,0 mm, dobrado e cortado                                                                                                                                                                                                                                                                                                                                                                                                                                 </t>
  </si>
  <si>
    <t>9,83</t>
  </si>
  <si>
    <t xml:space="preserve">Aco ca-50, 10,0 mm, vergalhao                                                                                                                                                                                                                                                                                                                                                                                                                                                                             </t>
  </si>
  <si>
    <t>9,88</t>
  </si>
  <si>
    <t xml:space="preserve">Aco ca-50, 12,5 mm ou 16,0 mm, vergalhao                                                                                                                                                                                                                                                                                                                                                                                                                                                                  </t>
  </si>
  <si>
    <t>8,56</t>
  </si>
  <si>
    <t xml:space="preserve">Aco ca-50, 20,0 mm ou 25,0 mm, vergalhao                                                                                                                                                                                                                                                                                                                                                                                                                                                                  </t>
  </si>
  <si>
    <t>9,87</t>
  </si>
  <si>
    <t xml:space="preserve">Aco ca-50, 32,0 mm, vergalhao                                                                                                                                                                                                                                                                                                                                                                                                                                                                             </t>
  </si>
  <si>
    <t>10,85</t>
  </si>
  <si>
    <t xml:space="preserve">Aco ca-50, 6,3 mm, dobrado e cortado                                                                                                                                                                                                                                                                                                                                                                                                                                                                      </t>
  </si>
  <si>
    <t>11,59</t>
  </si>
  <si>
    <t xml:space="preserve">Aco ca-50, 6,3 mm, vergalhao                                                                                                                                                                                                                                                                                                                                                                                                                                                                              </t>
  </si>
  <si>
    <t>10,42</t>
  </si>
  <si>
    <t xml:space="preserve">Aco ca-50, 8,0 mm, vergalhao                                                                                                                                                                                                                                                                                                                                                                                                                                                                              </t>
  </si>
  <si>
    <t>10,48</t>
  </si>
  <si>
    <t xml:space="preserve">Aco ca-60, 4,2 mm ou 5,0 mm, dobrado e cortado                                                                                                                                                                                                                                                                                                                                                                                                                                                            </t>
  </si>
  <si>
    <t>9,80</t>
  </si>
  <si>
    <t xml:space="preserve">Aco ca-60, 4,2 mm, ou 5,0 mm, ou 6,0 mm, ou 7,0 mm, vergalhao                                                                                                                                                                                                                                                                                                                                                                                                                                             </t>
  </si>
  <si>
    <t>9,35</t>
  </si>
  <si>
    <t xml:space="preserve">Aco ca-60, 6,0 mm ou 7,0 mm, dobrado e cortado                                                                                                                                                                                                                                                                                                                                                                                                                                                            </t>
  </si>
  <si>
    <t>10,36</t>
  </si>
  <si>
    <t xml:space="preserve">Aco ca-60, 8,0 mm ou 9,5 mm, vergalhao                                                                                                                                                                                                                                                                                                                                                                                                                                                                    </t>
  </si>
  <si>
    <t>8,15</t>
  </si>
  <si>
    <t xml:space="preserve">Acoplamento rigido em ferro fundido para sistema de tubulacao ranhurada, dn 50 mm (2")                                                                                                                                                                                                                                                                                                                                                                                                                    </t>
  </si>
  <si>
    <t>22,27</t>
  </si>
  <si>
    <t xml:space="preserve">Acoplamento rigido em ferro fundido para sistema de tubulacao ranhurada, dn 65 mm (2 1/2")                                                                                                                                                                                                                                                                                                                                                                                                                </t>
  </si>
  <si>
    <t>24,17</t>
  </si>
  <si>
    <t xml:space="preserve">Acoplamento rigido em ferro fundido para sistema de tubulacao ranhurada, dn 80 mm (3")                                                                                                                                                                                                                                                                                                                                                                                                                    </t>
  </si>
  <si>
    <t>27,12</t>
  </si>
  <si>
    <t xml:space="preserve">Adaptador cpvc, roscavel, com flanges e anel de vedacao, 15 mm, caixa d'agua para agua quente                                                                                                                                                                                                                                                                                                                                                                                                             </t>
  </si>
  <si>
    <t>32,19</t>
  </si>
  <si>
    <t xml:space="preserve">Adaptador cpvc, roscavel, com flanges e anel de vedacao, 22 mm, caixa d'agua para agua quente                                                                                                                                                                                                                                                                                                                                                                                                             </t>
  </si>
  <si>
    <t>35,68</t>
  </si>
  <si>
    <t xml:space="preserve">Adaptador cpvc, roscavel, com flanges e anel de vedacao, 28 mm, caixa d'agua para agua quente                                                                                                                                                                                                                                                                                                                                                                                                             </t>
  </si>
  <si>
    <t>40,30</t>
  </si>
  <si>
    <t xml:space="preserve">Adaptador cpvc, roscavel, com flanges e anel de vedacao, 35 mm, caixa d'agua para agua quente                                                                                                                                                                                                                                                                                                                                                                                                             </t>
  </si>
  <si>
    <t>63,75</t>
  </si>
  <si>
    <t xml:space="preserve">Adaptador cpvc, roscavel, com flanges e anel de vedacao, 42 mm, caixa d'agua para agua quente                                                                                                                                                                                                                                                                                                                                                                                                             </t>
  </si>
  <si>
    <t>72,86</t>
  </si>
  <si>
    <t xml:space="preserve">Adaptador cpvc, roscavel, com flanges e anel de vedacao, 54 mm, caixa d'agua para agua quente                                                                                                                                                                                                                                                                                                                                                                                                             </t>
  </si>
  <si>
    <t>100,01</t>
  </si>
  <si>
    <t xml:space="preserve">Adaptador cpvc, soldavel, 15 mm, para agua quente                                                                                                                                                                                                                                                                                                                                                                                                                                                         </t>
  </si>
  <si>
    <t>19,18</t>
  </si>
  <si>
    <t xml:space="preserve">Adaptador cpvc, soldavel, 22 mm, para agua quente                                                                                                                                                                                                                                                                                                                                                                                                                                                         </t>
  </si>
  <si>
    <t>25,67</t>
  </si>
  <si>
    <t xml:space="preserve">Adaptador de compressao em polipropileno (pp), para tubo em pead, 20 mm x 1/2", para ligacao predial de agua (nts 179)                                                                                                                                                                                                                                                                                                                                                                                    </t>
  </si>
  <si>
    <t>4,17</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</si>
  <si>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</si>
  <si>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</si>
  <si>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8,17</t>
  </si>
  <si>
    <t xml:space="preserve">Adaptador em latao, engate rapido 2 1/2" x rosca interna 5 fios 2 1/2", para instalacao predial de combate a incendio                                                                                                                                                                                                                                                                                                                                                                                     </t>
  </si>
  <si>
    <t>83,23</t>
  </si>
  <si>
    <t xml:space="preserve">Adaptador em latao, engate rapido1 1/2" x rosca interna 5 fios 2 1/2", para instalacao predial de combate a incendio                                                                                                                                                                                                                                                                                                                                                                                      </t>
  </si>
  <si>
    <t>65,14</t>
  </si>
  <si>
    <t xml:space="preserve">Adaptador pvc pba, bolsa/rosca, je, dn 100 / de 110 mm                                                                                                                                                                                                                                                                                                                                                                                                                                                    </t>
  </si>
  <si>
    <t>80,25</t>
  </si>
  <si>
    <t xml:space="preserve">Adaptador pvc pba, bolsa/rosca, je, dn 50 / de 60 mm                                                                                                                                                                                                                                                                                                                                                                                                                                                      </t>
  </si>
  <si>
    <t>20,93</t>
  </si>
  <si>
    <t xml:space="preserve">Adaptador pvc pba, bolsa/rosca, je, dn 75 / de 85 mm                                                                                                                                                                                                                                                                                                                                                                                                                                                      </t>
  </si>
  <si>
    <t>46,93</t>
  </si>
  <si>
    <t xml:space="preserve">Adaptador pvc pba, ponta/rosca, je, dn 50 / de 60 mm                                                                                                                                                                                                                                                                                                                                                                                                                                                      </t>
  </si>
  <si>
    <t>15,90</t>
  </si>
  <si>
    <t xml:space="preserve">Adaptador pvc pba, ponta/rosca, je, dn 75 / de 85 mm                                                                                                                                                                                                                                                                                                                                                                                                                                                      </t>
  </si>
  <si>
    <t>53,67</t>
  </si>
  <si>
    <t xml:space="preserve">Adaptador pvc soldavel curto com bolsa e rosca, 110 mm x 4", para agua fria                                                                                                                                                                                                                                                                                                                                                                                                                               </t>
  </si>
  <si>
    <t>51,97</t>
  </si>
  <si>
    <t xml:space="preserve">Adaptador pvc soldavel curto com bolsa e rosca, 20 mm x 1/2", para agua fria                                                                                                                                                                                                                                                                                                                                                                                                                              </t>
  </si>
  <si>
    <t>0,98</t>
  </si>
  <si>
    <t xml:space="preserve">Adaptador pvc soldavel curto com bolsa e rosca, 25 mm x 3/4", para agua fria                                                                                                                                                                                                                                                                                                                                                                                                                              </t>
  </si>
  <si>
    <t>1,07</t>
  </si>
  <si>
    <t xml:space="preserve">Adaptador pvc soldavel curto com bolsa e rosca, 32 mm x 1", para agua fria                                                                                                                                                                                                                                                                                                                                                                                                                                </t>
  </si>
  <si>
    <t>2,15</t>
  </si>
  <si>
    <t xml:space="preserve">Adaptador pvc soldavel curto com bolsa e rosca, 40 mm x 1 1/2", para agua fria                                                                                                                                                                                                                                                                                                                                                                                                                            </t>
  </si>
  <si>
    <t>7,48</t>
  </si>
  <si>
    <t xml:space="preserve">Adaptador pvc soldavel curto com bolsa e rosca, 40 mm x 1 1/4", para agua fria                                                                                                                                                                                                                                                                                                                                                                                                                            </t>
  </si>
  <si>
    <t>4,45</t>
  </si>
  <si>
    <t xml:space="preserve">Adaptador pvc soldavel curto com bolsa e rosca, 50 mm x 1 1/4", para agua fria                                                                                                                                                                                                                                                                                                                                                                                                                            </t>
  </si>
  <si>
    <t>10,12</t>
  </si>
  <si>
    <t xml:space="preserve">Adaptador pvc soldavel curto com bolsa e rosca, 50 mm x1 1/2", para agua fria                                                                                                                                                                                                                                                                                                                                                                                                                             </t>
  </si>
  <si>
    <t>5,36</t>
  </si>
  <si>
    <t xml:space="preserve">Adaptador pvc soldavel curto com bolsa e rosca, 60 mm x 2", para agua fria                                                                                                                                                                                                                                                                                                                                                                                                                                </t>
  </si>
  <si>
    <t>13,42</t>
  </si>
  <si>
    <t xml:space="preserve">Adaptador pvc soldavel curto com bolsa e rosca, 75 mm x 2 1/2", para agua fria                                                                                                                                                                                                                                                                                                                                                                                                                            </t>
  </si>
  <si>
    <t>23,36</t>
  </si>
  <si>
    <t xml:space="preserve">Adaptador pvc soldavel curto com bolsa e rosca, 85 mm x 3", para agua fria                                                                                                                                                                                                                                                                                                                                                                                                                                </t>
  </si>
  <si>
    <t>32,20</t>
  </si>
  <si>
    <t xml:space="preserve">Adaptador pvc soldavel, com flange e anel de vedacao, 20 mm x 1/2", para caixa d'agua                                                                                                                                                                                                                                                                                                                                                                                                                     </t>
  </si>
  <si>
    <t>13,61</t>
  </si>
  <si>
    <t xml:space="preserve">Adaptador pvc soldavel, com flange e anel de vedacao, 25 mm x 3/4", para caixa d'agua                                                                                                                                                                                                                                                                                                                                                                                                                     </t>
  </si>
  <si>
    <t>14,80</t>
  </si>
  <si>
    <t xml:space="preserve">Adaptador pvc soldavel, com flange e anel de vedacao, 32 mm x 1", para caixa d'agua                                                                                                                                                                                                                                                                                                                                                                                                                       </t>
  </si>
  <si>
    <t xml:space="preserve">Adaptador pvc soldavel, com flange e anel de vedacao, 40 mm x 1 1/4", para caixa d'agua                                                                                                                                                                                                                                                                                                                                                                                                                   </t>
  </si>
  <si>
    <t>33,34</t>
  </si>
  <si>
    <t xml:space="preserve">Adaptador pvc soldavel, com flange e anel de vedacao, 50 mm x 1 1/2", para caixa d'agua                                                                                                                                                                                                                                                                                                                                                                                                                   </t>
  </si>
  <si>
    <t>31,51</t>
  </si>
  <si>
    <t xml:space="preserve">Adaptador pvc, com registro, para pead, 20 mm x 3/4", para ligacao predial de agua                                                                                                                                                                                                                                                                                                                                                                                                                        </t>
  </si>
  <si>
    <t>5,41</t>
  </si>
  <si>
    <t xml:space="preserve">Adaptador pvc, roscavel, com flanges e anel de vedacao, 1 1/2", para caixa d'agua                                                                                                                                                                                                                                                                                                                                                                                                                         </t>
  </si>
  <si>
    <t>60,43</t>
  </si>
  <si>
    <t xml:space="preserve">Adaptador pvc, roscavel, com flanges e anel de vedacao, 1/2", para caixa d'agua                                                                                                                                                                                                                                                                                                                                                                                                                           </t>
  </si>
  <si>
    <t>19,54</t>
  </si>
  <si>
    <t xml:space="preserve">Adaptador pvc, roscavel, com flanges e anel de vedacao, 1", para caixa d'agua                                                                                                                                                                                                                                                                                                                                                                                                                             </t>
  </si>
  <si>
    <t>37,32</t>
  </si>
  <si>
    <t xml:space="preserve">Adaptador pvc, roscavel, com flanges e anel de vedacao, 3/4", para caixa d'agua                                                                                                                                                                                                                                                                                                                                                                                                                           </t>
  </si>
  <si>
    <t>18,70</t>
  </si>
  <si>
    <t xml:space="preserve">Adaptador pvc, soldavel, com flanges e anel de vedacao, 60 mm x 2", para caixa d'agua                                                                                                                                                                                                                                                                                                                                                                                                                     </t>
  </si>
  <si>
    <t>55,05</t>
  </si>
  <si>
    <t xml:space="preserve">Adaptador pvc, soldavel, com flanges livres, 110 mm x 4", para caixa d'agua                                                                                                                                                                                                                                                                                                                                                                                                                               </t>
  </si>
  <si>
    <t>320,96</t>
  </si>
  <si>
    <t xml:space="preserve">Adaptador pvc, soldavel, com flanges livres, 75 mm x 2 1/2", para caixa d'agua                                                                                                                                                                                                                                                                                                                                                                                                                            </t>
  </si>
  <si>
    <t>256,60</t>
  </si>
  <si>
    <t xml:space="preserve">Adaptador pvc, soldavel, com flanges livres, 85 mm x 3", para caixa d'agua                                                                                                                                                                                                                                                                                                                                                                                                                                </t>
  </si>
  <si>
    <t>366,86</t>
  </si>
  <si>
    <t xml:space="preserve">Adaptador pvc, soldavel, longo, com flange livre, 110 mm x 4", para caixa d'agua                                                                                                                                                                                                                                                                                                                                                                                                                          </t>
  </si>
  <si>
    <t>463,91</t>
  </si>
  <si>
    <t xml:space="preserve">Adaptador pvc, soldavel, longo, com flange livre, 32 mm x 1", para caixa d'agua                                                                                                                                                                                                                                                                                                                                                                                                                           </t>
  </si>
  <si>
    <t>13,04</t>
  </si>
  <si>
    <t xml:space="preserve">Adaptador pvc, soldavel, longo, com flange livre, 75 mm x 2 1/2", para caixa d'agua                                                                                                                                                                                                                                                                                                                                                                                                                       </t>
  </si>
  <si>
    <t>244,13</t>
  </si>
  <si>
    <t xml:space="preserve">Adaptador pvc, soldavel, longo, com flange livre, 85 mm x 3", para caixa d'agua                                                                                                                                                                                                                                                                                                                                                                                                                           </t>
  </si>
  <si>
    <t>345,93</t>
  </si>
  <si>
    <t xml:space="preserve">Adesivo / cola de contato liquido, a base de resinas, para colagem de espuma para isolamento termico flexivel                                                                                                                                                                                                                                                                                                                                                                                             </t>
  </si>
  <si>
    <t>179,14</t>
  </si>
  <si>
    <t xml:space="preserve">Adesivo / cola para eps (isopor) e outros materiais                                                                                                                                                                                                                                                                                                                                                                                                                                                       </t>
  </si>
  <si>
    <t>40,29</t>
  </si>
  <si>
    <t xml:space="preserve">Adesivo acrilico de base aquosa / cola de contato                                                                                                                                                                                                                                                                                                                                                                                                                                                         </t>
  </si>
  <si>
    <t>55,57</t>
  </si>
  <si>
    <t xml:space="preserve">Adesivo estrutural a base de resina epoxi para injecao em trincas, bicomponente, baixa viscosidade                                                                                                                                                                                                                                                                                                                                                                                                        </t>
  </si>
  <si>
    <t>125,52</t>
  </si>
  <si>
    <t xml:space="preserve">Adesivo estrutural a base de resina epoxi, bicomponente, fluido                                                                                                                                                                                                                                                                                                                                                                                                                                           </t>
  </si>
  <si>
    <t>44,69</t>
  </si>
  <si>
    <t xml:space="preserve">Adesivo estrutural a base de resina epoxi, bicomponente, pastoso (tixotropico)                                                                                                                                                                                                                                                                                                                                                                                                                            </t>
  </si>
  <si>
    <t>38,22</t>
  </si>
  <si>
    <t xml:space="preserve">Adesivo para tubos cpvc, *75* g                                                                                                                                                                                                                                                                                                                                                                                                                                                                           </t>
  </si>
  <si>
    <t>35,31</t>
  </si>
  <si>
    <t xml:space="preserve">Adesivo plastico para pvc, bisnaga com 75 gr                                                                                                                                                                                                                                                                                                                                                                                                                                                              </t>
  </si>
  <si>
    <t>8,95</t>
  </si>
  <si>
    <t xml:space="preserve">Adesivo plastico para pvc, frasco com *850* gr                                                                                                                                                                                                                                                                                                                                                                                                                                                            </t>
  </si>
  <si>
    <t>68,86</t>
  </si>
  <si>
    <t xml:space="preserve">Adesivo plastico para pvc, frasco com 175 gr                                                                                                                                                                                                                                                                                                                                                                                                                                                              </t>
  </si>
  <si>
    <t>22,47</t>
  </si>
  <si>
    <t xml:space="preserve">Aditivo acelerador de pega e endurecimento para argamassas e concretos, liquido e isento de cloretos                                                                                                                                                                                                                                                                                                                                                                                                      </t>
  </si>
  <si>
    <t>14,74</t>
  </si>
  <si>
    <t xml:space="preserve">Aditivo adesivo liquido para argamassas de revestimentos cimenticios                                                                                                                                                                                                                                                                                                                                                                                                                                      </t>
  </si>
  <si>
    <t>12,31</t>
  </si>
  <si>
    <t xml:space="preserve">Aditivo impermeabilizante cristalizante para concreto                                                                                                                                                                                                                                                                                                                                                                                                                                                     </t>
  </si>
  <si>
    <t>28,26</t>
  </si>
  <si>
    <t xml:space="preserve">Aditivo impermeabilizante de pega normal para argamassas e concretos sem armacao, liquido e isento de cloretos                                                                                                                                                                                                                                                                                                                                                                                            </t>
  </si>
  <si>
    <t>6,03</t>
  </si>
  <si>
    <t xml:space="preserve">Aditivo impermeabilizante de pega ultrarrapida, liquido e isento de cloretos                                                                                                                                                                                                                                                                                                                                                                                                                              </t>
  </si>
  <si>
    <t>14,39</t>
  </si>
  <si>
    <t xml:space="preserve">Aditivo liquido incorporador de ar para concreto e argamassa, liquido e isento de cloretos                                                                                                                                                                                                                                                                                                                                                                                                                </t>
  </si>
  <si>
    <t>5,98</t>
  </si>
  <si>
    <t xml:space="preserve">Aditivo plastificante e estabilizador para argamassas de assentamento e reboco, liquido e isento de cloretos                                                                                                                                                                                                                                                                                                                                                                                              </t>
  </si>
  <si>
    <t>6,68</t>
  </si>
  <si>
    <t xml:space="preserve">Aditivo plastificante retardador de pega e redutor de agua para concreto, liquido e isento de cloretos                                                                                                                                                                                                                                                                                                                                                                                                    </t>
  </si>
  <si>
    <t>6,20</t>
  </si>
  <si>
    <t xml:space="preserve">Aditivo superplastificante de pega normal para concreto, liquido e isento de cloretos                                                                                                                                                                                                                                                                                                                                                                                                                     </t>
  </si>
  <si>
    <t>15,60</t>
  </si>
  <si>
    <t xml:space="preserve">Aduela/ galeria pre-moldada de concreto armado, secao quadrada interna de 1,50 x 1,50 m (l x a), misula de 20 x 20 cm, c = 1,00 m, espessura min = 15 cm, tb-45 e fck do concreto = 30 mpa                                                                                                                                                                                                                                                                                                                </t>
  </si>
  <si>
    <t>3.908,58</t>
  </si>
  <si>
    <t xml:space="preserve">Aduela/ galeria pre-moldada de concreto armado, secao retangular interna de 2,00 x 2,00 m (l x a), misula de 20 x 20 cm, c = 1,00 m, espessura min = 15 cm, tb-45 e fck do concreto = 30 mpa                                                                                                                                                                                                                                                                                                              </t>
  </si>
  <si>
    <t>4.895,60</t>
  </si>
  <si>
    <t xml:space="preserve">Aduela/ galeria pre-moldada de concreto armado, secao retangular interna de 2,50 x 2,50 m (l x a), misula de 20 x 20 cm, c = 1,00 m, espessura min = 15 cm, tb-45 e fck do concreto = 30 mpa                                                                                                                                                                                                                                                                                                              </t>
  </si>
  <si>
    <t>6.632,75</t>
  </si>
  <si>
    <t xml:space="preserve">Aduela/ galeria pre-moldada de concreto armado, secao retangular interna de 3,00 x 3,00 m (l x a), misula de 20 x 20 cm, c = 1.00 m, espessura min = 20 cm, tb-45 e fck do concreto = 30 mpa                                                                                                                                                                                                                                                                                                              </t>
  </si>
  <si>
    <t>7.866,52</t>
  </si>
  <si>
    <t xml:space="preserve">Afastador para telha de fibrocimento canalete 90 ou kalhetao                                                                                                                                                                                                                                                                                                                                                                                                                                              </t>
  </si>
  <si>
    <t>1,92</t>
  </si>
  <si>
    <t xml:space="preserve">Agente de cura, protetor da evaporacao da agua de hidratacao do concreto                                                                                                                                                                                                                                                                                                                                                                                                                                  </t>
  </si>
  <si>
    <t>9,82</t>
  </si>
  <si>
    <t xml:space="preserve">Agregado reciclado, tipo rachao reciclado cinza, classe a                                                                                                                                                                                                                                                                                                                                                                                                                                                 </t>
  </si>
  <si>
    <t xml:space="preserve">m3    </t>
  </si>
  <si>
    <t>60,00</t>
  </si>
  <si>
    <t xml:space="preserve">Ajudante de armador (horista)                                                                                                                                                                                                                                                                                                                                                                                                                                                                             </t>
  </si>
  <si>
    <t xml:space="preserve">h     </t>
  </si>
  <si>
    <t>17,12</t>
  </si>
  <si>
    <t xml:space="preserve">Ajudante de armador (mensalista)                                                                                                                                                                                                                                                                                                                                                                                                                                                                          </t>
  </si>
  <si>
    <t xml:space="preserve">mes   </t>
  </si>
  <si>
    <t>3.003,15</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</si>
  <si>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</si>
  <si>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</si>
  <si>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</si>
  <si>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</si>
  <si>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</si>
  <si>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15,51</t>
  </si>
  <si>
    <t xml:space="preserve">Ajudante de operacao em geral (mensalista)                                                                                                                                                                                                                                                                                                                                                                                                                                                                </t>
  </si>
  <si>
    <t>2.723,07</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</si>
  <si>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</si>
  <si>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</si>
  <si>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</si>
  <si>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</si>
  <si>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</si>
  <si>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</si>
  <si>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</si>
  <si>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9,38</t>
  </si>
  <si>
    <t xml:space="preserve">Alca preformada de distribuicao, em aco galvanizado, para cabo de aluminio diametro 16 a 25 mm                                                                                                                                                                                                                                                                                                                                                                                                            </t>
  </si>
  <si>
    <t>4,42</t>
  </si>
  <si>
    <t xml:space="preserve">Alca preformada de distribuicao, em aco galvanizado, para condutores de aluminio awg 1/0 (caa 6/1 ou ca 7 fios)                                                                                                                                                                                                                                                                                                                                                                                           </t>
  </si>
  <si>
    <t>13,73</t>
  </si>
  <si>
    <t xml:space="preserve">Alca preformada de distribuicao, em aco galvanizado, para condutores de aluminio awg 2 (caa 6/1 ou ca 7 fios)                                                                                                                                                                                                                                                                                                                                                                                             </t>
  </si>
  <si>
    <t>8,28</t>
  </si>
  <si>
    <t xml:space="preserve">Alca preformada de servico, em aco galvanizado, para condutores de aluminio awg 4 (caa 6/1)                                                                                                                                                                                                                                                                                                                                                                                                               </t>
  </si>
  <si>
    <t>3,32</t>
  </si>
  <si>
    <t xml:space="preserve">Alca preformada de servico, em aco galvanizado, para condutores de aluminio awg 6 (caa 6/1)                                                                                                                                                                                                                                                                                                                                                                                                               </t>
  </si>
  <si>
    <t>2,53</t>
  </si>
  <si>
    <t xml:space="preserve">Alicate de corte diagonal 6" com isolamento                                                                                                                                                                                                                                                                                                                                                                                                                                                               </t>
  </si>
  <si>
    <t>53,31</t>
  </si>
  <si>
    <t xml:space="preserve">Alicate de crimpar rj11, rj12 e rj45, com catraca                                                                                                                                                                                                                                                                                                                                                                                                                                                         </t>
  </si>
  <si>
    <t>145,47</t>
  </si>
  <si>
    <t xml:space="preserve">Alicate de pressao para solda de chapa 18"                                                                                                                                                                                                                                                                                                                                                                                                                                                                </t>
  </si>
  <si>
    <t>156,42</t>
  </si>
  <si>
    <t xml:space="preserve">Alicate de pressao 11" para solda, tipo c                                                                                                                                                                                                                                                                                                                                                                                                                                                                 </t>
  </si>
  <si>
    <t>88,01</t>
  </si>
  <si>
    <t xml:space="preserve">Alicate de pressao 11" para solda, tipo u                                                                                                                                                                                                                                                                                                                                                                                                                                                                 </t>
  </si>
  <si>
    <t>96,85</t>
  </si>
  <si>
    <t xml:space="preserve">Alicate para aneis de pistao, capacidade *50* a 100 mm                                                                                                                                                                                                                                                                                                                                                                                                                                                    </t>
  </si>
  <si>
    <t>125,77</t>
  </si>
  <si>
    <t xml:space="preserve">Alimentacao - horista (coletado caixa - encargos complementares)                                                                                                                                                                                                                                                                                                                                                                                                                                          </t>
  </si>
  <si>
    <t>4,39</t>
  </si>
  <si>
    <t xml:space="preserve">Alimentacao - mensalista (coletado caixa - encargos complementares)                                                                                                                                                                                                                                                                                                                                                                                                                                       </t>
  </si>
  <si>
    <t>827,63</t>
  </si>
  <si>
    <t xml:space="preserve">Alisadora de concreto com motor a gasolina de 5,5 hp, peso com motor de 78 kg, 4 pas                                                                                                                                                                                                                                                                                                                                                                                                                      </t>
  </si>
  <si>
    <t>8.337,56</t>
  </si>
  <si>
    <t xml:space="preserve">Almoxarife (horista)                                                                                                                                                                                                                                                                                                                                                                                                                                                                                      </t>
  </si>
  <si>
    <t>24,02</t>
  </si>
  <si>
    <t xml:space="preserve">Almoxarife (mensalista)                                                                                                                                                                                                                                                                                                                                                                                                                                                                                   </t>
  </si>
  <si>
    <t>4.211,53</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</si>
  <si>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</si>
  <si>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</si>
  <si>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</si>
  <si>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 xml:space="preserve">Anel borracha para tubo esgoto predial, dn 50 mm (nbr 5688)                                                                                                                                                                                                                                                                                                                                                                                                                                               </t>
  </si>
  <si>
    <t>1,86</t>
  </si>
  <si>
    <t xml:space="preserve">Anel borracha para tubo esgoto predial, dn 75 mm (nbr 5688)                                                                                                                                                                                                                                                                                                                                                                                                                                               </t>
  </si>
  <si>
    <t>2,74</t>
  </si>
  <si>
    <t xml:space="preserve">Anel borracha, dn 100 mm, para tubo serie reforcada esgoto predial                                                                                                                                                                                                                                                                                                                                                                                                                                        </t>
  </si>
  <si>
    <t>3,87</t>
  </si>
  <si>
    <t xml:space="preserve">Anel borracha, dn 150 mm, para tubo serie reforcada esgoto predial                                                                                                                                                                                                                                                                                                                                                                                                                                        </t>
  </si>
  <si>
    <t>13,39</t>
  </si>
  <si>
    <t xml:space="preserve">Anel borracha, dn 50 mm, para tubo serie reforcada esgoto predial                                                                                                                                                                                                                                                                                                                                                                                                                                         </t>
  </si>
  <si>
    <t>2,45</t>
  </si>
  <si>
    <t xml:space="preserve">Anel borracha, dn 75 mm, para tubo serie reforcada esgoto predial                                                                                                                                                                                                                                                                                                                                                                                                                                         </t>
  </si>
  <si>
    <t>2,97</t>
  </si>
  <si>
    <t xml:space="preserve">Anel borracha, para tubo pvc defofo, dn 100 mm (nbr 7665)                                                                                                                                                                                                                                                                                                                                                                                                                                                 </t>
  </si>
  <si>
    <t>11,05</t>
  </si>
  <si>
    <t xml:space="preserve">Anel borracha, para tubo pvc defofo, dn 150 mm (nbr 7665)                                                                                                                                                                                                                                                                                                                                                                                                                                                 </t>
  </si>
  <si>
    <t>22,25</t>
  </si>
  <si>
    <t xml:space="preserve">Anel borracha, para tubo pvc defofo, dn 200 mm (nbr 7665)                                                                                                                                                                                                                                                                                                                                                                                                                                                 </t>
  </si>
  <si>
    <t>34,88</t>
  </si>
  <si>
    <t xml:space="preserve">Anel borracha, para tubo pvc, rede coletor esgoto, dn 100 mm (nbr 7362)                                                                                                                                                                                                                                                                                                                                                                                                                                   </t>
  </si>
  <si>
    <t>3,65</t>
  </si>
  <si>
    <t xml:space="preserve">Anel borracha, para tubo pvc, rede coletor esgoto, dn 150 mm (nbr 7362)                                                                                                                                                                                                                                                                                                                                                                                                                                   </t>
  </si>
  <si>
    <t>11,50</t>
  </si>
  <si>
    <t xml:space="preserve">Anel borracha, para tubo pvc, rede coletor esgoto, dn 200 mm (nbr 7362)                                                                                                                                                                                                                                                                                                                                                                                                                                   </t>
  </si>
  <si>
    <t>17,44</t>
  </si>
  <si>
    <t xml:space="preserve">Anel borracha, para tubo pvc, rede coletor esgoto, dn 250 mm (nbr 7362)                                                                                                                                                                                                                                                                                                                                                                                                                                   </t>
  </si>
  <si>
    <t>44,06</t>
  </si>
  <si>
    <t xml:space="preserve">Anel borracha, para tubo pvc, rede coletor esgoto, dn 350 mm (nbr 7362)                                                                                                                                                                                                                                                                                                                                                                                                                                   </t>
  </si>
  <si>
    <t>72,18</t>
  </si>
  <si>
    <t xml:space="preserve">Anel borracha, para tubo pvc, rede coletor esgoto, dn 400 mm (nbr 7362)                                                                                                                                                                                                                                                                                                                                                                                                                                   </t>
  </si>
  <si>
    <t>100,04</t>
  </si>
  <si>
    <t xml:space="preserve">Anel borracha, para tubo/conexao pvc pba, dn 100 mm, para rede agua                                                                                                                                                                                                                                                                                                                                                                                                                                       </t>
  </si>
  <si>
    <t>8,74</t>
  </si>
  <si>
    <t xml:space="preserve">Anel borracha, para tubo/conexao pvc pba, dn 50 mm, para rede agua                                                                                                                                                                                                                                                                                                                                                                                                                                        </t>
  </si>
  <si>
    <t>2,58</t>
  </si>
  <si>
    <t xml:space="preserve">Anel borracha, para tubo/conexao pvc pba, dn 60 mm, para rede agua                                                                                                                                                                                                                                                                                                                                                                                                                                        </t>
  </si>
  <si>
    <t>4,72</t>
  </si>
  <si>
    <t xml:space="preserve">Anel borracha, para tubo/conexao pvc pba, dn 75 mm, para rede agua                                                                                                                                                                                                                                                                                                                                                                                                                                        </t>
  </si>
  <si>
    <t>7,31</t>
  </si>
  <si>
    <t xml:space="preserve">Anel borracha, para tubo, pvc rede coletor esgoto, dn 300 mm (nbr 7362)                                                                                                                                                                                                                                                                                                                                                                                                                                   </t>
  </si>
  <si>
    <t>98,34</t>
  </si>
  <si>
    <t xml:space="preserve">Anel de borracha para vedacao de duto pead corrugado para eletrica, dn 1 1/2" (nbr 15715)                                                                                                                                                                                                                                                                                                                                                                                                                 </t>
  </si>
  <si>
    <t>3,24</t>
  </si>
  <si>
    <t xml:space="preserve">Anel de borracha para vedacao de duto pead corrugado para eletrica, dn 1 1/4" (nbr 15715)                                                                                                                                                                                                                                                                                                                                                                                                                 </t>
  </si>
  <si>
    <t>2,84</t>
  </si>
  <si>
    <t xml:space="preserve">Anel de borracha para vedacao de duto pead corrugado para eletrica, dn 2" (nbr 15715)                                                                                                                                                                                                                                                                                                                                                                                                                     </t>
  </si>
  <si>
    <t>3,80</t>
  </si>
  <si>
    <t xml:space="preserve">Anel de borracha para vedacao de duto pead corrugado para eletrica, dn 3" (nbr 15715)                                                                                                                                                                                                                                                                                                                                                                                                                     </t>
  </si>
  <si>
    <t>5,90</t>
  </si>
  <si>
    <t xml:space="preserve">Anel de borracha para vedacao de duto pead corrugado para eletrica, dn 4" (nbr 15715)                                                                                                                                                                                                                                                                                                                                                                                                                     </t>
  </si>
  <si>
    <t>6,46</t>
  </si>
  <si>
    <t xml:space="preserve">Anel de concreto armado com fundo, para fossa e poco 1,50 x *0,50* m                                                                                                                                                                                                                                                                                                                                                                                                                                      </t>
  </si>
  <si>
    <t>725,14</t>
  </si>
  <si>
    <t xml:space="preserve">Anel de concreto armado com fundo, para fossa e poco 2,00 x *0,50* m                                                                                                                                                                                                                                                                                                                                                                                                                                      </t>
  </si>
  <si>
    <t>1.142,96</t>
  </si>
  <si>
    <t xml:space="preserve">Anel de concreto armado com fundo, para fossa e poco 2,50 x *0,50* m                                                                                                                                                                                                                                                                                                                                                                                                                                      </t>
  </si>
  <si>
    <t>1.604,88</t>
  </si>
  <si>
    <t xml:space="preserve">Anel de concreto armado, com furos/dreno para sumidouro, d = 0,80 m, h = 0,50 m                                                                                                                                                                                                                                                                                                                                                                                                                           </t>
  </si>
  <si>
    <t>150,02</t>
  </si>
  <si>
    <t xml:space="preserve">Anel de concreto armado, com furos/dreno para sumidouro, d = 1,00 m, h = 0,50m                                                                                                                                                                                                                                                                                                                                                                                                                            </t>
  </si>
  <si>
    <t>195,42</t>
  </si>
  <si>
    <t xml:space="preserve">Anel de concreto armado, com furos/dreno para sumidouro, d = 1,50 m, h = 0,50 m                                                                                                                                                                                                                                                                                                                                                                                                                           </t>
  </si>
  <si>
    <t>472,78</t>
  </si>
  <si>
    <t xml:space="preserve">Anel de distribuicao em aco galvanizado para fio fe-160                                                                                                                                                                                                                                                                                                                                                                                                                                                   </t>
  </si>
  <si>
    <t>1,25</t>
  </si>
  <si>
    <t xml:space="preserve">Anel de expansao em cobre, engate rapido 1 1/2", para empatacao mangueira de combate a incendio predial                                                                                                                                                                                                                                                                                                                                                                                                   </t>
  </si>
  <si>
    <t>13,05</t>
  </si>
  <si>
    <t xml:space="preserve">Anel de expansao em cobre, engate rapido 2 1/2", para empatacao mangueira de combate a incendio predial                                                                                                                                                                                                                                                                                                                                                                                                   </t>
  </si>
  <si>
    <t>19,72</t>
  </si>
  <si>
    <t xml:space="preserve">Anel de vedacao/junta elastica, h = *16* mm, para tubo de concreto, dn 300 mm                                                                                                                                                                                                                                                                                                                                                                                                                             </t>
  </si>
  <si>
    <t>24,27</t>
  </si>
  <si>
    <t xml:space="preserve">Anel de vedacao/junta elastica, h = *16* mm, para tubo de concreto, dn 400 mm                                                                                                                                                                                                                                                                                                                                                                                                                             </t>
  </si>
  <si>
    <t>28,97</t>
  </si>
  <si>
    <t xml:space="preserve">Anel de vedacao/junta elastica, h = *16* mm, para tubo de concreto, dn 500 mm                                                                                                                                                                                                                                                                                                                                                                                                                             </t>
  </si>
  <si>
    <t>34,55</t>
  </si>
  <si>
    <t xml:space="preserve">Anel de vedacao/junta elastica, h = *16* mm, para tubo de concreto, dn 600 mm                                                                                                                                                                                                                                                                                                                                                                                                                             </t>
  </si>
  <si>
    <t>40,98</t>
  </si>
  <si>
    <t xml:space="preserve">Anel de vedacao/junta elastica, h = *18* mm, para tubo de concreto, dn 700 mm                                                                                                                                                                                                                                                                                                                                                                                                                             </t>
  </si>
  <si>
    <t>55,87</t>
  </si>
  <si>
    <t xml:space="preserve">Anel de vedacao/junta elastica, h = *19* mm, para tubo de concreto, dn 800 mm                                                                                                                                                                                                                                                                                                                                                                                                                             </t>
  </si>
  <si>
    <t>68,84</t>
  </si>
  <si>
    <t xml:space="preserve">Anel de vedacao/junta elastica, h = *19* mm, para tubo de concreto, dn 900 mm                                                                                                                                                                                                                                                                                                                                                                                                                             </t>
  </si>
  <si>
    <t>79,86</t>
  </si>
  <si>
    <t xml:space="preserve">Anel de vedacao/junta elastica, h = *21* mm, para tubo de concreto, dn 1000 mm                                                                                                                                                                                                                                                                                                                                                                                                                            </t>
  </si>
  <si>
    <t>100,33</t>
  </si>
  <si>
    <t xml:space="preserve">Anel de vedacao, pvc flexivel, 100 mm, para saida de bacia / vaso sanitario                                                                                                                                                                                                                                                                                                                                                                                                                               </t>
  </si>
  <si>
    <t xml:space="preserve">Anel em concreto armado, liso, para fossas septicas e sumidouros, com fundo, diametro interno de 1,20 m e altura de 0,50 m                                                                                                                                                                                                                                                                                                                                                                                </t>
  </si>
  <si>
    <t>607,54</t>
  </si>
  <si>
    <t xml:space="preserve">Anel em concreto armado, liso, para fossas septicas e sumidouros, com fundo, diametro interno de 3,00 m e altura de 0,50 m                                                                                                                                                                                                                                                                                                                                                                                </t>
  </si>
  <si>
    <t>2.095,43</t>
  </si>
  <si>
    <t xml:space="preserve">Anel em concreto armado, liso, para fossas septicas e sumidouros, sem fundo, diametro interno de 2,00 m e altura de 0,50 m                                                                                                                                                                                                                                                                                                                                                                                </t>
  </si>
  <si>
    <t>734,84</t>
  </si>
  <si>
    <t xml:space="preserve">Anel em concreto armado, liso, para fossas septicas e sumidouros, sem fundo, diametro interno de 2,50 m e altura de 0,50 m                                                                                                                                                                                                                                                                                                                                                                                </t>
  </si>
  <si>
    <t>987,01</t>
  </si>
  <si>
    <t xml:space="preserve">Anel em concreto armado, liso, para fossas septicas e sumidouros, sem fundo, diametro interno de 3,00 m e altura de 0,50 m                                                                                                                                                                                                                                                                                                                                                                                </t>
  </si>
  <si>
    <t>1.381,82</t>
  </si>
  <si>
    <t xml:space="preserve">Anel em concreto armado, liso, para pocos de inspecao, com fundo, diametro interno de 0,60 m e altura de 0,50 m                                                                                                                                                                                                                                                                                                                                                                                           </t>
  </si>
  <si>
    <t>177,66</t>
  </si>
  <si>
    <t xml:space="preserve">Anel em concreto armado, liso, para pocos de inspecao, sem fundo, diametro interno de 0,60 m e altura de 0,20 m                                                                                                                                                                                                                                                                                                                                                                                           </t>
  </si>
  <si>
    <t>82,90</t>
  </si>
  <si>
    <t xml:space="preserve">Anel em concreto armado, liso, para pocos de inspecao, sem fundo, diametro interno de 0,60 m e altura de 0,50 m                                                                                                                                                                                                                                                                                                                                                                                           </t>
  </si>
  <si>
    <t>127,86</t>
  </si>
  <si>
    <t xml:space="preserve">Anel em concreto armado, liso, para pocos de visita, pocos de inspecao, fossas septicas e sumidouros, com fundo, diametro interno de 1,20 m e altura de 0,75 m                                                                                                                                                                                                                                                                                                                                            </t>
  </si>
  <si>
    <t>429,35</t>
  </si>
  <si>
    <t xml:space="preserve">Anel em concreto armado, liso, para pocos de visita, pocos de inspecao, fossas septicas e sumidouros, sem fundo, diametro interno de 1,20 m e altura de 0,50 m                                                                                                                                                                                                                                                                                                                                            </t>
  </si>
  <si>
    <t>306,33</t>
  </si>
  <si>
    <t xml:space="preserve">Anel em concreto armado, liso, para pocos de visitas, pocos de inspecao, fossas septicas e sumidouros, com fundo, diametro interno de 0,80 m e altura de 0,50 m                                                                                                                                                                                                                                                                                                                                           </t>
  </si>
  <si>
    <t>236,88</t>
  </si>
  <si>
    <t xml:space="preserve">Anel em concreto armado, liso, para pocos de visitas, pocos de inspecao, fossas septicas e sumidouros, com fundo, diametro interno de 1,00 m e altura de 0,50 m                                                                                                                                                                                                                                                                                                                                           </t>
  </si>
  <si>
    <t>310,91</t>
  </si>
  <si>
    <t xml:space="preserve">Anel em concreto armado, liso, para pocos de visitas, pocos de inspecao, fossas septicas e sumidouros, sem fundo, diametro interno de 0,80 m e altura de 0,50 m                                                                                                                                                                                                                                                                                                                                           </t>
  </si>
  <si>
    <t>167,79</t>
  </si>
  <si>
    <t xml:space="preserve">Anel em concreto armado, liso, para pocos de visitas, pocos de inspecao, fossas septicas e sumidouros, sem fundo, diametro interno de 1,00 m e altura de 0,50 m                                                                                                                                                                                                                                                                                                                                           </t>
  </si>
  <si>
    <t>225,67</t>
  </si>
  <si>
    <t xml:space="preserve">Anel em concreto armado, liso, para, pocos de visita, pocos de inspecao, fossas septicas e sumidouros, com fundo, diametro interno de 1,50 m e altura de 1,00 m                                                                                                                                                                                                                                                                                                                                           </t>
  </si>
  <si>
    <t>592,21</t>
  </si>
  <si>
    <t xml:space="preserve">Anel em concreto armado, liso, para, pocos de visita, pocos de inspecao, fossas septicas e sumidouros, sem fundo, diametro interno de 1,50 m e altura de 0,50 m                                                                                                                                                                                                                                                                                                                                           </t>
  </si>
  <si>
    <t>423,70</t>
  </si>
  <si>
    <t xml:space="preserve">Anel em concreto armado, perfurado, para fossas septicas e sumidouros, sem fundo, diametro interno de 1,20 m e altura de 0,50 m                                                                                                                                                                                                                                                                                                                                                                           </t>
  </si>
  <si>
    <t>266,49</t>
  </si>
  <si>
    <t xml:space="preserve">Anel em concreto armado, perfurado, para fossas septicas e sumidouros, sem fundo, diametro interno de 2,00 m e altura de 0,50 m                                                                                                                                                                                                                                                                                                                                                                           </t>
  </si>
  <si>
    <t>562,59</t>
  </si>
  <si>
    <t xml:space="preserve">Anel em concreto armado, perfurado, para fossas septicas e sumidouros, sem fundo, diametro interno de 2,50 m e altura de 0,50 m                                                                                                                                                                                                                                                                                                                                                                           </t>
  </si>
  <si>
    <t>690,91</t>
  </si>
  <si>
    <t xml:space="preserve">Anel em concreto armado, perfurado, para fossas septicas e sumidouros, sem fundo, diametro interno de 3,00 m e altura de 0,50 m                                                                                                                                                                                                                                                                                                                                                                           </t>
  </si>
  <si>
    <t>967,27</t>
  </si>
  <si>
    <t xml:space="preserve">Aparelho corte oxi-acetileno para solda e corte contendo macarico solda, bico de corte, cilindros, reguladores, mangueiras e carrinho                                                                                                                                                                                                                                                                                                                                                                     </t>
  </si>
  <si>
    <t>2.365,56</t>
  </si>
  <si>
    <t xml:space="preserve">Aparelho sinalizador luminoso com led, para saida garagem, com 2 lentes em policarbonato, bivolt (inclui suporte de fixacao)                                                                                                                                                                                                                                                                                                                                                                              </t>
  </si>
  <si>
    <t>63,01</t>
  </si>
  <si>
    <t xml:space="preserve">Apoio do porta dente para fresadora de  asfalto                                                                                                                                                                                                                                                                                                                                                                                                                                                           </t>
  </si>
  <si>
    <t>2.428,08</t>
  </si>
  <si>
    <t xml:space="preserve">Apontador ou apropriador de mao de obra (horista)                                                                                                                                                                                                                                                                                                                                                                                                                                                         </t>
  </si>
  <si>
    <t>24,44</t>
  </si>
  <si>
    <t xml:space="preserve">Apontador ou apropriador de mao de obra (mensalista)                                                                                                                                                                                                                                                                                                                                                                                                                                                      </t>
  </si>
  <si>
    <t>4.286,24</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</si>
  <si>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</si>
  <si>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</si>
  <si>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</si>
  <si>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</si>
  <si>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</si>
  <si>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</si>
  <si>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</si>
  <si>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</si>
  <si>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</si>
  <si>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</si>
  <si>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</si>
  <si>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</si>
  <si>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</si>
  <si>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</si>
  <si>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</si>
  <si>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</si>
  <si>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</si>
  <si>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</si>
  <si>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</si>
  <si>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</si>
  <si>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</si>
  <si>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</si>
  <si>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</si>
  <si>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</si>
  <si>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</si>
  <si>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2.531,43</t>
  </si>
  <si>
    <t xml:space="preserve">Ar condicionado split inverter, hi-wall (parede), 18000 btu/h, ciclo frio, 60hz, classificacao a (selo procel), gas hfc, controle s/fio                                                                                                                                                                                                                                                                                                                                                                   </t>
  </si>
  <si>
    <t>3.758,00</t>
  </si>
  <si>
    <t xml:space="preserve">Ar condicionado split inverter, hi-wall (parede), 24000 btu/h, ciclo frio, 60hz, classificacao a (selo procel), gas hfc, controle s/fio                                                                                                                                                                                                                                                                                                                                                                   </t>
  </si>
  <si>
    <t>5.193,91</t>
  </si>
  <si>
    <t xml:space="preserve">Ar condicionado split inverter, hi-wall (parede), 9000 btu/h, ciclo frio, 60hz, classificacao a (selo procel), gas hfc, controle s/fio                                                                                                                                                                                                                                                                                                                                                                    </t>
  </si>
  <si>
    <t>2.260,79</t>
  </si>
  <si>
    <t xml:space="preserve">Ar condicionado split inverter, piso teto, apresentando entre 54000 e 58000 btu/h, ciclo frio, 60hz, classificacao energetica a ou b (selo procel), gas hfc, controle s/fio                                                                                                                                                                                                                                                                                                                               </t>
  </si>
  <si>
    <t>20.584,26</t>
  </si>
  <si>
    <t xml:space="preserve">Ar condicionado split inverter, piso teto, 18000 btu/h, ciclo frio, 60hz, classificacao energetica a ou b (selo procel), gas hfc, controle s/fio                                                                                                                                                                                                                                                                                                                                                          </t>
  </si>
  <si>
    <t>9.746,01</t>
  </si>
  <si>
    <t xml:space="preserve">Ar condicionado split inverter, piso teto, 24000 btu/h, ciclo frio, 60hz, classificacao energetica a ou b (selo procel), gas hfc, controle s/fio                                                                                                                                                                                                                                                                                                                                                          </t>
  </si>
  <si>
    <t>10.926,08</t>
  </si>
  <si>
    <t xml:space="preserve">Ar condicionado split inverter, piso teto, 36000 btu/h, ciclo frio, 60hz, classificacao energetica a ou b (selo procel), gas hfc, controle s/fio                                                                                                                                                                                                                                                                                                                                                          </t>
  </si>
  <si>
    <t>12.344,15</t>
  </si>
  <si>
    <t xml:space="preserve">Ar condicionado split inverter, piso teto, 48000 btu/h, ciclo frio, 60hz, classificacao energetica a ou b (selo procel), gas hfc, controle s/fio                                                                                                                                                                                                                                                                                                                                                          </t>
  </si>
  <si>
    <t>16.966,12</t>
  </si>
  <si>
    <t xml:space="preserve">Ar condicionado split on/off, cassete (teto), frio 4 vias 18000 btus/h, classificacao energetica c - selo procel, gas hfc, controle s/ fio                                                                                                                                                                                                                                                                                                                                                                </t>
  </si>
  <si>
    <t>5.974,01</t>
  </si>
  <si>
    <t xml:space="preserve">Ar condicionado split on/off, cassete (teto), frio 4 vias 24000 btus/h, classificacao energetica c - selo procel, gas hfc, controle s/ fio                                                                                                                                                                                                                                                                                                                                                                </t>
  </si>
  <si>
    <t>7.403,93</t>
  </si>
  <si>
    <t xml:space="preserve">Ar condicionado split on/off, cassete (teto), frio 4 vias 36000 btus/h, classificacao energetica c - selo procel, gas hfc, controle s/ fio                                                                                                                                                                                                                                                                                                                                                                </t>
  </si>
  <si>
    <t>11.002,06</t>
  </si>
  <si>
    <t xml:space="preserve">Ar condicionado split on/off, cassete (teto), frio 4 vias 48000 btus/h, classificacao energetica c - selo procel, gas hfc, controle s/ fio                                                                                                                                                                                                                                                                                                                                                                </t>
  </si>
  <si>
    <t>11.405,22</t>
  </si>
  <si>
    <t xml:space="preserve">Ar condicionado split on/off, cassete (teto), frio 4 vias 60000 btus/h, classificacao energetica c - selo procel, gas hfc, controle s/ fio                                                                                                                                                                                                                                                                                                                                                                </t>
  </si>
  <si>
    <t>13.088,32</t>
  </si>
  <si>
    <t xml:space="preserve">Ar condicionado split on/off, cassete (teto), 18000 btus/h, ciclo quente/frio, 60 hz, classificacao energetica c - selo procel, gas hfc, controle s/ fio                                                                                                                                                                                                                                                                                                                                                  </t>
  </si>
  <si>
    <t>7.148,45</t>
  </si>
  <si>
    <t xml:space="preserve">Ar condicionado split on/off, cassete (teto), 24000 btus/h, ciclo quente/frio, 60 hz, classificacao energetica c - selo procel, gas hfc, controle s/ fio                                                                                                                                                                                                                                                                                                                                                  </t>
  </si>
  <si>
    <t>7.697,32</t>
  </si>
  <si>
    <t xml:space="preserve">Ar condicionado split on/off, cassete (teto), 36000 btus/h, ciclo quente/frio, 60 hz, classificacao energetica a - selo procel, gas hfc, controle s/ fio                                                                                                                                                                                                                                                                                                                                                  </t>
  </si>
  <si>
    <t>11.375,16</t>
  </si>
  <si>
    <t xml:space="preserve">Ar condicionado split on/off, cassete (teto), 48000 btus/h, ciclo quente/frio, 60 hz, classificacao energetica a - selo procel, gas hfc, controle s/ fio                                                                                                                                                                                                                                                                                                                                                  </t>
  </si>
  <si>
    <t>13.159,95</t>
  </si>
  <si>
    <t xml:space="preserve">Ar condicionado split on/off, cassete (teto), 60000 btus/h, ciclo quente/frio, 60 hz, classificacao energetica a - selo procel, gas hfc, controle s/ fio                                                                                                                                                                                                                                                                                                                                                  </t>
  </si>
  <si>
    <t>13.766,99</t>
  </si>
  <si>
    <t xml:space="preserve">Ar condicionado split on/off, hi-wall (parede), 12000 btus/h, ciclo frio, 60 hz, classificacao energetica a - selo procel, gas hfc, controle s/ fio                                                                                                                                                                                                                                                                                                                                                       </t>
  </si>
  <si>
    <t>2.031,64</t>
  </si>
  <si>
    <t xml:space="preserve">Ar condicionado split on/off, hi-wall (parede), 12000 btus/h, ciclo quente/frio, 60 hz, classificacao energetica a - selo procel, gas hfc, controle s/ fio                                                                                                                                                                                                                                                                                                                                                </t>
  </si>
  <si>
    <t>2.197,71</t>
  </si>
  <si>
    <t xml:space="preserve">Ar condicionado split on/off, hi-wall (parede), 18000 btus/h, ciclo frio, 60 hz, classificacao energetica a - selo procel, gas hfc, controle s/ fio                                                                                                                                                                                                                                                                                                                                                       </t>
  </si>
  <si>
    <t>2.923,26</t>
  </si>
  <si>
    <t xml:space="preserve">Ar condicionado split on/off, hi-wall (parede), 18000 btus/h, ciclo quente/frio, 60 hz, classificacao energetica a - selo procel, gas hfc, controle s/ fio                                                                                                                                                                                                                                                                                                                                                </t>
  </si>
  <si>
    <t>3.259,89</t>
  </si>
  <si>
    <t xml:space="preserve">Ar condicionado split on/off, hi-wall (parede), 24000 btus/h, ciclo frio, 60 hz, classificacao energetica a - selo procel, gas hfc, controle s/ fio                                                                                                                                                                                                                                                                                                                                                       </t>
  </si>
  <si>
    <t>3.829,21</t>
  </si>
  <si>
    <t xml:space="preserve">Ar condicionado split on/off, hi-wall (parede), 24000 btus/h, ciclo quente/frio, 60 hz, classificacao energetica a - selo procel, gas hfc, controle s/ fio                                                                                                                                                                                                                                                                                                                                                </t>
  </si>
  <si>
    <t>4.310,71</t>
  </si>
  <si>
    <t xml:space="preserve">Ar condicionado split on/off, hi-wall (parede), 9000 btus/h, ciclo frio, 60 hz, classificacao energetica a - selo procel, gas hfc, controle s/ fio                                                                                                                                                                                                                                                                                                                                                        </t>
  </si>
  <si>
    <t>1.740,45</t>
  </si>
  <si>
    <t xml:space="preserve">Ar condicionado split on/off, hi-wall (parede), 9000 btus/h, ciclo quente/frio, 60 hz, classificacao energetica a - selo procel, gas hfc, controle s/ fio                                                                                                                                                                                                                                                                                                                                                 </t>
  </si>
  <si>
    <t>1.916,42</t>
  </si>
  <si>
    <t xml:space="preserve">Ar condicionado split on/off, piso teto, 18.000 btu/h, ciclo frio, 60hz, classificacao energetica c - selo procel, gas hfc, controle s/fio                                                                                                                                                                                                                                                                                                                                                                </t>
  </si>
  <si>
    <t>5.446,12</t>
  </si>
  <si>
    <t xml:space="preserve">Ar condicionado split on/off, piso teto, 24.000 btu/h, ciclo frio, 60hz, classificacao energetica c - selo procel, gas hfc, controle s/fio                                                                                                                                                                                                                                                                                                                                                                </t>
  </si>
  <si>
    <t>5.744,56</t>
  </si>
  <si>
    <t xml:space="preserve">Ar condicionado split on/off, piso teto, 36.000 btu/h, ciclo frio, 60hz, classificacao energetica c - selo procel, gas hfc, controle s/fio                                                                                                                                                                                                                                                                                                                                                                </t>
  </si>
  <si>
    <t>7.623,08</t>
  </si>
  <si>
    <t xml:space="preserve">Ar condicionado split on/off, piso teto, 48.000 btu/h, ciclo frio, 60hz, classificacao energetica c - selo procel, gas hfc, controle s/fio                                                                                                                                                                                                                                                                                                                                                                </t>
  </si>
  <si>
    <t>9.236,38</t>
  </si>
  <si>
    <t xml:space="preserve">Ar condicionado split on/off, piso teto, 60.000 btu/h, ciclo frio, 60hz, classificacao energetica c - selo procel, gas hfc, controle s/fio                                                                                                                                                                                                                                                                                                                                                                </t>
  </si>
  <si>
    <t>10.389,38</t>
  </si>
  <si>
    <t xml:space="preserve">Ar-condicionado frio splitao inverter 30 tr                                                                                                                                                                                                                                                                                                                                                                                                                                                               </t>
  </si>
  <si>
    <t>81.872,61</t>
  </si>
  <si>
    <t xml:space="preserve">Ar-condicionado frio splitao modular 10 tr                                                                                                                                                                                                                                                                                                                                                                                                                                                                </t>
  </si>
  <si>
    <t>25.625,95</t>
  </si>
  <si>
    <t xml:space="preserve">Ar-condicionado frio splitao modular 15 tr                                                                                                                                                                                                                                                                                                                                                                                                                                                                </t>
  </si>
  <si>
    <t>33.070,80</t>
  </si>
  <si>
    <t xml:space="preserve">Ar-condicionado frio splitao modular 20 tr                                                                                                                                                                                                                                                                                                                                                                                                                                                                </t>
  </si>
  <si>
    <t>48.115,42</t>
  </si>
  <si>
    <t xml:space="preserve">Ar-condicionado split inverter, piso teto, 24000 btu/h, quente/frio, 60hz, classificacao energetica a - selo procel, gas hfc, controle s/fio                                                                                                                                                                                                                                                                                                                                                              </t>
  </si>
  <si>
    <t>5.909,45</t>
  </si>
  <si>
    <t xml:space="preserve">Arado reversivel com 3 discos de 26" x 6mm rebocavel                                                                                                                                                                                                                                                                                                                                                                                                                                                      </t>
  </si>
  <si>
    <t>22.731,29</t>
  </si>
  <si>
    <t xml:space="preserve">Arame de aco ovalado 15 x 17 (45,7 kg, 700 kgf), rolo 1000 m                                                                                                                                                                                                                                                                                                                                                                                                                                              </t>
  </si>
  <si>
    <t>33,45</t>
  </si>
  <si>
    <t xml:space="preserve">Arame de amarracao para gabiao galvanizado, diametro 2,2 mm                                                                                                                                                                                                                                                                                                                                                                                                                                               </t>
  </si>
  <si>
    <t>29,62</t>
  </si>
  <si>
    <t xml:space="preserve">Arame farpado galvanizado, 14 bwg (2,11 mm), classe 250                                                                                                                                                                                                                                                                                                                                                                                                                                                   </t>
  </si>
  <si>
    <t>1,72</t>
  </si>
  <si>
    <t xml:space="preserve">Arame farpado galvanizado, 16 bwg (1,65 mm), classe 250                                                                                                                                                                                                                                                                                                                                                                                                                                                   </t>
  </si>
  <si>
    <t>1,55</t>
  </si>
  <si>
    <t xml:space="preserve">Arame galvanizado 12 bwg, d = 2,76 mm (0,048 kg/m) ou 14 bwg, d = 2,11 mm (0,026 kg/m)                                                                                                                                                                                                                                                                                                                                                                                                                    </t>
  </si>
  <si>
    <t>28,24</t>
  </si>
  <si>
    <t xml:space="preserve">Arame galvanizado 16 bwg, d = 1,65mm (0,0166 kg/m)                                                                                                                                                                                                                                                                                                                                                                                                                                                        </t>
  </si>
  <si>
    <t>37,12</t>
  </si>
  <si>
    <t xml:space="preserve">Arame galvanizado 18 bwg, d = 1,24mm (0,009 kg/m)                                                                                                                                                                                                                                                                                                                                                                                                                                                         </t>
  </si>
  <si>
    <t>40,28</t>
  </si>
  <si>
    <t xml:space="preserve">Arame galvanizado 6 bwg, d = 5,16 mm (0,157 kg/m), ou 8 bwg, d = 4,19 mm (0,101 kg/m), ou 10 bwg, d = 3,40 mm (0,0713 kg/m)                                                                                                                                                                                                                                                                                                                                                                               </t>
  </si>
  <si>
    <t>32,80</t>
  </si>
  <si>
    <t xml:space="preserve">Arame protegido com polimero para gabiao, diametro 2,2 mm                                                                                                                                                                                                                                                                                                                                                                                                                                                 </t>
  </si>
  <si>
    <t>38,13</t>
  </si>
  <si>
    <t xml:space="preserve">Arame recozido 16 bwg, d = 1,65 mm (0,016 kg/m) ou 18 bwg, d = 1,25 mm (0,01 kg/m)                                                                                                                                                                                                                                                                                                                                                                                                                        </t>
  </si>
  <si>
    <t xml:space="preserve">Areia fina - posto jazida/fornecedor (retirado na jazida, sem transporte)                                                                                                                                                                                                                                                                                                                                                                                                                                 </t>
  </si>
  <si>
    <t>83,34</t>
  </si>
  <si>
    <t xml:space="preserve">Areia grossa - posto jazida/fornecedor (retirado na jazida, sem transporte)                                                                                                                                                                                                                                                                                                                                                                                                                               </t>
  </si>
  <si>
    <t>84,42</t>
  </si>
  <si>
    <t xml:space="preserve">Areia media - posto jazida/fornecedor (retirado na jazida, sem transporte)                                                                                                                                                                                                                                                                                                                                                                                                                                </t>
  </si>
  <si>
    <t xml:space="preserve">Areia para aterro - posto jazida/fornecedor (retirado na jazida, sem transporte)                                                                                                                                                                                                                                                                                                                                                                                                                          </t>
  </si>
  <si>
    <t>41,67</t>
  </si>
  <si>
    <t xml:space="preserve">Areia para leito filtrante (0,42 a 1,68 mm) - posto jazida/fornecedor (retirado na jazida, sem transporte)                                                                                                                                                                                                                                                                                                                                                                                                </t>
  </si>
  <si>
    <t>956,48</t>
  </si>
  <si>
    <t xml:space="preserve">Argamassa colante ac i para ceramicas                                                                                                                                                                                                                                                                                                                                                                                                                                                                     </t>
  </si>
  <si>
    <t>0,73</t>
  </si>
  <si>
    <t xml:space="preserve">Argamassa colante ac ii                                                                                                                                                                                                                                                                                                                                                                                                                                                                                   </t>
  </si>
  <si>
    <t>1,35</t>
  </si>
  <si>
    <t xml:space="preserve">Argamassa colante tipo ac iii                                                                                                                                                                                                                                                                                                                                                                                                                                                                             </t>
  </si>
  <si>
    <t>2,24</t>
  </si>
  <si>
    <t xml:space="preserve">Argamassa colante tipo ac iii e                                                                                                                                                                                                                                                                                                                                                                                                                                                                           </t>
  </si>
  <si>
    <t>2,57</t>
  </si>
  <si>
    <t xml:space="preserve">Argamassa industrializada multiuso, para revestimento interno e externo e assentamento de blocos diversos                                                                                                                                                                                                                                                                                                                                                                                                 </t>
  </si>
  <si>
    <t>0,79</t>
  </si>
  <si>
    <t xml:space="preserve">Argamassa industrializada para chapisco colante                                                                                                                                                                                                                                                                                                                                                                                                                                                           </t>
  </si>
  <si>
    <t>1,49</t>
  </si>
  <si>
    <t xml:space="preserve">Argamassa industrializada para chapisco rolado                                                                                                                                                                                                                                                                                                                                                                                                                                                            </t>
  </si>
  <si>
    <t>2,39</t>
  </si>
  <si>
    <t xml:space="preserve">Argamassa para revestimento decorativo monocamada                                                                                                                                                                                                                                                                                                                                                                                                                                                         </t>
  </si>
  <si>
    <t>2,43</t>
  </si>
  <si>
    <t xml:space="preserve">Argamassa piso sobre piso                                                                                                                                                                                                                                                                                                                                                                                                                                                                                 </t>
  </si>
  <si>
    <t>2,09</t>
  </si>
  <si>
    <t xml:space="preserve">Argamassa polimerica de reparo estrutural, bicomponente                                                                                                                                                                                                                                                                                                                                                                                                                                                   </t>
  </si>
  <si>
    <t>3,43</t>
  </si>
  <si>
    <t xml:space="preserve">Argamassa polimerica impermeabilizante semiflexivel, bicomponente, a base de cimento e aditivos                                                                                                                                                                                                                                                                                                                                                                                                           </t>
  </si>
  <si>
    <t>2,76</t>
  </si>
  <si>
    <t xml:space="preserve">Argamassa pronta para contrapiso                                                                                                                                                                                                                                                                                                                                                                                                                                                                          </t>
  </si>
  <si>
    <t>0,75</t>
  </si>
  <si>
    <t xml:space="preserve">Argamassa usinada autoadensavel e autonivelante para contrapiso, com bombeamento (disponibilizacao de bomba), sem o lancamento                                                                                                                                                                                                                                                                                                                                                                            </t>
  </si>
  <si>
    <t>635,59</t>
  </si>
  <si>
    <t xml:space="preserve">Argila expandida, granulometria 2215                                                                                                                                                                                                                                                                                                                                                                                                                                                                      </t>
  </si>
  <si>
    <t>747,19</t>
  </si>
  <si>
    <t xml:space="preserve">Argila ou barro para aterro/reaterro (com transporte ate 10 km)                                                                                                                                                                                                                                                                                                                                                                                                                                           </t>
  </si>
  <si>
    <t>52,30</t>
  </si>
  <si>
    <t xml:space="preserve">Argila ou barro para aterro/reaterro (retirado na jazida, sem transporte)                                                                                                                                                                                                                                                                                                                                                                                                                                 </t>
  </si>
  <si>
    <t>37,35</t>
  </si>
  <si>
    <t xml:space="preserve">Argila, argila vermelha ou argila arenosa (retirada na jazida, sem transporte)                                                                                                                                                                                                                                                                                                                                                                                                                            </t>
  </si>
  <si>
    <t xml:space="preserve">Armacao vertical com haste e contra-pino, em chapa de aco galvanizado 3/16", com 1 estribo e 1 isolador                                                                                                                                                                                                                                                                                                                                                                                                   </t>
  </si>
  <si>
    <t>37,38</t>
  </si>
  <si>
    <t xml:space="preserve">Armacao vertical com haste e contra-pino, em chapa de aco galvanizado 3/16", com 1 estribo, sem isolador                                                                                                                                                                                                                                                                                                                                                                                                  </t>
  </si>
  <si>
    <t>26,15</t>
  </si>
  <si>
    <t xml:space="preserve">Armacao vertical com haste e contra-pino, em chapa de aco galvanizado 3/16", com 2 estribos, e 2 isoladores                                                                                                                                                                                                                                                                                                                                                                                               </t>
  </si>
  <si>
    <t xml:space="preserve">Armacao vertical com haste e contra-pino, em chapa de aco galvanizado 3/16", com 2 estribos, sem isolador                                                                                                                                                                                                                                                                                                                                                                                                 </t>
  </si>
  <si>
    <t>43,00</t>
  </si>
  <si>
    <t xml:space="preserve">Armacao vertical com haste e contra-pino, em chapa de aco galvanizado 3/16", com 3 estribos e 3 isoladores                                                                                                                                                                                                                                                                                                                                                                                                </t>
  </si>
  <si>
    <t>100,42</t>
  </si>
  <si>
    <t xml:space="preserve">Armacao vertical com haste e contra-pino, em chapa de aco galvanizado 3/16", com 3 estribos, sem isolador                                                                                                                                                                                                                                                                                                                                                                                                 </t>
  </si>
  <si>
    <t>71,90</t>
  </si>
  <si>
    <t xml:space="preserve">Armacao vertical com haste e contra-pino, em chapa de aco galvanizado 3/16", com 4 estribos e 4 isoladores                                                                                                                                                                                                                                                                                                                                                                                                </t>
  </si>
  <si>
    <t>129,39</t>
  </si>
  <si>
    <t xml:space="preserve">Armacao vertical com haste e contra-pino, em chapa de aco galvanizado 3/16", com 4 estribos, sem isolador                                                                                                                                                                                                                                                                                                                                                                                                 </t>
  </si>
  <si>
    <t>109,84</t>
  </si>
  <si>
    <t xml:space="preserve">Armador (horista)                                                                                                                                                                                                                                                                                                                                                                                                                                                                                         </t>
  </si>
  <si>
    <t>22,20</t>
  </si>
  <si>
    <t xml:space="preserve">Armador (mensalista)                                                                                                                                                                                                                                                                                                                                                                                                                                                                                      </t>
  </si>
  <si>
    <t>3.891,96</t>
  </si>
  <si>
    <t xml:space="preserve">Arquiteto junior (horista)                                                                                                                                                                                                                                                                                                                                                                                                                                                                                </t>
  </si>
  <si>
    <t>106,29</t>
  </si>
  <si>
    <t xml:space="preserve">Arquiteto junior (mensalista)                                                                                                                                                                                                                                                                                                                                                                                                                                                                             </t>
  </si>
  <si>
    <t>18.631,51</t>
  </si>
  <si>
    <t xml:space="preserve">Arquiteto pleno (horista)                                                                                                                                                                                                                                                                                                                                                                                                                                                                                 </t>
  </si>
  <si>
    <t>121,01</t>
  </si>
  <si>
    <t xml:space="preserve">Arquiteto pleno (mensalista)                                                                                                                                                                                                                                                                                                                                                                                                                                                                              </t>
  </si>
  <si>
    <t>21.212,11</t>
  </si>
  <si>
    <t xml:space="preserve">Arquiteto senior (horista)                                                                                                                                                                                                                                                                                                                                                                                                                                                                                </t>
  </si>
  <si>
    <t>124,83</t>
  </si>
  <si>
    <t xml:space="preserve">Arquiteto senior (mensalista)                                                                                                                                                                                                                                                                                                                                                                                                                                                                             </t>
  </si>
  <si>
    <t>21.882,30</t>
  </si>
  <si>
    <t xml:space="preserve">Arruela em aco galvanizado, diametro externo = 35mm, espessura = 3mm, diametro do furo= 18mm                                                                                                                                                                                                                                                                                                                                                                                                              </t>
  </si>
  <si>
    <t>1,63</t>
  </si>
  <si>
    <t xml:space="preserve">Arruela em aluminio, com rosca, de 1 1/2", para eletroduto                                                                                                                                                                                                                                                                                                                                                                                                                                                </t>
  </si>
  <si>
    <t>1,97</t>
  </si>
  <si>
    <t xml:space="preserve">Arruela em aluminio, com rosca, de 1 1/4", para eletroduto                                                                                                                                                                                                                                                                                                                                                                                                                                                </t>
  </si>
  <si>
    <t>1,77</t>
  </si>
  <si>
    <t xml:space="preserve">Arruela em aluminio, com rosca, de 1/2", para eletroduto                                                                                                                                                                                                                                                                                                                                                                                                                                                  </t>
  </si>
  <si>
    <t>0,54</t>
  </si>
  <si>
    <t xml:space="preserve">Arruela em aluminio, com rosca, de 1", para eletroduto                                                                                                                                                                                                                                                                                                                                                                                                                                                    </t>
  </si>
  <si>
    <t>0,99</t>
  </si>
  <si>
    <t xml:space="preserve">Arruela em aluminio, com rosca, de 2 1/2", para eletroduto                                                                                                                                                                                                                                                                                                                                                                                                                                                </t>
  </si>
  <si>
    <t xml:space="preserve">Arruela em aluminio, com rosca, de 2", para eletroduto                                                                                                                                                                                                                                                                                                                                                                                                                                                    </t>
  </si>
  <si>
    <t xml:space="preserve">Arruela em aluminio, com rosca, de 3/4", para eletroduto                                                                                                                                                                                                                                                                                                                                                                                                                                                  </t>
  </si>
  <si>
    <t>0,64</t>
  </si>
  <si>
    <t xml:space="preserve">Arruela em aluminio, com rosca, de 3/8", para eletroduto                                                                                                                                                                                                                                                                                                                                                                                                                                                  </t>
  </si>
  <si>
    <t xml:space="preserve">Arruela em aluminio, com rosca, de 3", para eletroduto                                                                                                                                                                                                                                                                                                                                                                                                                                                    </t>
  </si>
  <si>
    <t>6,65</t>
  </si>
  <si>
    <t xml:space="preserve">Arruela em aluminio, com rosca, de 4", para eletroduto                                                                                                                                                                                                                                                                                                                                                                                                                                                    </t>
  </si>
  <si>
    <t>9,28</t>
  </si>
  <si>
    <t xml:space="preserve">Arruela lisa, redonda, de latao polido, diametro nominal 5/8", diametro externo = 34 mm, diametro do furo = 17 mm, espessura = *2,5* mm                                                                                                                                                                                                                                                                                                                                                                   </t>
  </si>
  <si>
    <t>1,43</t>
  </si>
  <si>
    <t xml:space="preserve">Arruela quadrada em aco galvanizado, dimensao = 38 mm, espessura = 3mm, diametro do furo= 18 mm                                                                                                                                                                                                                                                                                                                                                                                                           </t>
  </si>
  <si>
    <t xml:space="preserve">Asfalto modificado tipo i - nbr 9910 (asfalto oxidado para impermeabilizacao, coeficiente de penetracao 25-40)                                                                                                                                                                                                                                                                                                                                                                                            </t>
  </si>
  <si>
    <t>12,65</t>
  </si>
  <si>
    <t xml:space="preserve">Asfalto modificado tipo ii - nbr 9910 (asfalto oxidado para impermeabilizacao, coeficiente de penetracao 20-35)                                                                                                                                                                                                                                                                                                                                                                                           </t>
  </si>
  <si>
    <t>14,99</t>
  </si>
  <si>
    <t xml:space="preserve">Asfalto modificado tipo iii - nbr 9910 (asfalto oxidado para impermeabilizacao, coeficiente de penetracao 15-25)                                                                                                                                                                                                                                                                                                                                                                                          </t>
  </si>
  <si>
    <t>16,82</t>
  </si>
  <si>
    <t xml:space="preserve">Assentador de manilhas (horista)                                                                                                                                                                                                                                                                                                                                                                                                                                                                          </t>
  </si>
  <si>
    <t>19,81</t>
  </si>
  <si>
    <t xml:space="preserve">Assentador de manilhas (mensalista)                                                                                                                                                                                                                                                                                                                                                                                                                                                                       </t>
  </si>
  <si>
    <t>3.474,00</t>
  </si>
  <si>
    <t xml:space="preserve">Assento sanitario de plastico, tipo convencional                                                                                                                                                                                                                                                                                                                                                                                                                                                          </t>
  </si>
  <si>
    <t>38,91</t>
  </si>
  <si>
    <t xml:space="preserve">Assento vaso sanitario infantil em plastico branco                                                                                                                                                                                                                                                                                                                                                                                                                                                        </t>
  </si>
  <si>
    <t>82,80</t>
  </si>
  <si>
    <t xml:space="preserve">Automatico de boia superior / inferior, *15* a / 250 v                                                                                                                                                                                                                                                                                                                                                                                                                                                    </t>
  </si>
  <si>
    <t>49,90</t>
  </si>
  <si>
    <t xml:space="preserve">Auxiliar de azulejista (horista)                                                                                                                                                                                                                                                                                                                                                                                                                                                                          </t>
  </si>
  <si>
    <t>13,84</t>
  </si>
  <si>
    <t xml:space="preserve">Auxiliar de azulejista (mensalista)                                                                                                                                                                                                                                                                                                                                                                                                                                                                       </t>
  </si>
  <si>
    <t>2.427,55</t>
  </si>
  <si>
    <t xml:space="preserve">Auxiliar de encanador ou bombeiro hidraulico (horista)                                                                                                                                                                                                                                                                                                                                                                                                                                                    </t>
  </si>
  <si>
    <t xml:space="preserve">Auxiliar de encanador ou bombeiro hidraulico (mensalista)                                                                                                                                                                                                                                                                                                                                                                                                                                                 </t>
  </si>
  <si>
    <t xml:space="preserve">Auxiliar de escritorio (horista)                                                                                                                                                                                                                                                                                                                                                                                                                                                                          </t>
  </si>
  <si>
    <t>17,56</t>
  </si>
  <si>
    <t xml:space="preserve">Auxiliar de escritorio (mensalista)                                                                                                                                                                                                                                                                                                                                                                                                                                                                       </t>
  </si>
  <si>
    <t>3.078,86</t>
  </si>
  <si>
    <t xml:space="preserve">Auxiliar de laboratorista de solos e de concreto (horista)                                                                                                                                                                                                                                                                                                                                                                                                                                                </t>
  </si>
  <si>
    <t>29,28</t>
  </si>
  <si>
    <t xml:space="preserve">Auxiliar de laboratorista de solos e de concreto (mensalista)                                                                                                                                                                                                                                                                                                                                                                                                                                             </t>
  </si>
  <si>
    <t>5.135,05</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</si>
  <si>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</si>
  <si>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</si>
  <si>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</si>
  <si>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</si>
  <si>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</si>
  <si>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15,08</t>
  </si>
  <si>
    <t xml:space="preserve">Auxiliar de servicos gerais (mensalista)                                                                                                                                                                                                                                                                                                                                                                                                                                                                  </t>
  </si>
  <si>
    <t>2.644,09</t>
  </si>
  <si>
    <t xml:space="preserve">Auxiliar de topografo (horista)                                                                                                                                                                                                                                                                                                                                                                                                                                                                           </t>
  </si>
  <si>
    <t>16,38</t>
  </si>
  <si>
    <t xml:space="preserve">Auxiliar de topografo (mensalista)                                                                                                                                                                                                                                                                                                                                                                                                                                                                        </t>
  </si>
  <si>
    <t>2.872,93</t>
  </si>
  <si>
    <t xml:space="preserve">Auxiliar tecnico / assistente de engenharia (horista)                                                                                                                                                                                                                                                                                                                                                                                                                                                     </t>
  </si>
  <si>
    <t>42,95</t>
  </si>
  <si>
    <t xml:space="preserve">Auxiliar tecnico / assistente de engenharia (mensalista)                                                                                                                                                                                                                                                                                                                                                                                                                                                  </t>
  </si>
  <si>
    <t>7.531,51</t>
  </si>
  <si>
    <t xml:space="preserve">Avental de seguranca de raspa de couro 1,00 x 0,60 m                                                                                                                                                                                                                                                                                                                                                                                                                                                      </t>
  </si>
  <si>
    <t>41,55</t>
  </si>
  <si>
    <t xml:space="preserve">Azulejista ou ladrilheiro (horista)                                                                                                                                                                                                                                                                                                                                                                                                                                                                       </t>
  </si>
  <si>
    <t xml:space="preserve">Azulejista ou ladrilheiro (mensalista)                                                                                                                                                                                                                                                                                                                                                                                                                                                                    </t>
  </si>
  <si>
    <t>3.892,53</t>
  </si>
  <si>
    <t xml:space="preserve">Bacia sanitaria (vaso) com caixa acoplada, sifao aparente, de louca branca (sem assento)                                                                                                                                                                                                                                                                                                                                                                                                                  </t>
  </si>
  <si>
    <t>457,95</t>
  </si>
  <si>
    <t xml:space="preserve">Bacia sanitaria (vaso) com caixa acoplada, sifao oculto / carenado, de louca branca (sem assento) - padrao alto                                                                                                                                                                                                                                                                                                                                                                                           </t>
  </si>
  <si>
    <t>633,92</t>
  </si>
  <si>
    <t xml:space="preserve">Bacia sanitaria (vaso) convencional para pcd, sem furo frontal, de louca branca (sem assento)                                                                                                                                                                                                                                                                                                                                                                                                             </t>
  </si>
  <si>
    <t>770,78</t>
  </si>
  <si>
    <t xml:space="preserve">Bacia sanitaria (vaso) convencional para uso especifico (hospitais, clinicas), com furo frontal, de louca branca, sem assento                                                                                                                                                                                                                                                                                                                                                                             </t>
  </si>
  <si>
    <t>690,66</t>
  </si>
  <si>
    <t xml:space="preserve">Bacia sanitaria (vaso) convencional, de louca branca, sifao aparente, saida vertical (sem assento)                                                                                                                                                                                                                                                                                                                                                                                                        </t>
  </si>
  <si>
    <t>245,00</t>
  </si>
  <si>
    <t xml:space="preserve">Bacia sanitaria (vaso) convencional, de louca colorida, sifao aparente, saida vertical (sem assento)                                                                                                                                                                                                                                                                                                                                                                                                      </t>
  </si>
  <si>
    <t>269,22</t>
  </si>
  <si>
    <t xml:space="preserve">Bacia sanitaria (vaso) infantil, sifonado, de louca branca, (sem assento)                                                                                                                                                                                                                                                                                                                                                                                                                                 </t>
  </si>
  <si>
    <t>542,86</t>
  </si>
  <si>
    <t xml:space="preserve">Balde vermelho para sinalizacao de vias                                                                                                                                                                                                                                                                                                                                                                                                                                                                   </t>
  </si>
  <si>
    <t>5,87</t>
  </si>
  <si>
    <t xml:space="preserve">Bancada de marmore sintetico com uma cuba, 120 x *60* cm                                                                                                                                                                                                                                                                                                                                                                                                                                                  </t>
  </si>
  <si>
    <t>160,00</t>
  </si>
  <si>
    <t xml:space="preserve">Bancada de marmore sintetico com uma cuba, 150 x *60* cm                                                                                                                                                                                                                                                                                                                                                                                                                                                  </t>
  </si>
  <si>
    <t>200,56</t>
  </si>
  <si>
    <t xml:space="preserve">Bancada de marmore sintetico com uma cuba, 200 x *60* cm                                                                                                                                                                                                                                                                                                                                                                                                                                                  </t>
  </si>
  <si>
    <t>451,96</t>
  </si>
  <si>
    <t xml:space="preserve">Bancada/ banca em granito, polido, tipo andorinha/ quartz/ castelo/ corumba ou outros equivalentes da regiao, com cuba inox, formato *120 x 60* cm, e= *2* cm                                                                                                                                                                                                                                                                                                                                             </t>
  </si>
  <si>
    <t>497,90</t>
  </si>
  <si>
    <t xml:space="preserve">Bancada/ banca/ balcao/ tampo em marmore branco comum, polido, liso, acabamento reto, e= *3* cm (sem furos)                                                                                                                                                                                                                                                                                                                                                                                               </t>
  </si>
  <si>
    <t xml:space="preserve">m2    </t>
  </si>
  <si>
    <t>228,54</t>
  </si>
  <si>
    <t xml:space="preserve">Bancada/banca/pia de aco inoxidavel (aisi 430) com 1 cuba central, com valvula, escorredor duplo, de *0,55 x 1,20* m                                                                                                                                                                                                                                                                                                                                                                                      </t>
  </si>
  <si>
    <t>299,00</t>
  </si>
  <si>
    <t xml:space="preserve">Bancada/banca/pia de aco inoxidavel (aisi 430) com 1 cuba central, com valvula, escorredor duplo, de *0,55 x 1,40* m                                                                                                                                                                                                                                                                                                                                                                                      </t>
  </si>
  <si>
    <t>397,60</t>
  </si>
  <si>
    <t xml:space="preserve">Bancada/banca/pia de aco inoxidavel (aisi 430) com 1 cuba central, com valvula, escorredor duplo, de *0,55 x 1,80* m                                                                                                                                                                                                                                                                                                                                                                                      </t>
  </si>
  <si>
    <t>576,05</t>
  </si>
  <si>
    <t xml:space="preserve">Bancada/banca/pia de aco inoxidavel (aisi 430) com 1 cuba central, com valvula, lisa (sem escorredor), de *0,55 x 1,20* m                                                                                                                                                                                                                                                                                                                                                                                 </t>
  </si>
  <si>
    <t>292,27</t>
  </si>
  <si>
    <t xml:space="preserve">Bancada/banca/pia de aco inoxidavel (aisi 430) com 1 cuba central, sem valvula, escorredor duplo, de *0,55 x 1,60* m                                                                                                                                                                                                                                                                                                                                                                                      </t>
  </si>
  <si>
    <t>347,55</t>
  </si>
  <si>
    <t xml:space="preserve">Bancada/banca/pia de aco inoxidavel (aisi 430) com 2 cubas, com valvulas, escorredor duplo, de *0,55 x 2,00* m                                                                                                                                                                                                                                                                                                                                                                                            </t>
  </si>
  <si>
    <t>812,17</t>
  </si>
  <si>
    <t xml:space="preserve">Bancada/tampo aco inox (aisi 304), largura 60 cm, com rodabanca (nao inclui pes de apoio)                                                                                                                                                                                                                                                                                                                                                                                                                 </t>
  </si>
  <si>
    <t>1.294,04</t>
  </si>
  <si>
    <t xml:space="preserve">Bancada/tampo aco inox (aisi 304), largura 70 cm, com rodabanca (nao inclui pes de apoio)                                                                                                                                                                                                                                                                                                                                                                                                                 </t>
  </si>
  <si>
    <t>1.621,35</t>
  </si>
  <si>
    <t xml:space="preserve">Bancada/tampo liso (sem cuba) em marmore sintetico                                                                                                                                                                                                                                                                                                                                                                                                                                                        </t>
  </si>
  <si>
    <t>177,40</t>
  </si>
  <si>
    <t xml:space="preserve">Banco articulado para banho, em aco inox polido, 70* cm x 45* cm                                                                                                                                                                                                                                                                                                                                                                                                                                          </t>
  </si>
  <si>
    <t>952,70</t>
  </si>
  <si>
    <t xml:space="preserve">Banco com encosto, 1,60m* de comprimento, em tubo de aco carbono e pintura no processo eletrostatico - para academia ao ar livre / academia da terceira idade - ati                                                                                                                                                                                                                                                                                                                                       </t>
  </si>
  <si>
    <t>1.207,84</t>
  </si>
  <si>
    <t xml:space="preserve">Bandeja de pintura para rolo 23 cm                                                                                                                                                                                                                                                                                                                                                                                                                                                                        </t>
  </si>
  <si>
    <t>11,11</t>
  </si>
  <si>
    <t xml:space="preserve">Barra antipanico dupla, cega em lado oposto, cor cinza                                                                                                                                                                                                                                                                                                                                                                                                                                                    </t>
  </si>
  <si>
    <t xml:space="preserve">par   </t>
  </si>
  <si>
    <t>1.009,63</t>
  </si>
  <si>
    <t xml:space="preserve">Barra antipanico dupla, para porta de vidro, cor cinza                                                                                                                                                                                                                                                                                                                                                                                                                                                    </t>
  </si>
  <si>
    <t>1.113,74</t>
  </si>
  <si>
    <t xml:space="preserve">Barra antipanico simples, cega em lado oposto, cor cinza                                                                                                                                                                                                                                                                                                                                                                                                                                                  </t>
  </si>
  <si>
    <t>450,05</t>
  </si>
  <si>
    <t xml:space="preserve">Barra antipanico simples, com fechadura lado oposto, cor cinza                                                                                                                                                                                                                                                                                                                                                                                                                                            </t>
  </si>
  <si>
    <t>687,35</t>
  </si>
  <si>
    <t xml:space="preserve">Barra antipanico simples, para porta de vidro, cor cinza                                                                                                                                                                                                                                                                                                                                                                                                                                                  </t>
  </si>
  <si>
    <t>736,21</t>
  </si>
  <si>
    <t xml:space="preserve">Barra de aco chata, retangular (qualquer bitola)                                                                                                                                                                                                                                                                                                                                                                                                                                                          </t>
  </si>
  <si>
    <t>9,59</t>
  </si>
  <si>
    <t xml:space="preserve">Barra de aco chato, retangular, 19,05 mm x 3,17 mm (l x e), 0,47 kg/m                                                                                                                                                                                                                                                                                                                                                                                                                                     </t>
  </si>
  <si>
    <t>4,55</t>
  </si>
  <si>
    <t xml:space="preserve">Barra de aco chato, retangular, 25,4 mm x 4,76 mm (l x e), 0,94 kg/m                                                                                                                                                                                                                                                                                                                                                                                                                                      </t>
  </si>
  <si>
    <t>16,59</t>
  </si>
  <si>
    <t xml:space="preserve">Barra de aco chato, retangular, 25,4 mm x 6,35 mm (l x e), 1,2265 kg/m                                                                                                                                                                                                                                                                                                                                                                                                                                    </t>
  </si>
  <si>
    <t>11,76</t>
  </si>
  <si>
    <t xml:space="preserve">Barra de aco chato, retangular, 38,1 mm x 12,7 mm (l x e), 3,79 kg/m                                                                                                                                                                                                                                                                                                                                                                                                                                      </t>
  </si>
  <si>
    <t>36,90</t>
  </si>
  <si>
    <t xml:space="preserve">Barra de aco chato, retangular, 38,1 mm x 6,35 mm (l x e), 1,89 kg/m                                                                                                                                                                                                                                                                                                                                                                                                                                      </t>
  </si>
  <si>
    <t>18,31</t>
  </si>
  <si>
    <t xml:space="preserve">Barra de aco chato, retangular, 38,1 mm x 9,53 mm (l x e), 2,84 kg/m                                                                                                                                                                                                                                                                                                                                                                                                                                      </t>
  </si>
  <si>
    <t>27,51</t>
  </si>
  <si>
    <t xml:space="preserve">Barra de aco chato, retangular, 50,8 mm x 12,7 mm (l x e), 5,06 kg/m                                                                                                                                                                                                                                                                                                                                                                                                                                      </t>
  </si>
  <si>
    <t>49,51</t>
  </si>
  <si>
    <t xml:space="preserve">Barra de aco chato, retangular, 50,8 mm x 25,4 mm (l x e), 10,12 kg/m                                                                                                                                                                                                                                                                                                                                                                                                                                     </t>
  </si>
  <si>
    <t>98,04</t>
  </si>
  <si>
    <t xml:space="preserve">Barra de aco chato, retangular, 50,8 mm x 6,35 mm (l x e), 2,53 kg/m                                                                                                                                                                                                                                                                                                                                                                                                                                      </t>
  </si>
  <si>
    <t>24,51</t>
  </si>
  <si>
    <t xml:space="preserve">Barra de aco chato, retangular, 50,8 mm x 7,94 mm (l x e), 3,162 kg/m                                                                                                                                                                                                                                                                                                                                                                                                                                     </t>
  </si>
  <si>
    <t>30,66</t>
  </si>
  <si>
    <t xml:space="preserve">Barra de aco chato, retangular, 50,8 mm x 9,53 mm (l x e), 3,79kg/m                                                                                                                                                                                                                                                                                                                                                                                                                                       </t>
  </si>
  <si>
    <t>36,71</t>
  </si>
  <si>
    <t xml:space="preserve">Barra de apoio em "l", em aco inox polido 70 x 70 cm, diametro minimo 3 cm                                                                                                                                                                                                                                                                                                                                                                                                                                </t>
  </si>
  <si>
    <t>421,98</t>
  </si>
  <si>
    <t xml:space="preserve">Barra de apoio em "l", em aco inox polido 80 x 80 cm, diametro minimo 3 cm                                                                                                                                                                                                                                                                                                                                                                                                                                </t>
  </si>
  <si>
    <t>484,29</t>
  </si>
  <si>
    <t xml:space="preserve">Barra de apoio lateral articulada, com trava, em aco inox polido, 70 cm, diametro minimo 3 cm                                                                                                                                                                                                                                                                                                                                                                                                             </t>
  </si>
  <si>
    <t>523,98</t>
  </si>
  <si>
    <t xml:space="preserve">Barra de apoio reta, em aco inox polido, comprimento 60cm, diametro minimo 3 cm                                                                                                                                                                                                                                                                                                                                                                                                                           </t>
  </si>
  <si>
    <t>185,78</t>
  </si>
  <si>
    <t xml:space="preserve">Barra de apoio reta, em aco inox polido, comprimento 70cm, diametro minimo 3 cm                                                                                                                                                                                                                                                                                                                                                                                                                           </t>
  </si>
  <si>
    <t>206,33</t>
  </si>
  <si>
    <t xml:space="preserve">Barra de apoio reta, em aco inox polido, comprimento 80cm, diametro minimo 3 cm                                                                                                                                                                                                                                                                                                                                                                                                                           </t>
  </si>
  <si>
    <t>220,00</t>
  </si>
  <si>
    <t xml:space="preserve">Barra de apoio reta, em aco inox polido, comprimento 90 cm, diametro minimo 3 cm                                                                                                                                                                                                                                                                                                                                                                                                                          </t>
  </si>
  <si>
    <t>230,49</t>
  </si>
  <si>
    <t xml:space="preserve">Barra de apoio reta, em aluminio, comprimento 60cm, diametro minimo 3 cm                                                                                                                                                                                                                                                                                                                                                                                                                                  </t>
  </si>
  <si>
    <t>107,16</t>
  </si>
  <si>
    <t xml:space="preserve">Barra de apoio reta, em aluminio, comprimento 70cm, diametro minimo 3 cm                                                                                                                                                                                                                                                                                                                                                                                                                                  </t>
  </si>
  <si>
    <t>122,87</t>
  </si>
  <si>
    <t xml:space="preserve">Barra de apoio reta, em aluminio, comprimento 80 cm, diametro minimo 3 cm                                                                                                                                                                                                                                                                                                                                                                                                                                 </t>
  </si>
  <si>
    <t>132,91</t>
  </si>
  <si>
    <t xml:space="preserve">Barra de apoio reta, em aluminio, comprimento 90 cm, diametro minimo 3 cm                                                                                                                                                                                                                                                                                                                                                                                                                                 </t>
  </si>
  <si>
    <t>139,17</t>
  </si>
  <si>
    <t xml:space="preserve">Base de misturador monocomando para chuveiro, de parede (nao inclui acabamentos)                                                                                                                                                                                                                                                                                                                                                                                                                          </t>
  </si>
  <si>
    <t>347,77</t>
  </si>
  <si>
    <t xml:space="preserve">Base para mastro de para-raios diametro nominal 1 1/2"                                                                                                                                                                                                                                                                                                                                                                                                                                                    </t>
  </si>
  <si>
    <t>50,44</t>
  </si>
  <si>
    <t xml:space="preserve">Base para mastro de para-raios diametro nominal 2"                                                                                                                                                                                                                                                                                                                                                                                                                                                        </t>
  </si>
  <si>
    <t>55,31</t>
  </si>
  <si>
    <t xml:space="preserve">Base para rele com suporte metalico                                                                                                                                                                                                                                                                                                                                                                                                                                                                       </t>
  </si>
  <si>
    <t>20,28</t>
  </si>
  <si>
    <t xml:space="preserve">Bastidor para bloco m10                                                                                                                                                                                                                                                                                                                                                                                                                                                                                   </t>
  </si>
  <si>
    <t>13,60</t>
  </si>
  <si>
    <t xml:space="preserve">Bate-estacas por gravidade, potencia160 hp, peso do martelo ate 3 toneladas                                                                                                                                                                                                                                                                                                                                                                                                                               </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</si>
  <si>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</si>
  <si>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</si>
  <si>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</si>
  <si>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185,00</t>
  </si>
  <si>
    <t xml:space="preserve">Batente / portal / aduela / marco em madeira macica com rebaixo, e = *3* cm, l = *14* cm, para portas de giro de *60 cm a 120* cm x *210* cm, pinus / eucalipto / virola ou equivalente da regiao (nao inclui alizares)                                                                                                                                                                                                                                                                                   </t>
  </si>
  <si>
    <t>114,58</t>
  </si>
  <si>
    <t xml:space="preserve">Batente / portal / aduela / marco em madeira macica com rebaixo, e = *3* cm, l = *16* cm, para portas de giro de *60 cm a 120* cm x *210* cm, cedrinho / angelim comercial / tauri / curupixa / peroba / cumaru ou equivalente da regiao (nao inclui alizares)                                                                                                                                                                                                                                            </t>
  </si>
  <si>
    <t>247,06</t>
  </si>
  <si>
    <t xml:space="preserve">Batente / portal / aduela / marco em madeira macica com rebaixo, e = *3* cm, l = *16* cm, para portas de giro de *60 cm a 120* cm x *210* cm, pinus / eucalipto / virola ou equivalente da regiao (nao inclui alizares)                                                                                                                                                                                                                                                                                   </t>
  </si>
  <si>
    <t>143,22</t>
  </si>
  <si>
    <t xml:space="preserve">Batente/portal/aduela/marco, em mdf/pvc wood/poliestireno ou madeira laminada, l = *9,0* cm com guarnicao regulavel 2 faces = *35* mm, primer                                                                                                                                                                                                                                                                                                                                                             </t>
  </si>
  <si>
    <t>386,10</t>
  </si>
  <si>
    <t xml:space="preserve">Bentonita, argila constituida por  montmorilonita                                                                                                                                                                                                                                                                                                                                                                                                                                                         </t>
  </si>
  <si>
    <t>1,58</t>
  </si>
  <si>
    <t xml:space="preserve">Betoneira capacidade nominal 400 l, capacidade de mistura 280 l, motor eletrico trifasico 220/380 v potencia 2 cv, sem carregador                                                                                                                                                                                                                                                                                                                                                                         </t>
  </si>
  <si>
    <t>4.590,00</t>
  </si>
  <si>
    <t xml:space="preserve">Betoneira capacidade nominal 400 l, capacidade de mistura 310 l, motor a diesel potencia 5 cv, sem carregador                                                                                                                                                                                                                                                                                                                                                                                             </t>
  </si>
  <si>
    <t>6.259,51</t>
  </si>
  <si>
    <t xml:space="preserve">Betoneira capacidade nominal 400 l, capacidade de mistura 310 l, motor a gasolina potencia 5,5 cv, sem carregador                                                                                                                                                                                                                                                                                                                                                                                         </t>
  </si>
  <si>
    <t>5.741,38</t>
  </si>
  <si>
    <t xml:space="preserve">Betoneira capacidade nominal 600 l, capacidade de mistura 440 l, motor a gasolina potencia 10 hp, com  carregador                                                                                                                                                                                                                                                                                                                                                                                         </t>
  </si>
  <si>
    <t>24.972,71</t>
  </si>
  <si>
    <t xml:space="preserve">Betoneira, capacidade nominal 400 l, capacidade de mistura 310l, motor eletrico trifasico 220/380v potencia 2 cv, sem carregador                                                                                                                                                                                                                                                                                                                                                                          </t>
  </si>
  <si>
    <t>5.251,27</t>
  </si>
  <si>
    <t xml:space="preserve">Betoneira, capacidade nominal 600 l, capacidade de mistura 360l, motor eletrico trifasico 220/380v, potencia 4cv, excluso carregador                                                                                                                                                                                                                                                                                                                                                                      </t>
  </si>
  <si>
    <t>18.671,18</t>
  </si>
  <si>
    <t xml:space="preserve">Betoneira, capacidade nominal 600 l, capacidade de mistura 440 l, motor a diesel potencia 10 cv, com carregador                                                                                                                                                                                                                                                                                                                                                                                           </t>
  </si>
  <si>
    <t>22.693,27</t>
  </si>
  <si>
    <t xml:space="preserve">Blaster, dinamitador ou cabo de fogo (horista)                                                                                                                                                                                                                                                                                                                                                                                                                                                            </t>
  </si>
  <si>
    <t>23,07</t>
  </si>
  <si>
    <t xml:space="preserve">Blaster, dinamitador ou cabo de fogo (mensalista)                                                                                                                                                                                                                                                                                                                                                                                                                                                         </t>
  </si>
  <si>
    <t>4.045,83</t>
  </si>
  <si>
    <t xml:space="preserve">Bloco / tijolo de vidro incolor, canelado / ondulado, *19 x 19 x 8* cm (a x l x e)                                                                                                                                                                                                                                                                                                                                                                                                                        </t>
  </si>
  <si>
    <t>22,70</t>
  </si>
  <si>
    <t xml:space="preserve">Bloco / tijolo de vidro incolor, xadrez, *20 x 20 x 10* cm (a x l x e)                                                                                                                                                                                                                                                                                                                                                                                                                                    </t>
  </si>
  <si>
    <t xml:space="preserve">Bloco ceramico / tijolo vazado para alvenaria de vedacao, furos na horizontal de 11,5 x 19 x 19 cm (l x a x c)                                                                                                                                                                                                                                                                                                                                                                                            </t>
  </si>
  <si>
    <t>0,67</t>
  </si>
  <si>
    <t xml:space="preserve">Bloco ceramico / tijolo vazado para alvenaria de vedacao, furos na vertical de 14 x 19 x 39 cm (l x a x c)                                                                                                                                                                                                                                                                                                                                                                                                </t>
  </si>
  <si>
    <t>1,84</t>
  </si>
  <si>
    <t xml:space="preserve">Bloco ceramico / tijolo vazado para alvenaria de vedacao, furos na vertical de 19 x 19 x 39 cm (l x a x c)                                                                                                                                                                                                                                                                                                                                                                                                </t>
  </si>
  <si>
    <t>2,18</t>
  </si>
  <si>
    <t xml:space="preserve">Bloco ceramico / tijolo vazado para alvenaria de vedacao, furos na vertical de 9 x 19 x 39 cm (l x a x c)                                                                                                                                                                                                                                                                                                                                                                                                 </t>
  </si>
  <si>
    <t xml:space="preserve">Bloco ceramico / tijolo vazado para alvenaria de vedacao, furos na vertical, 11,5 x 19 x 29 cm (l x a x c)                                                                                                                                                                                                                                                                                                                                                                                                </t>
  </si>
  <si>
    <t>1,37</t>
  </si>
  <si>
    <t xml:space="preserve">Bloco ceramico / tijolo vazado para alvenaria de vedacao, furos na vertical, 11,5 x 19 x 39 cm (l x a x c)                                                                                                                                                                                                                                                                                                                                                                                                </t>
  </si>
  <si>
    <t>1,64</t>
  </si>
  <si>
    <t xml:space="preserve">Bloco ceramico / tijolo vazado para alvenaria de vedacao, furos na vertical, 14 x 19 x 29 cm (l x a x c)                                                                                                                                                                                                                                                                                                                                                                                                  </t>
  </si>
  <si>
    <t xml:space="preserve">Bloco ceramico / tijolo vazado para alvenaria de vedacao, 4 furos na horizontal de 9 x 9 x 19 cm (l x a x c)                                                                                                                                                                                                                                                                                                                                                                                              </t>
  </si>
  <si>
    <t>0,55</t>
  </si>
  <si>
    <t xml:space="preserve">Bloco ceramico / tijolo vazado para alvenaria de vedacao, 6 furos na horizontal de 9 x 14 x 19 cm (l x a x c)                                                                                                                                                                                                                                                                                                                                                                                             </t>
  </si>
  <si>
    <t>0,46</t>
  </si>
  <si>
    <t xml:space="preserve">Bloco ceramico / tijolo vazado para alvenaria de vedacao, 6 furos na horizontal, 11,5 x 19 x 29 cm (l x a x c)                                                                                                                                                                                                                                                                                                                                                                                            </t>
  </si>
  <si>
    <t>0,92</t>
  </si>
  <si>
    <t xml:space="preserve">Bloco ceramico / tijolo vazado para alvenaria de vedacao, 6 furos na horizontal, 11,5 x 19 x 39 cm (l x a x c)                                                                                                                                                                                                                                                                                                                                                                                            </t>
  </si>
  <si>
    <t>1,26</t>
  </si>
  <si>
    <t xml:space="preserve">Bloco ceramico / tijolo vazado para alvenaria de vedacao, 6 furos na horizontal, 9 x 14 x 24 cm (l x a x c)                                                                                                                                                                                                                                                                                                                                                                                               </t>
  </si>
  <si>
    <t>0,56</t>
  </si>
  <si>
    <t xml:space="preserve">Bloco ceramico / tijolo vazado para alvenaria de vedacao, 6 furos na horizontal, 9 x 19 x 39 cm (l x a x c)                                                                                                                                                                                                                                                                                                                                                                                               </t>
  </si>
  <si>
    <t>1,09</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</si>
  <si>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</si>
  <si>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</si>
  <si>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ceramico / tijolo vazado para alvenaria de vedacao, 9 furos na horizontal, 11,5 x 14 x 24 cm (l x a x c)                                                                                                                                                                                                                                                                                                                                                                                            </t>
  </si>
  <si>
    <t xml:space="preserve">Bloco ceramico / tijolo vazado para alvenaria de vedacao, 9 furos na horizontal, 14 x 19 x 29 cm (l x a x c)                                                                                                                                                                                                                                                                                                                                                                                              </t>
  </si>
  <si>
    <t>1,05</t>
  </si>
  <si>
    <t xml:space="preserve">Bloco ceramico / tijolo vazado para alvenaria de vedacao, 9 furos na horizontal, 14 x 19 x 39 cm (l x a x c)                                                                                                                                                                                                                                                                                                                                                                                              </t>
  </si>
  <si>
    <t xml:space="preserve">Bloco ceramico / tijolo vazado para alvenaria de vedacao, 9 furos na horizontal, 19 x 19 x 29 cm (l x a x c)                                                                                                                                                                                                                                                                                                                                                                                              </t>
  </si>
  <si>
    <t>1,40</t>
  </si>
  <si>
    <t xml:space="preserve">Bloco ceramico / tijolo vazado para alvenaria de vedacao, 9 furos na horizontal, 19 x 19 x 39 cm (l x a x c)                                                                                                                                                                                                                                                                                                                                                                                              </t>
  </si>
  <si>
    <t xml:space="preserve">Bloco concreto celular autoclavado 12,5 x 30 x 60 cm (e x a x c)                                                                                                                                                                                                                                                                                                                                                                                                                                          </t>
  </si>
  <si>
    <t>114,56</t>
  </si>
  <si>
    <t xml:space="preserve">Bloco concreto celular autoclavado 7,5 x 30 x 60 cm (e x a x c)                                                                                                                                                                                                                                                                                                                                                                                                                                           </t>
  </si>
  <si>
    <t>67,71</t>
  </si>
  <si>
    <t xml:space="preserve">Bloco de concreto estrutural 14 x 19 x 29 cm, fbk 10 mpa (nbr 6136)                                                                                                                                                                                                                                                                                                                                                                                                                                       </t>
  </si>
  <si>
    <t>4,77</t>
  </si>
  <si>
    <t xml:space="preserve">Bloco de concreto estrutural 14 x 19 x 29 cm, fbk 12 mpa (nbr 6136)                                                                                                                                                                                                                                                                                                                                                                                                                                       </t>
  </si>
  <si>
    <t>4,86</t>
  </si>
  <si>
    <t xml:space="preserve">Bloco de concreto estrutural 14 x 19 x 29 cm, fbk 14 mpa (nbr 6136)                                                                                                                                                                                                                                                                                                                                                                                                                                       </t>
  </si>
  <si>
    <t>5,09</t>
  </si>
  <si>
    <t xml:space="preserve">Bloco de concreto estrutural 14 x 19 x 29 cm, fbk 16 mpa (nbr 6136)                                                                                                                                                                                                                                                                                                                                                                                                                                       </t>
  </si>
  <si>
    <t>5,38</t>
  </si>
  <si>
    <t xml:space="preserve">Bloco de concreto estrutural 14 x 19 x 29 cm, fbk 4,5 mpa (nbr 6136)                                                                                                                                                                                                                                                                                                                                                                                                                                      </t>
  </si>
  <si>
    <t>3,98</t>
  </si>
  <si>
    <t xml:space="preserve">Bloco de concreto estrutural 14 x 19 x 29 cm, fbk 6 mpa (nbr 6136)                                                                                                                                                                                                                                                                                                                                                                                                                                        </t>
  </si>
  <si>
    <t>4,18</t>
  </si>
  <si>
    <t xml:space="preserve">Bloco de concreto estrutural 14 x 19 x 29 cm, fbk 8 mpa (nbr 6136)                                                                                                                                                                                                                                                                                                                                                                                                                                        </t>
  </si>
  <si>
    <t>4,43</t>
  </si>
  <si>
    <t xml:space="preserve">Bloco de concreto estrutural 14 x 19 x 34 cm, fbk 4,5 mpa (nbr 6136)                                                                                                                                                                                                                                                                                                                                                                                                                                      </t>
  </si>
  <si>
    <t>4,02</t>
  </si>
  <si>
    <t xml:space="preserve">Bloco de concreto estrutural 14 x 19 x 39 cm, fbk 10 mpa (nbr 6136)                                                                                                                                                                                                                                                                                                                                                                                                                                       </t>
  </si>
  <si>
    <t>5,23</t>
  </si>
  <si>
    <t xml:space="preserve">Bloco de concreto estrutural 14 x 19 x 39 cm, fbk 12 mpa (nbr 6136)                                                                                                                                                                                                                                                                                                                                                                                                                                       </t>
  </si>
  <si>
    <t xml:space="preserve">Bloco de concreto estrutural 14 x 19 x 39 cm, fbk 14 mpa (nbr 6136)                                                                                                                                                                                                                                                                                                                                                                                                                                       </t>
  </si>
  <si>
    <t>5,84</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</si>
  <si>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</si>
  <si>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</si>
  <si>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</si>
  <si>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4,67</t>
  </si>
  <si>
    <t xml:space="preserve">Bloco de concreto estrutural 14 x 19 x 39, fck 16 mpa (nbr 6136)                                                                                                                                                                                                                                                                                                                                                                                                                                          </t>
  </si>
  <si>
    <t>6,17</t>
  </si>
  <si>
    <t xml:space="preserve">Bloco de concreto estrutural 19 x 19 x 39 cm, fbk 10 mpa (nbr 6136)                                                                                                                                                                                                                                                                                                                                                                                                                                       </t>
  </si>
  <si>
    <t>6,80</t>
  </si>
  <si>
    <t xml:space="preserve">Bloco de concreto estrutural 19 x 19 x 39 cm, fbk 12 mpa (nbr 6136)                                                                                                                                                                                                                                                                                                                                                                                                                                       </t>
  </si>
  <si>
    <t>7,10</t>
  </si>
  <si>
    <t xml:space="preserve">Bloco de concreto estrutural 19 x 19 x 39 cm, fbk 14 mpa (nbr 6136)                                                                                                                                                                                                                                                                                                                                                                                                                                       </t>
  </si>
  <si>
    <t>7,70</t>
  </si>
  <si>
    <t xml:space="preserve">Bloco de concreto estrutural 19 x 19 x 39 cm, fbk 16 mpa (nbr 6136)                                                                                                                                                                                                                                                                                                                                                                                                                                       </t>
  </si>
  <si>
    <t xml:space="preserve">Bloco de concreto estrutural 19 x 19 x 39 cm, fbk 4,5 mpa (nbr 6136)                                                                                                                                                                                                                                                                                                                                                                                                                                      </t>
  </si>
  <si>
    <t>5,50</t>
  </si>
  <si>
    <t xml:space="preserve">Bloco de concreto estrutural 19 x 19 x 39 cm, fbk 8 mpa (nbr 6136)                                                                                                                                                                                                                                                                                                                                                                                                                                        </t>
  </si>
  <si>
    <t>6,13</t>
  </si>
  <si>
    <t xml:space="preserve">Bloco de concreto estrutural 9 x 19 x 39 cm, fbk 4,5 mpa (nbr 6136)                                                                                                                                                                                                                                                                                                                                                                                                                                       </t>
  </si>
  <si>
    <t>3,05</t>
  </si>
  <si>
    <t xml:space="preserve">Bloco de engate rapido para bastidor tipo m10                                                                                                                                                                                                                                                                                                                                                                                                                                                             </t>
  </si>
  <si>
    <t>38,81</t>
  </si>
  <si>
    <t xml:space="preserve">Bloco de espuma multiuso *23x 13 x 8* cm                                                                                                                                                                                                                                                                                                                                                                                                                                                                  </t>
  </si>
  <si>
    <t xml:space="preserve">Bloco de gesso compacto / macico, branco, e = 10 cm, dimensoes *67 x 50* cm                                                                                                                                                                                                                                                                                                                                                                                                                               </t>
  </si>
  <si>
    <t>55,79</t>
  </si>
  <si>
    <t xml:space="preserve">Bloco de gesso vazado, branco, e = *7* cm, dimensoes *67 x 50* cm                                                                                                                                                                                                                                                                                                                                                                                                                                         </t>
  </si>
  <si>
    <t>40,91</t>
  </si>
  <si>
    <t xml:space="preserve">Bloco de polietileno alta densidade, *27* x *30* x *100* cm, acompanhados placas terminais e longarinas, para fundo de filtro                                                                                                                                                                                                                                                                                                                                                                             </t>
  </si>
  <si>
    <t>720,79</t>
  </si>
  <si>
    <t xml:space="preserve">Bloco de vedacao concreto aparente 9 x 19 x 39 cm (classe c - nbr 6136)                                                                                                                                                                                                                                                                                                                                                                                                                                   </t>
  </si>
  <si>
    <t>3,14</t>
  </si>
  <si>
    <t xml:space="preserve">Bloco de vedacao concreto 14 x 19 x 29 cm (classe c - nbr 6136)                                                                                                                                                                                                                                                                                                                                                                                                                                           </t>
  </si>
  <si>
    <t>3,49</t>
  </si>
  <si>
    <t xml:space="preserve">Bloco de vedacao de concreto aparente 14 x 19 x 39 cm (classe c - nbr 6136)                                                                                                                                                                                                                                                                                                                                                                                                                               </t>
  </si>
  <si>
    <t>4,00</t>
  </si>
  <si>
    <t xml:space="preserve">Bloco de vedacao de concreto aparente 19 x 19 x 39 cm (classe c - nbr 6136)                                                                                                                                                                                                                                                                                                                                                                                                                               </t>
  </si>
  <si>
    <t>5,08</t>
  </si>
  <si>
    <t xml:space="preserve">Bloco de vedacao de concreto celular autoclavado 10 x 30 x 60 cm (e x a x c)                                                                                                                                                                                                                                                                                                                                                                                                                              </t>
  </si>
  <si>
    <t>81,63</t>
  </si>
  <si>
    <t xml:space="preserve">Bloco de vedacao de concreto celular autoclavado 15 x 30 x 60 cm (e x a x c)                                                                                                                                                                                                                                                                                                                                                                                                                              </t>
  </si>
  <si>
    <t>119,90</t>
  </si>
  <si>
    <t xml:space="preserve">Bloco de vedacao de concreto celular autoclavado 20 x 30 x 60 cm (e x a x c)                                                                                                                                                                                                                                                                                                                                                                                                                              </t>
  </si>
  <si>
    <t>183,67</t>
  </si>
  <si>
    <t xml:space="preserve">Bloco de vedacao de concreto 14 x 19 x 39 cm (classe c - nbr 6136)                                                                                                                                                                                                                                                                                                                                                                                                                                        </t>
  </si>
  <si>
    <t xml:space="preserve">Bloco de vedacao de concreto 19 x 19 x 39 cm (classe c - nbr 6136)                                                                                                                                                                                                                                                                                                                                                                                                                                        </t>
  </si>
  <si>
    <t xml:space="preserve">Bloco de vedacao de concreto, 9 x 19 x 39 cm (classe c - nbr 6136)                                                                                                                                                                                                                                                                                                                                                                                                                                        </t>
  </si>
  <si>
    <t>3,08</t>
  </si>
  <si>
    <t xml:space="preserve">Bloco de vidro / elemento vazado, incolor, veneziana, *20 x 20 x 6* cm (a x l x e)                                                                                                                                                                                                                                                                                                                                                                                                                        </t>
  </si>
  <si>
    <t>22,43</t>
  </si>
  <si>
    <t xml:space="preserve">Bloco de vidro / elemento vazado, incolor, veneziana, de *20 x 10 x 8* cm (a x l x e)                                                                                                                                                                                                                                                                                                                                                                                                                     </t>
  </si>
  <si>
    <t>21,79</t>
  </si>
  <si>
    <t xml:space="preserve">Bloco estrutural ceramico de 14 x 19 x 29 cm (l x a x c) e 6,0 mpa                                                                                                                                                                                                                                                                                                                                                                                                                                        </t>
  </si>
  <si>
    <t xml:space="preserve">Bloco estrutural ceramico de 14 x 19 x 34 cm (l x a x c) e 6,0 mpa                                                                                                                                                                                                                                                                                                                                                                                                                                        </t>
  </si>
  <si>
    <t>1,73</t>
  </si>
  <si>
    <t xml:space="preserve">Bloco estrutural ceramico de 14 x 19 x 39 cm (l x a x c) e 6,0 mpa                                                                                                                                                                                                                                                                                                                                                                                                                                        </t>
  </si>
  <si>
    <t>1,96</t>
  </si>
  <si>
    <t xml:space="preserve">Bloco estrutural ceramico de 19 x 19 x 29 cm (l x a x c) e 6,0 mpa                                                                                                                                                                                                                                                                                                                                                                                                                                        </t>
  </si>
  <si>
    <t xml:space="preserve">Bloco estrutural ceramico de 19 x 19 x 39 cm (l x a x c) e 6,0 mpa                                                                                                                                                                                                                                                                                                                                                                                                                                        </t>
  </si>
  <si>
    <t>2,37</t>
  </si>
  <si>
    <t xml:space="preserve">Bloquete/piso de concreto - modelo pisograma/concregrama 2 furos, dimensoes aprox. De *35 x 15* cm e espessura de 7 cm (+/- 1 cm), cor natural                                                                                                                                                                                                                                                                                                                                                            </t>
  </si>
  <si>
    <t>64,87</t>
  </si>
  <si>
    <t xml:space="preserve">Bloquete/piso de concreto - modelo pisograma/concregrama/pavi-grade/grameiro, dimensoes aproximadas de *60 x 45* cm e espessura de 8 cm (+/- 1 cm), cor natural                                                                                                                                                                                                                                                                                                                                           </t>
  </si>
  <si>
    <t>145,96</t>
  </si>
  <si>
    <t xml:space="preserve">Bloquete/piso intertravado de concreto - modelo onda/16 faces/retangular/tijolinho/paver/holandes/paralelepipedo, *20 x 10* cm, e = 10 cm, resistencia de 35 mpa, cor natural                                                                                                                                                                                                                                                                                                                             </t>
  </si>
  <si>
    <t>91,22</t>
  </si>
  <si>
    <t xml:space="preserve">Bloquete/piso intertravado de concreto - modelo onda/16 faces/retangular/tijolinho/paver/holandes/paralelepipedo, *20 x 10* cm, e = 10 cm, resistencia de 50 mpa, cor natural                                                                                                                                                                                                                                                                                                                             </t>
  </si>
  <si>
    <t>93,25</t>
  </si>
  <si>
    <t xml:space="preserve">Bloquete/piso intertravado de concreto - modelo onda/16 faces/retangular/tijolinho/paver/holandes/paralelepipedo, *20 x 10* cm, e = 6 cm, resistencia de 35 mpa, colorido                                                                                                                                                                                                                                                                                                                                 </t>
  </si>
  <si>
    <t>70,95</t>
  </si>
  <si>
    <t xml:space="preserve">Bloquete/piso intertravado de concreto - modelo onda/16 faces/retangular/tijolinho/paver/holandes/paralelepipedo, *20 x 10* cm, e = 6 cm, resistencia de 35 mpa, cor natural                                                                                                                                                                                                                                                                                                                              </t>
  </si>
  <si>
    <t>61,25</t>
  </si>
  <si>
    <t xml:space="preserve">Bloquete/piso intertravado de concreto - modelo onda/16 faces/retangular/tijolinho/paver/holandes/paralelepipedo, *20 x 10* cm, e = 8 cm, resistencia de 35 mpa, colorido                                                                                                                                                                                                                                                                                                                                 </t>
  </si>
  <si>
    <t>85,14</t>
  </si>
  <si>
    <t xml:space="preserve">Bloquete/piso intertravado de concreto - modelo onda/16 faces/retangular/tijolinho/paver/holandes/paralelepipedo, *20 x 10* cm, e = 8 cm, resistencia de 35 mpa, cor natural                                                                                                                                                                                                                                                                                                                              </t>
  </si>
  <si>
    <t>77,37</t>
  </si>
  <si>
    <t xml:space="preserve">Bloquete/piso intertravado de concreto - modelo raquete, *22 x 13,5* cm, e = 6 cm, resistencia de 35 mpa, cor natural                                                                                                                                                                                                                                                                                                                                                                                     </t>
  </si>
  <si>
    <t>62,54</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</si>
  <si>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</si>
  <si>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</si>
  <si>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61,68</t>
  </si>
  <si>
    <t xml:space="preserve">Bloquete/piso intertravado de concreto - modelo sextavado / hexagonal, *25 x 25* cm, e = 8 cm, resistencia de 35 mpa, cor natural                                                                                                                                                                                                                                                                                                                                                                         </t>
  </si>
  <si>
    <t>77,70</t>
  </si>
  <si>
    <t xml:space="preserve">Bocal pvc, para calha pluvial, diametro da saida entre *75 e 120* mm, para drenagem pluvial predial                                                                                                                                                                                                                                                                                                                                                                                                       </t>
  </si>
  <si>
    <t>69,40</t>
  </si>
  <si>
    <t xml:space="preserve">Bolsa de ligacao em pvc flexivel para vaso sanitario 40 mm (1 1/2")                                                                                                                                                                                                                                                                                                                                                                                                                                       </t>
  </si>
  <si>
    <t>4,20</t>
  </si>
  <si>
    <t xml:space="preserve">Bolsa de lona para ferramentas *50 x 35 x 25* cm                                                                                                                                                                                                                                                                                                                                                                                                                                                          </t>
  </si>
  <si>
    <t>242,20</t>
  </si>
  <si>
    <t xml:space="preserve">Bomba centrifuga com motor eletrico monofasico, potencia 0,33 hp, bocais 1" x 3/4", diametro do rotor 99 mm, hm/q = 4 mca / 8,5 m3/h a 18 mca / 0,90 m3/h                                                                                                                                                                                                                                                                                                                                                 </t>
  </si>
  <si>
    <t>878,50</t>
  </si>
  <si>
    <t xml:space="preserve">Bomba centrifuga monoestagio com motor eletrico monofasico, potencia 15 hp, diametro do rotor *173* mm, hm/q = *30* mca / *90* m3/h a *45* mca / *55* m3/h                                                                                                                                                                                                                                                                                                                                                </t>
  </si>
  <si>
    <t>12.694,24</t>
  </si>
  <si>
    <t xml:space="preserve">Bomba centrifuga motor eletrico monofasico 0,49 hp bocais 1" x 3/4", diametro do rotor 110 mm, hm/q: 6 m / 8,3 m3/h a 20 m / 1,2 m3/h                                                                                                                                                                                                                                                                                                                                                                     </t>
  </si>
  <si>
    <t>855,00</t>
  </si>
  <si>
    <t xml:space="preserve">Bomba centrifuga motor eletrico monofasico 0,50 cv diametro de succao x elevacao 3/4" x 3/4", monoestagio, diametro dos rotores 114 mm, hm/q: 2 m / 2,99 m3/h a 24 m / 0,71 m3/h                                                                                                                                                                                                                                                                                                                          </t>
  </si>
  <si>
    <t>1.334,28</t>
  </si>
  <si>
    <t xml:space="preserve">Bomba centrifuga motor eletrico monofasico 0,74hp diametro de succao x elevacao 1 1/4" x 1", diametro do rotor 120 mm, hm/q: 8 m / 7,70 m3/h a 24 m / 2,80 m3/h                                                                                                                                                                                                                                                                                                                                           </t>
  </si>
  <si>
    <t>1.460,88</t>
  </si>
  <si>
    <t xml:space="preserve">Bomba centrifuga motor eletrico trifasico 0,99hp diametro de succao x elevacao 1" x 1", diametro do rotor 145 mm, hm/q: 14 m / 8,4 m3/h a 40 m / 0,60 m3/h                                                                                                                                                                                                                                                                                                                                                </t>
  </si>
  <si>
    <t>1.441,24</t>
  </si>
  <si>
    <t xml:space="preserve">Bomba centrifuga motor eletrico trifasico 1,48hp diametro de succao x elevacao 1" x 1", 4 estagios, diametro dos rotores 3 x 107 mm + 1 x 100 mm, hm/q: 10 m / 5,3 m3/h a 70 m / 1,8 m3/h                                                                                                                                                                                                                                                                                                                 </t>
  </si>
  <si>
    <t>2.563,89</t>
  </si>
  <si>
    <t xml:space="preserve">Bomba centrifuga motor eletrico trifasico 14,8 hp, diametro de succao x elevacao 2 1/2" x 2", diametro do rotor 195 mm, hm/q: 62 m / 55,5 m3/h a 80 m / 31,50 m3/h                                                                                                                                                                                                                                                                                                                                        </t>
  </si>
  <si>
    <t>8.082,06</t>
  </si>
  <si>
    <t xml:space="preserve">Bomba centrifuga motor eletrico trifasico 2,96hp, diametro de succao x elevacao 1 1/2" x 1 1/4", diametro do rotor 148 mm, hm/q: 34 m / 14,80 m3/h a 40 m / 8,60 m3/h                                                                                                                                                                                                                                                                                                                                     </t>
  </si>
  <si>
    <t>2.155,77</t>
  </si>
  <si>
    <t xml:space="preserve">Bomba centrifuga motor eletrico trifasico 5hp, diametro de succao x elevacao 2" x 1 1/2", diametro do rotor 155 mm, hm/q: 40 m / 20,40 m3/h a 46 m / 9,20 m3/h                                                                                                                                                                                                                                                                                                                                            </t>
  </si>
  <si>
    <t>3.747,59</t>
  </si>
  <si>
    <t xml:space="preserve">Bomba centrifuga motor eletrico trifasico 9,86 diametro de succao x elevacao 1" x 1", 4 estagios, diametro dos rotores 4 x 146 mm, hm/q: 85 m / 14,9 m3/h a 140 m / 4,2 m3/h                                                                                                                                                                                                                                                                                                                              </t>
  </si>
  <si>
    <t>7.603,09</t>
  </si>
  <si>
    <t xml:space="preserve">Bomba centrifuga, motor eletrico trifasico 1,48hp diametro de succao x elevacao 1 1/2" x 1", diametro do rotor 117 mm, hm/q: 10 m / 21,9 m3/h a 24 m / 6,1 m3/h                                                                                                                                                                                                                                                                                                                                           </t>
  </si>
  <si>
    <t>1.545,01</t>
  </si>
  <si>
    <t xml:space="preserve">Bomba de projecao de concreto seco, potencia 10 cv, vazao 3 m3/h                                                                                                                                                                                                                                                                                                                                                                                                                                          </t>
  </si>
  <si>
    <t>55.953,50</t>
  </si>
  <si>
    <t xml:space="preserve">Bomba de projecao de concreto seco, potencia 10 cv, vazao 6 m3/h                                                                                                                                                                                                                                                                                                                                                                                                                                          </t>
  </si>
  <si>
    <t>59.947,24</t>
  </si>
  <si>
    <t xml:space="preserve">Bomba submersa para pocos tubulares profundos diametro de 4 polegadas, eletrica, monofasica, potencia 0,49 hp, 13 estagios, bocal de descarga diametro de uma polegada e meia, hm/q = 18 m / 1,90 m3/h a 85 m / 0,60 m3/h                                                                                                                                                                                                                                                                                 </t>
  </si>
  <si>
    <t>3.477,10</t>
  </si>
  <si>
    <t xml:space="preserve">Bomba submersa para pocos tubulares profundos diametro de 4 polegadas, eletrica, trifasica, potencia 1,97 hp, 20 estagios, bocal de descarga diametro de uma polegada e meia, hm/q = 18 m / 5,40 m3/h a 164 m / 0,80 m3/h                                                                                                                                                                                                                                                                                 </t>
  </si>
  <si>
    <t>4.999,38</t>
  </si>
  <si>
    <t xml:space="preserve">Bomba submersa para pocos tubulares profundos diametro de 4 polegadas, eletrica, trifasica, potencia 5,42 hp, 15 estagios, bocal de descarga diametro de 2 polegadas, hm/q = 18 m / 18,10 m3/h a 121 m / 2,90 m3/h                                                                                                                                                                                                                                                                                        </t>
  </si>
  <si>
    <t>8.474,36</t>
  </si>
  <si>
    <t xml:space="preserve">Bomba submersa para pocos tubulares profundos diametro de 4 polegadas, eletrica, trifasica, potencia 5,42 hp, 29 estagios, bocal de descarga de uma polegada e meia, hm/q = 18 m / 8,10 m3/h a 201 m / 3,2 m3/h                                                                                                                                                                                                                                                                                           </t>
  </si>
  <si>
    <t>8.045,73</t>
  </si>
  <si>
    <t xml:space="preserve">Bomba submersa para pocos tubulares profundos diametro de 6 polegadas, eletrica, trifasica, potencia 27,12 hp, 7 estagios, bocal de descarga diametro de 4 polegadas, hm/q = 13,9 m / 90 m3/h a 44,0 m / 25,0 m3/h                                                                                                                                                                                                                                                                                        </t>
  </si>
  <si>
    <t>33.015,80</t>
  </si>
  <si>
    <t xml:space="preserve">Bomba submersa para pocos tubulares profundos diametro de 6 polegadas, eletrica, trifasica, potencia 3,45 hp, 5 estagios, bocal de descarga diametro de 2 polegadas, hm/q = 68,5 m / 6,12 m3/h a 39,5 m / 14,04 m3/h                                                                                                                                                                                                                                                                                      </t>
  </si>
  <si>
    <t>12.142,60</t>
  </si>
  <si>
    <t xml:space="preserve">Bomba submersa para pocos tubulares profundos diametro de 6 polegadas, eletrica, trifasica, potencia 32 hp, 9 estagios, bocal de descarga diametro de 4 polegadas, hm/q = 114,0 m / 13,9 m3/h a 57,0 m / 25,0 m3/h                                                                                                                                                                                                                                                                                        </t>
  </si>
  <si>
    <t>36.008,15</t>
  </si>
  <si>
    <t xml:space="preserve">Bomba submersivel, eletrica, trifasica, potencia 0,98 hp, diametro do rotor 142 mm semiaberto, bocal de saida diametro de 2 polegadas, hm/q = 2 m / 32 m3/h a 8 m / 16 m3/h                                                                                                                                                                                                                                                                                                                               </t>
  </si>
  <si>
    <t>3.609,67</t>
  </si>
  <si>
    <t xml:space="preserve">Bomba submersivel, eletrica, trifasica, potencia 0,99 hp, diametro rotor 98 mm semiaberto, bocal de saida diametro 2 polegadas, hm/q = 2 m / 28,90 m3/h a 14 m / 7 m3/h                                                                                                                                                                                                                                                                                                                                   </t>
  </si>
  <si>
    <t>4.360,00</t>
  </si>
  <si>
    <t xml:space="preserve">Bomba submersivel, eletrica, trifasica, potencia 1,97 hp, diametro do rotor 144 mm semiaberto, bocal de saida diametro de 2 polegadas, hm/q = 2 m / 26,8 m3/h a 28 m / 4,6 m3/h                                                                                                                                                                                                                                                                                                                           </t>
  </si>
  <si>
    <t>5.857,38</t>
  </si>
  <si>
    <t xml:space="preserve">Bomba submersivel, eletrica, trifasica, potencia 13 hp, diametro do rotor 170 mm, bocal de saida diametro de 3 polegadas, hm/q = 11 m / 68,40 m3/h a 72 m / 3,6 m3/h                                                                                                                                                                                                                                                                                                                                      </t>
  </si>
  <si>
    <t>32.700,00</t>
  </si>
  <si>
    <t xml:space="preserve">Bomba submersivel, eletrica, trifasica, potencia 2,96 hp, diametro do rotor 144 mm semiaberto, bocal de saida diametro de duas polegadas, hm/q = 2 m / 38,8 m3/h a 28 m / 5 m3/h                                                                                                                                                                                                                                                                                                                          </t>
  </si>
  <si>
    <t>5.150,25</t>
  </si>
  <si>
    <t xml:space="preserve">Bomba submersivel, eletrica, trifasica, potencia 3,75 hp, diametro do rotor 90 mm semiaberto, bocal de saida diametro de 2 polegadas, hm/q = 5 m / 61,2 m3/h a 25,5 m / 3,6 m3/h                                                                                                                                                                                                                                                                                                                          </t>
  </si>
  <si>
    <t>8.175,00</t>
  </si>
  <si>
    <t xml:space="preserve">Bomba submersivel, eletrica, trifasica, potencia 6 hp, diametro do rotor 127 mm, bocal de saida diametro de 3 polegadas, hm/q = 7 m / 66,90 m3/h a 26 m / 2,88 m3/h                                                                                                                                                                                                                                                                                                                                       </t>
  </si>
  <si>
    <t>16.350,00</t>
  </si>
  <si>
    <t xml:space="preserve">Bomba triplex com motor a diesel, nacional, diametro de succao de 2 1/2"                                                                                                                                                                                                                                                                                                                                                                                                                                  </t>
  </si>
  <si>
    <t>218.394,70</t>
  </si>
  <si>
    <t xml:space="preserve">Bomba triplex, para injecao de calda de cimento, vazao maxima de *100* litros/minuto, pressao maxima de *70* bar, potencia de 15 cv                                                                                                                                                                                                                                                                                                                                                                       </t>
  </si>
  <si>
    <t>85.948,61</t>
  </si>
  <si>
    <t xml:space="preserve">Borboleta para janela tipo guilhotina, em zamac cromado                                                                                                                                                                                                                                                                                                                                                                                                                                                   </t>
  </si>
  <si>
    <t>26,40</t>
  </si>
  <si>
    <t xml:space="preserve">Bota de pvc preta, cano medio, sem forro                                                                                                                                                                                                                                                                                                                                                                                                                                                                  </t>
  </si>
  <si>
    <t xml:space="preserve">Bota de seguranca com biqueira de aco e colarinho acolchoado                                                                                                                                                                                                                                                                                                                                                                                                                                              </t>
  </si>
  <si>
    <t>67,15</t>
  </si>
  <si>
    <t xml:space="preserve">Braco / cano para chuveiro eletrico, em aluminio, 30 cm x 1/2"                                                                                                                                                                                                                                                                                                                                                                                                                                            </t>
  </si>
  <si>
    <t>27,59</t>
  </si>
  <si>
    <t xml:space="preserve">Braco ou haste com canopla plastica, 1/2 ", para chuveiro simples                                                                                                                                                                                                                                                                                                                                                                                                                                         </t>
  </si>
  <si>
    <t>18,32</t>
  </si>
  <si>
    <t xml:space="preserve">Braco ou haste reta com canopla plastica, 1/2 ", para chuveiro eletrico                                                                                                                                                                                                                                                                                                                                                                                                                                   </t>
  </si>
  <si>
    <t>24,84</t>
  </si>
  <si>
    <t xml:space="preserve">Braco p/ luminaria publica 1 x 1,50m romagnole ou equiv                                                                                                                                                                                                                                                                                                                                                                                                                                                   </t>
  </si>
  <si>
    <t>39,00</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</si>
  <si>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</si>
  <si>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</si>
  <si>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</si>
  <si>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</si>
  <si>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</si>
  <si>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</si>
  <si>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</si>
  <si>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</si>
  <si>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</si>
  <si>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</si>
  <si>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</si>
  <si>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</si>
  <si>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</si>
  <si>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</si>
  <si>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0,19</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</si>
  <si>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</si>
  <si>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</si>
  <si>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</si>
  <si>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0,69</t>
  </si>
  <si>
    <t xml:space="preserve">Bucha de reducao cpvc, soldavel, 54 x 28 mm, para agua quente                                                                                                                                                                                                                                                                                                                                                                                                                                             </t>
  </si>
  <si>
    <t>35,55</t>
  </si>
  <si>
    <t xml:space="preserve">Bucha de reducao de cobre sem anel de solda, ponta x bolsa, 22 x 15 mm                                                                                                                                                                                                                                                                                                                                                                                                                                    </t>
  </si>
  <si>
    <t>5,97</t>
  </si>
  <si>
    <t xml:space="preserve">Bucha de reducao de cobre sem anel de solda, ponta x bolsa, 28 x 22 mm                                                                                                                                                                                                                                                                                                                                                                                                                                    </t>
  </si>
  <si>
    <t>8,96</t>
  </si>
  <si>
    <t xml:space="preserve">Bucha de reducao de cobre sem anel de solda, ponta x bolsa, 35 x 28 mm                                                                                                                                                                                                                                                                                                                                                                                                                                    </t>
  </si>
  <si>
    <t>20,49</t>
  </si>
  <si>
    <t xml:space="preserve">Bucha de reducao de cobre sem anel de solda, ponta x bolsa, 42 x 35 mm                                                                                                                                                                                                                                                                                                                                                                                                                                    </t>
  </si>
  <si>
    <t>34,98</t>
  </si>
  <si>
    <t xml:space="preserve">Bucha de reducao de cobre sem anel de solda, ponta x bolsa, 54 x 42 mm                                                                                                                                                                                                                                                                                                                                                                                                                                    </t>
  </si>
  <si>
    <t>49,32</t>
  </si>
  <si>
    <t xml:space="preserve">Bucha de reducao de cobre sem anel de solda, ponta x bolsa, 66 x 54 mm                                                                                                                                                                                                                                                                                                                                                                                                                                    </t>
  </si>
  <si>
    <t>153,73</t>
  </si>
  <si>
    <t xml:space="preserve">Bucha de reducao de ferro galvanizado, com rosca bsp, de 1 1/2" x 1 1/4"                                                                                                                                                                                                                                                                                                                                                                                                                                  </t>
  </si>
  <si>
    <t>23,11</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</si>
  <si>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</si>
  <si>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</si>
  <si>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</si>
  <si>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</si>
  <si>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18,15</t>
  </si>
  <si>
    <t xml:space="preserve">Bucha de reducao de ferro galvanizado, com rosca bsp, de 1 1/4" x 1"                                                                                                                                                                                                                                                                                                                                                                                                                                      </t>
  </si>
  <si>
    <t>17,76</t>
  </si>
  <si>
    <t xml:space="preserve">Bucha de reducao de ferro galvanizado, com rosca bsp, de 1 1/4" x 3/4"                                                                                                                                                                                                                                                                                                                                                                                                                                    </t>
  </si>
  <si>
    <t xml:space="preserve">Bucha de reducao de ferro galvanizado, com rosca bsp, de 1/2" x 1/4"                                                                                                                                                                                                                                                                                                                                                                                                                                      </t>
  </si>
  <si>
    <t>6,40</t>
  </si>
  <si>
    <t xml:space="preserve">Bucha de reducao de ferro galvanizado, com rosca bsp, de 1/2" x 3/8"                                                                                                                                                                                                                                                                                                                                                                                                                                      </t>
  </si>
  <si>
    <t xml:space="preserve">Bucha de reducao de ferro galvanizado, com rosca bsp, de 1" x 1/2"                                                                                                                                                                                                                                                                                                                                                                                                                                        </t>
  </si>
  <si>
    <t>11,17</t>
  </si>
  <si>
    <t xml:space="preserve">Bucha de reducao de ferro galvanizado, com rosca bsp, de 1" x 3/4"                                                                                                                                                                                                                                                                                                                                                                                                                                        </t>
  </si>
  <si>
    <t xml:space="preserve">Bucha de reducao de ferro galvanizado, com rosca bsp, de 2 1/2" x 1 1/2"                                                                                                                                                                                                                                                                                                                                                                                                                                  </t>
  </si>
  <si>
    <t>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</si>
  <si>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</si>
  <si>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</si>
  <si>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</si>
  <si>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</si>
  <si>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31,01</t>
  </si>
  <si>
    <t xml:space="preserve">Bucha de reducao de ferro galvanizado, com rosca bsp, de 2" x 1 1/4"                                                                                                                                                                                                                                                                                                                                                                                                                                      </t>
  </si>
  <si>
    <t xml:space="preserve">Bucha de reducao de ferro galvanizado, com rosca bsp, de 2" x 1"                                                                                                                                                                                                                                                                                                                                                                                                                                          </t>
  </si>
  <si>
    <t xml:space="preserve">Bucha de reducao de ferro galvanizado, com rosca bsp, de 3/4" x 1/2"                                                                                                                                                                                                                                                                                                                                                                                                                                      </t>
  </si>
  <si>
    <t>7,71</t>
  </si>
  <si>
    <t xml:space="preserve">Bucha de reducao de ferro galvanizado, com rosca bsp, de 3" x 1 1/2"                                                                                                                                                                                                                                                                                                                                                                                                                                      </t>
  </si>
  <si>
    <t>73,55</t>
  </si>
  <si>
    <t xml:space="preserve">Bucha de reducao de ferro galvanizado, com rosca bsp, de 3" x 1 1/4"                                                                                                                                                                                                                                                                                                                                                                                                                                      </t>
  </si>
  <si>
    <t>71,50</t>
  </si>
  <si>
    <t xml:space="preserve">Bucha de reducao de ferro galvanizado, com rosca bsp, de 3" x 2 1/2"                                                                                                                                                                                                                                                                                                                                                                                                                                      </t>
  </si>
  <si>
    <t>71,86</t>
  </si>
  <si>
    <t xml:space="preserve">Bucha de reducao de ferro galvanizado, com rosca bsp, de 3" x 2"                                                                                                                                                                                                                                                                                                                                                                                                                                          </t>
  </si>
  <si>
    <t xml:space="preserve">Bucha de reducao de ferro galvanizado, com rosca bsp, de 4" x 2 1/2"                                                                                                                                                                                                                                                                                                                                                                                                                                      </t>
  </si>
  <si>
    <t>135,90</t>
  </si>
  <si>
    <t xml:space="preserve">Bucha de reducao de ferro galvanizado, com rosca bsp, de 4" x 2"                                                                                                                                                                                                                                                                                                                                                                                                                                          </t>
  </si>
  <si>
    <t xml:space="preserve">Bucha de reducao de ferro galvanizado, com rosca bsp, de 4" x 3"                                                                                                                                                                                                                                                                                                                                                                                                                                          </t>
  </si>
  <si>
    <t xml:space="preserve">Bucha de reducao de ferro galvanizado, com rosca bsp, de 5" x 4"                                                                                                                                                                                                                                                                                                                                                                                                                                          </t>
  </si>
  <si>
    <t>371,95</t>
  </si>
  <si>
    <t xml:space="preserve">Bucha de reducao de ferro galvanizado, com rosca bsp, de 6" x 4"                                                                                                                                                                                                                                                                                                                                                                                                                                          </t>
  </si>
  <si>
    <t>393,00</t>
  </si>
  <si>
    <t xml:space="preserve">Bucha de reducao de ferro galvanizado, com rosca bsp, de 6" x 5"                                                                                                                                                                                                                                                                                                                                                                                                                                          </t>
  </si>
  <si>
    <t>421,59</t>
  </si>
  <si>
    <t xml:space="preserve">Bucha de reducao de pvc, soldavel, curta, com 25 x 20 mm, para agua fria predial                                                                                                                                                                                                                                                                                                                                                                                                                          </t>
  </si>
  <si>
    <t>0,71</t>
  </si>
  <si>
    <t xml:space="preserve">Bucha de reducao de pvc, soldavel, curta, com 32 x 25 mm, para agua fria predial                                                                                                                                                                                                                                                                                                                                                                                                                          </t>
  </si>
  <si>
    <t>1,15</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</si>
  <si>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</si>
  <si>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</si>
  <si>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</si>
  <si>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8,19</t>
  </si>
  <si>
    <t xml:space="preserve">Bucha de reducao de pvc, soldavel, longa, com 32 x 20 mm, para agua fria predial                                                                                                                                                                                                                                                                                                                                                                                                                          </t>
  </si>
  <si>
    <t>3,38</t>
  </si>
  <si>
    <t xml:space="preserve">Bucha de reducao de pvc, soldavel, longa, com 40 x 25 mm, para agua fria predial                                                                                                                                                                                                                                                                                                                                                                                                                          </t>
  </si>
  <si>
    <t>4,38</t>
  </si>
  <si>
    <t xml:space="preserve">Bucha de reducao de pvc, soldavel, longa, com 50 x 25 mm, para agua fria predial                                                                                                                                                                                                                                                                                                                                                                                                                          </t>
  </si>
  <si>
    <t>5,10</t>
  </si>
  <si>
    <t xml:space="preserve">Bucha de reducao de pvc, soldavel, longa, com 50 x 32 mm, para agua fria predial                                                                                                                                                                                                                                                                                                                                                                                                                          </t>
  </si>
  <si>
    <t>6,86</t>
  </si>
  <si>
    <t xml:space="preserve">Bucha de reducao de pvc, soldavel, longa, com 60 x 25 mm, para agua fria predial                                                                                                                                                                                                                                                                                                                                                                                                                          </t>
  </si>
  <si>
    <t>12,23</t>
  </si>
  <si>
    <t xml:space="preserve">Bucha de reducao de pvc, soldavel, longa, com 60 x 32 mm, para agua fria predial                                                                                                                                                                                                                                                                                                                                                                                                                          </t>
  </si>
  <si>
    <t>15,19</t>
  </si>
  <si>
    <t xml:space="preserve">Bucha de reducao de pvc, soldavel, longa, com 60 x 50 mm, para agua fria predial                                                                                                                                                                                                                                                                                                                                                                                                                          </t>
  </si>
  <si>
    <t>19,83</t>
  </si>
  <si>
    <t xml:space="preserve">Bucha de reducao de pvc, soldavel, longa, com 75 x 50 mm, para agua fria predial                                                                                                                                                                                                                                                                                                                                                                                                                          </t>
  </si>
  <si>
    <t>22,68</t>
  </si>
  <si>
    <t xml:space="preserve">Bucha de reducao de pvc, soldavel, longa, 50 x 40 mm, para esgoto predial                                                                                                                                                                                                                                                                                                                                                                                                                                 </t>
  </si>
  <si>
    <t>3,97</t>
  </si>
  <si>
    <t xml:space="preserve">Bucha de reducao em aluminio, com rosca, de 1 1/2" x 1 1/4", para eletroduto                                                                                                                                                                                                                                                                                                                                                                                                                              </t>
  </si>
  <si>
    <t>20,74</t>
  </si>
  <si>
    <t xml:space="preserve">Bucha de reducao em aluminio, com rosca, de 1 1/2" x 1", para eletroduto                                                                                                                                                                                                                                                                                                                                                                                                                                  </t>
  </si>
  <si>
    <t>21,67</t>
  </si>
  <si>
    <t xml:space="preserve">Bucha de reducao em aluminio, com rosca, de 1 1/2" x 3/4", para eletroduto                                                                                                                                                                                                                                                                                                                                                                                                                                </t>
  </si>
  <si>
    <t>22,93</t>
  </si>
  <si>
    <t xml:space="preserve">Bucha de reducao em aluminio, com rosca, de 1 1/4" x 1/2", para eletroduto                                                                                                                                                                                                                                                                                                                                                                                                                                </t>
  </si>
  <si>
    <t>20,52</t>
  </si>
  <si>
    <t xml:space="preserve">Bucha de reducao em aluminio, com rosca, de 1 1/4" x 1", para eletroduto                                                                                                                                                                                                                                                                                                                                                                                                                                  </t>
  </si>
  <si>
    <t>16,88</t>
  </si>
  <si>
    <t xml:space="preserve">Bucha de reducao em aluminio, com rosca, de 1 1/4" x 3/4", para eletroduto                                                                                                                                                                                                                                                                                                                                                                                                                                </t>
  </si>
  <si>
    <t>17,69</t>
  </si>
  <si>
    <t xml:space="preserve">Bucha de reducao em aluminio, com rosca, de 1" x 1/2", para eletroduto                                                                                                                                                                                                                                                                                                                                                                                                                                    </t>
  </si>
  <si>
    <t xml:space="preserve">Bucha de reducao em aluminio, com rosca, de 1" x 3/4", para eletroduto                                                                                                                                                                                                                                                                                                                                                                                                                                    </t>
  </si>
  <si>
    <t>6,07</t>
  </si>
  <si>
    <t xml:space="preserve">Bucha de reducao em aluminio, com rosca, de 2 1/2" x 1 1/2", para eletroduto                                                                                                                                                                                                                                                                                                                                                                                                                              </t>
  </si>
  <si>
    <t>68,05</t>
  </si>
  <si>
    <t xml:space="preserve">Bucha de reducao em aluminio, com rosca, de 2 1/2" x 1 1/4", para eletroduto                                                                                                                                                                                                                                                                                                                                                                                                                              </t>
  </si>
  <si>
    <t>71,08</t>
  </si>
  <si>
    <t xml:space="preserve">Bucha de reducao em aluminio, com rosca, de 2 1/2" x 1", para eletroduto                                                                                                                                                                                                                                                                                                                                                                                                                                  </t>
  </si>
  <si>
    <t>73,31</t>
  </si>
  <si>
    <t xml:space="preserve">Bucha de reducao em aluminio, com rosca, de 2 1/2" x 2", para eletroduto                                                                                                                                                                                                                                                                                                                                                                                                                                  </t>
  </si>
  <si>
    <t>65,49</t>
  </si>
  <si>
    <t xml:space="preserve">Bucha de reducao em aluminio, com rosca, de 2" x 1 1/2", para eletroduto                                                                                                                                                                                                                                                                                                                                                                                                                                  </t>
  </si>
  <si>
    <t>37,80</t>
  </si>
  <si>
    <t xml:space="preserve">Bucha de reducao em aluminio, com rosca, de 2" x 1 1/4", para eletroduto                                                                                                                                                                                                                                                                                                                                                                                                                                  </t>
  </si>
  <si>
    <t>40,45</t>
  </si>
  <si>
    <t xml:space="preserve">Bucha de reducao em aluminio, com rosca, de 2" x 1", para eletroduto                                                                                                                                                                                                                                                                                                                                                                                                                                      </t>
  </si>
  <si>
    <t>44,33</t>
  </si>
  <si>
    <t xml:space="preserve">Bucha de reducao em aluminio, com rosca, de 2" x 3/4", para eletroduto                                                                                                                                                                                                                                                                                                                                                                                                                                    </t>
  </si>
  <si>
    <t>46,12</t>
  </si>
  <si>
    <t xml:space="preserve">Bucha de reducao em aluminio, com rosca, de 3/4" x 1/2",  para eletroduto                                                                                                                                                                                                                                                                                                                                                                                                                                 </t>
  </si>
  <si>
    <t>5,58</t>
  </si>
  <si>
    <t xml:space="preserve">Bucha de reducao em aluminio, com rosca, de 3" x 1 1/2", para eletroduto                                                                                                                                                                                                                                                                                                                                                                                                                                  </t>
  </si>
  <si>
    <t>81,36</t>
  </si>
  <si>
    <t xml:space="preserve">Bucha de reducao em aluminio, com rosca, de 3" x 1 1/4", para eletroduto                                                                                                                                                                                                                                                                                                                                                                                                                                  </t>
  </si>
  <si>
    <t>82,01</t>
  </si>
  <si>
    <t xml:space="preserve">Bucha de reducao em aluminio, com rosca, de 3" x 2 1/2", para eletroduto                                                                                                                                                                                                                                                                                                                                                                                                                                  </t>
  </si>
  <si>
    <t>66,22</t>
  </si>
  <si>
    <t xml:space="preserve">Bucha de reducao em aluminio, com rosca, de 3" x 2", para eletroduto                                                                                                                                                                                                                                                                                                                                                                                                                                      </t>
  </si>
  <si>
    <t>77,79</t>
  </si>
  <si>
    <t xml:space="preserve">Bucha de reducao em aluminio, com rosca, de 4" x 2 1/2", para eletroduto                                                                                                                                                                                                                                                                                                                                                                                                                                  </t>
  </si>
  <si>
    <t>129,78</t>
  </si>
  <si>
    <t xml:space="preserve">Bucha de reducao em aluminio, com rosca, de 4" x 2", para eletroduto                                                                                                                                                                                                                                                                                                                                                                                                                                      </t>
  </si>
  <si>
    <t>132,92</t>
  </si>
  <si>
    <t xml:space="preserve">Bucha de reducao em aluminio, com rosca, de 4" x 3", para eletroduto                                                                                                                                                                                                                                                                                                                                                                                                                                      </t>
  </si>
  <si>
    <t>126,10</t>
  </si>
  <si>
    <t xml:space="preserve">Bucha de reducao pvc roscavel 3/4" x 1/2"                                                                                                                                                                                                                                                                                                                                                                                                                                                                 </t>
  </si>
  <si>
    <t>1,41</t>
  </si>
  <si>
    <t xml:space="preserve">Bucha de reducao pvc, roscavel 1 1/2" x 1"                                                                                                                                                                                                                                                                                                                                                                                                                                                                </t>
  </si>
  <si>
    <t>10,27</t>
  </si>
  <si>
    <t xml:space="preserve">Bucha de reducao pvc, roscavel, 1 1/2" x 3/4"                                                                                                                                                                                                                                                                                                                                                                                                                                                             </t>
  </si>
  <si>
    <t>8,72</t>
  </si>
  <si>
    <t xml:space="preserve">Bucha de reducao pvc, roscavel, 1" x 1/2"                                                                                                                                                                                                                                                                                                                                                                                                                                                                 </t>
  </si>
  <si>
    <t>4,22</t>
  </si>
  <si>
    <t xml:space="preserve">Bucha de reducao pvc, roscavel, 1" x 3/4"                                                                                                                                                                                                                                                                                                                                                                                                                                                                 </t>
  </si>
  <si>
    <t>4,09</t>
  </si>
  <si>
    <t xml:space="preserve">Bucha de reducao, cpvc, soldavel, 22 x 15 mm, para agua quente                                                                                                                                                                                                                                                                                                                                                                                                                                            </t>
  </si>
  <si>
    <t>1,32</t>
  </si>
  <si>
    <t xml:space="preserve">Bucha de reducao, cpvc, soldavel, 28 x 22 mm, para agua quente                                                                                                                                                                                                                                                                                                                                                                                                                                            </t>
  </si>
  <si>
    <t>4,59</t>
  </si>
  <si>
    <t xml:space="preserve">Bucha de reducao, cpvc, soldavel, 35 x 28 mm, para agua quente                                                                                                                                                                                                                                                                                                                                                                                                                                            </t>
  </si>
  <si>
    <t>31,34</t>
  </si>
  <si>
    <t xml:space="preserve">Bucha de reducao, cpvc, soldavel, 42 x 22 mm, para agua quente                                                                                                                                                                                                                                                                                                                                                                                                                                            </t>
  </si>
  <si>
    <t>36,05</t>
  </si>
  <si>
    <t xml:space="preserve">Bucha de reducao, cpvc, soldavel, 54 x 35 mm, para agua quente                                                                                                                                                                                                                                                                                                                                                                                                                                            </t>
  </si>
  <si>
    <t>64,71</t>
  </si>
  <si>
    <t xml:space="preserve">Bucha de reducao, ppr, dn 25 x 20 mm, para agua quente predial                                                                                                                                                                                                                                                                                                                                                                                                                                            </t>
  </si>
  <si>
    <t>3,57</t>
  </si>
  <si>
    <t xml:space="preserve">Bucha de reducao, ppr, dn 32 x 25 mm, para agua quente e fria predial                                                                                                                                                                                                                                                                                                                                                                                                                                     </t>
  </si>
  <si>
    <t>4,34</t>
  </si>
  <si>
    <t xml:space="preserve">Bucha de reducao, ppr, dn 40 x 25 mm, para agua quente e fria predial                                                                                                                                                                                                                                                                                                                                                                                                                                     </t>
  </si>
  <si>
    <t>11,29</t>
  </si>
  <si>
    <t xml:space="preserve">Bucha de reducao, ppr, dn 50 x 25 mm, para agua quente e fria predial                                                                                                                                                                                                                                                                                                                                                                                                                                     </t>
  </si>
  <si>
    <t>19,71</t>
  </si>
  <si>
    <t xml:space="preserve">Bucha de reducao, ppr, dn 50 x 32 mm, para agua quente e fria predial                                                                                                                                                                                                                                                                                                                                                                                                                                     </t>
  </si>
  <si>
    <t>14,72</t>
  </si>
  <si>
    <t xml:space="preserve">Bucha de reducao, pvc, longa, serie r, dn 50 x 40 mm, para esgoto predial                                                                                                                                                                                                                                                                                                                                                                                                                                 </t>
  </si>
  <si>
    <t>6,82</t>
  </si>
  <si>
    <t xml:space="preserve">Bucha em aluminio, com rosca, de 1 1/2", para eletroduto                                                                                                                                                                                                                                                                                                                                                                                                                                                  </t>
  </si>
  <si>
    <t xml:space="preserve">Bucha em aluminio, com rosca, de 1 1/4", para eletroduto                                                                                                                                                                                                                                                                                                                                                                                                                                                  </t>
  </si>
  <si>
    <t>2,03</t>
  </si>
  <si>
    <t xml:space="preserve">Bucha em aluminio, com rosca, de 1/2", para eletroduto                                                                                                                                                                                                                                                                                                                                                                                                                                                    </t>
  </si>
  <si>
    <t>1,01</t>
  </si>
  <si>
    <t xml:space="preserve">Bucha em aluminio, com rosca, de 1", para eletroduto                                                                                                                                                                                                                                                                                                                                                                                                                                                      </t>
  </si>
  <si>
    <t>1,33</t>
  </si>
  <si>
    <t xml:space="preserve">Bucha em aluminio, com rosca, de 2 1/2", para eletroduto                                                                                                                                                                                                                                                                                                                                                                                                                                                  </t>
  </si>
  <si>
    <t>6,09</t>
  </si>
  <si>
    <t xml:space="preserve">Bucha em aluminio, com rosca, de 2", para eletroduto                                                                                                                                                                                                                                                                                                                                                                                                                                                      </t>
  </si>
  <si>
    <t>5,39</t>
  </si>
  <si>
    <t xml:space="preserve">Bucha em aluminio, com rosca, de 3/4", para eletroduto                                                                                                                                                                                                                                                                                                                                                                                                                                                    </t>
  </si>
  <si>
    <t>1,24</t>
  </si>
  <si>
    <t xml:space="preserve">Bucha em aluminio, com rosca, de 3/8", para eletroduto                                                                                                                                                                                                                                                                                                                                                                                                                                                    </t>
  </si>
  <si>
    <t>0,95</t>
  </si>
  <si>
    <t xml:space="preserve">Bucha em aluminio, com rosca, de 3", para eletroduto                                                                                                                                                                                                                                                                                                                                                                                                                                                      </t>
  </si>
  <si>
    <t xml:space="preserve">Bucha em aluminio, com rosca, de 4", para eletroduto                                                                                                                                                                                                                                                                                                                                                                                                                                                      </t>
  </si>
  <si>
    <t>11,49</t>
  </si>
  <si>
    <t xml:space="preserve">Cabeceira direita ou esquerda, pvc, para calha pluvial, diametro entre *119 e 170* mm, para drenagem pluvial predial                                                                                                                                                                                                                                                                                                                                                                                      </t>
  </si>
  <si>
    <t>21,05</t>
  </si>
  <si>
    <t xml:space="preserve">Cabecote para entrada de linha de alimentacao para eletroduto, em liga de aluminio com acabamento anti corrosivo, com fixacao por encaixe liso de 360 graus, de 1 1/2"                                                                                                                                                                                                                                                                                                                                    </t>
  </si>
  <si>
    <t>9,61</t>
  </si>
  <si>
    <t xml:space="preserve">Cabecote para entrada de linha de alimentacao para eletroduto, em liga de aluminio com acabamento anti corrosivo, com fixacao por encaixe liso de 360 graus, de 1 1/4"                                                                                                                                                                                                                                                                                                                                    </t>
  </si>
  <si>
    <t>7,35</t>
  </si>
  <si>
    <t xml:space="preserve">Cabecote para entrada de linha de alimentacao para eletroduto, em liga de aluminio com acabamento anti corrosivo, com fixacao por encaixe liso de 360 graus, de 1/2"                                                                                                                                                                                                                                                                                                                                      </t>
  </si>
  <si>
    <t>2,96</t>
  </si>
  <si>
    <t xml:space="preserve">Cabecote para entrada de linha de alimentacao para eletroduto, em liga de aluminio com acabamento anti corrosivo, com fixacao por encaixe liso de 360 graus, de 1"                                                                                                                                                                                                                                                                                                                                        </t>
  </si>
  <si>
    <t>5,03</t>
  </si>
  <si>
    <t xml:space="preserve">Cabecote para entrada de linha de alimentacao para eletroduto, em liga de aluminio com acabamento anti corrosivo, com fixacao por encaixe liso de 360 graus, de 2 1/2"                                                                                                                                                                                                                                                                                                                                    </t>
  </si>
  <si>
    <t>31,71</t>
  </si>
  <si>
    <t xml:space="preserve">Cabecote para entrada de linha de alimentacao para eletroduto, em liga de aluminio com acabamento anti corrosivo, com fixacao por encaixe liso de 360 graus, de 2"                                                                                                                                                                                                                                                                                                                                        </t>
  </si>
  <si>
    <t>16,36</t>
  </si>
  <si>
    <t xml:space="preserve">Cabecote para entrada de linha de alimentacao para eletroduto, em liga de aluminio com acabamento anti corrosivo, com fixacao por encaixe liso de 360 graus, de 3 1/2"                                                                                                                                                                                                                                                                                                                                    </t>
  </si>
  <si>
    <t>63,21</t>
  </si>
  <si>
    <t xml:space="preserve">Cabecote para entrada de linha de alimentacao para eletroduto, em liga de aluminio com acabamento anti corrosivo, com fixacao por encaixe liso de 360 graus, de 3/4"                                                                                                                                                                                                                                                                                                                                      </t>
  </si>
  <si>
    <t>3,92</t>
  </si>
  <si>
    <t xml:space="preserve">Cabecote para entrada de linha de alimentacao para eletroduto, em liga de aluminio com acabamento anti corrosivo, com fixacao por encaixe liso de 360 graus, de 3"                                                                                                                                                                                                                                                                                                                                        </t>
  </si>
  <si>
    <t>47,29</t>
  </si>
  <si>
    <t xml:space="preserve">Cabecote para entrada de linha de alimentacao para eletroduto, em liga de aluminio com acabamento anti corrosivo, com fixacao por encaixe liso de 360 graus, de 4"                                                                                                                                                                                                                                                                                                                                        </t>
  </si>
  <si>
    <t>68,74</t>
  </si>
  <si>
    <t xml:space="preserve">Cabide/gancho de banheiro simples em metal cromado                                                                                                                                                                                                                                                                                                                                                                                                                                                        </t>
  </si>
  <si>
    <t>24,52</t>
  </si>
  <si>
    <t xml:space="preserve">Cabo coaxial rg11 95% de malha                                                                                                                                                                                                                                                                                                                                                                                                                                                                            </t>
  </si>
  <si>
    <t>16,25</t>
  </si>
  <si>
    <t xml:space="preserve">Cabo coaxial rg59 95% de malha                                                                                                                                                                                                                                                                                                                                                                                                                                                                            </t>
  </si>
  <si>
    <t xml:space="preserve">Cabo coaxial rg6 95% de malha                                                                                                                                                                                                                                                                                                                                                                                                                                                                             </t>
  </si>
  <si>
    <t>1,51</t>
  </si>
  <si>
    <t xml:space="preserve">Cabo de aco galvanizado, diametro 12,7 mm (1/2"), com alma de aco cabo independente 6 x 25 f                                                                                                                                                                                                                                                                                                                                                                                                              </t>
  </si>
  <si>
    <t>94,52</t>
  </si>
  <si>
    <t xml:space="preserve">Cabo de aco galvanizado, diametro 12,7 mm (1/2"), com alma de fibra 6 x 25 f                                                                                                                                                                                                                                                                                                                                                                                                                              </t>
  </si>
  <si>
    <t>90,20</t>
  </si>
  <si>
    <t xml:space="preserve">Cabo de aco galvanizado, diametro 9,53 mm (3/8"), com alma de fibra 6 x 25 f                                                                                                                                                                                                                                                                                                                                                                                                                              </t>
  </si>
  <si>
    <t>89,34</t>
  </si>
  <si>
    <t xml:space="preserve">Cabo de aluminio nu com alma de aco, bitola 1/0 awg                                                                                                                                                                                                                                                                                                                                                                                                                                                       </t>
  </si>
  <si>
    <t>52,13</t>
  </si>
  <si>
    <t xml:space="preserve">Cabo de aluminio nu com alma de aco, bitola 2 awg                                                                                                                                                                                                                                                                                                                                                                                                                                                         </t>
  </si>
  <si>
    <t xml:space="preserve">Cabo de aluminio nu com alma de aco, bitola 2/0 awg                                                                                                                                                                                                                                                                                                                                                                                                                                                       </t>
  </si>
  <si>
    <t xml:space="preserve">Cabo de aluminio nu com alma de aco, bitola 4 awg                                                                                                                                                                                                                                                                                                                                                                                                                                                         </t>
  </si>
  <si>
    <t>52,76</t>
  </si>
  <si>
    <t xml:space="preserve">Cabo de aluminio nu sem alma de aco, bitola 1/0 awg                                                                                                                                                                                                                                                                                                                                                                                                                                                       </t>
  </si>
  <si>
    <t>57,20</t>
  </si>
  <si>
    <t xml:space="preserve">Cabo de aluminio nu sem alma de aco, bitola 2 awg                                                                                                                                                                                                                                                                                                                                                                                                                                                         </t>
  </si>
  <si>
    <t>58,06</t>
  </si>
  <si>
    <t xml:space="preserve">Cabo de aluminio nu sem alma de aco, bitola 2/0 awg                                                                                                                                                                                                                                                                                                                                                                                                                                                       </t>
  </si>
  <si>
    <t xml:space="preserve">Cabo de aluminio nu sem alma de aco, bitola 4 awg                                                                                                                                                                                                                                                                                                                                                                                                                                                         </t>
  </si>
  <si>
    <t>58,01</t>
  </si>
  <si>
    <t xml:space="preserve">Cabo de cobre flexivel nao halogenado, sem emissao de fumaca, 750v, secao nominal 120 mm                                                                                                                                                                                                                                                                                                                                                                                                                  </t>
  </si>
  <si>
    <t>123,61</t>
  </si>
  <si>
    <t xml:space="preserve">Cabo de cobre flexivel nao halogenado, sem emissao de fumaca, 750v, secao nominal 2,5 mm                                                                                                                                                                                                                                                                                                                                                                                                                  </t>
  </si>
  <si>
    <t>2,67</t>
  </si>
  <si>
    <t xml:space="preserve">Cabo de cobre flexivel nao halogenado, sem emissao de fumaca, 750v, secao nominal 240 mm                                                                                                                                                                                                                                                                                                                                                                                                                  </t>
  </si>
  <si>
    <t>246,13</t>
  </si>
  <si>
    <t xml:space="preserve">Cabo de cobre flexivel nao halogenado, sem emissao de fumaca, 750v, secao nominal 50 mm                                                                                                                                                                                                                                                                                                                                                                                                                   </t>
  </si>
  <si>
    <t>52,15</t>
  </si>
  <si>
    <t xml:space="preserve">Cabo de cobre flexivel nao halogenado, sem emissao de fumaca, 750v, secao nominal 6,0 mm                                                                                                                                                                                                                                                                                                                                                                                                                  </t>
  </si>
  <si>
    <t>6,16</t>
  </si>
  <si>
    <t xml:space="preserve">Cabo de cobre nu 10 mm2 meio-duro                                                                                                                                                                                                                                                                                                                                                                                                                                                                         </t>
  </si>
  <si>
    <t>11,28</t>
  </si>
  <si>
    <t xml:space="preserve">Cabo de cobre nu 120 mm2 meio-duro                                                                                                                                                                                                                                                                                                                                                                                                                                                                        </t>
  </si>
  <si>
    <t>143,32</t>
  </si>
  <si>
    <t xml:space="preserve">Cabo de cobre nu 150 mm2 meio-duro                                                                                                                                                                                                                                                                                                                                                                                                                                                                        </t>
  </si>
  <si>
    <t>173,49</t>
  </si>
  <si>
    <t xml:space="preserve">Cabo de cobre nu 16 mm2 meio-duro                                                                                                                                                                                                                                                                                                                                                                                                                                                                         </t>
  </si>
  <si>
    <t>18,87</t>
  </si>
  <si>
    <t xml:space="preserve">Cabo de cobre nu 185 mm2 meio-duro                                                                                                                                                                                                                                                                                                                                                                                                                                                                        </t>
  </si>
  <si>
    <t>200,72</t>
  </si>
  <si>
    <t xml:space="preserve">Cabo de cobre nu 25 mm2 meio-duro                                                                                                                                                                                                                                                                                                                                                                                                                                                                         </t>
  </si>
  <si>
    <t>26,89</t>
  </si>
  <si>
    <t xml:space="preserve">Cabo de cobre nu 35 mm2 meio-duro                                                                                                                                                                                                                                                                                                                                                                                                                                                                         </t>
  </si>
  <si>
    <t>39,60</t>
  </si>
  <si>
    <t xml:space="preserve">Cabo de cobre nu 50 mm2 meio-duro                                                                                                                                                                                                                                                                                                                                                                                                                                                                         </t>
  </si>
  <si>
    <t>56,42</t>
  </si>
  <si>
    <t xml:space="preserve">Cabo de cobre nu 70 mm2 meio-duro                                                                                                                                                                                                                                                                                                                                                                                                                                                                         </t>
  </si>
  <si>
    <t>74,52</t>
  </si>
  <si>
    <t xml:space="preserve">Cabo de cobre nu 95 mm2 meio-duro                                                                                                                                                                                                                                                                                                                                                                                                                                                                         </t>
  </si>
  <si>
    <t>107,19</t>
  </si>
  <si>
    <t xml:space="preserve">Cabo de cobre, flexivel, classe 4 ou 5, isolacao em pvc/a, antichama bwf-b, cobertura pvc-st1, antichama bwf-b, 1 condutor, 0,6/1 kv, secao nominal 1,5 mm2                                                                                                                                                                                                                                                                                                                                               </t>
  </si>
  <si>
    <t>2,04</t>
  </si>
  <si>
    <t xml:space="preserve">Cabo de cobre, flexivel, classe 4 ou 5, isolacao em pvc/a, antichama bwf-b, cobertura pvc-st1, antichama bwf-b, 1 condutor, 0,6/1 kv, secao nominal 10 mm2                                                                                                                                                                                                                                                                                                                                                </t>
  </si>
  <si>
    <t>10,40</t>
  </si>
  <si>
    <t xml:space="preserve">Cabo de cobre, flexivel, classe 4 ou 5, isolacao em pvc/a, antichama bwf-b, cobertura pvc-st1, antichama bwf-b, 1 condutor, 0,6/1 kv, secao nominal 120 mm2                                                                                                                                                                                                                                                                                                                                               </t>
  </si>
  <si>
    <t>127,45</t>
  </si>
  <si>
    <t xml:space="preserve">Cabo de cobre, flexivel, classe 4 ou 5, isolacao em pvc/a, antichama bwf-b, cobertura pvc-st1, antichama bwf-b, 1 condutor, 0,6/1 kv, secao nominal 150 mm2                                                                                                                                                                                                                                                                                                                                               </t>
  </si>
  <si>
    <t>154,41</t>
  </si>
  <si>
    <t xml:space="preserve">Cabo de cobre, flexivel, classe 4 ou 5, isolacao em pvc/a, antichama bwf-b, cobertura pvc-st1, antichama bwf-b, 1 condutor, 0,6/1 kv, secao nominal 16 mm2                                                                                                                                                                                                                                                                                                                                                </t>
  </si>
  <si>
    <t>16,56</t>
  </si>
  <si>
    <t xml:space="preserve">Cabo de cobre, flexivel, classe 4 ou 5, isolacao em pvc/a, antichama bwf-b, cobertura pvc-st1, antichama bwf-b, 1 condutor, 0,6/1 kv, secao nominal 185 mm2                                                                                                                                                                                                                                                                                                                                               </t>
  </si>
  <si>
    <t>189,66</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</si>
  <si>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</si>
  <si>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</si>
  <si>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252,03</t>
  </si>
  <si>
    <t xml:space="preserve">Cabo de cobre, flexivel, classe 4 ou 5, isolacao em pvc/a, antichama bwf-b, cobertura pvc-st1, antichama bwf-b, 1 condutor, 0,6/1 kv, secao nominal 25 mm2                                                                                                                                                                                                                                                                                                                                                </t>
  </si>
  <si>
    <t>25,68</t>
  </si>
  <si>
    <t xml:space="preserve">Cabo de cobre, flexivel, classe 4 ou 5, isolacao em pvc/a, antichama bwf-b, cobertura pvc-st1, antichama bwf-b, 1 condutor, 0,6/1 kv, secao nominal 300 mm2                                                                                                                                                                                                                                                                                                                                               </t>
  </si>
  <si>
    <t>327,01</t>
  </si>
  <si>
    <t xml:space="preserve">Cabo de cobre, flexivel, classe 4 ou 5, isolacao em pvc/a, antichama bwf-b, cobertura pvc-st1, antichama bwf-b, 1 condutor, 0,6/1 kv, secao nominal 35 mm2                                                                                                                                                                                                                                                                                                                                                </t>
  </si>
  <si>
    <t>36,29</t>
  </si>
  <si>
    <t xml:space="preserve">Cabo de cobre, flexivel, classe 4 ou 5, isolacao em pvc/a, antichama bwf-b, cobertura pvc-st1, antichama bwf-b, 1 condutor, 0,6/1 kv, secao nominal 4 mm2                                                                                                                                                                                                                                                                                                                                                 </t>
  </si>
  <si>
    <t>4,36</t>
  </si>
  <si>
    <t xml:space="preserve">Cabo de cobre, flexivel, classe 4 ou 5, isolacao em pvc/a, antichama bwf-b, cobertura pvc-st1, antichama bwf-b, 1 condutor, 0,6/1 kv, secao nominal 400 mm2                                                                                                                                                                                                                                                                                                                                               </t>
  </si>
  <si>
    <t>439,68</t>
  </si>
  <si>
    <t xml:space="preserve">Cabo de cobre, flexivel, classe 4 ou 5, isolacao em pvc/a, antichama bwf-b, cobertura pvc-st1, antichama bwf-b, 1 condutor, 0,6/1 kv, secao nominal 50 mm2                                                                                                                                                                                                                                                                                                                                                </t>
  </si>
  <si>
    <t>53,66</t>
  </si>
  <si>
    <t xml:space="preserve">Cabo de cobre, flexivel, classe 4 ou 5, isolacao em pvc/a, antichama bwf-b, cobertura pvc-st1, antichama bwf-b, 1 condutor, 0,6/1 kv, secao nominal 500 mm2                                                                                                                                                                                                                                                                                                                                               </t>
  </si>
  <si>
    <t>525,96</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</si>
  <si>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</si>
  <si>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</si>
  <si>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75,06</t>
  </si>
  <si>
    <t xml:space="preserve">Cabo de cobre, flexivel, classe 4 ou 5, isolacao em pvc/a, antichama bwf-b, cobertura pvc-st1, antichama bwf-b, 1 condutor, 0,6/1 kv, secao nominal 95 mm2                                                                                                                                                                                                                                                                                                                                                </t>
  </si>
  <si>
    <t>97,46</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</si>
  <si>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</si>
  <si>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</si>
  <si>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</si>
  <si>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0,96</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</si>
  <si>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</si>
  <si>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</si>
  <si>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</si>
  <si>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10,91</t>
  </si>
  <si>
    <t xml:space="preserve">Cabo de cobre, flexivel, classe 4 ou 5, isolacao em pvc/a, antichama bwf-b, 1 condutor, 450/750 v, secao nominal 120 mm2                                                                                                                                                                                                                                                                                                                                                                                  </t>
  </si>
  <si>
    <t>116,03</t>
  </si>
  <si>
    <t xml:space="preserve">Cabo de cobre, flexivel, classe 4 ou 5, isolacao em pvc/a, antichama bwf-b, 1 condutor, 450/750 v, secao nominal 150 mm2                                                                                                                                                                                                                                                                                                                                                                                  </t>
  </si>
  <si>
    <t>146,34</t>
  </si>
  <si>
    <t xml:space="preserve">Cabo de cobre, flexivel, classe 4 ou 5, isolacao em pvc/a, antichama bwf-b, 1 condutor, 450/750 v, secao nominal 16 mm2                                                                                                                                                                                                                                                                                                                                                                                   </t>
  </si>
  <si>
    <t>15,58</t>
  </si>
  <si>
    <t xml:space="preserve">Cabo de cobre, flexivel, classe 4 ou 5, isolacao em pvc/a, antichama bwf-b, 1 condutor, 450/750 v, secao nominal 185 mm2                                                                                                                                                                                                                                                                                                                                                                                  </t>
  </si>
  <si>
    <t>176,79</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</si>
  <si>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</si>
  <si>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</si>
  <si>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232,52</t>
  </si>
  <si>
    <t xml:space="preserve">Cabo de cobre, flexivel, classe 4 ou 5, isolacao em pvc/a, antichama bwf-b, 1 condutor, 450/750 v, secao nominal 25 mm2                                                                                                                                                                                                                                                                                                                                                                                   </t>
  </si>
  <si>
    <t>24,40</t>
  </si>
  <si>
    <t xml:space="preserve">Cabo de cobre, flexivel, classe 4 ou 5, isolacao em pvc/a, antichama bwf-b, 1 condutor, 450/750 v, secao nominal 35 mm2                                                                                                                                                                                                                                                                                                                                                                                   </t>
  </si>
  <si>
    <t>35,57</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</si>
  <si>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</si>
  <si>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</si>
  <si>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</si>
  <si>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5,71</t>
  </si>
  <si>
    <t xml:space="preserve">Cabo de cobre, flexivel, classe 4 ou 5, isolacao em pvc/a, antichama bwf-b, 1 condutor, 450/750 v, secao nominal 70 mm2                                                                                                                                                                                                                                                                                                                                                                                   </t>
  </si>
  <si>
    <t>73,02</t>
  </si>
  <si>
    <t xml:space="preserve">Cabo de cobre, flexivel, classe 4 ou 5, isolacao em pvc/a, antichama bwf-b, 1 condutor, 450/750 v, secao nominal 95 mm2                                                                                                                                                                                                                                                                                                                                                                                   </t>
  </si>
  <si>
    <t>96,77</t>
  </si>
  <si>
    <t xml:space="preserve">Cabo de cobre, rigido, classe 2, isolacao em pvc/a, antichama bwf-b, 1 condutor, 450/750 v, secao nominal 150 mm2                                                                                                                                                                                                                                                                                                                                                                                         </t>
  </si>
  <si>
    <t>171,72</t>
  </si>
  <si>
    <t xml:space="preserve">Cabo de cobre, rigido, classe 2, isolacao em pvc/a, antichama bwf-b, 1 condutor, 450/750 v, secao nominal 16 mm2                                                                                                                                                                                                                                                                                                                                                                                          </t>
  </si>
  <si>
    <t>16,90</t>
  </si>
  <si>
    <t xml:space="preserve">Cabo de cobre, rigido, classe 2, isolacao em pvc/a, antichama bwf-b, 1 condutor, 450/750 v, secao nominal 185 mm2                                                                                                                                                                                                                                                                                                                                                                                         </t>
  </si>
  <si>
    <t>213,80</t>
  </si>
  <si>
    <t xml:space="preserve">Cabo de cobre, rigido, classe 2, isolacao em pvc/a, antichama bwf-b, 1 condutor, 450/750 v, secao nominal 240 mm2                                                                                                                                                                                                                                                                                                                                                                                         </t>
  </si>
  <si>
    <t>280,03</t>
  </si>
  <si>
    <t xml:space="preserve">Cabo de cobre, rigido, classe 2, isolacao em pvc/a, antichama bwf-b, 1 condutor, 450/750 v, secao nominal 25 mm2                                                                                                                                                                                                                                                                                                                                                                                          </t>
  </si>
  <si>
    <t>26,71</t>
  </si>
  <si>
    <t xml:space="preserve">Cabo de cobre, rigido, classe 2, isolacao em pvc/a, antichama bwf-b, 1 condutor, 450/750 v, secao nominal 35 mm2                                                                                                                                                                                                                                                                                                                                                                                          </t>
  </si>
  <si>
    <t>36,56</t>
  </si>
  <si>
    <t xml:space="preserve">Cabo de cobre, rigido, classe 2, isolacao em pvc/a, antichama bwf-b, 1 condutor, 450/750 v, secao nominal 50 mm2                                                                                                                                                                                                                                                                                                                                                                                          </t>
  </si>
  <si>
    <t>50,61</t>
  </si>
  <si>
    <t xml:space="preserve">Cabo de cobre, rigido, classe 2, isolacao em pvc/a, antichama bwf-b, 1 condutor, 450/750 v, secao nominal 6 mm2                                                                                                                                                                                                                                                                                                                                                                                           </t>
  </si>
  <si>
    <t>6,42</t>
  </si>
  <si>
    <t xml:space="preserve">Cabo de cobre, rigido, classe 2, isolacao em pvc/a, antichama bwf-b, 1 condutor, 450/750 v, secao nominal 70 mm2                                                                                                                                                                                                                                                                                                                                                                                          </t>
  </si>
  <si>
    <t>69,78</t>
  </si>
  <si>
    <t xml:space="preserve">Cabo de cobre, rigido, classe 2, isolacao em pvc/a, antichama bwf-b, 1 condutor, 450/750 v, secao nominal 95 mm2                                                                                                                                                                                                                                                                                                                                                                                          </t>
  </si>
  <si>
    <t>96,33</t>
  </si>
  <si>
    <t xml:space="preserve">Cabo de cobre, rigido, classe 2, isolacao em pvc, anti-chama bwf-b, 1 condutor, 450/750 v, diametro 120 mm2                                                                                                                                                                                                                                                                                                                                                                                               </t>
  </si>
  <si>
    <t>129,14</t>
  </si>
  <si>
    <t xml:space="preserve">Cabo de rede, par trancado u/utp, 4 pares, categoria 5e (cat 5e), isolamento pvc (cm)                                                                                                                                                                                                                                                                                                                                                                                                                     </t>
  </si>
  <si>
    <t>3,10</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</si>
  <si>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</si>
  <si>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</si>
  <si>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</si>
  <si>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</si>
  <si>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6,32</t>
  </si>
  <si>
    <t xml:space="preserve">Cabo eletronico categoria 6a u/utp 23awg x 4p                                                                                                                                                                                                                                                                                                                                                                                                                                                             </t>
  </si>
  <si>
    <t>16,65</t>
  </si>
  <si>
    <t xml:space="preserve">Cabo flexivel pvc 750 v, 2 condutores de 1,5 mm2                                                                                                                                                                                                                                                                                                                                                                                                                                                          </t>
  </si>
  <si>
    <t xml:space="preserve">Cabo flexivel pvc 750 v, 2 condutores de 4,0 mm2                                                                                                                                                                                                                                                                                                                                                                                                                                                          </t>
  </si>
  <si>
    <t>10,83</t>
  </si>
  <si>
    <t xml:space="preserve">Cabo flexivel pvc 750 v, 2 condutores de 6,0 mm2                                                                                                                                                                                                                                                                                                                                                                                                                                                          </t>
  </si>
  <si>
    <t>15,75</t>
  </si>
  <si>
    <t xml:space="preserve">Cabo flexivel pvc 750 v, 3 condutores de 1,5 mm2                                                                                                                                                                                                                                                                                                                                                                                                                                                          </t>
  </si>
  <si>
    <t>6,02</t>
  </si>
  <si>
    <t xml:space="preserve">Cabo flexivel pvc 750 v, 3 condutores de 4,0 mm2                                                                                                                                                                                                                                                                                                                                                                                                                                                          </t>
  </si>
  <si>
    <t>14,93</t>
  </si>
  <si>
    <t xml:space="preserve">Cabo flexivel pvc 750 v, 3 condutores de 6,0 mm2                                                                                                                                                                                                                                                                                                                                                                                                                                                          </t>
  </si>
  <si>
    <t>22,18</t>
  </si>
  <si>
    <t xml:space="preserve">Cabo flexivel pvc 750 v, 4 condutores de 1,5 mm2                                                                                                                                                                                                                                                                                                                                                                                                                                                          </t>
  </si>
  <si>
    <t>8,04</t>
  </si>
  <si>
    <t xml:space="preserve">Cabo flexivel pvc 750 v, 4 condutores de 4,0 mm2                                                                                                                                                                                                                                                                                                                                                                                                                                                          </t>
  </si>
  <si>
    <t>19,39</t>
  </si>
  <si>
    <t xml:space="preserve">Cabo flexivel pvc 750 v, 4 condutores de 6,0 mm2                                                                                                                                                                                                                                                                                                                                                                                                                                                          </t>
  </si>
  <si>
    <t>29,63</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</si>
  <si>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</si>
  <si>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</si>
  <si>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34,52</t>
  </si>
  <si>
    <t xml:space="preserve">Cabo multipolar de cobre, flexivel, classe 4 ou 5, isolacao em hepr, cobertura em pvc-st2, antichama bwf-b, 0,6/1 kv, 3 condutores de 120 mm2                                                                                                                                                                                                                                                                                                                                                             </t>
  </si>
  <si>
    <t>539,60</t>
  </si>
  <si>
    <t xml:space="preserve">Cabo multipolar de cobre, flexivel, classe 4 ou 5, isolacao em hepr, cobertura em pvc-st2, antichama bwf-b, 0,6/1 kv, 3 condutores de 16 mm2                                                                                                                                                                                                                                                                                                                                                              </t>
  </si>
  <si>
    <t>54,97</t>
  </si>
  <si>
    <t xml:space="preserve">Cabo multipolar de cobre, flexivel, classe 4 ou 5, isolacao em hepr, cobertura em pvc-st2, antichama bwf-b, 0,6/1 kv, 3 condutores de 2,5 mm2                                                                                                                                                                                                                                                                                                                                                             </t>
  </si>
  <si>
    <t>9,09</t>
  </si>
  <si>
    <t xml:space="preserve">Cabo multipolar de cobre, flexivel, classe 4 ou 5, isolacao em hepr, cobertura em pvc-st2, antichama bwf-b, 0,6/1 kv, 3 condutores de 25 mm2                                                                                                                                                                                                                                                                                                                                                              </t>
  </si>
  <si>
    <t>95,06</t>
  </si>
  <si>
    <t xml:space="preserve">Cabo multipolar de cobre, flexivel, classe 4 ou 5, isolacao em hepr, cobertura em pvc-st2, antichama bwf-b, 0,6/1 kv, 3 condutores de 35 mm2                                                                                                                                                                                                                                                                                                                                                              </t>
  </si>
  <si>
    <t>131,68</t>
  </si>
  <si>
    <t xml:space="preserve">Cabo multipolar de cobre, flexivel, classe 4 ou 5, isolacao em hepr, cobertura em pvc-st2, antichama bwf-b, 0,6/1 kv, 3 condutores de 4 mm2                                                                                                                                                                                                                                                                                                                                                               </t>
  </si>
  <si>
    <t>13,99</t>
  </si>
  <si>
    <t xml:space="preserve">Cabo multipolar de cobre, flexivel, classe 4 ou 5, isolacao em hepr, cobertura em pvc-st2, antichama bwf-b, 0,6/1 kv, 3 condutores de 50 mm2                                                                                                                                                                                                                                                                                                                                                              </t>
  </si>
  <si>
    <t>178,78</t>
  </si>
  <si>
    <t xml:space="preserve">Cabo multipolar de cobre, flexivel, classe 4 ou 5, isolacao em hepr, cobertura em pvc-st2, antichama bwf-b, 0,6/1 kv, 3 condutores de 6 mm2                                                                                                                                                                                                                                                                                                                                                               </t>
  </si>
  <si>
    <t>21,43</t>
  </si>
  <si>
    <t xml:space="preserve">Cabo multipolar de cobre, flexivel, classe 4 ou 5, isolacao em hepr, cobertura em pvc-st2, antichama bwf-b, 0,6/1 kv, 3 condutores de 70 mm2                                                                                                                                                                                                                                                                                                                                                              </t>
  </si>
  <si>
    <t>269,78</t>
  </si>
  <si>
    <t xml:space="preserve">Cabo multipolar de cobre, flexivel, classe 4 ou 5, isolacao em hepr, cobertura em pvc-st2, antichama bwf-b, 0,6/1 kv, 3 condutores de 95 mm2                                                                                                                                                                                                                                                                                                                                                              </t>
  </si>
  <si>
    <t>337,30</t>
  </si>
  <si>
    <t xml:space="preserve">Cabo telefonico cci 50, 1 par, uso interno, sem blindagem                                                                                                                                                                                                                                                                                                                                                                                                                                                 </t>
  </si>
  <si>
    <t>0,57</t>
  </si>
  <si>
    <t xml:space="preserve">Cabo telefonico cci 50, 2 pares, uso interno, sem blindagem                                                                                                                                                                                                                                                                                                                                                                                                                                               </t>
  </si>
  <si>
    <t xml:space="preserve">Cabo telefonico cci 50, 3 pares, uso interno, sem blindagem                                                                                                                                                                                                                                                                                                                                                                                                                                               </t>
  </si>
  <si>
    <t xml:space="preserve">Cabo telefonico cci 50, 4 pares, uso interno, sem blindagem                                                                                                                                                                                                                                                                                                                                                                                                                                               </t>
  </si>
  <si>
    <t>1,75</t>
  </si>
  <si>
    <t xml:space="preserve">Cabo telefonico cci 50, 5 pares, uso interno, sem blindagem                                                                                                                                                                                                                                                                                                                                                                                                                                               </t>
  </si>
  <si>
    <t>2,13</t>
  </si>
  <si>
    <t xml:space="preserve">Cabo telefonico cci 50, 6 pares, uso interno, sem blindagem                                                                                                                                                                                                                                                                                                                                                                                                                                               </t>
  </si>
  <si>
    <t>2,71</t>
  </si>
  <si>
    <t xml:space="preserve">Cabo telefonico ci 50, 10 pares, uso interno                                                                                                                                                                                                                                                                                                                                                                                                                                                              </t>
  </si>
  <si>
    <t>4,97</t>
  </si>
  <si>
    <t xml:space="preserve">Cabo telefonico ci 50, 20 pares, uso interno                                                                                                                                                                                                                                                                                                                                                                                                                                                              </t>
  </si>
  <si>
    <t>9,44</t>
  </si>
  <si>
    <t xml:space="preserve">Cabo telefonico ci 50, 200 pares, uso interno                                                                                                                                                                                                                                                                                                                                                                                                                                                             </t>
  </si>
  <si>
    <t>79,29</t>
  </si>
  <si>
    <t xml:space="preserve">Cabo telefonico ci 50, 30 pares, uso interno                                                                                                                                                                                                                                                                                                                                                                                                                                                              </t>
  </si>
  <si>
    <t>13,82</t>
  </si>
  <si>
    <t xml:space="preserve">Cabo telefonico ci 50, 50 pares, uso interno                                                                                                                                                                                                                                                                                                                                                                                                                                                              </t>
  </si>
  <si>
    <t>22,35</t>
  </si>
  <si>
    <t xml:space="preserve">Cabo telefonico ci 50, 75 pares, uso interno                                                                                                                                                                                                                                                                                                                                                                                                                                                              </t>
  </si>
  <si>
    <t>32,71</t>
  </si>
  <si>
    <t xml:space="preserve">Cabo telefonico ctp - apl - 50, 10 pares, uso externo                                                                                                                                                                                                                                                                                                                                                                                                                                                     </t>
  </si>
  <si>
    <t xml:space="preserve">Cabo telefonico ctp - apl - 50, 100 pares, uso externo                                                                                                                                                                                                                                                                                                                                                                                                                                                    </t>
  </si>
  <si>
    <t>49,01</t>
  </si>
  <si>
    <t xml:space="preserve">Cabo telefonico ctp - apl - 50, 20 pares, uso externo                                                                                                                                                                                                                                                                                                                                                                                                                                                     </t>
  </si>
  <si>
    <t>11,98</t>
  </si>
  <si>
    <t xml:space="preserve">Cabo telefonico ctp - apl - 50, 30 pares, uso externo                                                                                                                                                                                                                                                                                                                                                                                                                                                     </t>
  </si>
  <si>
    <t>14,21</t>
  </si>
  <si>
    <t xml:space="preserve">Cacamba metalica basculante com capacidade de 10 m3 (inclui montagem, nao inclui caminhao)                                                                                                                                                                                                                                                                                                                                                                                                                </t>
  </si>
  <si>
    <t>83.161,38</t>
  </si>
  <si>
    <t xml:space="preserve">Cacamba metalica basculante com capacidade de 12 m3 (inclui montagem, nao inclui caminhao)                                                                                                                                                                                                                                                                                                                                                                                                                </t>
  </si>
  <si>
    <t>94.434,82</t>
  </si>
  <si>
    <t xml:space="preserve">Cacamba metalica basculante com capacidade de 6 m3 (inclui montagem, nao inclui caminhao)                                                                                                                                                                                                                                                                                                                                                                                                                 </t>
  </si>
  <si>
    <t>62.354,09</t>
  </si>
  <si>
    <t xml:space="preserve">Cacamba metalica basculante com capacidade de 8 m3 (inclui montagem, nao inclui caminhao)                                                                                                                                                                                                                                                                                                                                                                                                                 </t>
  </si>
  <si>
    <t>75.136,68</t>
  </si>
  <si>
    <t xml:space="preserve">Cadeado simples, corpo em latao macico, com largura de 25 mm e altura de aprox 25 mm, haste cementada (nao longa), em aco temperado com diametro de aprox 5,0 mm, incluindo 2 chaves                                                                                                                                                                                                                                                                                                                      </t>
  </si>
  <si>
    <t>19,38</t>
  </si>
  <si>
    <t xml:space="preserve">Cadeado simples, corpo em latao macico, com largura de 35 mm e altura de aprox 30 mm, haste cementada (nao longa), em aco temperado com diametro de aprox 6,0 mm, incluindo 2 chaves                                                                                                                                                                                                                                                                                                                      </t>
  </si>
  <si>
    <t>28,85</t>
  </si>
  <si>
    <t xml:space="preserve">Cadeado simples, corpo em latao macico, com largura de 50 mm e altura de aprox 40 mm, haste cementada em aco temperado com diametro de aprox 8,0 mm, incluindo 2 chaves                                                                                                                                                                                                                                                                                                                                   </t>
  </si>
  <si>
    <t>41,22</t>
  </si>
  <si>
    <t xml:space="preserve">Cadeira suspensa manual / balancim individual (nbr 14751)                                                                                                                                                                                                                                                                                                                                                                                                                                                 </t>
  </si>
  <si>
    <t>1.010,00</t>
  </si>
  <si>
    <t xml:space="preserve">Caibro aparelhado *6 x 8* cm, em macaranduba/massaranduba, angelim ou equivalente da regiao                                                                                                                                                                                                                                                                                                                                                                                                               </t>
  </si>
  <si>
    <t>23,75</t>
  </si>
  <si>
    <t xml:space="preserve">Caibro aparelhado *7,5 x 7,5* cm, em macaranduba/massaranduba, angelim ou equivalente da regiao                                                                                                                                                                                                                                                                                                                                                                                                           </t>
  </si>
  <si>
    <t>28,37</t>
  </si>
  <si>
    <t xml:space="preserve">Caibro nao aparelhado *5 x 6* cm, em macaranduba/massaranduba, angelim ou equivalente da regiao - bruta                                                                                                                                                                                                                                                                                                                                                                                                   </t>
  </si>
  <si>
    <t>13,90</t>
  </si>
  <si>
    <t xml:space="preserve">Caibro nao aparelhado *6 x 6* cm, em macaranduba/massaranduba, angelim ou equivalente da regiao - bruta                                                                                                                                                                                                                                                                                                                                                                                                   </t>
  </si>
  <si>
    <t>27,18</t>
  </si>
  <si>
    <t xml:space="preserve">Caibro nao aparelhado, *6 x 8* cm, em macaranduba/massaranduba, angelim ou equivalente da regiao - bruta                                                                                                                                                                                                                                                                                                                                                                                                  </t>
  </si>
  <si>
    <t>22,12</t>
  </si>
  <si>
    <t xml:space="preserve">Caibro rolico de madeira tratada, d = 4 a 7 cm, h = 3,00 m, em eucalipto ou equivalente da regiao                                                                                                                                                                                                                                                                                                                                                                                                         </t>
  </si>
  <si>
    <t>26,70</t>
  </si>
  <si>
    <t xml:space="preserve">Caibro 5 x 5 cm em pinus, mista ou equivalente da regiao - bruta                                                                                                                                                                                                                                                                                                                                                                                                                                          </t>
  </si>
  <si>
    <t>5,64</t>
  </si>
  <si>
    <t xml:space="preserve">Caixa d'agua / reservatorio em poliester reforcado com fibra de vidro, 10000 litros, com tampa                                                                                                                                                                                                                                                                                                                                                                                                            </t>
  </si>
  <si>
    <t>5.206,93</t>
  </si>
  <si>
    <t xml:space="preserve">Caixa d'agua / reservatorio em poliester reforcado com fibra de vidro, 1500 litros, com tampa                                                                                                                                                                                                                                                                                                                                                                                                             </t>
  </si>
  <si>
    <t>1.041,38</t>
  </si>
  <si>
    <t xml:space="preserve">Caixa d'agua / reservatorio em poliester reforcado com fibra de vidro, 15000 litros, com tampa                                                                                                                                                                                                                                                                                                                                                                                                            </t>
  </si>
  <si>
    <t>7.846,79</t>
  </si>
  <si>
    <t xml:space="preserve">Caixa d'agua / reservatorio em poliester reforcado com fibra de vidro, 2000 litros, com tampa                                                                                                                                                                                                                                                                                                                                                                                                             </t>
  </si>
  <si>
    <t>1.306,96</t>
  </si>
  <si>
    <t xml:space="preserve">Caixa d'agua / reservatorio em poliester reforcado com fibra de vidro, 20000 litros, com tampa                                                                                                                                                                                                                                                                                                                                                                                                            </t>
  </si>
  <si>
    <t>12.395,96</t>
  </si>
  <si>
    <t xml:space="preserve">Caixa d'agua / reservatorio em poliester reforcado com fibra de vidro, 3000 litros, com tampa                                                                                                                                                                                                                                                                                                                                                                                                             </t>
  </si>
  <si>
    <t>1.936,88</t>
  </si>
  <si>
    <t xml:space="preserve">Caixa d'agua / reservatorio em poliester reforcado com fibra de vidro, 500 litros, com tampa                                                                                                                                                                                                                                                                                                                                                                                                              </t>
  </si>
  <si>
    <t>485,44</t>
  </si>
  <si>
    <t xml:space="preserve">Caixa d'agua / reservatorio em poliester reforcado com fibra de vidro, 5000 litros, com tampa                                                                                                                                                                                                                                                                                                                                                                                                             </t>
  </si>
  <si>
    <t>2.986,90</t>
  </si>
  <si>
    <t xml:space="preserve">Caixa d'agua / reservatorio em poliester reforcado com fibra de vidro, 7000 litros, com tampa                                                                                                                                                                                                                                                                                                                                                                                                             </t>
  </si>
  <si>
    <t>3.719,87</t>
  </si>
  <si>
    <t xml:space="preserve">Caixa d'agua / reservatorio em poliester reforcado com fibra de vidro, 750 litros, com tampa                                                                                                                                                                                                                                                                                                                                                                                                              </t>
  </si>
  <si>
    <t>698,92</t>
  </si>
  <si>
    <t xml:space="preserve">Caixa d'agua / reservatorio em poliester reforcado com fibra de vidro,1000 litros, com tampa                                                                                                                                                                                                                                                                                                                                                                                                              </t>
  </si>
  <si>
    <t>675,93</t>
  </si>
  <si>
    <t xml:space="preserve">Caixa d'agua / reservatorio em polietileno, 1000 litros, com tampa                                                                                                                                                                                                                                                                                                                                                                                                                                        </t>
  </si>
  <si>
    <t>480,00</t>
  </si>
  <si>
    <t xml:space="preserve">Caixa d'agua / reservatorio em polietileno, 1500 litros, com tampa                                                                                                                                                                                                                                                                                                                                                                                                                                        </t>
  </si>
  <si>
    <t>1.107,92</t>
  </si>
  <si>
    <t xml:space="preserve">Caixa d'agua / reservatorio em polietileno, 2000 litros, com tampa                                                                                                                                                                                                                                                                                                                                                                                                                                        </t>
  </si>
  <si>
    <t>1.256,77</t>
  </si>
  <si>
    <t xml:space="preserve">Caixa d'agua / reservatorio em polietileno, 3000 litros, com tampa                                                                                                                                                                                                                                                                                                                                                                                                                                        </t>
  </si>
  <si>
    <t>2.166,59</t>
  </si>
  <si>
    <t xml:space="preserve">Caixa d'agua / reservatorio em polietileno, 500 litros, com tampa                                                                                                                                                                                                                                                                                                                                                                                                                                         </t>
  </si>
  <si>
    <t>290,28</t>
  </si>
  <si>
    <t xml:space="preserve">Caixa d'agua / reservatorio em polietileno, 750 litros, com tampa                                                                                                                                                                                                                                                                                                                                                                                                                                         </t>
  </si>
  <si>
    <t>449,00</t>
  </si>
  <si>
    <t xml:space="preserve">Caixa de aterramento em concreto pre-moldado, diametro de 0,30 m e altura de 0,35 m, sem fundo e com tampa                                                                                                                                                                                                                                                                                                                                                                                                </t>
  </si>
  <si>
    <t>109,54</t>
  </si>
  <si>
    <t xml:space="preserve">Caixa de concreto armado pre-moldado, com fundo e sem tampa, dimensoes de 0,30 x 0,30 x 0,30 m                                                                                                                                                                                                                                                                                                                                                                                                            </t>
  </si>
  <si>
    <t>118,44</t>
  </si>
  <si>
    <t xml:space="preserve">Caixa de concreto armado pre-moldado, com fundo e sem tampa, dimensoes de 0,40 x 0,40 x 0,40 m                                                                                                                                                                                                                                                                                                                                                                                                            </t>
  </si>
  <si>
    <t>217,14</t>
  </si>
  <si>
    <t xml:space="preserve">Caixa de concreto armado pre-moldado, com fundo e sem tampa, dimensoes de 0,60 x 0,60 x 0,50 m                                                                                                                                                                                                                                                                                                                                                                                                            </t>
  </si>
  <si>
    <t>380,00</t>
  </si>
  <si>
    <t xml:space="preserve">Caixa de concreto armado pre-moldado, com fundo e sem tampa, dimensoes de 0,80 x 0,80 x 0,50 m                                                                                                                                                                                                                                                                                                                                                                                                            </t>
  </si>
  <si>
    <t>688,93</t>
  </si>
  <si>
    <t xml:space="preserve">Caixa de concreto armado pre-moldado, com fundo e sem tampa, dimensoes de 1,00 x 1,00 x 0,50 m                                                                                                                                                                                                                                                                                                                                                                                                            </t>
  </si>
  <si>
    <t>1.233,77</t>
  </si>
  <si>
    <t xml:space="preserve">Caixa de concreto armado pre-moldado, com fundo e tampa, dimensoes de 0,30 x 0,30 x 0,30 m                                                                                                                                                                                                                                                                                                                                                                                                                </t>
  </si>
  <si>
    <t>182,59</t>
  </si>
  <si>
    <t xml:space="preserve">Caixa de concreto armado pre-moldado, com fundo e tampa, dimensoes de 0,40 x 0,40 x 0,40 m                                                                                                                                                                                                                                                                                                                                                                                                                </t>
  </si>
  <si>
    <t>335,58</t>
  </si>
  <si>
    <t xml:space="preserve">Caixa de concreto armado pre-moldado, com fundo e tampa, dimensoes de 0,60 x 0,60 x 0,50 m                                                                                                                                                                                                                                                                                                                                                                                                                </t>
  </si>
  <si>
    <t>426,39</t>
  </si>
  <si>
    <t xml:space="preserve">Caixa de concreto armado pre-moldado, sem fundo, quadrada, dimensoes de 0,30 x 0,30 x 0,30 m                                                                                                                                                                                                                                                                                                                                                                                                              </t>
  </si>
  <si>
    <t>94,47</t>
  </si>
  <si>
    <t xml:space="preserve">Caixa de concreto armado pre-moldado, sem fundo, quadrada, dimensoes de 0,40 x 0,40 x 0,40 m                                                                                                                                                                                                                                                                                                                                                                                                              </t>
  </si>
  <si>
    <t>156,93</t>
  </si>
  <si>
    <t xml:space="preserve">Caixa de concreto armado pre-moldado, sem fundo, quadrada, dimensoes de 0,60 x 0,60 x 0,50 m                                                                                                                                                                                                                                                                                                                                                                                                              </t>
  </si>
  <si>
    <t>304,00</t>
  </si>
  <si>
    <t xml:space="preserve">Caixa de concreto armado pre-moldado, sem fundo, quadrada, dimensoes de 0,80 x 0,80 x 0,50 m                                                                                                                                                                                                                                                                                                                                                                                                              </t>
  </si>
  <si>
    <t>631,69</t>
  </si>
  <si>
    <t xml:space="preserve">Caixa de concreto armado pre-moldado, sem fundo, quadrada, dimensoes de 1,00 x 1,00 x 0,50 m                                                                                                                                                                                                                                                                                                                                                                                                              </t>
  </si>
  <si>
    <t>995,89</t>
  </si>
  <si>
    <t xml:space="preserve">Caixa de derivacao para medidor de energia, com barramento monofasico, em policarbonato / termoplastico - modulo (padrao concessionaria local)                                                                                                                                                                                                                                                                                                                                                            </t>
  </si>
  <si>
    <t>276,48</t>
  </si>
  <si>
    <t xml:space="preserve">Caixa de derivacao para medidor de energia, com barramento polifasico, em policarbonato / termoplastico - modulo (padrao concessionaria local)                                                                                                                                                                                                                                                                                                                                                            </t>
  </si>
  <si>
    <t>293,82</t>
  </si>
  <si>
    <t xml:space="preserve">Caixa de descarga plastica para bacia / vaso sanitario de embutir, com espelho acionador em plastico, capacidade 6 a 10 litros, (completa - acessorios inclusos)                                                                                                                                                                                                                                                                                                                                          </t>
  </si>
  <si>
    <t>1.066,13</t>
  </si>
  <si>
    <t xml:space="preserve">Caixa de descarga plastica para bacia / vaso sanitario, externa, capacidade 9 litros, puxador fio de nylon, nao incluso cano, bolsa, engate                                                                                                                                                                                                                                                                                                                                                               </t>
  </si>
  <si>
    <t>48,23</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</si>
  <si>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</si>
  <si>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</si>
  <si>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392,99</t>
  </si>
  <si>
    <t xml:space="preserve">Caixa de incendio/abrigo para mangueira, de embutir/interna, com 75 x 45 x 17 cm, em chapa de aco, porta com ventilacao, visor com a inscricao "incendio", suporte/cesta interna para a mangueira, pintura eletrostatica vermelha                                                                                                                                                                                                                                                                         </t>
  </si>
  <si>
    <t>383,72</t>
  </si>
  <si>
    <t xml:space="preserve">Caixa de incendio/abrigo para mangueira, de embutir/interna, com 90 x 60 x 17 cm, em chapa de aco, porta com ventilacao, visor com a inscricao "incendio", suporte/cesta interna para a mangueira, pintura eletrostatica vermelha                                                                                                                                                                                                                                                                         </t>
  </si>
  <si>
    <t>485,36</t>
  </si>
  <si>
    <t xml:space="preserve">Caixa de incendio/abrigo para mangueira, de sobrepor/externa, com 75 x 45 x 17 cm, em chapa de aco, porta com ventilacao, visor com a inscricao "incendio", suporte/cesta interna para a mangueira, pintura eletrostatica vermelha                                                                                                                                                                                                                                                                        </t>
  </si>
  <si>
    <t>402,00</t>
  </si>
  <si>
    <t xml:space="preserve">Caixa de incendio/abrigo para mangueira, de sobrepor/externa, com 90 x 60 x 17 cm, em chapa de aco, porta com ventilacao, visor com a inscricao "incendio", suporte/cesta interna para a mangueira, pintura eletrostatica vermelha                                                                                                                                                                                                                                                                        </t>
  </si>
  <si>
    <t>491,07</t>
  </si>
  <si>
    <t xml:space="preserve">Caixa de inspecao para aterramento e para raios, em polipropileno, diametro = 300 mm x altura = 400 mm                                                                                                                                                                                                                                                                                                                                                                                                    </t>
  </si>
  <si>
    <t>45,26</t>
  </si>
  <si>
    <t xml:space="preserve">Caixa de inspecao para aterramento ou outro uso, em pvc, dn = 250 x 250 mm                                                                                                                                                                                                                                                                                                                                                                                                                                </t>
  </si>
  <si>
    <t>52,47</t>
  </si>
  <si>
    <t xml:space="preserve">Caixa de inspecao para aterramento ou outro uso, em pvc, dn = 300 x *300* mm                                                                                                                                                                                                                                                                                                                                                                                                                              </t>
  </si>
  <si>
    <t>83,83</t>
  </si>
  <si>
    <t xml:space="preserve">Caixa de inspecao para aterramento ou outro uso, em pvc, dn = 300 x 250 mm                                                                                                                                                                                                                                                                                                                                                                                                                                </t>
  </si>
  <si>
    <t>71,52</t>
  </si>
  <si>
    <t xml:space="preserve">Caixa de inspecao para aterramento ou outro uso, em pvc, dn = 300 x 600 mm                                                                                                                                                                                                                                                                                                                                                                                                                                </t>
  </si>
  <si>
    <t>156,61</t>
  </si>
  <si>
    <t xml:space="preserve">Caixa de luz "3 x 3" em aco esmaltada                                                                                                                                                                                                                                                                                                                                                                                                                                                                     </t>
  </si>
  <si>
    <t xml:space="preserve">Caixa de luz "4 x 2" em aco esmaltada                                                                                                                                                                                                                                                                                                                                                                                                                                                                     </t>
  </si>
  <si>
    <t xml:space="preserve">Caixa de luz "4 x 4" em aco esmaltada                                                                                                                                                                                                                                                                                                                                                                                                                                                                     </t>
  </si>
  <si>
    <t>3,06</t>
  </si>
  <si>
    <t xml:space="preserve">Caixa de passagem / derivacao / luz, octogonal 4 x4, em aco esmaltada, com fundo movel simples (fms)                                                                                                                                                                                                                                                                                                                                                                                                      </t>
  </si>
  <si>
    <t xml:space="preserve">Caixa de passagem eletrica de parede, de embutir, em pvc, com tampa aparafusada, dimensoes 120 x 120 x *75* mm                                                                                                                                                                                                                                                                                                                                                                                            </t>
  </si>
  <si>
    <t>37,31</t>
  </si>
  <si>
    <t xml:space="preserve">Caixa de passagem eletrica de parede, de embutir, em pvc, com tampa aparafusada, dimensoes 150 x 150 x *75* mm                                                                                                                                                                                                                                                                                                                                                                                            </t>
  </si>
  <si>
    <t>45,64</t>
  </si>
  <si>
    <t xml:space="preserve">Caixa de passagem eletrica de parede, de embutir, em pvc, com tampa aparafusada, dimensoes 200 x 200 x *90* mm                                                                                                                                                                                                                                                                                                                                                                                            </t>
  </si>
  <si>
    <t>75,04</t>
  </si>
  <si>
    <t xml:space="preserve">Caixa de passagem eletrica de parede, de embutir, em termoplastico / pvc, com tampa aparafusada, dimensoes 400 x 400 x *120* mm                                                                                                                                                                                                                                                                                                                                                                           </t>
  </si>
  <si>
    <t>248,75</t>
  </si>
  <si>
    <t xml:space="preserve">Caixa de passagem eletrica de parede, de sobrepor, em pvc, com tampa aparafusada, dimensoes 300 x 300 x *100* mm                                                                                                                                                                                                                                                                                                                                                                                          </t>
  </si>
  <si>
    <t>151,25</t>
  </si>
  <si>
    <t xml:space="preserve">Caixa de passagem eletrica de parede, de sobrepor, em pvc, com tampa aparafusada, dimensoes, 400 x 400 x *120* mm                                                                                                                                                                                                                                                                                                                                                                                         </t>
  </si>
  <si>
    <t>222,72</t>
  </si>
  <si>
    <t xml:space="preserve">Caixa de passagem eletrica de parede, de sobrepor, em termoplastico / pvc, com tampa aparafusada, dimensoes 200 x 200 x *100* mm                                                                                                                                                                                                                                                                                                                                                                          </t>
  </si>
  <si>
    <t>84,26</t>
  </si>
  <si>
    <t xml:space="preserve">Caixa de passagem eletrica de parede, de sobrepor, em termoplastico / pvc, com tampa aparafusada, dimensoes, 150 x 150 x *100* mm                                                                                                                                                                                                                                                                                                                                                                         </t>
  </si>
  <si>
    <t>49,92</t>
  </si>
  <si>
    <t xml:space="preserve">Caixa de passagem eletrica, para piso, em pvc, dimensoes de 3/4" a 4"                                                                                                                                                                                                                                                                                                                                                                                                                                     </t>
  </si>
  <si>
    <t>590,49</t>
  </si>
  <si>
    <t xml:space="preserve">Caixa de passagem metalica de sobrepor com tampa parafusada, dimensoes 20 x 20 x 10 cm                                                                                                                                                                                                                                                                                                                                                                                                                    </t>
  </si>
  <si>
    <t>29,44</t>
  </si>
  <si>
    <t xml:space="preserve">Caixa de passagem metalica de sobrepor com tampa parafusada, dimensoes 30 x 30 x 10 cm                                                                                                                                                                                                                                                                                                                                                                                                                    </t>
  </si>
  <si>
    <t>57,87</t>
  </si>
  <si>
    <t xml:space="preserve">Caixa de passagem metalica de sobrepor com tampa parafusada, dimensoes 40 x 40 x 15 cm                                                                                                                                                                                                                                                                                                                                                                                                                    </t>
  </si>
  <si>
    <t>93,01</t>
  </si>
  <si>
    <t xml:space="preserve">Caixa de passagem metalica de sobrepor com tampa parafusada, dimensoes 50 x 50 x 15 cm                                                                                                                                                                                                                                                                                                                                                                                                                    </t>
  </si>
  <si>
    <t>139,12</t>
  </si>
  <si>
    <t xml:space="preserve">Caixa de passagem metalica de sobrepor com tampa parafusada, dimensoes 60 x 60 x 20 cm                                                                                                                                                                                                                                                                                                                                                                                                                    </t>
  </si>
  <si>
    <t>185,68</t>
  </si>
  <si>
    <t xml:space="preserve">Caixa de passagem metalica de sobrepor com tampa parafusada, dimensoes 70 x 70 x 20 cm                                                                                                                                                                                                                                                                                                                                                                                                                    </t>
  </si>
  <si>
    <t>224,40</t>
  </si>
  <si>
    <t xml:space="preserve">Caixa de passagem metalica de sobrepor com tampa parafusada, dimensoes 80 x 80 x 20 cm                                                                                                                                                                                                                                                                                                                                                                                                                    </t>
  </si>
  <si>
    <t>284,42</t>
  </si>
  <si>
    <t xml:space="preserve">Caixa de passagem metalica, de sobrepor, com tampa aparafusada, dimensoes 15 x 15 x *10* cm                                                                                                                                                                                                                                                                                                                                                                                                               </t>
  </si>
  <si>
    <t>20,64</t>
  </si>
  <si>
    <t xml:space="preserve">Caixa de passagem metalica, de sobrepor, com tampa aparafusada, dimensoes 35 x 35 x *12* cm                                                                                                                                                                                                                                                                                                                                                                                                               </t>
  </si>
  <si>
    <t>67,79</t>
  </si>
  <si>
    <t xml:space="preserve">Caixa de passagem/ luz / telefonia, de embutir, em chapa de aco galvanizado, dimensoes 120 x 120 x *12* cm (padrao concessionaria local)                                                                                                                                                                                                                                                                                                                                                                  </t>
  </si>
  <si>
    <t>619,46</t>
  </si>
  <si>
    <t xml:space="preserve">Caixa de passagem/ luz / telefonia, de embutir, em chapa de aco galvanizado, dimensoes 150 x 150 x 15 cm (padrao concessionaria local)                                                                                                                                                                                                                                                                                                                                                                    </t>
  </si>
  <si>
    <t>1.303,48</t>
  </si>
  <si>
    <t xml:space="preserve">Caixa de passagem/ luz / telefonia, de embutir, em chapa de aco galvanizado, dimensoes 20 x 20 x *12* cm (padrao concessionaria local)                                                                                                                                                                                                                                                                                                                                                                    </t>
  </si>
  <si>
    <t>56,12</t>
  </si>
  <si>
    <t xml:space="preserve">Caixa de passagem/ luz / telefonia, de embutir, em chapa de aco galvanizado, dimensoes 200 x 200 x 20 cm (padrao concessionaria local)                                                                                                                                                                                                                                                                                                                                                                    </t>
  </si>
  <si>
    <t>2.546,16</t>
  </si>
  <si>
    <t xml:space="preserve">Caixa de passagem/ luz / telefonia, de embutir, em chapa de aco galvanizado, dimensoes 40 x 40 x *12* cm (padrao concessionaria local)                                                                                                                                                                                                                                                                                                                                                                    </t>
  </si>
  <si>
    <t>124,30</t>
  </si>
  <si>
    <t xml:space="preserve">Caixa de passagem/ luz / telefonia, de embutir, em chapa de aco galvanizado, dimensoes 60 x 60 x *12* cm (padrao concessionaria local)                                                                                                                                                                                                                                                                                                                                                                    </t>
  </si>
  <si>
    <t>205,98</t>
  </si>
  <si>
    <t xml:space="preserve">Caixa de passagem/ luz / telefonia, de embutir, em chapa de aco galvanizado, dimensoes 80 x 80 x *12* cm (padrao concessionaria local)                                                                                                                                                                                                                                                                                                                                                                    </t>
  </si>
  <si>
    <t>307,94</t>
  </si>
  <si>
    <t xml:space="preserve">Caixa de passagem/ luz / telefonia, de sobrepor, em chapa de aco galvanizado, dimensoes 80 x 80 x *12* cm (padrao concessionaria local)                                                                                                                                                                                                                                                                                                                                                                   </t>
  </si>
  <si>
    <t>385,72</t>
  </si>
  <si>
    <t xml:space="preserve">Caixa de passagem, em pvc, de 4" x 2", para eletroduto flexivel corrugado                                                                                                                                                                                                                                                                                                                                                                                                                                 </t>
  </si>
  <si>
    <t xml:space="preserve">Caixa de passagem, em pvc, de 4" x 4", para eletroduto flexivel corrugado                                                                                                                                                                                                                                                                                                                                                                                                                                 </t>
  </si>
  <si>
    <t>4,62</t>
  </si>
  <si>
    <t xml:space="preserve">Caixa de protecao externa para medidor horosazonal, de baixa tensao, com modulo, em chapa de aco (padrao da concessionaria local)                                                                                                                                                                                                                                                                                                                                                                         </t>
  </si>
  <si>
    <t>2.422,52</t>
  </si>
  <si>
    <t xml:space="preserve">Caixa de protecao para transformador corrente, em chapa de aco 18 usg (padrao da concessionaria local)                                                                                                                                                                                                                                                                                                                                                                                                    </t>
  </si>
  <si>
    <t>775,15</t>
  </si>
  <si>
    <t xml:space="preserve">Caixa interna/externa de medicao para 1 medidor trifasico, com visor, em chapa de aco 18 usg (padrao da concessionaria local)                                                                                                                                                                                                                                                                                                                                                                             </t>
  </si>
  <si>
    <t>245,66</t>
  </si>
  <si>
    <t xml:space="preserve">Caixa interna/externa de medicao para 4 medidores monofasicos, com visor, em chapa de aco 18 usg (padrao da concessionaria local)                                                                                                                                                                                                                                                                                                                                                                         </t>
  </si>
  <si>
    <t>397,77</t>
  </si>
  <si>
    <t xml:space="preserve">Caixa modular para medidor de energia agrupada, em policarbonato / termoplastico, com suporte para disjuntor (padrao da concessionaria local)                                                                                                                                                                                                                                                                                                                                                             </t>
  </si>
  <si>
    <t>163,91</t>
  </si>
  <si>
    <t xml:space="preserve">Caixa octogonal de fundo movel, em pvc, de 3" x 3", para eletroduto flexivel corrugado                                                                                                                                                                                                                                                                                                                                                                                                                    </t>
  </si>
  <si>
    <t>4,16</t>
  </si>
  <si>
    <t xml:space="preserve">Caixa octogonal de fundo movel, em pvc, de 4" x 4", para eletroduto flexivel corrugado                                                                                                                                                                                                                                                                                                                                                                                                                    </t>
  </si>
  <si>
    <t>6,01</t>
  </si>
  <si>
    <t xml:space="preserve">Caixa para hidrometro concreto pre moldado, *0,24 m x 0,45 m x 0,30* m (l x c x a)                                                                                                                                                                                                                                                                                                                                                                                                                        </t>
  </si>
  <si>
    <t>120,41</t>
  </si>
  <si>
    <t xml:space="preserve">Caixa para medicao coletiva tipo l, padrao bifasico ou trifasico, para ate 4 medidores, sem barramento e com portas inferior e superior                                                                                                                                                                                                                                                                                                                                                                   </t>
  </si>
  <si>
    <t>1.620,37</t>
  </si>
  <si>
    <t xml:space="preserve">Caixa para medicao coletiva tipo m, padrao bifasico ou trifasico, para ate 8 medidores, sem barramento e com portas inferior e superior                                                                                                                                                                                                                                                                                                                                                                   </t>
  </si>
  <si>
    <t>2.718,45</t>
  </si>
  <si>
    <t xml:space="preserve">Caixa para medicao coletiva tipo n, padrao bifasico ou trifasico, para ate 12 medidores, sem barramento e com portas inferior e superior                                                                                                                                                                                                                                                                                                                                                                  </t>
  </si>
  <si>
    <t>3.419,05</t>
  </si>
  <si>
    <t xml:space="preserve">Caixa para medidor monofasico, em policarbonato / termoplastico, para alojar 1 disjuntor (padrao da concessionaria local)                                                                                                                                                                                                                                                                                                                                                                                 </t>
  </si>
  <si>
    <t>85,57</t>
  </si>
  <si>
    <t xml:space="preserve">Caixa para medidor polifasico, em policarbonato / termoplastico, para alojar 1 disjuntor (padrao da concessionaria local)                                                                                                                                                                                                                                                                                                                                                                                 </t>
  </si>
  <si>
    <t>202,97</t>
  </si>
  <si>
    <t xml:space="preserve">Caixa pre-moldada para boca de lobo, em concreto armado, com fck de 25 mpa, com dimensoes 1,10 x 0,65 x 1,00 m (comprimento x largura x altura)                                                                                                                                                                                                                                                                                                                                                           </t>
  </si>
  <si>
    <t>552,72</t>
  </si>
  <si>
    <t xml:space="preserve">Caixa sifonada pvc, 100 x 100 x 50 mm, com grelha redonda, branca                                                                                                                                                                                                                                                                                                                                                                                                                                         </t>
  </si>
  <si>
    <t>24,88</t>
  </si>
  <si>
    <t xml:space="preserve">Caixa sifonada pvc, 250 x 230 x 75 mm, com tampa cega quadrada, branca                                                                                                                                                                                                                                                                                                                                                                                                                                    </t>
  </si>
  <si>
    <t>104,64</t>
  </si>
  <si>
    <t xml:space="preserve">Caixa sifonada, pvc, 150 x *185* x 75 mm, com grelha quadrada, branca                                                                                                                                                                                                                                                                                                                                                                                                                                     </t>
  </si>
  <si>
    <t>71,29</t>
  </si>
  <si>
    <t xml:space="preserve">Caixa sifonada, pvc, 150 x 150 x 50 mm, com grelha quadrada, branca (nbr 5688)                                                                                                                                                                                                                                                                                                                                                                                                                            </t>
  </si>
  <si>
    <t>46,55</t>
  </si>
  <si>
    <t xml:space="preserve">Caixa sifonada, pvc, 150 x 150 x 50 mm, com grelha redonda, branca                                                                                                                                                                                                                                                                                                                                                                                                                                        </t>
  </si>
  <si>
    <t>56,11</t>
  </si>
  <si>
    <t xml:space="preserve">Cal hidratada ch-i para argamassas                                                                                                                                                                                                                                                                                                                                                                                                                                                                        </t>
  </si>
  <si>
    <t xml:space="preserve">Cal hidratada para pintura                                                                                                                                                                                                                                                                                                                                                                                                                                                                                </t>
  </si>
  <si>
    <t xml:space="preserve">Cal virgem comum para argamassas (nbr 6453)                                                                                                                                                                                                                                                                                                                                                                                                                                                               </t>
  </si>
  <si>
    <t>0,97</t>
  </si>
  <si>
    <t xml:space="preserve">Calcario dolomitico a (posto pedreira/fornecedor,  sem frete)                                                                                                                                                                                                                                                                                                                                                                                                                                             </t>
  </si>
  <si>
    <t>0,21</t>
  </si>
  <si>
    <t xml:space="preserve">Calceteiro / rasteleiro (horista)                                                                                                                                                                                                                                                                                                                                                                                                                                                                         </t>
  </si>
  <si>
    <t>18,81</t>
  </si>
  <si>
    <t xml:space="preserve">Calceteiro / rasteleiro (mensalista)                                                                                                                                                                                                                                                                                                                                                                                                                                                                      </t>
  </si>
  <si>
    <t>3.302,27</t>
  </si>
  <si>
    <t xml:space="preserve">Calha / perfil pluvial de pvc, diametro entre *119 e 170* mm, comprimento de 3 m, para drenagem pluvial predial                                                                                                                                                                                                                                                                                                                                                                                           </t>
  </si>
  <si>
    <t>214,77</t>
  </si>
  <si>
    <t xml:space="preserve">Calha moldura americana de chapa de aco galvanizada num 26, corte 33 cm                                                                                                                                                                                                                                                                                                                                                                                                                                   </t>
  </si>
  <si>
    <t>26,42</t>
  </si>
  <si>
    <t xml:space="preserve">Calha para agua furtada de chapa de aco galvanizada num 26, corte 40 cm                                                                                                                                                                                                                                                                                                                                                                                                                                   </t>
  </si>
  <si>
    <t>26,63</t>
  </si>
  <si>
    <t xml:space="preserve">Calha para agua furtada de chapa de aco galvanizada num 26, corte 50 cm                                                                                                                                                                                                                                                                                                                                                                                                                                   </t>
  </si>
  <si>
    <t>31,47</t>
  </si>
  <si>
    <t xml:space="preserve">Calha platibanda de chapa de aco galvanizada num 26, corte 45 cm                                                                                                                                                                                                                                                                                                                                                                                                                                          </t>
  </si>
  <si>
    <t xml:space="preserve">Calha quadrada de chapa de aco galvanizada num 24, corte 100 cm                                                                                                                                                                                                                                                                                                                                                                                                                                           </t>
  </si>
  <si>
    <t>86,82</t>
  </si>
  <si>
    <t xml:space="preserve">Calha quadrada de chapa de aco galvanizada num 24, corte 33 cm                                                                                                                                                                                                                                                                                                                                                                                                                                            </t>
  </si>
  <si>
    <t>34,07</t>
  </si>
  <si>
    <t xml:space="preserve">Calha quadrada de chapa de aco galvanizada num 24, corte 50 cm                                                                                                                                                                                                                                                                                                                                                                                                                                            </t>
  </si>
  <si>
    <t>44,38</t>
  </si>
  <si>
    <t xml:space="preserve">Calha quadrada de chapa de aco galvanizada num 26, corte 33 cm                                                                                                                                                                                                                                                                                                                                                                                                                                            </t>
  </si>
  <si>
    <t xml:space="preserve">Calha quadrada de chapa de aco galvanizada num 28, corte 25 cm                                                                                                                                                                                                                                                                                                                                                                                                                                            </t>
  </si>
  <si>
    <t>17,03</t>
  </si>
  <si>
    <t xml:space="preserve">Calha/canaleta de concreto simples, tipo meia cana, diametro de 20 cm, para agua pluvial                                                                                                                                                                                                                                                                                                                                                                                                                  </t>
  </si>
  <si>
    <t>32,43</t>
  </si>
  <si>
    <t xml:space="preserve">Calha/canaleta de concreto simples, tipo meia cana, diametro de 30 cm, para agua pluvial                                                                                                                                                                                                                                                                                                                                                                                                                  </t>
  </si>
  <si>
    <t>39,63</t>
  </si>
  <si>
    <t xml:space="preserve">Calha/canaleta de concreto simples, tipo meia cana, diametro de 40 cm, para agua pluvial                                                                                                                                                                                                                                                                                                                                                                                                                  </t>
  </si>
  <si>
    <t>51,82</t>
  </si>
  <si>
    <t xml:space="preserve">Calha/canaleta de concreto simples, tipo meia cana, diametro de 50 cm, para agua pluvial                                                                                                                                                                                                                                                                                                                                                                                                                  </t>
  </si>
  <si>
    <t>84,08</t>
  </si>
  <si>
    <t xml:space="preserve">Calha/canaleta de concreto simples, tipo meia cana, diametro de 60 cm, para agua pluvial                                                                                                                                                                                                                                                                                                                                                                                                                  </t>
  </si>
  <si>
    <t>108,75</t>
  </si>
  <si>
    <t xml:space="preserve">Calha/canaleta de concreto simples, tipo meia cana, diametro de 80 cm, para agua pluvial                                                                                                                                                                                                                                                                                                                                                                                                                  </t>
  </si>
  <si>
    <t>203,24</t>
  </si>
  <si>
    <t xml:space="preserve">Camada separadora de filme de polietileno 20 a 25 micra                                                                                                                                                                                                                                                                                                                                                                                                                                                   </t>
  </si>
  <si>
    <t>2,44</t>
  </si>
  <si>
    <t xml:space="preserve">Caminhao toco, peso bruto total 10700 kg, carga util maxima 7400 kg, distancia entre eixos 4,00 m, potencia 175 cv (inclui cabine e chassi, nao inclui carroceria)                                                                                                                                                                                                                                                                                                                                        </t>
  </si>
  <si>
    <t>465.515,69</t>
  </si>
  <si>
    <t xml:space="preserve">Caminhao toco, peso bruto total 13200 kg, carga util maxima 9200 kg, distancia entre eixos 3,31 m, potencia 175 cv (inclui cabine e chassi, nao inclui carroceria)                                                                                                                                                                                                                                                                                                                                        </t>
  </si>
  <si>
    <t>496.848,50</t>
  </si>
  <si>
    <t xml:space="preserve">Caminhao toco, peso bruto total 14300 kg, carga util maxima 9480 kg, distancia entre eixos 4,80 m, potencia 185 cv (inclui cabine e chassi, nao inclui carroceria)                                                                                                                                                                                                                                                                                                                                        </t>
  </si>
  <si>
    <t>513.678,69</t>
  </si>
  <si>
    <t xml:space="preserve">Caminhao toco, peso bruto total 16000 kg, carga util maxima 10600 kg, distancia entre eixos 4,80 m, potencia 277 cv (inclui cabine e chassi, nao inclui carroceria)                                                                                                                                                                                                                                                                                                                                       </t>
  </si>
  <si>
    <t>572.942,43</t>
  </si>
  <si>
    <t xml:space="preserve">Caminhao toco, peso bruto total 16000 kg, carga util maxima 10830 kg, distancia entre eixos 3,56 m, potencia 226 cv (inclui cabine e chassi, nao inclui carroceria)                                                                                                                                                                                                                                                                                                                                       </t>
  </si>
  <si>
    <t>541.609,63</t>
  </si>
  <si>
    <t xml:space="preserve">Caminhao toco, peso bruto total 16000 kg, carga util maxima 11030 kg, distancia entre eixos 5,41 m, potencia 185 cv (inclui cabine e chassi, nao inclui carroceria)                                                                                                                                                                                                                                                                                                                                       </t>
  </si>
  <si>
    <t>563.990,17</t>
  </si>
  <si>
    <t xml:space="preserve">Caminhao toco, peso bruto total 8500 kg, carga util maxima 5600 kg, distancia entre eixos 3,40 m, potencia 167 cv (inclui cabine e chassi, nao inclui carroceria)                                                                                                                                                                                                                                                                                                                                         </t>
  </si>
  <si>
    <t>445.820,81</t>
  </si>
  <si>
    <t xml:space="preserve">Caminhao toco, peso bruto total 9600 kg, carga util maxima 6190 kg, distancia entre eixos 3,70 m, potencia 156 cv (inclui cabine e chassi, nao inclui carroceria)                                                                                                                                                                                                                                                                                                                                         </t>
  </si>
  <si>
    <t>446.716,03</t>
  </si>
  <si>
    <t xml:space="preserve">Caminhao trucado, peso bruto total 23000 kg, carga util maxima 15285 kg, distancia entre eixos 4,80 m, potencia 326 cv (inclui cabine e chassi, nao inclui carroceria)                                                                                                                                                                                                                                                                                                                                    </t>
  </si>
  <si>
    <t>710.806,66</t>
  </si>
  <si>
    <t xml:space="preserve">Caminhao trucado, peso bruto total 23000 kg, carga util maxima 15460 kg, distancia entre eixos 4,80 m, potencia 286 cv (inclui cabine e chassi, nao inclui carroceria)                                                                                                                                                                                                                                                                                                                                    </t>
  </si>
  <si>
    <t>687.530,90</t>
  </si>
  <si>
    <t xml:space="preserve">Caminhao trucado, peso bruto total 23000 kg, carga util maxima 16360 kg, cabine estendida, distancia entre eixos 3,56 m, potencia 277 cv (inclui cabine e chassi, nao inclui carroceria)                                                                                                                                                                                                                                                                                                                  </t>
  </si>
  <si>
    <t>734.082,47</t>
  </si>
  <si>
    <t xml:space="preserve">Caminhao trucado, peso bruto total 23000 kg, carga util maxima 16540 kg, distancia entre eixos 4,80 m, potencia 256 cv (inclui cabine e chassi, nao inclui carroceria)                                                                                                                                                                                                                                                                                                                                    </t>
  </si>
  <si>
    <t>674.102,58</t>
  </si>
  <si>
    <t xml:space="preserve">Caminhonete com motor a diesel, potencia *160* cv, cabine dupla, 4x4                                                                                                                                                                                                                                                                                                                                                                                                                                      </t>
  </si>
  <si>
    <t>265.590,67</t>
  </si>
  <si>
    <t xml:space="preserve">Campainha alta potencia 110v / 220v, diametro 150 mm                                                                                                                                                                                                                                                                                                                                                                                                                                                      </t>
  </si>
  <si>
    <t>168,11</t>
  </si>
  <si>
    <t xml:space="preserve">Campainha cigarra 127 v / 220 v (apenas modulo)                                                                                                                                                                                                                                                                                                                                                                                                                                                           </t>
  </si>
  <si>
    <t>22,84</t>
  </si>
  <si>
    <t xml:space="preserve">Campainha cigarra 127 v / 220 v, conjunto montado para embutir 4" x 2" (placa + suporte + modulo)                                                                                                                                                                                                                                                                                                                                                                                                         </t>
  </si>
  <si>
    <t>26,98</t>
  </si>
  <si>
    <t xml:space="preserve">Canaleta de concreto estrutural 14 x 19 x 29 cm, fbk 14 mpa (nbr 6136)                                                                                                                                                                                                                                                                                                                                                                                                                                    </t>
  </si>
  <si>
    <t>5,92</t>
  </si>
  <si>
    <t xml:space="preserve">Canaleta de concreto estrutural 14 x 19 x 29 cm, fbk 4,5 mpa (nbr 6136)                                                                                                                                                                                                                                                                                                                                                                                                                                   </t>
  </si>
  <si>
    <t>4,92</t>
  </si>
  <si>
    <t xml:space="preserve">Canaleta de concreto estrutural 14 x 19 x 39 cm, fbk 14 mpa (nbr 6136)                                                                                                                                                                                                                                                                                                                                                                                                                                    </t>
  </si>
  <si>
    <t>6,28</t>
  </si>
  <si>
    <t xml:space="preserve">Canaleta de concreto estrutural 14 x 19 x 39 cm, fbk 4,5 mpa (nbr 6136)                                                                                                                                                                                                                                                                                                                                                                                                                                   </t>
  </si>
  <si>
    <t>4,95</t>
  </si>
  <si>
    <t xml:space="preserve">Canaleta de concreto 14 x 19 x 19 cm (classe c - nbr 6136)                                                                                                                                                                                                                                                                                                                                                                                                                                                </t>
  </si>
  <si>
    <t xml:space="preserve">Canaleta de concreto 19 x 19 x 19 cm (classe c - nbr 6136)                                                                                                                                                                                                                                                                                                                                                                                                                                                </t>
  </si>
  <si>
    <t>3,41</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</si>
  <si>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</si>
  <si>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</si>
  <si>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</si>
  <si>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</si>
  <si>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2,85</t>
  </si>
  <si>
    <t xml:space="preserve">Canopla acabamento cromado para instalacao de sprinkler, sob forro, 15 mm                                                                                                                                                                                                                                                                                                                                                                                                                                 </t>
  </si>
  <si>
    <t>6,45</t>
  </si>
  <si>
    <t xml:space="preserve">Cantoneira (abas iguais) em aco carbono, 25,4 mm x 3,17 mm (l x e), 1,27kg/m                                                                                                                                                                                                                                                                                                                                                                                                                              </t>
  </si>
  <si>
    <t>12,16</t>
  </si>
  <si>
    <t xml:space="preserve">Cantoneira (abas iguais) em aco carbono, 38,1 mm x 3,17 mm (l x e), 3,48 kg/m                                                                                                                                                                                                                                                                                                                                                                                                                             </t>
  </si>
  <si>
    <t>31,97</t>
  </si>
  <si>
    <t xml:space="preserve">Cantoneira (abas iguais) em aco carbono, 50,8 mm x 9,53 mm (l x e), 6,99 kg/m                                                                                                                                                                                                                                                                                                                                                                                                                             </t>
  </si>
  <si>
    <t>67,37</t>
  </si>
  <si>
    <t xml:space="preserve">Cantoneira aco abas iguais (qualquer bitola), espessura entre 1/8" e 1/4"                                                                                                                                                                                                                                                                                                                                                                                                                                 </t>
  </si>
  <si>
    <t>8,02</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</si>
  <si>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</si>
  <si>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 0,593 kg/m                                                                                                                                                                                                                                                                                                                                                                   </t>
  </si>
  <si>
    <t>22,22</t>
  </si>
  <si>
    <t xml:space="preserve">Cantoneira em aluminio, abas iguais, largura de 31,75 mm (1 1/4"), espessura de 4,76 mm (3/16") e peso linear de aproximadamente 0,755 kg/m                                                                                                                                                                                                                                                                                                                                                               </t>
  </si>
  <si>
    <t>35,15</t>
  </si>
  <si>
    <t xml:space="preserve">Cantoneira em aluminio, abas iguais, largura de 38,10 mm (1 1/2"), espessura de 4,76 mm (3/16") e peso linear de aproximadamente 0,915 kg/m                                                                                                                                                                                                                                                                                                                                                               </t>
  </si>
  <si>
    <t>35,27</t>
  </si>
  <si>
    <t xml:space="preserve">Cantoneira em aluminio, abas iguais, largura de 50,80 mm (2"), espessura de 3,17 mm (1/8") e peso linear de aproximadamente 0,842 kg/m                                                                                                                                                                                                                                                                                                                                                                    </t>
  </si>
  <si>
    <t>37,54</t>
  </si>
  <si>
    <t xml:space="preserve">Cantoneira em aluminio, abas iguais, largura de 50,80 mm (2"), espessura de 6,35 mm (1/4") e peso linear de aproximadamente 1,630 kg/m                                                                                                                                                                                                                                                                                                                                                                    </t>
  </si>
  <si>
    <t>59,42</t>
  </si>
  <si>
    <t xml:space="preserve">Cap ou tampao de ferro galvanizado, com rosca bsp, de 1 1/2"                                                                                                                                                                                                                                                                                                                                                                                                                                              </t>
  </si>
  <si>
    <t>21,42</t>
  </si>
  <si>
    <t xml:space="preserve">Cap ou tampao de ferro galvanizado, com rosca bsp, de 1 1/4"                                                                                                                                                                                                                                                                                                                                                                                                                                              </t>
  </si>
  <si>
    <t>17,35</t>
  </si>
  <si>
    <t xml:space="preserve">Cap ou tampao de ferro galvanizado, com rosca bsp, de 1/2"                                                                                                                                                                                                                                                                                                                                                                                                                                                </t>
  </si>
  <si>
    <t xml:space="preserve">Cap ou tampao de ferro galvanizado, com rosca bsp, de 1/4"                                                                                                                                                                                                                                                                                                                                                                                                                                                </t>
  </si>
  <si>
    <t>5,86</t>
  </si>
  <si>
    <t xml:space="preserve">Cap ou tampao de ferro galvanizado, com rosca bsp, de 1"                                                                                                                                                                                                                                                                                                                                                                                                                                                  </t>
  </si>
  <si>
    <t>11,37</t>
  </si>
  <si>
    <t xml:space="preserve">Cap ou tampao de ferro galvanizado, com rosca bsp, de 2 1/2"                                                                                                                                                                                                                                                                                                                                                                                                                                              </t>
  </si>
  <si>
    <t>55,80</t>
  </si>
  <si>
    <t xml:space="preserve">Cap ou tampao de ferro galvanizado, com rosca bsp, de 2"                                                                                                                                                                                                                                                                                                                                                                                                                                                  </t>
  </si>
  <si>
    <t>30,94</t>
  </si>
  <si>
    <t xml:space="preserve">Cap ou tampao de ferro galvanizado, com rosca bsp, de 3/4"                                                                                                                                                                                                                                                                                                                                                                                                                                                </t>
  </si>
  <si>
    <t>7,80</t>
  </si>
  <si>
    <t xml:space="preserve">Cap ou tampao de ferro galvanizado, com rosca bsp, de 3/8"                                                                                                                                                                                                                                                                                                                                                                                                                                                </t>
  </si>
  <si>
    <t xml:space="preserve">Cap ou tampao de ferro galvanizado, com rosca bsp, de 3"                                                                                                                                                                                                                                                                                                                                                                                                                                                  </t>
  </si>
  <si>
    <t>79,55</t>
  </si>
  <si>
    <t xml:space="preserve">Cap ou tampao de ferro galvanizado, com rosca bsp, de 4"                                                                                                                                                                                                                                                                                                                                                                                                                                                  </t>
  </si>
  <si>
    <t>133,06</t>
  </si>
  <si>
    <t xml:space="preserve">Cap ppr dn 20 mm, para agua quente predial                                                                                                                                                                                                                                                                                                                                                                                                                                                                </t>
  </si>
  <si>
    <t>2,11</t>
  </si>
  <si>
    <t xml:space="preserve">Cap ppr dn 25 mm, para agua quente predial                                                                                                                                                                                                                                                                                                                                                                                                                                                                </t>
  </si>
  <si>
    <t>3,16</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</si>
  <si>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</si>
  <si>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</si>
  <si>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</si>
  <si>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</si>
  <si>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16,52</t>
  </si>
  <si>
    <t xml:space="preserve">Cap pvc, serie r, dn 150 mm, para esgoto predial                                                                                                                                                                                                                                                                                                                                                                                                                                                          </t>
  </si>
  <si>
    <t>81,01</t>
  </si>
  <si>
    <t xml:space="preserve">Cap pvc, serie r, dn 75 mm, para esgoto predial                                                                                                                                                                                                                                                                                                                                                                                                                                                           </t>
  </si>
  <si>
    <t>13,67</t>
  </si>
  <si>
    <t xml:space="preserve">Cap pvc, soldavel, dn 100 mm, serie normal, para esgoto predial                                                                                                                                                                                                                                                                                                                                                                                                                                           </t>
  </si>
  <si>
    <t>12,42</t>
  </si>
  <si>
    <t xml:space="preserve">Cap pvc, soldavel, dn 50 mm, serie normal, para esgoto predial                                                                                                                                                                                                                                                                                                                                                                                                                                            </t>
  </si>
  <si>
    <t>5,76</t>
  </si>
  <si>
    <t xml:space="preserve">Cap pvc, soldavel, dn 75 mm, serie normal, para esgoto predial                                                                                                                                                                                                                                                                                                                                                                                                                                            </t>
  </si>
  <si>
    <t>10,35</t>
  </si>
  <si>
    <t xml:space="preserve">Cap pvc, soldavel, 20 mm, para agua fria predial                                                                                                                                                                                                                                                                                                                                                                                                                                                          </t>
  </si>
  <si>
    <t>1,50</t>
  </si>
  <si>
    <t xml:space="preserve">Cap pvc, soldavel, 25 mm, para agua fria predial                                                                                                                                                                                                                                                                                                                                                                                                                                                          </t>
  </si>
  <si>
    <t xml:space="preserve">Cap pvc, soldavel, 32 mm, para agua fria predial                                                                                                                                                                                                                                                                                                                                                                                                                                                          </t>
  </si>
  <si>
    <t>2,46</t>
  </si>
  <si>
    <t xml:space="preserve">Cap pvc, soldavel, 40 mm, para agua fria predial                                                                                                                                                                                                                                                                                                                                                                                                                                                          </t>
  </si>
  <si>
    <t xml:space="preserve">Cap pvc, soldavel, 50 mm, para agua fria predial                                                                                                                                                                                                                                                                                                                                                                                                                                                          </t>
  </si>
  <si>
    <t>8,52</t>
  </si>
  <si>
    <t xml:space="preserve">Cap pvc, soldavel, 60 mm, para agua fria predial                                                                                                                                                                                                                                                                                                                                                                                                                                                          </t>
  </si>
  <si>
    <t>14,35</t>
  </si>
  <si>
    <t xml:space="preserve">Cap pvc, soldavel, 75 mm, para agua fria predial                                                                                                                                                                                                                                                                                                                                                                                                                                                          </t>
  </si>
  <si>
    <t>25,10</t>
  </si>
  <si>
    <t xml:space="preserve">Cap, pvc pba, je, dn 100 / de 110 mm, para rede de agua (nbr 10351)                                                                                                                                                                                                                                                                                                                                                                                                                                       </t>
  </si>
  <si>
    <t>32,87</t>
  </si>
  <si>
    <t xml:space="preserve">Cap, pvc pba, je, dn 50 / de 60 mm, para rede de agua (nbr 10351)                                                                                                                                                                                                                                                                                                                                                                                                                                         </t>
  </si>
  <si>
    <t>8,24</t>
  </si>
  <si>
    <t xml:space="preserve">Cap, pvc pba, je, dn 75 / de 85 mm, para rede de agua (nbr 10351)                                                                                                                                                                                                                                                                                                                                                                                                                                         </t>
  </si>
  <si>
    <t>21,47</t>
  </si>
  <si>
    <t xml:space="preserve">Cap, pvc, je, ocre, dn 150 mm (conexao para tubo coletor de esgoto)                                                                                                                                                                                                                                                                                                                                                                                                                                       </t>
  </si>
  <si>
    <t>83,95</t>
  </si>
  <si>
    <t xml:space="preserve">Cap, pvc, je, ocre, dn 200 mm (conexao para tubo coletor de esgoto)                                                                                                                                                                                                                                                                                                                                                                                                                                       </t>
  </si>
  <si>
    <t>92,46</t>
  </si>
  <si>
    <t xml:space="preserve">Capa para chuva em pvc com forro de poliester, com capuz (amarela ou azul)                                                                                                                                                                                                                                                                                                                                                                                                                                </t>
  </si>
  <si>
    <t>18,18</t>
  </si>
  <si>
    <t xml:space="preserve">Capacete de seguranca aba frontal com suspensao de polietileno, sem jugular (classe b)                                                                                                                                                                                                                                                                                                                                                                                                                    </t>
  </si>
  <si>
    <t xml:space="preserve">Capacitor trifasico, potencia 2,5 kvar, tensao 220 v, fornecido com capa protetora, resistor interno a unidade capacitiva                                                                                                                                                                                                                                                                                                                                                                                 </t>
  </si>
  <si>
    <t>148,46</t>
  </si>
  <si>
    <t xml:space="preserve">Capacitor trifasico, potencia 5 kvar, tensao 220 v, fornecido com capa protetora, resistor interno a unidade capacitiva                                                                                                                                                                                                                                                                                                                                                                                   </t>
  </si>
  <si>
    <t>252,25</t>
  </si>
  <si>
    <t xml:space="preserve">Capim braquiaria decumbens/ braquiarinha, vc *70*% minimo                                                                                                                                                                                                                                                                                                                                                                                                                                                 </t>
  </si>
  <si>
    <t>45,67</t>
  </si>
  <si>
    <t xml:space="preserve">Captor franklin (4 pontas), em latao cromado, h = 300 mm, duas descidas                                                                                                                                                                                                                                                                                                                                                                                                                                   </t>
  </si>
  <si>
    <t xml:space="preserve">Captor franklin (4 pontas), em latao cromado, h = 300 mm, uma descida                                                                                                                                                                                                                                                                                                                                                                                                                                     </t>
  </si>
  <si>
    <t>64,63</t>
  </si>
  <si>
    <t xml:space="preserve">Captor franklin (4 pontas), em latao cromado, h = 350 mm, duas descidas                                                                                                                                                                                                                                                                                                                                                                                                                                   </t>
  </si>
  <si>
    <t>125,00</t>
  </si>
  <si>
    <t xml:space="preserve">Captor franklin (4 pontas), em latao cromado, h=350 mm, uma descida                                                                                                                                                                                                                                                                                                                                                                                                                                       </t>
  </si>
  <si>
    <t>112,48</t>
  </si>
  <si>
    <t xml:space="preserve">Carenagem /tampa, em plastico, cor branca, utilizado em kit chassi metalico para instal. Hidraulica de cuba simples sem maquina de lavar roupa, *355* x *670* mm (l x h) (com furos e demais encaixes)                                                                                                                                                                                                                                                                                                    </t>
  </si>
  <si>
    <t>38,49</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</si>
  <si>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</si>
  <si>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</si>
  <si>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</si>
  <si>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</si>
  <si>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202,73</t>
  </si>
  <si>
    <t xml:space="preserve">Carpete de nylon em placas 50 x 50 cm para trafego comercial pesado, e = 6,5 mm (instalado)                                                                                                                                                                                                                                                                                                                                                                                                               </t>
  </si>
  <si>
    <t>207,02</t>
  </si>
  <si>
    <t xml:space="preserve">Carpete de poliester em manta para trafego comercial pesado, e = 4 a 5 mm (instalado)                                                                                                                                                                                                                                                                                                                                                                                                                     </t>
  </si>
  <si>
    <t>63,88</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</si>
  <si>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</si>
  <si>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</si>
  <si>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</si>
  <si>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</si>
  <si>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</si>
  <si>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23,96</t>
  </si>
  <si>
    <t xml:space="preserve">Carpinteiro de esquadrias (mensalista)                                                                                                                                                                                                                                                                                                                                                                                                                                                                    </t>
  </si>
  <si>
    <t>4.200,12</t>
  </si>
  <si>
    <t xml:space="preserve">Carpinteiro de formas ou oficial (mensalista)                                                                                                                                                                                                                                                                                                                                                                                                                                                             </t>
  </si>
  <si>
    <t xml:space="preserve">Carpinteiro de formas para concreto (horista)                                                                                                                                                                                                                                                                                                                                                                                                                                                             </t>
  </si>
  <si>
    <t xml:space="preserve">Carranca para janela veneziana de abrir, em latao cromado, simples, para aparafusar na parede                                                                                                                                                                                                                                                                                                                                                                                                             </t>
  </si>
  <si>
    <t>18,92</t>
  </si>
  <si>
    <t xml:space="preserve">Carrinho com 2 pneus para transportar tubo concreto, altura ate 1,0 m e diametro ate 1000mm, com estrutura em perfil ou tubo metalico                                                                                                                                                                                                                                                                                                                                                                     </t>
  </si>
  <si>
    <t>3.021,02</t>
  </si>
  <si>
    <t xml:space="preserve">Carrinho de mao, em aco, com capacidade de *45 a 65* l / *100* kg, pneu com camara                                                                                                                                                                                                                                                                                                                                                                                                                        </t>
  </si>
  <si>
    <t>196,00</t>
  </si>
  <si>
    <t xml:space="preserve">Carroceria fixa aberta de madeira para transporte geral de carga seca dimensoes aproximadas 2,25 x 4,10 x 0,50 m (inclui montagem, nao inclui caminhao)                                                                                                                                                                                                                                                                                                                                                   </t>
  </si>
  <si>
    <t>19.383,99</t>
  </si>
  <si>
    <t xml:space="preserve">Carroceria fixa aberta de madeira para transporte geral de carga seca dimensoes aproximadas 2,5 x 5,5 x 0,50 m (inclui montagem, nao inclui caminhao)                                                                                                                                                                                                                                                                                                                                                     </t>
  </si>
  <si>
    <t>26.297,16</t>
  </si>
  <si>
    <t xml:space="preserve">Carroceria fixa aberta de madeira para transporte geral de carga seca dimensoes aproximadas 2,5 x 6,00 x 0,50 m (inclui montagem, nao inclui caminhao)                                                                                                                                                                                                                                                                                                                                                    </t>
  </si>
  <si>
    <t>28.465,99</t>
  </si>
  <si>
    <t xml:space="preserve">Carroceria fixa aberta de madeira para transporte geral de carga seca dimensoes aproximadas 2,5 x 6,5 x 0,50 m (inclui montagem, nao inclui caminhao)                                                                                                                                                                                                                                                                                                                                                     </t>
  </si>
  <si>
    <t>30.634,83</t>
  </si>
  <si>
    <t xml:space="preserve">Carroceria fixa aberta de madeira para transporte geral de carga seca dimensoes aproximadas 2,5 x 7,00 x 0,50 m (inclui montagem, nao inclui caminhao)                                                                                                                                                                                                                                                                                                                                                    </t>
  </si>
  <si>
    <t>32.803,67</t>
  </si>
  <si>
    <t xml:space="preserve">Carroceria fixa aberta de madeira para transporte geral de carga seca dimensoes aproximadas 2,5 x 7,5 x 0,50 m (inclui montagem, nao inclui caminhao)                                                                                                                                                                                                                                                                                                                                                     </t>
  </si>
  <si>
    <t>37.412,45</t>
  </si>
  <si>
    <t xml:space="preserve">Cavalete para talha com estrutura em tubo metalico altura minima 3,2 m equipado com rodas de borracha para movimentacao de tubos de concreto na central de premoldados com capacidade de carga de 3 toneladas                                                                                                                                                                                                                                                                                             </t>
  </si>
  <si>
    <t>7.670,31</t>
  </si>
  <si>
    <t xml:space="preserve">Cavalo mecanico tracao 4x2, peso bruto total combinado 49000 kg, capacidade maxima de tracao *66000* kg, potencia *360* cv (inclui cabine e chassi, nao inclui semirreboque)                                                                                                                                                                                                                                                                                                                              </t>
  </si>
  <si>
    <t>885.967,01</t>
  </si>
  <si>
    <t xml:space="preserve">Cavalo mecanico tracao 4x2, peso bruto total 16000 kg, capacidade maxima de tracao *36000* kg, distancia entre eixos *3,56* m, potencia *286* cv (inclui cabine e chassi, nao inclui semirreboque)                                                                                                                                                                                                                                                                                                        </t>
  </si>
  <si>
    <t>759.839,92</t>
  </si>
  <si>
    <t xml:space="preserve">Cavalo mecanico tracao 4x2, peso bruto total 16000 kg, capacidade maxima de tracao *45000* kg, distancia entre eixos *3,56* m, potencia *330* cv (inclui cabine e chassi, nao inclui semirreboque)                                                                                                                                                                                                                                                                                                        </t>
  </si>
  <si>
    <t>769.068,62</t>
  </si>
  <si>
    <t xml:space="preserve">Cavalo mecanico tracao 4x2, peso bruto total 16000 kg, capacidade maxima de tracao *80000* kg, potencia *380* cv (inclui cabine e chassi, nao inclui semirreboque)                                                                                                                                                                                                                                                                                                                                        </t>
  </si>
  <si>
    <t>874.277,32</t>
  </si>
  <si>
    <t xml:space="preserve">Cavalo mecanico tracao 6x2, peso bruto total combinado 56000 kg, capacidade maxima de tracao *66000* kg, potencia *360* cv (inclui cabine e chassi, nao inclui semirreboque)                                                                                                                                                                                                                                                                                                                              </t>
  </si>
  <si>
    <t>1.072.081,68</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</si>
  <si>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</si>
  <si>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</si>
  <si>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</si>
  <si>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6.846,36</t>
  </si>
  <si>
    <t xml:space="preserve">Centro de medicao agrupada, em policarbonato / pvc, com 16 medidores e protecao geral (inclui barramento, disjuntores e acessorios de fixacao) (padrao concessionaria local)                                                                                                                                                                                                                                                                                                                              </t>
  </si>
  <si>
    <t>9.128,48</t>
  </si>
  <si>
    <t xml:space="preserve">Centro de medicao agrupada, em policarbonato / pvc, com 4 medidores e protecao geral (inclui barramento, disjuntores e acessorios de fixacao) (padrao concessionaria local)                                                                                                                                                                                                                                                                                                                               </t>
  </si>
  <si>
    <t>1.590,90</t>
  </si>
  <si>
    <t xml:space="preserve">Centro de medicao agrupada, em policarbonato / pvc, com 8 medidores e protecao geral (inclui barramento, disjuntores e acessorios de fixacao) (padrao concessionaria local)                                                                                                                                                                                                                                                                                                                               </t>
  </si>
  <si>
    <t>3.510,95</t>
  </si>
  <si>
    <t xml:space="preserve">Cera liquida incolor multipiso                                                                                                                                                                                                                                                                                                                                                                                                                                                                            </t>
  </si>
  <si>
    <t>20,02</t>
  </si>
  <si>
    <t xml:space="preserve">Chapa aco inox aisi 304 numero 4 (e = 6 mm), acabamento numero 1 (laminado a quente, fosco)                                                                                                                                                                                                                                                                                                                                                                                                               </t>
  </si>
  <si>
    <t>1.738,68</t>
  </si>
  <si>
    <t xml:space="preserve">Chapa aco inox aisi 304 numero 9 (e = 4 mm), acabamento numero 1 (laminado a quente, fosco)                                                                                                                                                                                                                                                                                                                                                                                                               </t>
  </si>
  <si>
    <t>1.159,10</t>
  </si>
  <si>
    <t xml:space="preserve">Chapa de aco carbono galvanizada, perfurada (grade furos) e = 1,5 mm, diametro do furo = 9,52 mm (furos alternados horiz.)                                                                                                                                                                                                                                                                                                                                                                                </t>
  </si>
  <si>
    <t>34,36</t>
  </si>
  <si>
    <t xml:space="preserve">Chapa de aco carbono laminado a quente, qualidade estrutural, bitola 3/16", e =4,75 mm (37,29 kg/m2)                                                                                                                                                                                                                                                                                                                                                                                                      </t>
  </si>
  <si>
    <t>8,73</t>
  </si>
  <si>
    <t xml:space="preserve">Chapa de aco fina a frio bitola msg 20, e = 0,90 mm (7,20 kg/m2)                                                                                                                                                                                                                                                                                                                                                                                                                                          </t>
  </si>
  <si>
    <t>9,56</t>
  </si>
  <si>
    <t xml:space="preserve">Chapa de aco fina a frio bitola msg 24, e = 0,60 mm (4,80 kg/m2)                                                                                                                                                                                                                                                                                                                                                                                                                                          </t>
  </si>
  <si>
    <t>10,18</t>
  </si>
  <si>
    <t xml:space="preserve">Chapa de aco fina a frio bitola msg 26, e = 0,45 mm (3,60 kg/m2)                                                                                                                                                                                                                                                                                                                                                                                                                                          </t>
  </si>
  <si>
    <t>9,58</t>
  </si>
  <si>
    <t xml:space="preserve">Chapa de aco fina a quente bitola msg 13, e = 2,25 mm (18,00 kg/m2)                                                                                                                                                                                                                                                                                                                                                                                                                                       </t>
  </si>
  <si>
    <t>8,87</t>
  </si>
  <si>
    <t xml:space="preserve">Chapa de aco fina a quente bitola msg 14, e = 2,00 mm (16,0 kg/m2)                                                                                                                                                                                                                                                                                                                                                                                                                                        </t>
  </si>
  <si>
    <t>8,88</t>
  </si>
  <si>
    <t xml:space="preserve">Chapa de aco fina a quente bitola msg 16, e = 1,50 mm (12,00 kg/m2)                                                                                                                                                                                                                                                                                                                                                                                                                                       </t>
  </si>
  <si>
    <t xml:space="preserve">Chapa de aco fina a quente bitola msg 18, e = 1,20 mm (9,60 kg/m2)                                                                                                                                                                                                                                                                                                                                                                                                                                        </t>
  </si>
  <si>
    <t xml:space="preserve">Chapa de aco fina a quente bitola msg 3/16", e = 4,75 mm (38,00 kg/m2)                                                                                                                                                                                                                                                                                                                                                                                                                                    </t>
  </si>
  <si>
    <t>7,91</t>
  </si>
  <si>
    <t xml:space="preserve">Chapa de aco galvanizada bitola gsg 14, e = 1,95 mm (15,60 kg/m2)                                                                                                                                                                                                                                                                                                                                                                                                                                         </t>
  </si>
  <si>
    <t>10,88</t>
  </si>
  <si>
    <t xml:space="preserve">Chapa de aco galvanizada bitola gsg 16, e = 1,55 mm (12,40 kg/m2)                                                                                                                                                                                                                                                                                                                                                                                                                                         </t>
  </si>
  <si>
    <t>11,32</t>
  </si>
  <si>
    <t xml:space="preserve">Chapa de aco galvanizada bitola gsg 18, e = 1,25 mm (10,00 kg/m2)                                                                                                                                                                                                                                                                                                                                                                                                                                         </t>
  </si>
  <si>
    <t>10,84</t>
  </si>
  <si>
    <t xml:space="preserve">Chapa de aco galvanizada bitola gsg 19, e = 1,11 mm (8,88 kg/m2)                                                                                                                                                                                                                                                                                                                                                                                                                                          </t>
  </si>
  <si>
    <t>11,82</t>
  </si>
  <si>
    <t xml:space="preserve">Chapa de aco galvanizada bitola gsg 20, e = 0,95 mm (7,60 kg/m2)                                                                                                                                                                                                                                                                                                                                                                                                                                          </t>
  </si>
  <si>
    <t>10,43</t>
  </si>
  <si>
    <t xml:space="preserve">Chapa de aco galvanizada bitola gsg 22, e = 0,80 mm (6,40 kg/m2)                                                                                                                                                                                                                                                                                                                                                                                                                                          </t>
  </si>
  <si>
    <t>11,30</t>
  </si>
  <si>
    <t xml:space="preserve">Chapa de aco galvanizada bitola gsg 24, e = 0,64 (5,12 kg/m2)                                                                                                                                                                                                                                                                                                                                                                                                                                             </t>
  </si>
  <si>
    <t xml:space="preserve">Chapa de aco galvanizada bitola gsg 26, e = 0,50 mm (4,00 kg/m2)                                                                                                                                                                                                                                                                                                                                                                                                                                          </t>
  </si>
  <si>
    <t>11,86</t>
  </si>
  <si>
    <t xml:space="preserve">Chapa de aco galvanizada bitola gsg 30, e = 0,35 mm (2,80 kg/m2)                                                                                                                                                                                                                                                                                                                                                                                                                                          </t>
  </si>
  <si>
    <t>14,23</t>
  </si>
  <si>
    <t xml:space="preserve">Chapa de aco grossa, astm a36, e = 1/2" (12,70 mm) 99,59 kg/m2                                                                                                                                                                                                                                                                                                                                                                                                                                            </t>
  </si>
  <si>
    <t>8,62</t>
  </si>
  <si>
    <t xml:space="preserve">Chapa de aco grossa, astm a36, e = 1/4" (6,35 mm) 49,79 kg/m2                                                                                                                                                                                                                                                                                                                                                                                                                                             </t>
  </si>
  <si>
    <t>8,53</t>
  </si>
  <si>
    <t xml:space="preserve">Chapa de aco grossa, astm a36, e = 1" (25,40 mm) 199,18 kg/m2                                                                                                                                                                                                                                                                                                                                                                                                                                             </t>
  </si>
  <si>
    <t>10,34</t>
  </si>
  <si>
    <t xml:space="preserve">Chapa de aco grossa, astm a36, e = 3/4" (19,05 mm) 149,39 kg/m2                                                                                                                                                                                                                                                                                                                                                                                                                                           </t>
  </si>
  <si>
    <t>9,84</t>
  </si>
  <si>
    <t xml:space="preserve">Chapa de aco grossa, astm a36, e = 3/8" (9,53 mm) 74,69 kg/m2                                                                                                                                                                                                                                                                                                                                                                                                                                             </t>
  </si>
  <si>
    <t>8,75</t>
  </si>
  <si>
    <t xml:space="preserve">Chapa de aco grossa, astm a36, e = 5/8" (15,88 mm) 124,49 kg/m2                                                                                                                                                                                                                                                                                                                                                                                                                                           </t>
  </si>
  <si>
    <t>9,70</t>
  </si>
  <si>
    <t xml:space="preserve">Chapa de aco grossa, astm a36, e = 7/8" (22,23 mm) 174,28 kg/m2                                                                                                                                                                                                                                                                                                                                                                                                                                           </t>
  </si>
  <si>
    <t>10,03</t>
  </si>
  <si>
    <t xml:space="preserve">Chapa de aco grossa, sae 1020, bitola 1/4", e = 6,35 mm (49,85 kg/m2)                                                                                                                                                                                                                                                                                                                                                                                                                                     </t>
  </si>
  <si>
    <t>8,58</t>
  </si>
  <si>
    <t xml:space="preserve">Chapa de aco xadrez para pisos, e = 1/4" (6,30 mm) 54,53 kg/m2                                                                                                                                                                                                                                                                                                                                                                                                                                            </t>
  </si>
  <si>
    <t xml:space="preserve">Chapa de laminado melaminico, liso brilhante, de 1,25 x 3,08 metros, espessura = 0,8 milimetros                                                                                                                                                                                                                                                                                                                                                                                                           </t>
  </si>
  <si>
    <t>44,72</t>
  </si>
  <si>
    <t xml:space="preserve">Chapa de laminado melaminico, liso fosco, de 1,25 x 3,08 metros, espessura = 0,8 milimetros                                                                                                                                                                                                                                                                                                                                                                                                               </t>
  </si>
  <si>
    <t>51,70</t>
  </si>
  <si>
    <t xml:space="preserve">Chapa de laminado melaminico, texturizado, de 1,25 x 3,08 metros, espessura = 0,8 milimetros                                                                                                                                                                                                                                                                                                                                                                                                              </t>
  </si>
  <si>
    <t>49,79</t>
  </si>
  <si>
    <t xml:space="preserve">Chapa de mdf branco liso 1 face, e = 12 mm, de *2,75 x 1,85* m                                                                                                                                                                                                                                                                                                                                                                                                                                            </t>
  </si>
  <si>
    <t>40,81</t>
  </si>
  <si>
    <t xml:space="preserve">Chapa de mdf branco liso 1 face, e = 15 mm, de *2,75 x 1,85* m                                                                                                                                                                                                                                                                                                                                                                                                                                            </t>
  </si>
  <si>
    <t>45,20</t>
  </si>
  <si>
    <t xml:space="preserve">Chapa de mdf branco liso 1 face, e = 18 mm, de *2,75 x 1,85* m                                                                                                                                                                                                                                                                                                                                                                                                                                            </t>
  </si>
  <si>
    <t>57,36</t>
  </si>
  <si>
    <t xml:space="preserve">Chapa de mdf branco liso 1 face, e = 25 mm, de *2,75 x 1,85* m                                                                                                                                                                                                                                                                                                                                                                                                                                            </t>
  </si>
  <si>
    <t>82,39</t>
  </si>
  <si>
    <t xml:space="preserve">Chapa de mdf branco liso 1 face, e = 6 mm, de *2,75 x 1,85* m                                                                                                                                                                                                                                                                                                                                                                                                                                             </t>
  </si>
  <si>
    <t>29,83</t>
  </si>
  <si>
    <t xml:space="preserve">Chapa de mdf branco liso 1 face, e = 9 mm, de *2,75 x 1,85* m                                                                                                                                                                                                                                                                                                                                                                                                                                             </t>
  </si>
  <si>
    <t>38,99</t>
  </si>
  <si>
    <t xml:space="preserve">Chapa de mdf branco liso 2 faces, e = 12 mm, de *2,75 x 1,85* m                                                                                                                                                                                                                                                                                                                                                                                                                                           </t>
  </si>
  <si>
    <t>42,90</t>
  </si>
  <si>
    <t xml:space="preserve">Chapa de mdf branco liso 2 faces, e = 15 mm, de *2,75 x 1,85* m                                                                                                                                                                                                                                                                                                                                                                                                                                           </t>
  </si>
  <si>
    <t>46,81</t>
  </si>
  <si>
    <t xml:space="preserve">Chapa de mdf branco liso 2 faces, e = 18 mm, de *2,75 x 1,85* m                                                                                                                                                                                                                                                                                                                                                                                                                                           </t>
  </si>
  <si>
    <t>58,11</t>
  </si>
  <si>
    <t xml:space="preserve">Chapa de mdf branco liso 2 faces, e = 25 mm, de *2,75 x 1,85* m                                                                                                                                                                                                                                                                                                                                                                                                                                           </t>
  </si>
  <si>
    <t>87,78</t>
  </si>
  <si>
    <t xml:space="preserve">Chapa de mdf branco liso 2 faces, e = 6 mm, de *2,75 x 1,85* m                                                                                                                                                                                                                                                                                                                                                                                                                                            </t>
  </si>
  <si>
    <t>32,18</t>
  </si>
  <si>
    <t xml:space="preserve">Chapa de mdf branco liso 2 faces, e = 9 mm, de *2,75 x 1,85* m                                                                                                                                                                                                                                                                                                                                                                                                                                            </t>
  </si>
  <si>
    <t>39,36</t>
  </si>
  <si>
    <t xml:space="preserve">Chapa de mdf cru, e = 12 mm, de *2,75 x 1,85* m                                                                                                                                                                                                                                                                                                                                                                                                                                                           </t>
  </si>
  <si>
    <t>32,86</t>
  </si>
  <si>
    <t xml:space="preserve">Chapa de mdf cru, e = 15 mm, de *2,75 x 1,85* m                                                                                                                                                                                                                                                                                                                                                                                                                                                           </t>
  </si>
  <si>
    <t>34,65</t>
  </si>
  <si>
    <t xml:space="preserve">Chapa de mdf cru, e = 18 mm, de *2,75 x 1,85* m                                                                                                                                                                                                                                                                                                                                                                                                                                                           </t>
  </si>
  <si>
    <t>42,28</t>
  </si>
  <si>
    <t xml:space="preserve">Chapa de mdf cru, e = 20 mm, de *2,75 x 1,85* m                                                                                                                                                                                                                                                                                                                                                                                                                                                           </t>
  </si>
  <si>
    <t>56,21</t>
  </si>
  <si>
    <t xml:space="preserve">Chapa de mdf cru, e = 25 mm, de *2,75 x 1,85* m                                                                                                                                                                                                                                                                                                                                                                                                                                                           </t>
  </si>
  <si>
    <t>68,53</t>
  </si>
  <si>
    <t xml:space="preserve">Chapa de mdf cru, e = 6 mm, de *2,75 x 1,85* m                                                                                                                                                                                                                                                                                                                                                                                                                                                            </t>
  </si>
  <si>
    <t>19,73</t>
  </si>
  <si>
    <t xml:space="preserve">Chapa de mdf cru, e = 9 mm, de *2,75 x 1,85* m                                                                                                                                                                                                                                                                                                                                                                                                                                                            </t>
  </si>
  <si>
    <t>26,52</t>
  </si>
  <si>
    <t xml:space="preserve">Chapa em aco galvanizado para steel deck, com nervuras trapezoidais, largura util de 915 mm e espessura de 0,80 mm                                                                                                                                                                                                                                                                                                                                                                                        </t>
  </si>
  <si>
    <t>105,89</t>
  </si>
  <si>
    <t xml:space="preserve">Chapa em aco galvanizado para steel deck, com nervuras trapezoidais, largura util de 915 mm e espessura de 0,95 mm                                                                                                                                                                                                                                                                                                                                                                                        </t>
  </si>
  <si>
    <t>123,65</t>
  </si>
  <si>
    <t xml:space="preserve">Chapa em aco galvanizado para steel deck, com nervuras trapezoidais, largura util de 915 mm e espessura de 1,25 mm                                                                                                                                                                                                                                                                                                                                                                                        </t>
  </si>
  <si>
    <t>160,36</t>
  </si>
  <si>
    <t xml:space="preserve">Chapa para emenda de viga, em aco grosso, qualidade estrutural, bitola 3/16 ", e= 4,75 mm, 4 furos, largura 45 mm, comprimento 500 mm                                                                                                                                                                                                                                                                                                                                                                     </t>
  </si>
  <si>
    <t>95,84</t>
  </si>
  <si>
    <t xml:space="preserve">Chapa/bobina lisa em aluminio, liga 1.200 - h14, qualquer espessura, qualquer largura                                                                                                                                                                                                                                                                                                                                                                                                                     </t>
  </si>
  <si>
    <t>68,49</t>
  </si>
  <si>
    <t xml:space="preserve">Chapa/painel de madeira compensada plastificada (madeirite plastificado) para forma de concreto, de 2200 x 1100 mm, e = *17* mm                                                                                                                                                                                                                                                                                                                                                                           </t>
  </si>
  <si>
    <t>100,50</t>
  </si>
  <si>
    <t xml:space="preserve">Chapa/painel de madeira compensada plastificada (madeirite plastificado) para forma de concreto, de 2200 x 1100 mm, e = 10 mm                                                                                                                                                                                                                                                                                                                                                                             </t>
  </si>
  <si>
    <t>58,46</t>
  </si>
  <si>
    <t xml:space="preserve">Chapa/painel de madeira compensada plastificada (madeirite plastificado) para forma de concreto, de 2200 x 1100 mm, e = 12 mm                                                                                                                                                                                                                                                                                                                                                                             </t>
  </si>
  <si>
    <t>72,43</t>
  </si>
  <si>
    <t xml:space="preserve">Chapa/painel de madeira compensada plastificada (madeirite plastificado) para forma de concreto, de 2200 x 1100 mm, e = 14 mm                                                                                                                                                                                                                                                                                                                                                                             </t>
  </si>
  <si>
    <t>84,02</t>
  </si>
  <si>
    <t xml:space="preserve">Chapa/painel de madeira compensada plastificada (madeirite plastificado) para forma de concreto, de 2200 x 1100 mm, e = 20 mm                                                                                                                                                                                                                                                                                                                                                                             </t>
  </si>
  <si>
    <t>121,04</t>
  </si>
  <si>
    <t xml:space="preserve">Chapa/painel de madeira compensada plastificada (madeirite plastificado) para forma de concreto, de 2200 x 1100 mm, e = 6 mm                                                                                                                                                                                                                                                                                                                                                                              </t>
  </si>
  <si>
    <t>42,48</t>
  </si>
  <si>
    <t xml:space="preserve">Chapa/painel de madeira compensada resinada (madeirite resinado rosa) para forma de concreto, de 2200 x 1100 mm, e = 14 mm                                                                                                                                                                                                                                                                                                                                                                                </t>
  </si>
  <si>
    <t>48,34</t>
  </si>
  <si>
    <t xml:space="preserve">Chapa/painel de madeira compensada resinada (madeirite resinado rosa) para forma de concreto, de 2200 x 1100 mm, e = 17 mm                                                                                                                                                                                                                                                                                                                                                                                </t>
  </si>
  <si>
    <t>59,34</t>
  </si>
  <si>
    <t xml:space="preserve">Chapa/painel de madeira compensada resinada (madeirite resinado rosa) para forma de concreto, de 2200 x 1100 mm, e = 20 mm                                                                                                                                                                                                                                                                                                                                                                                </t>
  </si>
  <si>
    <t>73,63</t>
  </si>
  <si>
    <t xml:space="preserve">Chapa/painel de madeira compensada resinada (madeirite resinado rosa) para forma de concreto, de 2200 x 1100 mm, e = 6 mm                                                                                                                                                                                                                                                                                                                                                                                 </t>
  </si>
  <si>
    <t>22,57</t>
  </si>
  <si>
    <t xml:space="preserve">Chapa/painel de madeira compensada resinada (madeirite resinado rosa) para forma de concreto, de 2200 x 1100 mm, e = 8 a 12 mm                                                                                                                                                                                                                                                                                                                                                                            </t>
  </si>
  <si>
    <t>37,39</t>
  </si>
  <si>
    <t xml:space="preserve">Chave dupla para conexoes tipo storz, engate rapido 1 1/2" x 2 1/2", em latao, para instalacao predial combate a incendio                                                                                                                                                                                                                                                                                                                                                                                 </t>
  </si>
  <si>
    <t>18,09</t>
  </si>
  <si>
    <t xml:space="preserve">Chumbador de aco galvanizado, 1" x 600 mm, para postes de aco com base, incluso porca e arruela                                                                                                                                                                                                                                                                                                                                                                                                           </t>
  </si>
  <si>
    <t>88,77</t>
  </si>
  <si>
    <t xml:space="preserve">Chumbador de aco tipo parabolt, * 5/8" x 200* mm, com porca e arruela                                                                                                                                                                                                                                                                                                                                                                                                                                     </t>
  </si>
  <si>
    <t xml:space="preserve">Chumbador de aco zincado, diametro 1/2", comprimento 75 mm                                                                                                                                                                                                                                                                                                                                                                                                                                                </t>
  </si>
  <si>
    <t>11,64</t>
  </si>
  <si>
    <t xml:space="preserve">Chumbador de aco zincado, diametro 1/4" com parafuso 1/4" x 40 mm                                                                                                                                                                                                                                                                                                                                                                                                                                         </t>
  </si>
  <si>
    <t>1,30</t>
  </si>
  <si>
    <t xml:space="preserve">Chumbador de aco zincado, diametro 5/8", comprimento 6", com porca                                                                                                                                                                                                                                                                                                                                                                                                                                        </t>
  </si>
  <si>
    <t>25,52</t>
  </si>
  <si>
    <t xml:space="preserve">Chuveiro comum em plastico branco, com cano, 3 temperaturas, 5500 w (110/220 v)                                                                                                                                                                                                                                                                                                                                                                                                                           </t>
  </si>
  <si>
    <t>82,45</t>
  </si>
  <si>
    <t xml:space="preserve">Chuveiro comum em plastico cromado, com cano, 4 temperaturas (110/220 v)                                                                                                                                                                                                                                                                                                                                                                                                                                  </t>
  </si>
  <si>
    <t>266,70</t>
  </si>
  <si>
    <t xml:space="preserve">Cimento branco nao estrutural (cpb - nao estrutural)                                                                                                                                                                                                                                                                                                                                                                                                                                                      </t>
  </si>
  <si>
    <t>4,41</t>
  </si>
  <si>
    <t xml:space="preserve">Cimento impermeabilizante de pega ultrarrapida para tamponamentos                                                                                                                                                                                                                                                                                                                                                                                                                                         </t>
  </si>
  <si>
    <t>14,20</t>
  </si>
  <si>
    <t xml:space="preserve">Cimento portland composto cp ii-32                                                                                                                                                                                                                                                                                                                                                                                                                                                                        </t>
  </si>
  <si>
    <t>0,66</t>
  </si>
  <si>
    <t xml:space="preserve">Cimento portland de alto forno (af) cp iii-40                                                                                                                                                                                                                                                                                                                                                                                                                                                             </t>
  </si>
  <si>
    <t xml:space="preserve">Cimento portland estrutural branco cpb - 32 ou cpb - 40                                                                                                                                                                                                                                                                                                                                                                                                                                                   </t>
  </si>
  <si>
    <t>3,51</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</si>
  <si>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</si>
  <si>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</si>
  <si>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</si>
  <si>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46,45</t>
  </si>
  <si>
    <t xml:space="preserve">Cinturao de seguranca tipo paraquedista, fivela em aco, ajuste no suspensorio, cintura e pernas                                                                                                                                                                                                                                                                                                                                                                                                           </t>
  </si>
  <si>
    <t xml:space="preserve">Cobre eletrolitico em barra ou chapa                                                                                                                                                                                                                                                                                                                                                                                                                                                                      </t>
  </si>
  <si>
    <t>136,38</t>
  </si>
  <si>
    <t xml:space="preserve">Cola a base de resina sintetica para chapa de laminado melaminico e outros                                                                                                                                                                                                                                                                                                                                                                                                                                </t>
  </si>
  <si>
    <t>44,84</t>
  </si>
  <si>
    <t xml:space="preserve">Cola branca base pva                                                                                                                                                                                                                                                                                                                                                                                                                                                                                      </t>
  </si>
  <si>
    <t>50,23</t>
  </si>
  <si>
    <t xml:space="preserve">Cola para tubos e mantas elastomericas, a base de solvente                                                                                                                                                                                                                                                                                                                                                                                                                                                </t>
  </si>
  <si>
    <t>170,84</t>
  </si>
  <si>
    <t xml:space="preserve">Colar de tomada em polipropileno, pp, com parafusos, para pead, 63 x 1/2" - ligacao predial de agua                                                                                                                                                                                                                                                                                                                                                                                                       </t>
  </si>
  <si>
    <t xml:space="preserve">Colar de tomada em polipropileno, pp, com parafusos, para pead, 63 x 3/4" - ligacao predial de agua                                                                                                                                                                                                                                                                                                                                                                                                       </t>
  </si>
  <si>
    <t>17,04</t>
  </si>
  <si>
    <t xml:space="preserve">Colar tomada pvc, com travas, saida com rosca, de 110 mm x 1/2" ou 110 mm x 3/4", para ligacao predial de agua                                                                                                                                                                                                                                                                                                                                                                                            </t>
  </si>
  <si>
    <t>19,33</t>
  </si>
  <si>
    <t xml:space="preserve">Colar tomada pvc, com travas, saida com rosca, de 32 mm x 1/2" ou 32 mm x 3/4", para ligacao predial de agua                                                                                                                                                                                                                                                                                                                                                                                              </t>
  </si>
  <si>
    <t>6,69</t>
  </si>
  <si>
    <t xml:space="preserve">Colar tomada pvc, com travas, saida com rosca, de 40 mm x 1/2" ou 40 mm x 3/4", para ligacao predial de agua                                                                                                                                                                                                                                                                                                                                                                                              </t>
  </si>
  <si>
    <t>8,60</t>
  </si>
  <si>
    <t xml:space="preserve">Colar tomada pvc, com travas, saida com rosca, de 50 mm x 1/2" ou 50 mm x 3/4", para ligacao predial de agua                                                                                                                                                                                                                                                                                                                                                                                              </t>
  </si>
  <si>
    <t>10,39</t>
  </si>
  <si>
    <t xml:space="preserve">Colar tomada pvc, com travas, saida com rosca, de 60 mm x 1/2" ou 60 mm x 3/4", para ligacao predial de agua                                                                                                                                                                                                                                                                                                                                                                                              </t>
  </si>
  <si>
    <t>10,17</t>
  </si>
  <si>
    <t xml:space="preserve">Colar tomada pvc, com travas, saida com rosca, de 75 mm x 1/2" ou 75 mm x 3/4", para ligacao predial de agua                                                                                                                                                                                                                                                                                                                                                                                              </t>
  </si>
  <si>
    <t>15,02</t>
  </si>
  <si>
    <t xml:space="preserve">Colar tomada pvc, com travas, saida com rosca, de 85 mm x 1/2" ou 85 mm x 3/4", para ligacao predial de agua                                                                                                                                                                                                                                                                                                                                                                                              </t>
  </si>
  <si>
    <t>12,72</t>
  </si>
  <si>
    <t xml:space="preserve">Colar tomada pvc, com travas, saida roscavel com bucha de latao, de 60 mm x 1/2" ou 60 mm x 3/4", para ligacao predial de agua                                                                                                                                                                                                                                                                                                                                                                            </t>
  </si>
  <si>
    <t>15,35</t>
  </si>
  <si>
    <t xml:space="preserve">Compactador de solo a percussao (soquete), a gasolina 4 tempos, peso 55 a 65 kg, forca de impacto 1.000 a 1.500 kgf, freq. 600 a 700 golpes p/ minuto, velocidade trabalho de 10 a 15 m/min, pot. De 2,00 a 3,00 hp                                                                                                                                                                                                                                                                                       </t>
  </si>
  <si>
    <t>13.450,00</t>
  </si>
  <si>
    <t xml:space="preserve">Compactador de solo tipo placa vibratoria reversivel, a gasolina 4 tempos, peso 125 a 150 kg, forca centrif. 2500 a 2800 kgf, larg. Trabalho 400 a 450 mm, freq. Vibracao 4300 a 4500 rpm, veloc. Trabalho 15 a 20 m/min, pot. 5,5 a 6,0 hp                                                                                                                                                                                                                                                               </t>
  </si>
  <si>
    <t>11.291,17</t>
  </si>
  <si>
    <t xml:space="preserve">Compactador de solo tipo placa vibratoria reversivel, a gasolina 4 tempos, peso 150 a 175 kg, forca centrif. 2800 a 3100 kgf, larg. Trabalho de 450 a 520 mm, freq. Vibracao 4000 a 4300 rpm, veloc. Trabalho de 15 a 20 m/min, pot. De 6,0 a 7,0 hp                                                                                                                                                                                                                                                      </t>
  </si>
  <si>
    <t>9.746,37</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</si>
  <si>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</si>
  <si>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7.534,32</t>
  </si>
  <si>
    <t xml:space="preserve">Compactador de solo, tipo placa vibratoria reversivel, a diesel, peso 700 a 820 kg, forca centrif. De 6.200 a 10.000 kgf, larg. Trabalho de 650 a 720 mm, freq. Vibracao de 3.000 a 3.500 rpm, velocidade trabalho de 25 a 30 m/min, pot. De 13,0 a 15,0 hp                                                                                                                                                                                                                                               </t>
  </si>
  <si>
    <t>133.217,07</t>
  </si>
  <si>
    <t xml:space="preserve">Compactador de solo, tipo placa vibratoria reversivel, a gasolina 4 tempos, peso 160 a 265 kg, forca centrif. De 2750 a 4000 kgf, larg. Trabalho de 430 a 550 mm, freq. Vibracao de 4000 a 5500 rpm, velocidade trabalho de 20 a 25 m/min, pot. De 7,5 a 9,0 hp                                                                                                                                                                                                                                           </t>
  </si>
  <si>
    <t>17.538,91</t>
  </si>
  <si>
    <t xml:space="preserve">Compactador de solos de percursao (soquete) com motor a gasolina 4 tempos de 4 hp (4 cv)                                                                                                                                                                                                                                                                                                                                                                                                                  </t>
  </si>
  <si>
    <t>16.666,30</t>
  </si>
  <si>
    <t xml:space="preserve">Compensado naval - chapa/painel em madeira compensada prensada, de 2200 x 1600 mm, e = 10 mm                                                                                                                                                                                                                                                                                                                                                                                                              </t>
  </si>
  <si>
    <t>83,28</t>
  </si>
  <si>
    <t xml:space="preserve">Compensado naval - chapa/painel em madeira compensada prensada, de 2200 x 1600 mm, e = 12 mm                                                                                                                                                                                                                                                                                                                                                                                                              </t>
  </si>
  <si>
    <t>89,91</t>
  </si>
  <si>
    <t xml:space="preserve">Compensado naval - chapa/painel em madeira compensada prensada, de 2200 x 1600 mm, e = 15 mm                                                                                                                                                                                                                                                                                                                                                                                                              </t>
  </si>
  <si>
    <t>102,96</t>
  </si>
  <si>
    <t xml:space="preserve">Compensado naval - chapa/painel em madeira compensada prensada, de 2200 x 1600 mm, e = 18 mm                                                                                                                                                                                                                                                                                                                                                                                                              </t>
  </si>
  <si>
    <t>124,22</t>
  </si>
  <si>
    <t xml:space="preserve">Compensado naval - chapa/painel em madeira compensada prensada, de 2200 x 1600 mm, e = 20 mm                                                                                                                                                                                                                                                                                                                                                                                                              </t>
  </si>
  <si>
    <t>141,09</t>
  </si>
  <si>
    <t xml:space="preserve">Compensado naval - chapa/painel em madeira compensada prensada, de 2200 x 1600 mm, e = 25 mm                                                                                                                                                                                                                                                                                                                                                                                                              </t>
  </si>
  <si>
    <t>167,78</t>
  </si>
  <si>
    <t xml:space="preserve">Compensado naval - chapa/painel em madeira compensada prensada, de 2200 x 1600 mm, e = 4 mm                                                                                                                                                                                                                                                                                                                                                                                                               </t>
  </si>
  <si>
    <t>45,76</t>
  </si>
  <si>
    <t xml:space="preserve">Compensado naval - chapa/painel em madeira compensada prensada, de 2200 x 1600 mm, e = 6 mm                                                                                                                                                                                                                                                                                                                                                                                                               </t>
  </si>
  <si>
    <t>53,38</t>
  </si>
  <si>
    <t xml:space="preserve">Compressor de ar estacionario, vazao 620 pcm, pressao efetiva de trabalho 109 psi, motor eletrico, potencia 127 cv                                                                                                                                                                                                                                                                                                                                                                                        </t>
  </si>
  <si>
    <t>196.741,66</t>
  </si>
  <si>
    <t xml:space="preserve">Compressor de ar rebocavel vazao 400 pcm, pressao efetiva de trabalho 102 psi, motor diesel, potencia 110 cv                                                                                                                                                                                                                                                                                                                                                                                              </t>
  </si>
  <si>
    <t>158.542,44</t>
  </si>
  <si>
    <t xml:space="preserve">Compressor de ar rebocavel vazao 748 pcm, pressao efetiva de trabalho 102 psi, motor diesel, potencia 210 cv                                                                                                                                                                                                                                                                                                                                                                                              </t>
  </si>
  <si>
    <t>339.417,97</t>
  </si>
  <si>
    <t xml:space="preserve">Compressor de ar rebocavel vazao 860 pcm, pressao efetiva de trabalho 102 psi, motor diesel, potencia 250 cv                                                                                                                                                                                                                                                                                                                                                                                              </t>
  </si>
  <si>
    <t>368.677,83</t>
  </si>
  <si>
    <t xml:space="preserve">Compressor de ar rebocavel, vazao 152 pcm, pressao efetiva de trabalho 102 psi, motor diesel, potencia 31,5 kw                                                                                                                                                                                                                                                                                                                                                                                            </t>
  </si>
  <si>
    <t>85.837,66</t>
  </si>
  <si>
    <t xml:space="preserve">Compressor de ar rebocavel, vazao 189 pcm, pressao efetiva de trabalho 102 psi, motor diesel, potencia 63 cv                                                                                                                                                                                                                                                                                                                                                                                              </t>
  </si>
  <si>
    <t>99.828,17</t>
  </si>
  <si>
    <t xml:space="preserve">Compressor de ar rebocavel, vazao 250 pcm, pressao efetiva de trabalho 102 psi, motor diesel, potencia 81 cv                                                                                                                                                                                                                                                                                                                                                                                              </t>
  </si>
  <si>
    <t>133.693,23</t>
  </si>
  <si>
    <t xml:space="preserve">Compressor de ar rebocavel, vazao 89 pcm, pressao efetiva de trabalho *102* psi, motor diesel, potencia *20* cv                                                                                                                                                                                                                                                                                                                                                                                           </t>
  </si>
  <si>
    <t>133.310,69</t>
  </si>
  <si>
    <t xml:space="preserve">Concertina clipada (dupla) em aco galvanizado de alta resistencia, com espiral de 300 mm, d = 2,76 mm                                                                                                                                                                                                                                                                                                                                                                                                     </t>
  </si>
  <si>
    <t>29,58</t>
  </si>
  <si>
    <t xml:space="preserve">Concertina simples em aco galvanizado de alta resistencia, com espiral de 300 mm, d = 2,76 mm                                                                                                                                                                                                                                                                                                                                                                                                             </t>
  </si>
  <si>
    <t>21,15</t>
  </si>
  <si>
    <t xml:space="preserve">Concreto autoadensavel (caa) classe de resistencia c15, espalhamento sf2, com bombeamento (disponibilizacao de bomba), sem o lancamento (nbr 15823)                                                                                                                                                                                                                                                                                                                                                       </t>
  </si>
  <si>
    <t>655,46</t>
  </si>
  <si>
    <t xml:space="preserve">Concreto autoadensavel (caa) classe de resistencia c20, espalhamento sf2, com bombeamento (disponibilizacao de bomba), sem o lancamento (nbr 15823)                                                                                                                                                                                                                                                                                                                                                       </t>
  </si>
  <si>
    <t>681,11</t>
  </si>
  <si>
    <t xml:space="preserve">Concreto autoadensavel (caa) classe de resistencia c25, espalhamento sf2, com bombeamento (disponibilizacao de bomba), sem o lancamento (nbr 15823)                                                                                                                                                                                                                                                                                                                                                       </t>
  </si>
  <si>
    <t>688,75</t>
  </si>
  <si>
    <t xml:space="preserve">Concreto autoadensavel (caa) classe de resistencia c30, espalhamento sf2, com bombeamento (disponibilizacao de bomba), sem o lancamento (nbr 15823)                                                                                                                                                                                                                                                                                                                                                       </t>
  </si>
  <si>
    <t>708,71</t>
  </si>
  <si>
    <t xml:space="preserve">Concreto betuminoso usinado a quente (cbuq) para pavimentacao asfaltica, padrao dnit, faixa c, com cap 30/45 - aquisicao posto usina                                                                                                                                                                                                                                                                                                                                                                      </t>
  </si>
  <si>
    <t xml:space="preserve">t     </t>
  </si>
  <si>
    <t>676,81</t>
  </si>
  <si>
    <t xml:space="preserve">Concreto betuminoso usinado a quente (cbuq) para pavimentacao asfaltica, padrao dnit, faixa c, com cap 50/70 - aquisicao posto usina                                                                                                                                                                                                                                                                                                                                                                      </t>
  </si>
  <si>
    <t>690,00</t>
  </si>
  <si>
    <t xml:space="preserve">Concreto betuminoso usinado a quente (cbuq) para pavimentacao asfaltica, padrao dnit, para binder, com cap 50/70 - aquisicao posto usina                                                                                                                                                                                                                                                                                                                                                                  </t>
  </si>
  <si>
    <t>605,02</t>
  </si>
  <si>
    <t xml:space="preserve">Concreto usinado bombeavel, classe de resistencia c20, brita 0 e 1, slump = 100 +/- 20 mm, com bombeamento (disponibilizacao de bomba), sem o lancamento (nbr 8953)                                                                                                                                                                                                                                                                                                                                       </t>
  </si>
  <si>
    <t>628,86</t>
  </si>
  <si>
    <t xml:space="preserve">Concreto usinado bombeavel, classe de resistencia c20, com brita 0 e 1, slump = 100 +/- 20 mm, exclui servico de bombeamento (nbr 8953)                                                                                                                                                                                                                                                                                                                                                                   </t>
  </si>
  <si>
    <t>582,50</t>
  </si>
  <si>
    <t xml:space="preserve">Concreto usinado bombeavel, classe de resistencia c20, com brita 0 e 1, slump = 130 +/- 20 mm, exclui servico de bombeamento (nbr 8953)                                                                                                                                                                                                                                                                                                                                                                   </t>
  </si>
  <si>
    <t>603,35</t>
  </si>
  <si>
    <t xml:space="preserve">Concreto usinado bombeavel, classe de resistencia c20, com brita 0 e 1, slump = 190 +/- 20 mm, com bombeamento (disponibilizacao de bomba), sem o lancamento (nbr 8953)                                                                                                                                                                                                                                                                                                                                   </t>
  </si>
  <si>
    <t>691,45</t>
  </si>
  <si>
    <t xml:space="preserve">Concreto usinado bombeavel, classe de resistencia c20, com brita 0, slump = 220 +/- 20 mm, com bombeamento (disponibilizacao de bomba), sem o lancamento (nbr 8953)                                                                                                                                                                                                                                                                                                                                       </t>
  </si>
  <si>
    <t>701,48</t>
  </si>
  <si>
    <t xml:space="preserve">Concreto usinado bombeavel, classe de resistencia c25, brita 0 e 1, slump = 100 +/- 20 mm, com bombeamento (disponibilizacao de bomba), sem o lancamento (nbr 8953)                                                                                                                                                                                                                                                                                                                                       </t>
  </si>
  <si>
    <t>648,83</t>
  </si>
  <si>
    <t xml:space="preserve">Concreto usinado bombeavel, classe de resistencia c25, com brita 0 e 1, slump = 100 +/- 20 mm, exclui servico de bombeamento (nbr 8953)                                                                                                                                                                                                                                                                                                                                                                   </t>
  </si>
  <si>
    <t>598,91</t>
  </si>
  <si>
    <t xml:space="preserve">Concreto usinado bombeavel, classe de resistencia c25, com brita 0 e 1, slump = 130 +/- 20 mm, exclui servico de bombeamento (nbr 8953)                                                                                                                                                                                                                                                                                                                                                                   </t>
  </si>
  <si>
    <t>621,96</t>
  </si>
  <si>
    <t xml:space="preserve">Concreto usinado bombeavel, classe de resistencia c25, com brita 0 e 1, slump = 190 +/- 20 mm, exclui servico de bombeamento (nbr 8953)                                                                                                                                                                                                                                                                                                                                                                   </t>
  </si>
  <si>
    <t>688,45</t>
  </si>
  <si>
    <t xml:space="preserve">Concreto usinado bombeavel, classe de resistencia c30, brita 0 e 1, slump = 100 +/- 20 mm, com bombeamento (disponibilizacao de bomba), sem o lancamento (nbr 8953)                                                                                                                                                                                                                                                                                                                                       </t>
  </si>
  <si>
    <t>668,79</t>
  </si>
  <si>
    <t xml:space="preserve">Concreto usinado bombeavel, classe de resistencia c30, com brita 0 e 1, slump = 100 +/- 20 mm, exclui servico de bombeamento (nbr 8953)                                                                                                                                                                                                                                                                                                                                                                   </t>
  </si>
  <si>
    <t>618,88</t>
  </si>
  <si>
    <t xml:space="preserve">Concreto usinado bombeavel, classe de resistencia c30, com brita 0 e 1, slump = 130 +/- 20 mm, exclui servico de bombeamento (nbr 8953)                                                                                                                                                                                                                                                                                                                                                                   </t>
  </si>
  <si>
    <t>656,75</t>
  </si>
  <si>
    <t xml:space="preserve">Concreto usinado bombeavel, classe de resistencia c30, com brita 0 e 1, slump = 190 +/- 20 mm, exclui servico de bombeamento (nbr 8953)                                                                                                                                                                                                                                                                                                                                                                   </t>
  </si>
  <si>
    <t>693,14</t>
  </si>
  <si>
    <t xml:space="preserve">Concreto usinado bombeavel, classe de resistencia c30, com brita 0 e 1, slump = 220 +/- 30 mm, exclui servico de bombeamento (nbr 8953)                                                                                                                                                                                                                                                                                                                                                                   </t>
  </si>
  <si>
    <t>722,75</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</si>
  <si>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</si>
  <si>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</si>
  <si>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638,84</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</si>
  <si>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</si>
  <si>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</si>
  <si>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666,42</t>
  </si>
  <si>
    <t xml:space="preserve">Concreto usinado bombeavel, classe de resistencia c45, brita 0 e 1, slump = 100 +/- 20 mm, com bombeamento (disponibilizacao de bomba), sem o lancamento (nbr 8953)                                                                                                                                                                                                                                                                                                                                       </t>
  </si>
  <si>
    <t>740,52</t>
  </si>
  <si>
    <t xml:space="preserve">Concreto usinado bombeavel, classe de resistencia c50, brita 0 e 1, slump = 100 +/- 20 mm, com bombeamento (disponibilizacao de bomba), sem o lancamento (nbr 8953)                                                                                                                                                                                                                                                                                                                                       </t>
  </si>
  <si>
    <t>791,20</t>
  </si>
  <si>
    <t xml:space="preserve">Concreto usinado bombeavel, classe de resistencia c60, com brita 0 e 1, slump = 100 +/- 20 mm, com bombeamento (disponibilizacao de bomba), sem o lancamento (nbr 8953)                                                                                                                                                                                                                                                                                                                                   </t>
  </si>
  <si>
    <t>846,10</t>
  </si>
  <si>
    <t xml:space="preserve">Concreto usinado convencional (nao bombeavel) classe de resistencia c10, com brita 1 e 2, slump = 80 mm +/- 10 mm (nbr 8953)                                                                                                                                                                                                                                                                                                                                                                              </t>
  </si>
  <si>
    <t>550,00</t>
  </si>
  <si>
    <t xml:space="preserve">Concreto usinado convencional (nao bombeavel) classe de resistencia c15, com brita 1 e 2, slump = 80 mm +/- 10 mm (nbr 8953)                                                                                                                                                                                                                                                                                                                                                                              </t>
  </si>
  <si>
    <t>558,99</t>
  </si>
  <si>
    <t xml:space="preserve">Condulete de aluminio tipo b, para eletroduto roscavel de 1/2", com tampa cega                                                                                                                                                                                                                                                                                                                                                                                                                            </t>
  </si>
  <si>
    <t>13,28</t>
  </si>
  <si>
    <t xml:space="preserve">Condulete de aluminio tipo b, para eletroduto roscavel de 1", com tampa cega                                                                                                                                                                                                                                                                                                                                                                                                                              </t>
  </si>
  <si>
    <t>17,27</t>
  </si>
  <si>
    <t xml:space="preserve">Condulete de aluminio tipo b, para eletroduto roscavel de 3/4", com tampa cega                                                                                                                                                                                                                                                                                                                                                                                                                            </t>
  </si>
  <si>
    <t>13,48</t>
  </si>
  <si>
    <t xml:space="preserve">Condulete de aluminio tipo c, para eletroduto roscavel de 1/2", com tampa cega                                                                                                                                                                                                                                                                                                                                                                                                                            </t>
  </si>
  <si>
    <t xml:space="preserve">Condulete de aluminio tipo c, para eletroduto roscavel de 1", com tampa cega                                                                                                                                                                                                                                                                                                                                                                                                                              </t>
  </si>
  <si>
    <t>17,87</t>
  </si>
  <si>
    <t xml:space="preserve">Condulete de aluminio tipo c, para eletroduto roscavel de 3/4", com tampa cega                                                                                                                                                                                                                                                                                                                                                                                                                            </t>
  </si>
  <si>
    <t>14,29</t>
  </si>
  <si>
    <t xml:space="preserve">Condulete de aluminio tipo c, para eletroduto roscavel de 4", com tampa cega                                                                                                                                                                                                                                                                                                                                                                                                                              </t>
  </si>
  <si>
    <t>236,89</t>
  </si>
  <si>
    <t xml:space="preserve">Condulete de aluminio tipo e, para eletroduto roscavel de 1 1/2", com tampa cega                                                                                                                                                                                                                                                                                                                                                                                                                          </t>
  </si>
  <si>
    <t>31,69</t>
  </si>
  <si>
    <t xml:space="preserve">Condulete de aluminio tipo e, para eletroduto roscavel de 1 1/4", com tampa cega                                                                                                                                                                                                                                                                                                                                                                                                                          </t>
  </si>
  <si>
    <t>23,84</t>
  </si>
  <si>
    <t xml:space="preserve">Condulete de aluminio tipo e, para eletroduto roscavel de 1/2", com tampa cega                                                                                                                                                                                                                                                                                                                                                                                                                            </t>
  </si>
  <si>
    <t>11,56</t>
  </si>
  <si>
    <t xml:space="preserve">Condulete de aluminio tipo e, para eletroduto roscavel de 1", com tampa cega                                                                                                                                                                                                                                                                                                                                                                                                                              </t>
  </si>
  <si>
    <t>19,44</t>
  </si>
  <si>
    <t xml:space="preserve">Condulete de aluminio tipo e, para eletroduto roscavel de 2", com tampa cega                                                                                                                                                                                                                                                                                                                                                                                                                              </t>
  </si>
  <si>
    <t>46,48</t>
  </si>
  <si>
    <t xml:space="preserve">Condulete de aluminio tipo e, para eletroduto roscavel de 3/4", com tampa cega                                                                                                                                                                                                                                                                                                                                                                                                                            </t>
  </si>
  <si>
    <t>11,58</t>
  </si>
  <si>
    <t xml:space="preserve">Condulete de aluminio tipo e, para eletroduto roscavel de 3", com tampa cega                                                                                                                                                                                                                                                                                                                                                                                                                              </t>
  </si>
  <si>
    <t>129,07</t>
  </si>
  <si>
    <t xml:space="preserve">Condulete de aluminio tipo e, para eletroduto roscavel de 4", com tampa cega                                                                                                                                                                                                                                                                                                                                                                                                                              </t>
  </si>
  <si>
    <t>215,02</t>
  </si>
  <si>
    <t xml:space="preserve">Condulete de aluminio tipo lr, para eletroduto roscavel de 1 1/2", com tampa cega                                                                                                                                                                                                                                                                                                                                                                                                                         </t>
  </si>
  <si>
    <t>36,64</t>
  </si>
  <si>
    <t xml:space="preserve">Condulete de aluminio tipo lr, para eletroduto roscavel de 1 1/4", com tampa cega                                                                                                                                                                                                                                                                                                                                                                                                                         </t>
  </si>
  <si>
    <t>29,11</t>
  </si>
  <si>
    <t xml:space="preserve">Condulete de aluminio tipo lr, para eletroduto roscavel de 1/2", com tampa cega                                                                                                                                                                                                                                                                                                                                                                                                                           </t>
  </si>
  <si>
    <t>11,21</t>
  </si>
  <si>
    <t xml:space="preserve">Condulete de aluminio tipo lr, para eletroduto roscavel de 1", com tampa cega                                                                                                                                                                                                                                                                                                                                                                                                                             </t>
  </si>
  <si>
    <t>18,80</t>
  </si>
  <si>
    <t xml:space="preserve">Condulete de aluminio tipo lr, para eletroduto roscavel de 2", com tampa cega                                                                                                                                                                                                                                                                                                                                                                                                                             </t>
  </si>
  <si>
    <t>55,81</t>
  </si>
  <si>
    <t xml:space="preserve">Condulete de aluminio tipo lr, para eletroduto roscavel de 3/4", com tampa cega                                                                                                                                                                                                                                                                                                                                                                                                                           </t>
  </si>
  <si>
    <t>11,96</t>
  </si>
  <si>
    <t xml:space="preserve">Condulete de aluminio tipo lr, para eletroduto roscavel de 3", com tampa cega                                                                                                                                                                                                                                                                                                                                                                                                                             </t>
  </si>
  <si>
    <t>165,05</t>
  </si>
  <si>
    <t xml:space="preserve">Condulete de aluminio tipo lr, para eletroduto roscavel de 4", com tampa cega                                                                                                                                                                                                                                                                                                                                                                                                                             </t>
  </si>
  <si>
    <t>257,52</t>
  </si>
  <si>
    <t xml:space="preserve">Condulete de aluminio tipo t, para eletroduto roscavel de 1 1/2", com tampa cega                                                                                                                                                                                                                                                                                                                                                                                                                          </t>
  </si>
  <si>
    <t>43,90</t>
  </si>
  <si>
    <t xml:space="preserve">Condulete de aluminio tipo t, para eletroduto roscavel de 1 1/4", com tampa cega                                                                                                                                                                                                                                                                                                                                                                                                                          </t>
  </si>
  <si>
    <t>33,00</t>
  </si>
  <si>
    <t xml:space="preserve">Condulete de aluminio tipo t, para eletroduto roscavel de 1/2", com tampa cega                                                                                                                                                                                                                                                                                                                                                                                                                            </t>
  </si>
  <si>
    <t>13,70</t>
  </si>
  <si>
    <t xml:space="preserve">Condulete de aluminio tipo t, para eletroduto roscavel de 1", com tampa cega                                                                                                                                                                                                                                                                                                                                                                                                                              </t>
  </si>
  <si>
    <t>22,21</t>
  </si>
  <si>
    <t xml:space="preserve">Condulete de aluminio tipo t, para eletroduto roscavel de 2", com tampa cega                                                                                                                                                                                                                                                                                                                                                                                                                              </t>
  </si>
  <si>
    <t>59,48</t>
  </si>
  <si>
    <t xml:space="preserve">Condulete de aluminio tipo t, para eletroduto roscavel de 3/4", com tampa cega                                                                                                                                                                                                                                                                                                                                                                                                                            </t>
  </si>
  <si>
    <t xml:space="preserve">Condulete de aluminio tipo t, para eletroduto roscavel de 3", com tampa cega                                                                                                                                                                                                                                                                                                                                                                                                                              </t>
  </si>
  <si>
    <t>185,71</t>
  </si>
  <si>
    <t xml:space="preserve">Condulete de aluminio tipo t, para eletroduto roscavel de 4", com tampa cega                                                                                                                                                                                                                                                                                                                                                                                                                              </t>
  </si>
  <si>
    <t>254,85</t>
  </si>
  <si>
    <t xml:space="preserve">Condulete de aluminio tipo tb, para eletroduto roscavel de 3", com tampa cega                                                                                                                                                                                                                                                                                                                                                                                                                             </t>
  </si>
  <si>
    <t>136,73</t>
  </si>
  <si>
    <t xml:space="preserve">Condulete de aluminio tipo x, para eletroduto roscavel de 1 1/2", com tampa cega                                                                                                                                                                                                                                                                                                                                                                                                                          </t>
  </si>
  <si>
    <t>40,72</t>
  </si>
  <si>
    <t xml:space="preserve">Condulete de aluminio tipo x, para eletroduto roscavel de 1 1/4", com tampa cega                                                                                                                                                                                                                                                                                                                                                                                                                          </t>
  </si>
  <si>
    <t>34,90</t>
  </si>
  <si>
    <t xml:space="preserve">Condulete de aluminio tipo x, para eletroduto roscavel de 1/2", com tampa cega                                                                                                                                                                                                                                                                                                                                                                                                                            </t>
  </si>
  <si>
    <t>16,61</t>
  </si>
  <si>
    <t xml:space="preserve">Condulete de aluminio tipo x, para eletroduto roscavel de 1", com tampa cega                                                                                                                                                                                                                                                                                                                                                                                                                              </t>
  </si>
  <si>
    <t>21,26</t>
  </si>
  <si>
    <t xml:space="preserve">Condulete de aluminio tipo x, para eletroduto roscavel de 2", com tampa cega                                                                                                                                                                                                                                                                                                                                                                                                                              </t>
  </si>
  <si>
    <t>62,88</t>
  </si>
  <si>
    <t xml:space="preserve">Condulete de aluminio tipo x, para eletroduto roscavel de 3/4", com tampa cega                                                                                                                                                                                                                                                                                                                                                                                                                            </t>
  </si>
  <si>
    <t>18,21</t>
  </si>
  <si>
    <t xml:space="preserve">Condulete de aluminio tipo x, para eletroduto roscavel de 3", com tampa cega                                                                                                                                                                                                                                                                                                                                                                                                                              </t>
  </si>
  <si>
    <t>152,93</t>
  </si>
  <si>
    <t xml:space="preserve">Condulete de aluminio tipo x, para eletroduto roscavel de 4", com tampa cega                                                                                                                                                                                                                                                                                                                                                                                                                              </t>
  </si>
  <si>
    <t>254,59</t>
  </si>
  <si>
    <t xml:space="preserve">Condulete em pvc, tipo "b", sem tampa, de 1/2" ou 3/4"                                                                                                                                                                                                                                                                                                                                                                                                                                                    </t>
  </si>
  <si>
    <t>9,77</t>
  </si>
  <si>
    <t xml:space="preserve">Condulete em pvc, tipo "b", sem tampa, de 1"                                                                                                                                                                                                                                                                                                                                                                                                                                                              </t>
  </si>
  <si>
    <t>10,22</t>
  </si>
  <si>
    <t xml:space="preserve">Condulete em pvc, tipo "c", sem tampa, de 1/2"                                                                                                                                                                                                                                                                                                                                                                                                                                                            </t>
  </si>
  <si>
    <t>10,75</t>
  </si>
  <si>
    <t xml:space="preserve">Condulete em pvc, tipo "c", sem tampa, de 1"                                                                                                                                                                                                                                                                                                                                                                                                                                                              </t>
  </si>
  <si>
    <t>12,02</t>
  </si>
  <si>
    <t xml:space="preserve">Condulete em pvc, tipo "c", sem tampa, de 3/4"                                                                                                                                                                                                                                                                                                                                                                                                                                                            </t>
  </si>
  <si>
    <t xml:space="preserve">Condulete em pvc, tipo "e", sem tampa, de 1/2"                                                                                                                                                                                                                                                                                                                                                                                                                                                            </t>
  </si>
  <si>
    <t xml:space="preserve">Condulete em pvc, tipo "e", sem tampa, de 1"                                                                                                                                                                                                                                                                                                                                                                                                                                                              </t>
  </si>
  <si>
    <t>10,79</t>
  </si>
  <si>
    <t xml:space="preserve">Condulete em pvc, tipo "e", sem tampa, de 3/4"                                                                                                                                                                                                                                                                                                                                                                                                                                                            </t>
  </si>
  <si>
    <t xml:space="preserve">Condulete em pvc, tipo "lb", sem tampa, de 1/2" ou 3/4"                                                                                                                                                                                                                                                                                                                                                                                                                                                   </t>
  </si>
  <si>
    <t>10,77</t>
  </si>
  <si>
    <t xml:space="preserve">Condulete em pvc, tipo "lb", sem tampa, de 1"                                                                                                                                                                                                                                                                                                                                                                                                                                                             </t>
  </si>
  <si>
    <t>12,53</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</si>
  <si>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</si>
  <si>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</si>
  <si>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</si>
  <si>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</si>
  <si>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</si>
  <si>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</si>
  <si>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15,66</t>
  </si>
  <si>
    <t xml:space="preserve">Condulete em pvc, tipo "t", sem tampa, de 3/4"                                                                                                                                                                                                                                                                                                                                                                                                                                                            </t>
  </si>
  <si>
    <t xml:space="preserve">Condulete em pvc, tipo "tb", sem tampa, de 1/2" ou 3/4"                                                                                                                                                                                                                                                                                                                                                                                                                                                   </t>
  </si>
  <si>
    <t>11,88</t>
  </si>
  <si>
    <t xml:space="preserve">Condulete em pvc, tipo "tb", sem tampa, de 1"                                                                                                                                                                                                                                                                                                                                                                                                                                                             </t>
  </si>
  <si>
    <t xml:space="preserve">Condulete em pvc, tipo "x", sem tampa, de 1/2"                                                                                                                                                                                                                                                                                                                                                                                                                                                            </t>
  </si>
  <si>
    <t>13,23</t>
  </si>
  <si>
    <t xml:space="preserve">Condulete em pvc, tipo "x", sem tampa, de 1"                                                                                                                                                                                                                                                                                                                                                                                                                                                              </t>
  </si>
  <si>
    <t>17,90</t>
  </si>
  <si>
    <t xml:space="preserve">Condulete em pvc, tipo "x", sem tampa, de 3/4"                                                                                                                                                                                                                                                                                                                                                                                                                                                            </t>
  </si>
  <si>
    <t>12,79</t>
  </si>
  <si>
    <t xml:space="preserve">Condutor pluvial, pvc, circular, diametro entre 80 e 100 mm, para drenagem pluvial predial                                                                                                                                                                                                                                                                                                                                                                                                                </t>
  </si>
  <si>
    <t>56,62</t>
  </si>
  <si>
    <t xml:space="preserve">Cone de sinalizacao em pvc flexivel, h = 70 / 76 cm (nbr 15071)                                                                                                                                                                                                                                                                                                                                                                                                                                           </t>
  </si>
  <si>
    <t>96,21</t>
  </si>
  <si>
    <t xml:space="preserve">Cone de sinalizacao em pvc rigido com faixa refletiva, h = 70 / 76 cm                                                                                                                                                                                                                                                                                                                                                                                                                                     </t>
  </si>
  <si>
    <t>40,50</t>
  </si>
  <si>
    <t xml:space="preserve">Conector / adaptador f/f, com inserto metalico, ppr, dn 25 mm x 1/2", para agua quente e fria predial                                                                                                                                                                                                                                                                                                                                                                                                     </t>
  </si>
  <si>
    <t>9,50</t>
  </si>
  <si>
    <t xml:space="preserve">Conector / adaptador f/f, com inserto metalico, ppr, dn 32 mm x 3/4", para agua quente e fria predial                                                                                                                                                                                                                                                                                                                                                                                                     </t>
  </si>
  <si>
    <t xml:space="preserve">Conector / adaptador f/m, com inserto metalico, ppr, dn 25 mm x 1/2", para agua quente e fria predial                                                                                                                                                                                                                                                                                                                                                                                                     </t>
  </si>
  <si>
    <t>16,98</t>
  </si>
  <si>
    <t xml:space="preserve">Conector / adaptador f/m, com inserto metalico, ppr, dn 25 mm x 3/4", para agua quente e fria predial                                                                                                                                                                                                                                                                                                                                                                                                     </t>
  </si>
  <si>
    <t>16,51</t>
  </si>
  <si>
    <t xml:space="preserve">Conector / adaptador f/m, com inserto metalico, ppr, dn 32 mm x 1", para agua quente e fria predial                                                                                                                                                                                                                                                                                                                                                                                                       </t>
  </si>
  <si>
    <t>27,02</t>
  </si>
  <si>
    <t xml:space="preserve">Conector / adaptador f/m, com inserto metalico, ppr, dn 32 mm x 3/4", para agua quente e fria predial                                                                                                                                                                                                                                                                                                                                                                                                     </t>
  </si>
  <si>
    <t>24,29</t>
  </si>
  <si>
    <t xml:space="preserve">Conector / tomada femea rj 45, categoria 5 e (cat 5e) para cabos                                                                                                                                                                                                                                                                                                                                                                                                                                          </t>
  </si>
  <si>
    <t xml:space="preserve">Conector / tomada femea rj 45, categoria 6 (cat 6) para cabos                                                                                                                                                                                                                                                                                                                                                                                                                                             </t>
  </si>
  <si>
    <t>26,36</t>
  </si>
  <si>
    <t xml:space="preserve">Conector bronze/latao sem anel de solda, bolsa x rosca f, 15 mm x 1/2"                                                                                                                                                                                                                                                                                                                                                                                                                                    </t>
  </si>
  <si>
    <t>13,96</t>
  </si>
  <si>
    <t xml:space="preserve">Conector bronze/latao sem anel de solda, bolsa x rosca f, 22 mm x 1/2"                                                                                                                                                                                                                                                                                                                                                                                                                                    </t>
  </si>
  <si>
    <t>14,16</t>
  </si>
  <si>
    <t xml:space="preserve">Conector bronze/latao sem anel de solda, bolsa x rosca f, 22 mm x 3/4"                                                                                                                                                                                                                                                                                                                                                                                                                                    </t>
  </si>
  <si>
    <t>17,57</t>
  </si>
  <si>
    <t xml:space="preserve">Conector bronze/latao sem anel de solda, bolsa x rosca f, 28 mm x 1/2"                                                                                                                                                                                                                                                                                                                                                                                                                                    </t>
  </si>
  <si>
    <t>24,76</t>
  </si>
  <si>
    <t xml:space="preserve">Conector curvo 90 graus de aluminio, bitola 1 1/2", para adaptar entrada de eletroduto metalico flexivel em quadros                                                                                                                                                                                                                                                                                                                                                                                       </t>
  </si>
  <si>
    <t>25,36</t>
  </si>
  <si>
    <t xml:space="preserve">Conector curvo 90 graus de aluminio, bitola 1 1/4", para adaptar entrada de eletroduto metalico flexivel em quadros                                                                                                                                                                                                                                                                                                                                                                                       </t>
  </si>
  <si>
    <t>16,39</t>
  </si>
  <si>
    <t xml:space="preserve">Conector curvo 90 graus de aluminio, bitola 1/2", para adaptar entrada de eletroduto metalico flexivel em quadros                                                                                                                                                                                                                                                                                                                                                                                         </t>
  </si>
  <si>
    <t>10,08</t>
  </si>
  <si>
    <t xml:space="preserve">Conector curvo 90 graus de aluminio, bitola 1", para adaptar entrada de eletroduto metalico flexivel em quadros                                                                                                                                                                                                                                                                                                                                                                                           </t>
  </si>
  <si>
    <t>13,16</t>
  </si>
  <si>
    <t xml:space="preserve">Conector curvo 90 graus de aluminio, bitola 2 1/2", para adaptar entrada de eletroduto metalico flexivel em quadros                                                                                                                                                                                                                                                                                                                                                                                       </t>
  </si>
  <si>
    <t>120,74</t>
  </si>
  <si>
    <t xml:space="preserve">Conector curvo 90 graus de aluminio, bitola 2", para adaptar entrada de eletroduto metalico flexivel em quadros                                                                                                                                                                                                                                                                                                                                                                                           </t>
  </si>
  <si>
    <t>51,39</t>
  </si>
  <si>
    <t xml:space="preserve">Conector curvo 90 graus de aluminio, bitola 3/4", para adaptar entrada de eletroduto metalico flexivel em quadros                                                                                                                                                                                                                                                                                                                                                                                         </t>
  </si>
  <si>
    <t>10,95</t>
  </si>
  <si>
    <t xml:space="preserve">Conector curvo 90 graus de aluminio, bitola 3", para adaptar entrada de eletroduto metalico flexivel em quadros                                                                                                                                                                                                                                                                                                                                                                                           </t>
  </si>
  <si>
    <t>145,58</t>
  </si>
  <si>
    <t xml:space="preserve">Conector curvo 90 graus de aluminio, bitola 4", para adaptar entrada de eletroduto metalico flexivel em quadros                                                                                                                                                                                                                                                                                                                                                                                           </t>
  </si>
  <si>
    <t>267,95</t>
  </si>
  <si>
    <t xml:space="preserve">Conector de aluminio tipo prensa cabo, bitola 1 1/2", para cabos de diametro de 37 a 40 mm                                                                                                                                                                                                                                                                                                                                                                                                                </t>
  </si>
  <si>
    <t>53,28</t>
  </si>
  <si>
    <t xml:space="preserve">Conector de aluminio tipo prensa cabo, bitola 1 1/4", para cabos de diametro de 31 a 34 mm                                                                                                                                                                                                                                                                                                                                                                                                                </t>
  </si>
  <si>
    <t>47,49</t>
  </si>
  <si>
    <t xml:space="preserve">Conector de aluminio tipo prensa cabo, bitola 1/2", para cabos de diametro de 12,5 a 15 mm                                                                                                                                                                                                                                                                                                                                                                                                                </t>
  </si>
  <si>
    <t>14,05</t>
  </si>
  <si>
    <t xml:space="preserve">Conector de aluminio tipo prensa cabo, bitola 1", para cabos de diametro de 22,5 a 25 mm                                                                                                                                                                                                                                                                                                                                                                                                                  </t>
  </si>
  <si>
    <t xml:space="preserve">Conector de aluminio tipo prensa cabo, bitola 2", para cabos de diametro de 47,5 a 50 mm                                                                                                                                                                                                                                                                                                                                                                                                                  </t>
  </si>
  <si>
    <t>80,44</t>
  </si>
  <si>
    <t xml:space="preserve">Conector de aluminio tipo prensa cabo, bitola 3/4", para cabos de diametro de 17,5 a 20 mm                                                                                                                                                                                                                                                                                                                                                                                                                </t>
  </si>
  <si>
    <t>16,30</t>
  </si>
  <si>
    <t xml:space="preserve">Conector de aluminio tipo prensa cabo, bitola 3/8", para cabos de diametro de 9 a 10 mm                                                                                                                                                                                                                                                                                                                                                                                                                   </t>
  </si>
  <si>
    <t>13,21</t>
  </si>
  <si>
    <t xml:space="preserve">Conector macho rj 45, categoria 5 e (cat 5e) para cabos                                                                                                                                                                                                                                                                                                                                                                                                                                                   </t>
  </si>
  <si>
    <t>1,31</t>
  </si>
  <si>
    <t xml:space="preserve">Conector macho rj 45, categoria 6 (cat 6) para cabos                                                                                                                                                                                                                                                                                                                                                                                                                                                      </t>
  </si>
  <si>
    <t>2,81</t>
  </si>
  <si>
    <t xml:space="preserve">Conector metalico tipo parafuso fendido (split bolt), com separador de cabos bimetalicos, para cabos ate 25 mm2                                                                                                                                                                                                                                                                                                                                                                                           </t>
  </si>
  <si>
    <t xml:space="preserve">Conector metalico tipo parafuso fendido (split bolt), com separador de cabos bimetalicos, para cabos ate 50 mm2                                                                                                                                                                                                                                                                                                                                                                                           </t>
  </si>
  <si>
    <t>17,77</t>
  </si>
  <si>
    <t xml:space="preserve">Conector metalico tipo parafuso fendido (split bolt), com separador de cabos bimetalicos, para cabos ate 70 mm2                                                                                                                                                                                                                                                                                                                                                                                           </t>
  </si>
  <si>
    <t>23,85</t>
  </si>
  <si>
    <t xml:space="preserve">Conector metalico tipo parafuso fendido (split bolt), para cabos ate 10 mm2                                                                                                                                                                                                                                                                                                                                                                                                                               </t>
  </si>
  <si>
    <t>7,11</t>
  </si>
  <si>
    <t xml:space="preserve">Conector metalico tipo parafuso fendido (split bolt), para cabos ate 120 mm2                                                                                                                                                                                                                                                                                                                                                                                                                              </t>
  </si>
  <si>
    <t>37,42</t>
  </si>
  <si>
    <t xml:space="preserve">Conector metalico tipo parafuso fendido (split bolt), para cabos ate 150 mm2                                                                                                                                                                                                                                                                                                                                                                                                                              </t>
  </si>
  <si>
    <t>46,44</t>
  </si>
  <si>
    <t xml:space="preserve">Conector metalico tipo parafuso fendido (split bolt), para cabos ate 16 mm2                                                                                                                                                                                                                                                                                                                                                                                                                               </t>
  </si>
  <si>
    <t>8,35</t>
  </si>
  <si>
    <t xml:space="preserve">Conector metalico tipo parafuso fendido (split bolt), para cabos ate 185 mm2                                                                                                                                                                                                                                                                                                                                                                                                                              </t>
  </si>
  <si>
    <t>63,18</t>
  </si>
  <si>
    <t xml:space="preserve">Conector metalico tipo parafuso fendido (split bolt), para cabos ate 25 mm2                                                                                                                                                                                                                                                                                                                                                                                                                               </t>
  </si>
  <si>
    <t>8,81</t>
  </si>
  <si>
    <t xml:space="preserve">Conector metalico tipo parafuso fendido (split bolt), para cabos ate 35 mm2                                                                                                                                                                                                                                                                                                                                                                                                                               </t>
  </si>
  <si>
    <t>11,01</t>
  </si>
  <si>
    <t xml:space="preserve">Conector metalico tipo parafuso fendido (split bolt), para cabos ate 50 mm2                                                                                                                                                                                                                                                                                                                                                                                                                               </t>
  </si>
  <si>
    <t>15,45</t>
  </si>
  <si>
    <t xml:space="preserve">Conector metalico tipo parafuso fendido (split bolt), para cabos ate 6 mm2                                                                                                                                                                                                                                                                                                                                                                                                                                </t>
  </si>
  <si>
    <t>6,24</t>
  </si>
  <si>
    <t xml:space="preserve">Conector metalico tipo parafuso fendido (split bolt), para cabos ate 70 mm2                                                                                                                                                                                                                                                                                                                                                                                                                               </t>
  </si>
  <si>
    <t>23,06</t>
  </si>
  <si>
    <t xml:space="preserve">Conector metalico tipo parafuso fendido (split bolt), para cabos ate 95 mm2                                                                                                                                                                                                                                                                                                                                                                                                                               </t>
  </si>
  <si>
    <t>34,87</t>
  </si>
  <si>
    <t xml:space="preserve">Conector reto de aluminio para eletroduto de 1 1/2", para adaptar entrada de eletroduto metalico flexivel em quadros                                                                                                                                                                                                                                                                                                                                                                                      </t>
  </si>
  <si>
    <t>9,08</t>
  </si>
  <si>
    <t xml:space="preserve">Conector reto de aluminio para eletroduto de 1 1/4", para adaptar entrada de eletroduto metalico flexivel em quadros                                                                                                                                                                                                                                                                                                                                                                                      </t>
  </si>
  <si>
    <t>5,82</t>
  </si>
  <si>
    <t xml:space="preserve">Conector reto de aluminio para eletroduto de 1/2", para adaptar entrada de eletroduto metalico flexivel em quadros                                                                                                                                                                                                                                                                                                                                                                                        </t>
  </si>
  <si>
    <t>1,98</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</si>
  <si>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</si>
  <si>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</si>
  <si>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</si>
  <si>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10,06</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</si>
  <si>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</si>
  <si>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</si>
  <si>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33,18</t>
  </si>
  <si>
    <t xml:space="preserve">Conector reto de aluminio para eletroduto de 4", para adaptar entrada de eletroduto metalico flexivel em quadros                                                                                                                                                                                                                                                                                                                                                                                          </t>
  </si>
  <si>
    <t>52,01</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</si>
  <si>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</si>
  <si>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</si>
  <si>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10,70</t>
  </si>
  <si>
    <t xml:space="preserve">Conector/adaptador fixo, rosca femea, em plastico, dn 20 mm x 3/4", para conexao com crimpagem, em tubo pex para inst. Agua quente/fria                                                                                                                                                                                                                                                                                                                                                                   </t>
  </si>
  <si>
    <t>14,15</t>
  </si>
  <si>
    <t xml:space="preserve">Conector/adaptador fixo, rosca femea, em plastico, dn 25 mm x 3/4", para conexao com crimpagem, em tubo pex para inst. Agua quente/fria                                                                                                                                                                                                                                                                                                                                                                   </t>
  </si>
  <si>
    <t>19,75</t>
  </si>
  <si>
    <t xml:space="preserve">Conector/adaptador fixo, rosca femea, metalica, com anel deslizante, dn 16 mm x 1/2", para tubo pex para inst. Agua quente/fria                                                                                                                                                                                                                                                                                                                                                                           </t>
  </si>
  <si>
    <t>9,69</t>
  </si>
  <si>
    <t xml:space="preserve">Conector/adaptador fixo, rosca femea, metalica, com anel deslizante, dn 20 mm x 1/2", para tubo pex para inst. Agua quente/fria                                                                                                                                                                                                                                                                                                                                                                           </t>
  </si>
  <si>
    <t>9,86</t>
  </si>
  <si>
    <t xml:space="preserve">Conector/adaptador fixo, rosca femea, metalica, com anel deslizante, dn 20 mm x 3/4", para tubo pex para inst. Agua quente/fria                                                                                                                                                                                                                                                                                                                                                                           </t>
  </si>
  <si>
    <t>11,55</t>
  </si>
  <si>
    <t xml:space="preserve">Conector/adaptador fixo, rosca femea, metalica, com anel deslizante, dn 25 mm x 1", para tubo pex para inst. Agua quente/fria                                                                                                                                                                                                                                                                                                                                                                             </t>
  </si>
  <si>
    <t>20,86</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</si>
  <si>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</si>
  <si>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</si>
  <si>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23,58</t>
  </si>
  <si>
    <t xml:space="preserve">Conector/adaptador movel, rosca femea, metalica, com anel deslizante, dn 16 mm x 3/4", para tubo pex para inst. Agua quente/fria                                                                                                                                                                                                                                                                                                                                                                          </t>
  </si>
  <si>
    <t>10,24</t>
  </si>
  <si>
    <t xml:space="preserve">Conector, cpvc, soldavel, 114 mm x 4", para agua quente                                                                                                                                                                                                                                                                                                                                                                                                                                                   </t>
  </si>
  <si>
    <t>1.767,91</t>
  </si>
  <si>
    <t xml:space="preserve">Conector, cpvc, soldavel, 15 mm x 1/2", para agua quente                                                                                                                                                                                                                                                                                                                                                                                                                                                  </t>
  </si>
  <si>
    <t>21,02</t>
  </si>
  <si>
    <t xml:space="preserve">Conector, cpvc, soldavel, 22 mm x 1/2", para agua quente                                                                                                                                                                                                                                                                                                                                                                                                                                                  </t>
  </si>
  <si>
    <t>27,93</t>
  </si>
  <si>
    <t xml:space="preserve">Conector, cpvc, soldavel, 22 mm x 3/4", para agua quente                                                                                                                                                                                                                                                                                                                                                                                                                                                  </t>
  </si>
  <si>
    <t>25,01</t>
  </si>
  <si>
    <t xml:space="preserve">Conector, cpvc, soldavel, 28 mm x 1", para agua quente                                                                                                                                                                                                                                                                                                                                                                                                                                                    </t>
  </si>
  <si>
    <t>32,23</t>
  </si>
  <si>
    <t xml:space="preserve">Conector, cpvc, soldavel, 35 mm x 1 1/4", para agua quente                                                                                                                                                                                                                                                                                                                                                                                                                                                </t>
  </si>
  <si>
    <t>51,57</t>
  </si>
  <si>
    <t xml:space="preserve">Conector, cpvc, soldavel, 42 mm x 1 1/2", para agua quente                                                                                                                                                                                                                                                                                                                                                                                                                                                </t>
  </si>
  <si>
    <t>63,14</t>
  </si>
  <si>
    <t xml:space="preserve">Conector, cpvc, soldavel, 54 mm x 2", para agua quente                                                                                                                                                                                                                                                                                                                                                                                                                                                    </t>
  </si>
  <si>
    <t>102,91</t>
  </si>
  <si>
    <t xml:space="preserve">Conector, cpvc, soldavel, 73 mm x 2 1/2", para agua quente                                                                                                                                                                                                                                                                                                                                                                                                                                                </t>
  </si>
  <si>
    <t>397,05</t>
  </si>
  <si>
    <t xml:space="preserve">Conector, cpvc, soldavel, 89 mm x 3", para agua quente                                                                                                                                                                                                                                                                                                                                                                                                                                                    </t>
  </si>
  <si>
    <t>576,60</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</si>
  <si>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</si>
  <si>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</si>
  <si>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133,96</t>
  </si>
  <si>
    <t xml:space="preserve">Conjunto arruelas de vedacao 5/16" para telha fibrocimento (uma arruela metalica e uma arruela pvc - conicas)                                                                                                                                                                                                                                                                                                                                                                                             </t>
  </si>
  <si>
    <t>0,28</t>
  </si>
  <si>
    <t xml:space="preserve">Conjunto de ferragens pivo, para porta pivotante de ate 100 kg, regulavel com esfera, cromado - superior e inferior - completo                                                                                                                                                                                                                                                                                                                                                                            </t>
  </si>
  <si>
    <t>76,59</t>
  </si>
  <si>
    <t xml:space="preserve">Conjunto de ligacao ajustavel, para vaso / bacia sanitaria, em plastico branco, com tubo, canopla e espude                                                                                                                                                                                                                                                                                                                                                                                                </t>
  </si>
  <si>
    <t>9,12</t>
  </si>
  <si>
    <t xml:space="preserve">Conjunto de ligacao para vaso / bacia sanitaria, em plastico branco, com tubo, canopla e anel de expansao (tubo 1.1/2" x 20 cm)                                                                                                                                                                                                                                                                                                                                                                           </t>
  </si>
  <si>
    <t>12,66</t>
  </si>
  <si>
    <t xml:space="preserve">Conjunto montado estopim com espoleta comum numero 8, com cabeca acendedora, 1,5 m                                                                                                                                                                                                                                                                                                                                                                                                                        </t>
  </si>
  <si>
    <t>36,14</t>
  </si>
  <si>
    <t xml:space="preserve">Conjunto para futsal com par de traves oficiais de 3,00 x 2,00 m em tubo de aco galvanizado 3" com requadros em tubo de 1", pintura em primer com tinta esmalte sintetico e redes de polietileno fio 4 mm                                                                                                                                                                                                                                                                                                 </t>
  </si>
  <si>
    <t>4.068,28</t>
  </si>
  <si>
    <t xml:space="preserve">Conjunto para quadra de volei com postes em tubo de aco galvanizado 3", h = *255* cm, pintura em tinta esmalte sintetico, rede de nylon com 2 mm, malha 10 x 10 cm e antenas oficiais em fibra de vidro                                                                                                                                                                                                                                                                                                   </t>
  </si>
  <si>
    <t>2.469,80</t>
  </si>
  <si>
    <t xml:space="preserve">Conjunto pre-moldado composto por grelha (0,99 x 0,45 m), quadro (1,10 x 0,52 m) e cantoneira (1,10 x 0,35 m), em concreto armado, com fck de 21 mpa                                                                                                                                                                                                                                                                                                                                                      </t>
  </si>
  <si>
    <t>476,72</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</si>
  <si>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</si>
  <si>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</si>
  <si>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</si>
  <si>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1.490,10</t>
  </si>
  <si>
    <t xml:space="preserve">Contator tripolar, corrente de *185* a, tensao nominal de *500* v, categoria ac-2 e ac-3                                                                                                                                                                                                                                                                                                                                                                                                                  </t>
  </si>
  <si>
    <t>2.228,63</t>
  </si>
  <si>
    <t xml:space="preserve">Contator tripolar, corrente de *22* a, tensao nominal de *500* v, categoria ac-2 e ac-3                                                                                                                                                                                                                                                                                                                                                                                                                   </t>
  </si>
  <si>
    <t>155,66</t>
  </si>
  <si>
    <t xml:space="preserve">Contator tripolar, corrente de *265* a, tensao nominal de *500* v, categoria ac-2 e ac-3                                                                                                                                                                                                                                                                                                                                                                                                                  </t>
  </si>
  <si>
    <t>5.029,10</t>
  </si>
  <si>
    <t xml:space="preserve">Contator tripolar, corrente de *38* a, tensao nominal de *500* v, categoria ac-2 e ac-3                                                                                                                                                                                                                                                                                                                                                                                                                   </t>
  </si>
  <si>
    <t>327,90</t>
  </si>
  <si>
    <t xml:space="preserve">Contator tripolar, corrente de *500* a, tensao nominal de *500* v, categoria ac-2 e ac-3                                                                                                                                                                                                                                                                                                                                                                                                                  </t>
  </si>
  <si>
    <t>12.239,64</t>
  </si>
  <si>
    <t xml:space="preserve">Contator tripolar, corrente de *65* a, tensao nominal de *500* v, categoria ac-2 e ac-3                                                                                                                                                                                                                                                                                                                                                                                                                   </t>
  </si>
  <si>
    <t>626,78</t>
  </si>
  <si>
    <t xml:space="preserve">Contator tripolar, corrente de 12 a, tensao nominal de *500* v, categoria ac-2 e ac-3                                                                                                                                                                                                                                                                                                                                                                                                                     </t>
  </si>
  <si>
    <t>126,95</t>
  </si>
  <si>
    <t xml:space="preserve">Contator tripolar, corrente de 25 a, tensao nominal de *500* v, categoria ac-2 e ac-3                                                                                                                                                                                                                                                                                                                                                                                                                     </t>
  </si>
  <si>
    <t>174,62</t>
  </si>
  <si>
    <t xml:space="preserve">Contator tripolar, corrente de 250 a, tensao nominal de *500* v, para acionamento de capacitores                                                                                                                                                                                                                                                                                                                                                                                                          </t>
  </si>
  <si>
    <t>3.844,85</t>
  </si>
  <si>
    <t xml:space="preserve">Contator tripolar, corrente de 300 a, tensao nominal de *500* v, categoria ac-2 e ac-3                                                                                                                                                                                                                                                                                                                                                                                                                    </t>
  </si>
  <si>
    <t>5.913,45</t>
  </si>
  <si>
    <t xml:space="preserve">Contator tripolar, corrente de 32 a, tensao nominal de *500* v, categoria ac-2 e ac-3                                                                                                                                                                                                                                                                                                                                                                                                                     </t>
  </si>
  <si>
    <t>270,26</t>
  </si>
  <si>
    <t xml:space="preserve">Contator tripolar, corrente de 400 a, tensao nominal de *500* v, categoria ac-2 e ac-3                                                                                                                                                                                                                                                                                                                                                                                                                    </t>
  </si>
  <si>
    <t>7.059,38</t>
  </si>
  <si>
    <t xml:space="preserve">Contator tripolar, corrente de 45 a, tensao nominal de *500* v, categoria ac-2 e ac-3                                                                                                                                                                                                                                                                                                                                                                                                                     </t>
  </si>
  <si>
    <t>483,36</t>
  </si>
  <si>
    <t xml:space="preserve">Contator tripolar, corrente de 630 a, tensao nominal de *500* v, categoria ac-2 e ac-3                                                                                                                                                                                                                                                                                                                                                                                                                    </t>
  </si>
  <si>
    <t>17.352,30</t>
  </si>
  <si>
    <t xml:space="preserve">Contator tripolar, corrente de 75 a, tensao nominal de *500* v, categoria ac-2 e ac-3                                                                                                                                                                                                                                                                                                                                                                                                                     </t>
  </si>
  <si>
    <t>907,68</t>
  </si>
  <si>
    <t xml:space="preserve">Contator tripolar, corrente de 9 a, tensao nominal de *500* v, categoria ac-2 e ac-3                                                                                                                                                                                                                                                                                                                                                                                                                      </t>
  </si>
  <si>
    <t>119,55</t>
  </si>
  <si>
    <t xml:space="preserve">Contator tripolar, corrente de 95 a, tensao nominal de *500* v, categoria ac-2 e ac-3                                                                                                                                                                                                                                                                                                                                                                                                                     </t>
  </si>
  <si>
    <t>1.247,29</t>
  </si>
  <si>
    <t xml:space="preserve">Contra-porca sextavada, diametro nominal 1 3/8", altura 35 mm                                                                                                                                                                                                                                                                                                                                                                                                                                             </t>
  </si>
  <si>
    <t>48,63</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</si>
  <si>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</si>
  <si>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</si>
  <si>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</si>
  <si>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597,13</t>
  </si>
  <si>
    <t xml:space="preserve">Cordao de cobre, flexivel, torcido, classe 4 ou 5, isolacao em pvc/d, 300 v, 2 condutores de 0,5 mm2                                                                                                                                                                                                                                                                                                                                                                                                      </t>
  </si>
  <si>
    <t>1,44</t>
  </si>
  <si>
    <t xml:space="preserve">Cordao de cobre, flexivel, torcido, classe 4 ou 5, isolacao em pvc/d, 300 v, 2 condutores de 0,75 mm2                                                                                                                                                                                                                                                                                                                                                                                                     </t>
  </si>
  <si>
    <t xml:space="preserve">Cordao de cobre, flexivel, torcido, classe 4 ou 5, isolacao em pvc/d, 300 v, 2 condutores de 1,0 mm2                                                                                                                                                                                                                                                                                                                                                                                                      </t>
  </si>
  <si>
    <t>2,56</t>
  </si>
  <si>
    <t xml:space="preserve">Cordao de cobre, flexivel, torcido, classe 4 ou 5, isolacao em pvc/d, 300 v, 2 condutores de 1,5 mm2                                                                                                                                                                                                                                                                                                                                                                                                      </t>
  </si>
  <si>
    <t xml:space="preserve">Cordao de cobre, flexivel, torcido, classe 4 ou 5, isolacao em pvc/d, 300 v, 2 condutores de 2,5 mm2                                                                                                                                                                                                                                                                                                                                                                                                      </t>
  </si>
  <si>
    <t>5,66</t>
  </si>
  <si>
    <t xml:space="preserve">Cordao de cobre, flexivel, torcido, classe 4 ou 5, isolacao em pvc/d, 300 v, 2 condutores de 4 mm2                                                                                                                                                                                                                                                                                                                                                                                                        </t>
  </si>
  <si>
    <t>9,25</t>
  </si>
  <si>
    <t xml:space="preserve">Cordel detonante, np 05 g/m                                                                                                                                                                                                                                                                                                                                                                                                                                                                               </t>
  </si>
  <si>
    <t>8,03</t>
  </si>
  <si>
    <t xml:space="preserve">Cordel detonante, np 10 g/m                                                                                                                                                                                                                                                                                                                                                                                                                                                                               </t>
  </si>
  <si>
    <t>8,30</t>
  </si>
  <si>
    <t xml:space="preserve">Coroa para perfuratriz t38, d = 2 1/2", 6 x 4 botoes balisticos, face plana                                                                                                                                                                                                                                                                                                                                                                                                                               </t>
  </si>
  <si>
    <t>692,64</t>
  </si>
  <si>
    <t xml:space="preserve">Corrente de elo curto comum, soldada, galvanizada, espessura do elo = 1/2" (12,5 mm)                                                                                                                                                                                                                                                                                                                                                                                                                      </t>
  </si>
  <si>
    <t xml:space="preserve">Cortadeira de piso de concreto e asfalto, para disco padrao de diametro 350 mm (14") ou 450 mm (18"), motor a gasolina, potencia 13 hp, sem disco                                                                                                                                                                                                                                                                                                                                                         </t>
  </si>
  <si>
    <t>11.743,22</t>
  </si>
  <si>
    <t xml:space="preserve">Cortadeira hidraulica de vergalhao, para aco de diametro ate 50 mm, motor eletrico trifasico, potencia de 5,5 hp a 7,5 hp                                                                                                                                                                                                                                                                                                                                                                                 </t>
  </si>
  <si>
    <t>96.807,14</t>
  </si>
  <si>
    <t xml:space="preserve">Cotovelo bronze/latao sem anel de solda, bolsa x rosca f, 15mm x 1/2"                                                                                                                                                                                                                                                                                                                                                                                                                                     </t>
  </si>
  <si>
    <t>13,86</t>
  </si>
  <si>
    <t xml:space="preserve">Cotovelo bronze/latao sem anel de solda, bolsa x rosca f, 22mm x 1/2"                                                                                                                                                                                                                                                                                                                                                                                                                                     </t>
  </si>
  <si>
    <t>21,21</t>
  </si>
  <si>
    <t xml:space="preserve">Cotovelo bronze/latao sem anel de solda, bolsa x rosca f, 22mm x 3/4"                                                                                                                                                                                                                                                                                                                                                                                                                                     </t>
  </si>
  <si>
    <t>23,77</t>
  </si>
  <si>
    <t xml:space="preserve">Cotovelo de cobre 90 graus sem anel de solda, bolsa x bolsa, 104 mm                                                                                                                                                                                                                                                                                                                                                                                                                                       </t>
  </si>
  <si>
    <t>795,52</t>
  </si>
  <si>
    <t xml:space="preserve">Cotovelo de cobre 90 graus sem anel de solda, bolsa x bolsa, 15 mm                                                                                                                                                                                                                                                                                                                                                                                                                                        </t>
  </si>
  <si>
    <t>5,19</t>
  </si>
  <si>
    <t xml:space="preserve">Cotovelo de cobre 90 graus sem anel de solda, bolsa x bolsa, 22 mm                                                                                                                                                                                                                                                                                                                                                                                                                                        </t>
  </si>
  <si>
    <t>11,72</t>
  </si>
  <si>
    <t xml:space="preserve">Cotovelo de cobre 90 graus sem anel de solda, bolsa x bolsa, 28 mm                                                                                                                                                                                                                                                                                                                                                                                                                                        </t>
  </si>
  <si>
    <t>20,13</t>
  </si>
  <si>
    <t xml:space="preserve">Cotovelo de cobre 90 graus sem anel de solda, bolsa x bolsa, 35 mm                                                                                                                                                                                                                                                                                                                                                                                                                                        </t>
  </si>
  <si>
    <t>39,57</t>
  </si>
  <si>
    <t xml:space="preserve">Cotovelo de cobre 90 graus sem anel de solda, bolsa x bolsa, 42 mm                                                                                                                                                                                                                                                                                                                                                                                                                                        </t>
  </si>
  <si>
    <t>60,74</t>
  </si>
  <si>
    <t xml:space="preserve">Cotovelo de cobre 90 graus sem anel de solda, bolsa x bolsa, 54 mm                                                                                                                                                                                                                                                                                                                                                                                                                                        </t>
  </si>
  <si>
    <t>96,42</t>
  </si>
  <si>
    <t xml:space="preserve">Cotovelo de cobre 90 graus sem anel de solda, bolsa x bolsa, 66 mm                                                                                                                                                                                                                                                                                                                                                                                                                                        </t>
  </si>
  <si>
    <t>335,73</t>
  </si>
  <si>
    <t xml:space="preserve">Cotovelo de cobre 90 graus sem anel de solda, bolsa x bolsa, 79 mm                                                                                                                                                                                                                                                                                                                                                                                                                                        </t>
  </si>
  <si>
    <t>321,94</t>
  </si>
  <si>
    <t xml:space="preserve">Cotovelo de reducao 90 graus de ferro galvanizado, com rosca bsp, de 1 1/2" x 1"                                                                                                                                                                                                                                                                                                                                                                                                                          </t>
  </si>
  <si>
    <t>47,39</t>
  </si>
  <si>
    <t xml:space="preserve">Cotovelo de reducao 90 graus de ferro galvanizado, com rosca bsp, de 1 1/2" x 3/4"                                                                                                                                                                                                                                                                                                                                                                                                                        </t>
  </si>
  <si>
    <t>47,37</t>
  </si>
  <si>
    <t xml:space="preserve">Cotovelo de reducao 90 graus de ferro galvanizado, com rosca bsp, de 1 1/4" x 1"                                                                                                                                                                                                                                                                                                                                                                                                                          </t>
  </si>
  <si>
    <t>33,76</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</si>
  <si>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</si>
  <si>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</si>
  <si>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</si>
  <si>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120,31</t>
  </si>
  <si>
    <t xml:space="preserve">Cotovelo de reducao 90 graus de ferro galvanizado, com rosca bsp, de 2" x 1 1/2"                                                                                                                                                                                                                                                                                                                                                                                                                          </t>
  </si>
  <si>
    <t>67,95</t>
  </si>
  <si>
    <t xml:space="preserve">Cotovelo de reducao 90 graus de ferro galvanizado, com rosca bsp, de 3/4" x 1/2"                                                                                                                                                                                                                                                                                                                                                                                                                          </t>
  </si>
  <si>
    <t>13,01</t>
  </si>
  <si>
    <t xml:space="preserve">Cotovelo 45 graus de ferro galvanizado, com rosca bsp, de 1 1/2"                                                                                                                                                                                                                                                                                                                                                                                                                                          </t>
  </si>
  <si>
    <t>40,06</t>
  </si>
  <si>
    <t xml:space="preserve">Cotovelo 45 graus de ferro galvanizado, com rosca bsp, de 1 1/4"                                                                                                                                                                                                                                                                                                                                                                                                                                          </t>
  </si>
  <si>
    <t>32,70</t>
  </si>
  <si>
    <t xml:space="preserve">Cotovelo 45 graus de ferro galvanizado, com rosca bsp, de 1/2"                                                                                                                                                                                                                                                                                                                                                                                                                                            </t>
  </si>
  <si>
    <t>9,23</t>
  </si>
  <si>
    <t xml:space="preserve">Cotovelo 45 graus de ferro galvanizado, com rosca bsp, de 1"                                                                                                                                                                                                                                                                                                                                                                                                                                              </t>
  </si>
  <si>
    <t xml:space="preserve">Cotovelo 45 graus de ferro galvanizado, com rosca bsp, de 2 1/2"                                                                                                                                                                                                                                                                                                                                                                                                                                          </t>
  </si>
  <si>
    <t>112,60</t>
  </si>
  <si>
    <t xml:space="preserve">Cotovelo 45 graus de ferro galvanizado, com rosca bsp, de 2"                                                                                                                                                                                                                                                                                                                                                                                                                                              </t>
  </si>
  <si>
    <t>58,25</t>
  </si>
  <si>
    <t xml:space="preserve">Cotovelo 45 graus de ferro galvanizado, com rosca bsp, de 3/4"                                                                                                                                                                                                                                                                                                                                                                                                                                            </t>
  </si>
  <si>
    <t>13,80</t>
  </si>
  <si>
    <t xml:space="preserve">Cotovelo 45 graus de ferro galvanizado, com rosca bsp, de 3"                                                                                                                                                                                                                                                                                                                                                                                                                                              </t>
  </si>
  <si>
    <t>164,62</t>
  </si>
  <si>
    <t xml:space="preserve">Cotovelo 45 graus de ferro galvanizado, com rosca bsp, de 4"                                                                                                                                                                                                                                                                                                                                                                                                                                              </t>
  </si>
  <si>
    <t>288,45</t>
  </si>
  <si>
    <t xml:space="preserve">Cotovelo 45 graus, pead pe 100, de 125 mm, para eletrofusao                                                                                                                                                                                                                                                                                                                                                                                                                                               </t>
  </si>
  <si>
    <t>225,98</t>
  </si>
  <si>
    <t xml:space="preserve">Cotovelo 45 graus, pead pe 100, de 200 mm, para eletrofusao                                                                                                                                                                                                                                                                                                                                                                                                                                               </t>
  </si>
  <si>
    <t>1.477,45</t>
  </si>
  <si>
    <t xml:space="preserve">Cotovelo 45 graus, pead pe 100, de 32 mm, para eletrofusao                                                                                                                                                                                                                                                                                                                                                                                                                                                </t>
  </si>
  <si>
    <t>26,55</t>
  </si>
  <si>
    <t xml:space="preserve">Cotovelo 45 graus, pead pe 100, de 40 mm, para eletrofusao                                                                                                                                                                                                                                                                                                                                                                                                                                                </t>
  </si>
  <si>
    <t xml:space="preserve">Cotovelo 45 graus, pead pe 100, de 63 mm, para eletrofusao                                                                                                                                                                                                                                                                                                                                                                                                                                                </t>
  </si>
  <si>
    <t>45,33</t>
  </si>
  <si>
    <t xml:space="preserve">Cotovelo 90 graus de ferro galvanizado, com rosca bsp macho/femea, de 1 1/2"                                                                                                                                                                                                                                                                                                                                                                                                                              </t>
  </si>
  <si>
    <t>45,29</t>
  </si>
  <si>
    <t xml:space="preserve">Cotovelo 90 graus de ferro galvanizado, com rosca bsp macho/femea, de 1 1/4"                                                                                                                                                                                                                                                                                                                                                                                                                              </t>
  </si>
  <si>
    <t>37,33</t>
  </si>
  <si>
    <t xml:space="preserve">Cotovelo 90 graus de ferro galvanizado, com rosca bsp macho/femea, de 1/2"                                                                                                                                                                                                                                                                                                                                                                                                                                </t>
  </si>
  <si>
    <t>10,82</t>
  </si>
  <si>
    <t xml:space="preserve">Cotovelo 90 graus de ferro galvanizado, com rosca bsp macho/femea, de 1"                                                                                                                                                                                                                                                                                                                                                                                                                                  </t>
  </si>
  <si>
    <t>23,22</t>
  </si>
  <si>
    <t xml:space="preserve">Cotovelo 90 graus de ferro galvanizado, com rosca bsp macho/femea, de 2 1/2"                                                                                                                                                                                                                                                                                                                                                                                                                              </t>
  </si>
  <si>
    <t>132,20</t>
  </si>
  <si>
    <t xml:space="preserve">Cotovelo 90 graus de ferro galvanizado, com rosca bsp macho/femea, de 2"                                                                                                                                                                                                                                                                                                                                                                                                                                  </t>
  </si>
  <si>
    <t>65,25</t>
  </si>
  <si>
    <t xml:space="preserve">Cotovelo 90 graus de ferro galvanizado, com rosca bsp macho/femea, de 3/4"                                                                                                                                                                                                                                                                                                                                                                                                                                </t>
  </si>
  <si>
    <t xml:space="preserve">Cotovelo 90 graus de ferro galvanizado, com rosca bsp macho/femea, de 3"                                                                                                                                                                                                                                                                                                                                                                                                                                  </t>
  </si>
  <si>
    <t>201,07</t>
  </si>
  <si>
    <t xml:space="preserve">Cotovelo 90 graus de ferro galvanizado, com rosca bsp, de 1 1/2"                                                                                                                                                                                                                                                                                                                                                                                                                                          </t>
  </si>
  <si>
    <t>36,30</t>
  </si>
  <si>
    <t xml:space="preserve">Cotovelo 90 graus de ferro galvanizado, com rosca bsp, de 1 1/4"                                                                                                                                                                                                                                                                                                                                                                                                                                          </t>
  </si>
  <si>
    <t>27,25</t>
  </si>
  <si>
    <t xml:space="preserve">Cotovelo 90 graus de ferro galvanizado, com rosca bsp, de 1/2"                                                                                                                                                                                                                                                                                                                                                                                                                                            </t>
  </si>
  <si>
    <t>7,74</t>
  </si>
  <si>
    <t xml:space="preserve">Cotovelo 90 graus de ferro galvanizado, com rosca bsp, de 1"                                                                                                                                                                                                                                                                                                                                                                                                                                              </t>
  </si>
  <si>
    <t>17,39</t>
  </si>
  <si>
    <t xml:space="preserve">Cotovelo 90 graus de ferro galvanizado, com rosca bsp, de 2 1/2"                                                                                                                                                                                                                                                                                                                                                                                                                                          </t>
  </si>
  <si>
    <t>101,37</t>
  </si>
  <si>
    <t xml:space="preserve">Cotovelo 90 graus de ferro galvanizado, com rosca bsp, de 2"                                                                                                                                                                                                                                                                                                                                                                                                                                              </t>
  </si>
  <si>
    <t>55,70</t>
  </si>
  <si>
    <t xml:space="preserve">Cotovelo 90 graus de ferro galvanizado, com rosca bsp, de 3/4"                                                                                                                                                                                                                                                                                                                                                                                                                                            </t>
  </si>
  <si>
    <t xml:space="preserve">Cotovelo 90 graus de ferro galvanizado, com rosca bsp, de 3"                                                                                                                                                                                                                                                                                                                                                                                                                                              </t>
  </si>
  <si>
    <t>142,98</t>
  </si>
  <si>
    <t xml:space="preserve">Cotovelo 90 graus de ferro galvanizado, com rosca bsp, de 4"                                                                                                                                                                                                                                                                                                                                                                                                                                              </t>
  </si>
  <si>
    <t>271,92</t>
  </si>
  <si>
    <t xml:space="preserve">Cotovelo 90 graus de ferro galvanizado, com rosca bsp, de 5"                                                                                                                                                                                                                                                                                                                                                                                                                                              </t>
  </si>
  <si>
    <t>396,77</t>
  </si>
  <si>
    <t xml:space="preserve">Cotovelo 90 graus de ferro galvanizado, com rosca bsp, de 6"                                                                                                                                                                                                                                                                                                                                                                                                                                              </t>
  </si>
  <si>
    <t>1.014,11</t>
  </si>
  <si>
    <t xml:space="preserve">Cotovelo 90 graus, pead pe 100, de 125 mm, para eletrofusao                                                                                                                                                                                                                                                                                                                                                                                                                                               </t>
  </si>
  <si>
    <t xml:space="preserve">Cotovelo 90 graus, pead pe 100, de 20 mm, para eletrofusao                                                                                                                                                                                                                                                                                                                                                                                                                                                </t>
  </si>
  <si>
    <t>28,32</t>
  </si>
  <si>
    <t xml:space="preserve">Cotovelo 90 graus, pead pe 100, de 200 mm, para eletrofusao                                                                                                                                                                                                                                                                                                                                                                                                                                               </t>
  </si>
  <si>
    <t>2.107,04</t>
  </si>
  <si>
    <t xml:space="preserve">Cotovelo 90 graus, pead pe 100, de 32 mm, para eletrofusao                                                                                                                                                                                                                                                                                                                                                                                                                                                </t>
  </si>
  <si>
    <t>38,41</t>
  </si>
  <si>
    <t xml:space="preserve">Cotovelo 90 graus, pead pe 100, de 63 mm, para eletrofusao                                                                                                                                                                                                                                                                                                                                                                                                                                                </t>
  </si>
  <si>
    <t>70,86</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</si>
  <si>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</si>
  <si>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</si>
  <si>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4,31</t>
  </si>
  <si>
    <t xml:space="preserve">Cotovelo/joelho com adaptador, 90 graus, em polipropileno, pn 16, para tubos pead, 32 mm x 1" - ligacao predial de agua                                                                                                                                                                                                                                                                                                                                                                                   </t>
  </si>
  <si>
    <t>7,84</t>
  </si>
  <si>
    <t xml:space="preserve">Cotovelo/joelho 90 graus, em polipropileno, pn 16, para tubos pead, 20 x 20 mm - ligacao predial de agua                                                                                                                                                                                                                                                                                                                                                                                                  </t>
  </si>
  <si>
    <t>3,55</t>
  </si>
  <si>
    <t xml:space="preserve">Cotovelo/joelho 90 graus, em polipropileno, pn 16, para tubos pead, 32 x 32 mm - ligacao predial de agua                                                                                                                                                                                                                                                                                                                                                                                                  </t>
  </si>
  <si>
    <t>5,11</t>
  </si>
  <si>
    <t xml:space="preserve">Cremona retangular injetada lisa com chave, com castanha / alca, em latao, com acabamento cromado, de sobrepor / embutir                                                                                                                                                                                                                                                                                                                                                                                  </t>
  </si>
  <si>
    <t>147,41</t>
  </si>
  <si>
    <t xml:space="preserve">Cremona retangular injetada lisa, com castanha / alca, em latao, com acabamento cromado, de sobrepor / embutir                                                                                                                                                                                                                                                                                                                                                                                            </t>
  </si>
  <si>
    <t>26,67</t>
  </si>
  <si>
    <t xml:space="preserve">Cruzeta de concreto leve, comp. 2000 mm secao, 90 x 90 mm                                                                                                                                                                                                                                                                                                                                                                                                                                                 </t>
  </si>
  <si>
    <t>116,47</t>
  </si>
  <si>
    <t xml:space="preserve">Cruzeta de ferro galvanizado, com rosca bsp, de 1 1/2"                                                                                                                                                                                                                                                                                                                                                                                                                                                    </t>
  </si>
  <si>
    <t>85,61</t>
  </si>
  <si>
    <t xml:space="preserve">Cruzeta de ferro galvanizado, com rosca bsp, de 1 1/4"                                                                                                                                                                                                                                                                                                                                                                                                                                                    </t>
  </si>
  <si>
    <t>67,06</t>
  </si>
  <si>
    <t xml:space="preserve">Cruzeta de ferro galvanizado, com rosca bsp, de 1/2"                                                                                                                                                                                                                                                                                                                                                                                                                                                      </t>
  </si>
  <si>
    <t>24,01</t>
  </si>
  <si>
    <t xml:space="preserve">Cruzeta de ferro galvanizado, com rosca bsp, de 1"                                                                                                                                                                                                                                                                                                                                                                                                                                                        </t>
  </si>
  <si>
    <t>46,11</t>
  </si>
  <si>
    <t xml:space="preserve">Cruzeta de ferro galvanizado, com rosca bsp, de 2 1/2"                                                                                                                                                                                                                                                                                                                                                                                                                                                    </t>
  </si>
  <si>
    <t>213,90</t>
  </si>
  <si>
    <t xml:space="preserve">Cruzeta de ferro galvanizado, com rosca bsp, de 2"                                                                                                                                                                                                                                                                                                                                                                                                                                                        </t>
  </si>
  <si>
    <t>118,23</t>
  </si>
  <si>
    <t xml:space="preserve">Cruzeta de ferro galvanizado, com rosca bsp, de 3/4"                                                                                                                                                                                                                                                                                                                                                                                                                                                      </t>
  </si>
  <si>
    <t>32,96</t>
  </si>
  <si>
    <t xml:space="preserve">Cruzeta de ferro galvanizado, com rosca bsp, de 3"                                                                                                                                                                                                                                                                                                                                                                                                                                                        </t>
  </si>
  <si>
    <t>307,01</t>
  </si>
  <si>
    <t xml:space="preserve">Cruzeta de madeira tratada, *90 x 115 x 2400* mm, em eucalipto ou equivalente da regiao                                                                                                                                                                                                                                                                                                                                                                                                                   </t>
  </si>
  <si>
    <t>138,29</t>
  </si>
  <si>
    <t xml:space="preserve">Cuba aco inox (aisi 304) de embutir com valvula de 3 1/2 ", de *56 x 33 x 12* cm                                                                                                                                                                                                                                                                                                                                                                                                                          </t>
  </si>
  <si>
    <t>238,50</t>
  </si>
  <si>
    <t xml:space="preserve">Cuba aco inox (aisi 304) de embutir com valvula 3 1/2 ", de *40 x 34 x 12* cm                                                                                                                                                                                                                                                                                                                                                                                                                             </t>
  </si>
  <si>
    <t>165,20</t>
  </si>
  <si>
    <t xml:space="preserve">Cuba aco inox (aisi 304) de embutir com valvula 3 1/2 ", de *46 x 30 x 12* cm                                                                                                                                                                                                                                                                                                                                                                                                                             </t>
  </si>
  <si>
    <t>216,94</t>
  </si>
  <si>
    <t xml:space="preserve">Cumeeira articulada (aba inferior) para telha ondulada de fibrocimento e = 4 mm, aba *330* mm, comprimento 500 mm (sem amianto)                                                                                                                                                                                                                                                                                                                                                                           </t>
  </si>
  <si>
    <t>11,94</t>
  </si>
  <si>
    <t xml:space="preserve">Cumeeira normal para telha estrutural de fibrocimento 2 abas, e = 6 mm, de 1050 x 935 mm (sem amianto)                                                                                                                                                                                                                                                                                                                                                                                                    </t>
  </si>
  <si>
    <t>64,17</t>
  </si>
  <si>
    <t xml:space="preserve">Cumeeira normal para telha ondulada de fibrocimento, e = 6 mm, aba 300 mm, comprimento 1100 mm (sem amianto)                                                                                                                                                                                                                                                                                                                                                                                              </t>
  </si>
  <si>
    <t>51,59</t>
  </si>
  <si>
    <t xml:space="preserve">Cumeeira para telha ceramica, comprimento de *41* cm, rendimento de *3* telhas/m                                                                                                                                                                                                                                                                                                                                                                                                                          </t>
  </si>
  <si>
    <t xml:space="preserve">Cumeeira para telha de concreto, para 2 aguas de telhado, cor cinza, rendimento de *3* telhas/m                                                                                                                                                                                                                                                                                                                                                                                                           </t>
  </si>
  <si>
    <t>11,52</t>
  </si>
  <si>
    <t xml:space="preserve">Cumeeira shed para telha ondulada de fibrocimento, e = 6 mm, aba 280 mm, comprimento 1100 mm (sem amianto)                                                                                                                                                                                                                                                                                                                                                                                                </t>
  </si>
  <si>
    <t>62,67</t>
  </si>
  <si>
    <t xml:space="preserve">Cumeeira universal para telha ondulada de fibrocimento, e = 6 mm, aba 210 mm, comprimento 1100 mm (sem amianto)                                                                                                                                                                                                                                                                                                                                                                                           </t>
  </si>
  <si>
    <t>55,58</t>
  </si>
  <si>
    <t xml:space="preserve">Curva cpvc, 90 graus, soldavel, 15 mm, para agua quente                                                                                                                                                                                                                                                                                                                                                                                                                                                   </t>
  </si>
  <si>
    <t xml:space="preserve">Curva cpvc, 90 graus, soldavel, 22 mm, para agua quente                                                                                                                                                                                                                                                                                                                                                                                                                                                   </t>
  </si>
  <si>
    <t>8,10</t>
  </si>
  <si>
    <t xml:space="preserve">Curva cpvc, 90 graus, soldavel, 28 mm, para agua quente                                                                                                                                                                                                                                                                                                                                                                                                                                                   </t>
  </si>
  <si>
    <t>15,22</t>
  </si>
  <si>
    <t xml:space="preserve">Curva de pvc 45 graus, soldavel, 20 mm, cor marrom, para agua fria predial                                                                                                                                                                                                                                                                                                                                                                                                                                </t>
  </si>
  <si>
    <t>2,63</t>
  </si>
  <si>
    <t xml:space="preserve">Curva de pvc 45 graus, soldavel, 25 mm, cor marrom, para agua fria predial                                                                                                                                                                                                                                                                                                                                                                                                                                </t>
  </si>
  <si>
    <t>2,95</t>
  </si>
  <si>
    <t xml:space="preserve">Curva de pvc 45 graus, soldavel, 32 mm, cor marrom, para agua fria predial                                                                                                                                                                                                                                                                                                                                                                                                                                </t>
  </si>
  <si>
    <t>5,37</t>
  </si>
  <si>
    <t xml:space="preserve">Curva de pvc 45 graus, soldavel, 40 mm, cor marrom, para agua fria predial                                                                                                                                                                                                                                                                                                                                                                                                                                </t>
  </si>
  <si>
    <t>6,51</t>
  </si>
  <si>
    <t xml:space="preserve">Curva de pvc 45 graus, soldavel, 50 mm, cor marrom, para agua fria predial                                                                                                                                                                                                                                                                                                                                                                                                                                </t>
  </si>
  <si>
    <t>11,14</t>
  </si>
  <si>
    <t xml:space="preserve">Curva de pvc 45 graus, soldavel, 60 mm, cor marrom, para agua fria predial                                                                                                                                                                                                                                                                                                                                                                                                                                </t>
  </si>
  <si>
    <t>17,98</t>
  </si>
  <si>
    <t xml:space="preserve">Curva de pvc 45 graus, soldavel, 75 mm, cor marrom, para agua fria predial                                                                                                                                                                                                                                                                                                                                                                                                                                </t>
  </si>
  <si>
    <t>37,19</t>
  </si>
  <si>
    <t xml:space="preserve">Curva de pvc 45 graus, soldavel, 85 mm, cor marrom, para agua fria predial                                                                                                                                                                                                                                                                                                                                                                                                                                </t>
  </si>
  <si>
    <t>45,40</t>
  </si>
  <si>
    <t xml:space="preserve">Curva de pvc 90 graus, soldavel, 110 mm, cor marrom, para agua fria predial                                                                                                                                                                                                                                                                                                                                                                                                                               </t>
  </si>
  <si>
    <t>220,59</t>
  </si>
  <si>
    <t xml:space="preserve">Curva de pvc 90 graus, soldavel, 20 mm, cor marrom, para agua fria predial                                                                                                                                                                                                                                                                                                                                                                                                                                </t>
  </si>
  <si>
    <t>2,54</t>
  </si>
  <si>
    <t xml:space="preserve">Curva de pvc 90 graus, soldavel, 25 mm, cor marrom, para agua fria predial                                                                                                                                                                                                                                                                                                                                                                                                                                </t>
  </si>
  <si>
    <t>3,59</t>
  </si>
  <si>
    <t xml:space="preserve">Curva de pvc 90 graus, soldavel, 32 mm, cor marrom, para agua fria predial                                                                                                                                                                                                                                                                                                                                                                                                                                </t>
  </si>
  <si>
    <t>7,76</t>
  </si>
  <si>
    <t xml:space="preserve">Curva de pvc 90 graus, soldavel, 40 mm, cor marrom, para agua fria predial                                                                                                                                                                                                                                                                                                                                                                                                                                </t>
  </si>
  <si>
    <t>14,44</t>
  </si>
  <si>
    <t xml:space="preserve">Curva de pvc 90 graus, soldavel, 50 mm, cor marrom, para agua fria predial                                                                                                                                                                                                                                                                                                                                                                                                                                </t>
  </si>
  <si>
    <t>15,67</t>
  </si>
  <si>
    <t xml:space="preserve">Curva de pvc 90 graus, soldavel, 60 mm, cor marrom, para agua fria predial                                                                                                                                                                                                                                                                                                                                                                                                                                </t>
  </si>
  <si>
    <t>40,96</t>
  </si>
  <si>
    <t xml:space="preserve">Curva de pvc 90 graus, soldavel, 75 mm, cor marrom, para agua fria predial                                                                                                                                                                                                                                                                                                                                                                                                                                </t>
  </si>
  <si>
    <t>62,90</t>
  </si>
  <si>
    <t xml:space="preserve">Curva de pvc 90 graus, soldavel, 85 mm, cor marrom, para agua fria predial                                                                                                                                                                                                                                                                                                                                                                                                                                </t>
  </si>
  <si>
    <t>80,59</t>
  </si>
  <si>
    <t xml:space="preserve">Curva de pvc, 90 graus, serie r, dn 100 mm, para esgoto predial                                                                                                                                                                                                                                                                                                                                                                                                                                           </t>
  </si>
  <si>
    <t>45,61</t>
  </si>
  <si>
    <t xml:space="preserve">Curva de transposicao bronze/latao sem anel de solda, bolsa x bolsa, 15 mm                                                                                                                                                                                                                                                                                                                                                                                                                                </t>
  </si>
  <si>
    <t>18,36</t>
  </si>
  <si>
    <t xml:space="preserve">Curva de transposicao bronze/latao sem anel de solda, bolsa x bolsa, 22 mm                                                                                                                                                                                                                                                                                                                                                                                                                                </t>
  </si>
  <si>
    <t>40,83</t>
  </si>
  <si>
    <t xml:space="preserve">Curva de transposicao bronze/latao sem anel de solda, bolsa x bolsa, 28 mm                                                                                                                                                                                                                                                                                                                                                                                                                                </t>
  </si>
  <si>
    <t xml:space="preserve">Curva de transposicao, cpvc, soldavel, 15 mm                                                                                                                                                                                                                                                                                                                                                                                                                                                              </t>
  </si>
  <si>
    <t>9,63</t>
  </si>
  <si>
    <t xml:space="preserve">Curva de transposicao, cpvc, soldavel, 22 mm                                                                                                                                                                                                                                                                                                                                                                                                                                                              </t>
  </si>
  <si>
    <t>11,24</t>
  </si>
  <si>
    <t xml:space="preserve">Curva de transposicao, pvc soldavel, 20 mm, cor marrom, para agua fria predial                                                                                                                                                                                                                                                                                                                                                                                                                            </t>
  </si>
  <si>
    <t>5,91</t>
  </si>
  <si>
    <t xml:space="preserve">Curva de transposicao, pvc, soldavel, 25 mm, cor marrom, para agua fria predial                                                                                                                                                                                                                                                                                                                                                                                                                           </t>
  </si>
  <si>
    <t xml:space="preserve">Curva de transposicao, pvc, soldavel, 32 mm, cor marrom, para agua fria predial                                                                                                                                                                                                                                                                                                                                                                                                                           </t>
  </si>
  <si>
    <t>19,82</t>
  </si>
  <si>
    <t xml:space="preserve">Curva longa pvc, pb, je, 45 graus, dn 100 mm, para rede coletora esgoto                                                                                                                                                                                                                                                                                                                                                                                                                                   </t>
  </si>
  <si>
    <t>70,68</t>
  </si>
  <si>
    <t xml:space="preserve">Curva longa pvc, pb, je, 45 graus, dn 150 mm, para rede coletora esgoto                                                                                                                                                                                                                                                                                                                                                                                                                                   </t>
  </si>
  <si>
    <t>161,87</t>
  </si>
  <si>
    <t xml:space="preserve">Curva longa pvc, pb, je, 90 graus, dn 100 mm, para rede coletora esgoto                                                                                                                                                                                                                                                                                                                                                                                                                                   </t>
  </si>
  <si>
    <t>75,22</t>
  </si>
  <si>
    <t xml:space="preserve">Curva longa pvc, pb, je, 90 graus, dn 150 mm, para rede coletora esgoto                                                                                                                                                                                                                                                                                                                                                                                                                                   </t>
  </si>
  <si>
    <t>195,97</t>
  </si>
  <si>
    <t xml:space="preserve">Curva ppr 90 graus, f/f, dn 20 mm, para agua quente predial                                                                                                                                                                                                                                                                                                                                                                                                                                               </t>
  </si>
  <si>
    <t>9,02</t>
  </si>
  <si>
    <t xml:space="preserve">Curva ppr 90 graus, f/f, dn 25 mm, para agua quente predial                                                                                                                                                                                                                                                                                                                                                                                                                                               </t>
  </si>
  <si>
    <t>14,50</t>
  </si>
  <si>
    <t xml:space="preserve">Curva pvc curta 90 graus, dn 100 mm, para esgoto predial                                                                                                                                                                                                                                                                                                                                                                                                                                                  </t>
  </si>
  <si>
    <t>29,99</t>
  </si>
  <si>
    <t xml:space="preserve">Curva pvc curta 90 graus, dn 40 mm, para esgoto predial                                                                                                                                                                                                                                                                                                                                                                                                                                                   </t>
  </si>
  <si>
    <t xml:space="preserve">Curva pvc curta 90 graus, dn 50 mm, para esgoto predial                                                                                                                                                                                                                                                                                                                                                                                                                                                   </t>
  </si>
  <si>
    <t>14,79</t>
  </si>
  <si>
    <t xml:space="preserve">Curva pvc curta 90 graus, dn 75 mm, para esgoto predial                                                                                                                                                                                                                                                                                                                                                                                                                                                   </t>
  </si>
  <si>
    <t>30,86</t>
  </si>
  <si>
    <t xml:space="preserve">Curva pvc longa 90 graus, dn 100 mm, para esgoto predial                                                                                                                                                                                                                                                                                                                                                                                                                                                  </t>
  </si>
  <si>
    <t>74,98</t>
  </si>
  <si>
    <t xml:space="preserve">Curva pvc longa 90 graus, dn 40 mm, para esgoto predial                                                                                                                                                                                                                                                                                                                                                                                                                                                   </t>
  </si>
  <si>
    <t>8,90</t>
  </si>
  <si>
    <t xml:space="preserve">Curva pvc longa 90 graus, dn 50 mm, para esgoto predial                                                                                                                                                                                                                                                                                                                                                                                                                                                   </t>
  </si>
  <si>
    <t>17,60</t>
  </si>
  <si>
    <t xml:space="preserve">Curva pvc longa 90 graus, dn 75 mm, para esgoto predial                                                                                                                                                                                                                                                                                                                                                                                                                                                   </t>
  </si>
  <si>
    <t>57,28</t>
  </si>
  <si>
    <t xml:space="preserve">Curva pvc pba, je, pb, 45 graus, dn 100 / de 110 mm, para rede de agua                                                                                                                                                                                                                                                                                                                                                                                                                                    </t>
  </si>
  <si>
    <t>137,19</t>
  </si>
  <si>
    <t xml:space="preserve">Curva pvc pba, je, pb, 45 graus, dn 50 / de 60 mm, para rede de agua                                                                                                                                                                                                                                                                                                                                                                                                                                      </t>
  </si>
  <si>
    <t>29,95</t>
  </si>
  <si>
    <t xml:space="preserve">Curva pvc pba, je, pb, 45 graus, dn 75 / de 85 mm, para rede de agua                                                                                                                                                                                                                                                                                                                                                                                                                                      </t>
  </si>
  <si>
    <t>73,91</t>
  </si>
  <si>
    <t xml:space="preserve">Curva pvc pba, je, pb, 90 graus, dn 100 / de 110 mm, para rede de agua                                                                                                                                                                                                                                                                                                                                                                                                                                    </t>
  </si>
  <si>
    <t>167,41</t>
  </si>
  <si>
    <t xml:space="preserve">Curva pvc pba, je, pb, 90 graus, dn 50 / de 60 mm, para rede de agua                                                                                                                                                                                                                                                                                                                                                                                                                                      </t>
  </si>
  <si>
    <t>37,53</t>
  </si>
  <si>
    <t xml:space="preserve">Curva pvc pba, je, pb, 90 graus, dn 75 / de 85 mm, para rede de agua                                                                                                                                                                                                                                                                                                                                                                                                                                      </t>
  </si>
  <si>
    <t>88,60</t>
  </si>
  <si>
    <t xml:space="preserve">Curva pvc 90 graus, roscavel, 1 1/4", cor branca, agua fria predial                                                                                                                                                                                                                                                                                                                                                                                                                                       </t>
  </si>
  <si>
    <t>40,03</t>
  </si>
  <si>
    <t xml:space="preserve">Curva pvc 90 graus, roscavel, 1/2", cor branca, agua fria predial                                                                                                                                                                                                                                                                                                                                                                                                                                         </t>
  </si>
  <si>
    <t>6,75</t>
  </si>
  <si>
    <t xml:space="preserve">Curva pvc 90 graus, roscavel, 1", cor branca, agua fria predial                                                                                                                                                                                                                                                                                                                                                                                                                                           </t>
  </si>
  <si>
    <t>10,98</t>
  </si>
  <si>
    <t xml:space="preserve">Curva pvc 90 graus, roscavel, 3/4", cor branca, agua fria predial                                                                                                                                                                                                                                                                                                                                                                                                                                         </t>
  </si>
  <si>
    <t>7,68</t>
  </si>
  <si>
    <t xml:space="preserve">Curva pvc, bb, je, 45 graus, dn 250 mm, para tubo corrugado e/ou liso, rede coletora esgoto                                                                                                                                                                                                                                                                                                                                                                                                               </t>
  </si>
  <si>
    <t>550,53</t>
  </si>
  <si>
    <t xml:space="preserve">Curva pvc, bb, je, 90 graus, dn 200 mm, para tubo corrugado e/ou liso, rede coletora esgoto                                                                                                                                                                                                                                                                                                                                                                                                               </t>
  </si>
  <si>
    <t>384,63</t>
  </si>
  <si>
    <t xml:space="preserve">Curva pvc, bb, je, 90 graus, dn 250 mm, para tubo corrugado e/ou liso, rede coletora esgoto                                                                                                                                                                                                                                                                                                                                                                                                               </t>
  </si>
  <si>
    <t>736,72</t>
  </si>
  <si>
    <t xml:space="preserve">Curva pvc, serie r, 87.30 graus, curta, para pe-de-coluna, dn 100 mm, para esgoto predial                                                                                                                                                                                                                                                                                                                                                                                                                 </t>
  </si>
  <si>
    <t>31,94</t>
  </si>
  <si>
    <t xml:space="preserve">Curva pvc, serie r, 87.30 graus, curta, para pe-de-coluna, dn 150 mm, para esgoto predial                                                                                                                                                                                                                                                                                                                                                                                                                 </t>
  </si>
  <si>
    <t>130,55</t>
  </si>
  <si>
    <t xml:space="preserve">Curva pvc, serie r, 87.30 graus, curta, para pe-de-coluna, dn 75 mm, para esgoto predial                                                                                                                                                                                                                                                                                                                                                                                                                  </t>
  </si>
  <si>
    <t>33,06</t>
  </si>
  <si>
    <t xml:space="preserve">Curva 135 graus para eletroduto, em aco galvanizado eletrolitico, com rosca, diametro de 100 mm (4")                                                                                                                                                                                                                                                                                                                                                                                                      </t>
  </si>
  <si>
    <t>152,96</t>
  </si>
  <si>
    <t xml:space="preserve">Curva 135 graus para eletroduto, em aco galvanizado eletrolitico, com rosca, diametro de 15 mm (1/2"), espessura de 1,50 mm                                                                                                                                                                                                                                                                                                                                                                               </t>
  </si>
  <si>
    <t>3,63</t>
  </si>
  <si>
    <t xml:space="preserve">Curva 135 graus para eletroduto, em aco galvanizado eletrolitico, com rosca, diametro de 20 mm (3/4"), espessura de 1,50 mm                                                                                                                                                                                                                                                                                                                                                                               </t>
  </si>
  <si>
    <t>4,37</t>
  </si>
  <si>
    <t xml:space="preserve">Curva 135 graus para eletroduto, em aco galvanizado eletrolitico, com rosca, diametro de 25 mm (1"), espessura de 1,50 mm                                                                                                                                                                                                                                                                                                                                                                                 </t>
  </si>
  <si>
    <t>6,95</t>
  </si>
  <si>
    <t xml:space="preserve">Curva 135 graus para eletroduto, em aco galvanizado eletrolitico, com rosca, diametro de 32 mm (1 1/4"), espessura de 1,50 mm                                                                                                                                                                                                                                                                                                                                                                             </t>
  </si>
  <si>
    <t>14,67</t>
  </si>
  <si>
    <t xml:space="preserve">Curva 135 graus para eletroduto, em aco galvanizado eletrolitico, com rosca, diametro de 40 mm (1 1/2"), espessura de 1,50 mm                                                                                                                                                                                                                                                                                                                                                                             </t>
  </si>
  <si>
    <t>21,50</t>
  </si>
  <si>
    <t xml:space="preserve">Curva 135 graus para eletroduto, em aco galvanizado eletrolitico, com rosca, diametro de 50 mm (2")                                                                                                                                                                                                                                                                                                                                                                                                       </t>
  </si>
  <si>
    <t xml:space="preserve">Curva 135 graus para eletroduto, em aco galvanizado eletrolitico, com rosca, diametro de 65 mm (2 1/2")                                                                                                                                                                                                                                                                                                                                                                                                   </t>
  </si>
  <si>
    <t>57,61</t>
  </si>
  <si>
    <t xml:space="preserve">Curva 135 graus para eletroduto, em aco galvanizado eletrolitico, com rosca, diametro de 80 mm (3")                                                                                                                                                                                                                                                                                                                                                                                                       </t>
  </si>
  <si>
    <t>77,92</t>
  </si>
  <si>
    <t xml:space="preserve">Curva 135 graus, de pvc rigido roscavel, de 1", para eletroduto                                                                                                                                                                                                                                                                                                                                                                                                                                           </t>
  </si>
  <si>
    <t>3,19</t>
  </si>
  <si>
    <t xml:space="preserve">Curva 135 graus, de pvc rigido roscavel, de 3/4", para eletroduto                                                                                                                                                                                                                                                                                                                                                                                                                                         </t>
  </si>
  <si>
    <t>2,48</t>
  </si>
  <si>
    <t xml:space="preserve">Curva 180 graus, de pvc rigido roscavel, de 1 1/2", para eletroduto                                                                                                                                                                                                                                                                                                                                                                                                                                       </t>
  </si>
  <si>
    <t>10,20</t>
  </si>
  <si>
    <t xml:space="preserve">Curva 180 graus, de pvc rigido roscavel, de 1 1/4", para eletroduto                                                                                                                                                                                                                                                                                                                                                                                                                                       </t>
  </si>
  <si>
    <t>6,70</t>
  </si>
  <si>
    <t xml:space="preserve">Curva 180 graus, de pvc rigido roscavel, de 1/2", para eletroduto                                                                                                                                                                                                                                                                                                                                                                                                                                         </t>
  </si>
  <si>
    <t xml:space="preserve">Curva 180 graus, de pvc rigido roscavel, de 1", para eletroduto                                                                                                                                                                                                                                                                                                                                                                                                                                           </t>
  </si>
  <si>
    <t>6,04</t>
  </si>
  <si>
    <t xml:space="preserve">Curva 180 graus, de pvc rigido roscavel, de 2", para eletroduto                                                                                                                                                                                                                                                                                                                                                                                                                                           </t>
  </si>
  <si>
    <t>16,31</t>
  </si>
  <si>
    <t xml:space="preserve">Curva 180 graus, de pvc rigido roscavel, de 3/4", para eletroduto                                                                                                                                                                                                                                                                                                                                                                                                                                         </t>
  </si>
  <si>
    <t xml:space="preserve">Curva 45 graus de cobre sem anel de solda, bolsa x bolsa, 15 mm                                                                                                                                                                                                                                                                                                                                                                                                                                           </t>
  </si>
  <si>
    <t>5,16</t>
  </si>
  <si>
    <t xml:space="preserve">Curva 45 graus de cobre sem anel de solda, bolsa x bolsa, 22 mm                                                                                                                                                                                                                                                                                                                                                                                                                                           </t>
  </si>
  <si>
    <t>11,43</t>
  </si>
  <si>
    <t xml:space="preserve">Curva 45 graus de cobre sem anel de solda, bolsa x bolsa, 28 mm                                                                                                                                                                                                                                                                                                                                                                                                                                           </t>
  </si>
  <si>
    <t>18,35</t>
  </si>
  <si>
    <t xml:space="preserve">Curva 45 graus de cobre sem anel de solda, bolsa x bolsa, 35 mm                                                                                                                                                                                                                                                                                                                                                                                                                                           </t>
  </si>
  <si>
    <t>48,33</t>
  </si>
  <si>
    <t xml:space="preserve">Curva 45 graus de cobre sem anel de solda, bolsa x bolsa, 42 mm                                                                                                                                                                                                                                                                                                                                                                                                                                           </t>
  </si>
  <si>
    <t>77,17</t>
  </si>
  <si>
    <t xml:space="preserve">Curva 45 graus de cobre sem anel de solda, bolsa x bolsa, 54 mm                                                                                                                                                                                                                                                                                                                                                                                                                                           </t>
  </si>
  <si>
    <t>114,63</t>
  </si>
  <si>
    <t xml:space="preserve">Curva 45 graus de cobre sem anel de solda, bolsa x bolsa, 66 mm                                                                                                                                                                                                                                                                                                                                                                                                                                           </t>
  </si>
  <si>
    <t>272,42</t>
  </si>
  <si>
    <t xml:space="preserve">Curva 45 graus de ferro galvanizado, com rosca bsp femea, de 1 1/2"                                                                                                                                                                                                                                                                                                                                                                                                                                       </t>
  </si>
  <si>
    <t>92,31</t>
  </si>
  <si>
    <t xml:space="preserve">Curva 45 graus de ferro galvanizado, com rosca bsp femea, de 1 1/4"                                                                                                                                                                                                                                                                                                                                                                                                                                       </t>
  </si>
  <si>
    <t>67,16</t>
  </si>
  <si>
    <t xml:space="preserve">Curva 45 graus de ferro galvanizado, com rosca bsp femea, de 1/2"                                                                                                                                                                                                                                                                                                                                                                                                                                         </t>
  </si>
  <si>
    <t>20,08</t>
  </si>
  <si>
    <t xml:space="preserve">Curva 45 graus de ferro galvanizado, com rosca bsp femea, de 1"                                                                                                                                                                                                                                                                                                                                                                                                                                           </t>
  </si>
  <si>
    <t>54,64</t>
  </si>
  <si>
    <t xml:space="preserve">Curva 45 graus de ferro galvanizado, com rosca bsp femea, de 2 1/2"                                                                                                                                                                                                                                                                                                                                                                                                                                       </t>
  </si>
  <si>
    <t>223,44</t>
  </si>
  <si>
    <t xml:space="preserve">Curva 45 graus de ferro galvanizado, com rosca bsp femea, de 2"                                                                                                                                                                                                                                                                                                                                                                                                                                           </t>
  </si>
  <si>
    <t>148,32</t>
  </si>
  <si>
    <t xml:space="preserve">Curva 45 graus de ferro galvanizado, com rosca bsp femea, de 3/4"                                                                                                                                                                                                                                                                                                                                                                                                                                         </t>
  </si>
  <si>
    <t>29,00</t>
  </si>
  <si>
    <t xml:space="preserve">Curva 45 graus de ferro galvanizado, com rosca bsp femea, de 3"                                                                                                                                                                                                                                                                                                                                                                                                                                           </t>
  </si>
  <si>
    <t>324,96</t>
  </si>
  <si>
    <t xml:space="preserve">Curva 45 graus de ferro galvanizado, com rosca bsp femea, de 4"                                                                                                                                                                                                                                                                                                                                                                                                                                           </t>
  </si>
  <si>
    <t>669,91</t>
  </si>
  <si>
    <t xml:space="preserve">Curva 45 graus de ferro galvanizado, com rosca bsp macho/femea, de 1 1/2"                                                                                                                                                                                                                                                                                                                                                                                                                                 </t>
  </si>
  <si>
    <t>70,83</t>
  </si>
  <si>
    <t xml:space="preserve">Curva 45 graus de ferro galvanizado, com rosca bsp macho/femea, de 1 1/4"                                                                                                                                                                                                                                                                                                                                                                                                                                 </t>
  </si>
  <si>
    <t>56,00</t>
  </si>
  <si>
    <t xml:space="preserve">Curva 45 graus de ferro galvanizado, com rosca bsp macho/femea, de 1/2"                                                                                                                                                                                                                                                                                                                                                                                                                                   </t>
  </si>
  <si>
    <t>16,69</t>
  </si>
  <si>
    <t xml:space="preserve">Curva 45 graus de ferro galvanizado, com rosca bsp macho/femea, de 1"                                                                                                                                                                                                                                                                                                                                                                                                                                     </t>
  </si>
  <si>
    <t>36,49</t>
  </si>
  <si>
    <t xml:space="preserve">Curva 45 graus de ferro galvanizado, com rosca bsp macho/femea, de 2 1/2"                                                                                                                                                                                                                                                                                                                                                                                                                                 </t>
  </si>
  <si>
    <t>200,01</t>
  </si>
  <si>
    <t xml:space="preserve">Curva 45 graus de ferro galvanizado, com rosca bsp macho/femea, de 2"                                                                                                                                                                                                                                                                                                                                                                                                                                     </t>
  </si>
  <si>
    <t>110,94</t>
  </si>
  <si>
    <t xml:space="preserve">Curva 45 graus de ferro galvanizado, com rosca bsp macho/femea, de 3/4"                                                                                                                                                                                                                                                                                                                                                                                                                                   </t>
  </si>
  <si>
    <t>24,00</t>
  </si>
  <si>
    <t xml:space="preserve">Curva 45 graus de ferro galvanizado, com rosca bsp macho/femea, de 3"                                                                                                                                                                                                                                                                                                                                                                                                                                     </t>
  </si>
  <si>
    <t>280,05</t>
  </si>
  <si>
    <t xml:space="preserve">Curva 45 graus em aco carbono, soldavel, pressao 3.000 lbs, dn 1 1/2"                                                                                                                                                                                                                                                                                                                                                                                                                                     </t>
  </si>
  <si>
    <t>70,85</t>
  </si>
  <si>
    <t xml:space="preserve">Curva 45 graus em aco carbono, soldavel, pressao 3.000 lbs, dn 1 1/4"                                                                                                                                                                                                                                                                                                                                                                                                                                     </t>
  </si>
  <si>
    <t>48,51</t>
  </si>
  <si>
    <t xml:space="preserve">Curva 45 graus em aco carbono, soldavel, pressao 3.000 lbs, dn 1/2"                                                                                                                                                                                                                                                                                                                                                                                                                                       </t>
  </si>
  <si>
    <t>16,77</t>
  </si>
  <si>
    <t xml:space="preserve">Curva 45 graus em aco carbono, soldavel, pressao 3.000 lbs, dn 1"                                                                                                                                                                                                                                                                                                                                                                                                                                         </t>
  </si>
  <si>
    <t>31,74</t>
  </si>
  <si>
    <t xml:space="preserve">Curva 45 graus em aco carbono, soldavel, pressao 3.000 lbs, dn 2 1/2"                                                                                                                                                                                                                                                                                                                                                                                                                                     </t>
  </si>
  <si>
    <t>201,26</t>
  </si>
  <si>
    <t xml:space="preserve">Curva 45 graus em aco carbono, soldavel, pressao 3.000 lbs, dn 2"                                                                                                                                                                                                                                                                                                                                                                                                                                         </t>
  </si>
  <si>
    <t>100,74</t>
  </si>
  <si>
    <t xml:space="preserve">Curva 45 graus em aco carbono, soldavel, pressao 3.000 lbs, dn 3/4"                                                                                                                                                                                                                                                                                                                                                                                                                                       </t>
  </si>
  <si>
    <t>22,36</t>
  </si>
  <si>
    <t xml:space="preserve">Curva 45 graus em aco carbono, soldavel, pressao 3.000 lbs, dn 3"                                                                                                                                                                                                                                                                                                                                                                                                                                         </t>
  </si>
  <si>
    <t>522,38</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</si>
  <si>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</si>
  <si>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</si>
  <si>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4,48</t>
  </si>
  <si>
    <t xml:space="preserve">Curva 45 graus para eletroduto, em aco galvanizado eletrolitico, com rosca, diametro de 40 mm (1 1/2"), espessura de 1,50 mm                                                                                                                                                                                                                                                                                                                                                                              </t>
  </si>
  <si>
    <t>12,63</t>
  </si>
  <si>
    <t xml:space="preserve">Curva 45 graus ranhurada em ferro fundido, dn 50 mm (2")                                                                                                                                                                                                                                                                                                                                                                                                                                                  </t>
  </si>
  <si>
    <t>19,49</t>
  </si>
  <si>
    <t xml:space="preserve">Curva 45 graus ranhurada em ferro fundido, dn 65 mm (2 1/2")                                                                                                                                                                                                                                                                                                                                                                                                                                              </t>
  </si>
  <si>
    <t>26,95</t>
  </si>
  <si>
    <t xml:space="preserve">Curva 45 graus ranhurada em ferro fundido, dn 80 mm (3")                                                                                                                                                                                                                                                                                                                                                                                                                                                  </t>
  </si>
  <si>
    <t>32,14</t>
  </si>
  <si>
    <t xml:space="preserve">Curva 90 graus de barra chata em aluminio 3/4" x 1/4" x 300 mm                                                                                                                                                                                                                                                                                                                                                                                                                                            </t>
  </si>
  <si>
    <t xml:space="preserve">Curva 90 graus de ferro galvanizado, com rosca bsp femea, de 1 1/2"                                                                                                                                                                                                                                                                                                                                                                                                                                       </t>
  </si>
  <si>
    <t xml:space="preserve">Curva 90 graus de ferro galvanizado, com rosca bsp femea, de 1 1/4"                                                                                                                                                                                                                                                                                                                                                                                                                                       </t>
  </si>
  <si>
    <t>71,02</t>
  </si>
  <si>
    <t xml:space="preserve">Curva 90 graus de ferro galvanizado, com rosca bsp femea, de 1/2"                                                                                                                                                                                                                                                                                                                                                                                                                                         </t>
  </si>
  <si>
    <t>17,63</t>
  </si>
  <si>
    <t xml:space="preserve">Curva 90 graus de ferro galvanizado, com rosca bsp femea, de 1"                                                                                                                                                                                                                                                                                                                                                                                                                                           </t>
  </si>
  <si>
    <t>42,22</t>
  </si>
  <si>
    <t xml:space="preserve">Curva 90 graus de ferro galvanizado, com rosca bsp femea, de 2 1/2"                                                                                                                                                                                                                                                                                                                                                                                                                                       </t>
  </si>
  <si>
    <t>256,04</t>
  </si>
  <si>
    <t xml:space="preserve">Curva 90 graus de ferro galvanizado, com rosca bsp femea, de 2"                                                                                                                                                                                                                                                                                                                                                                                                                                           </t>
  </si>
  <si>
    <t>147,54</t>
  </si>
  <si>
    <t xml:space="preserve">Curva 90 graus de ferro galvanizado, com rosca bsp femea, de 3/4"                                                                                                                                                                                                                                                                                                                                                                                                                                         </t>
  </si>
  <si>
    <t>27,98</t>
  </si>
  <si>
    <t xml:space="preserve">Curva 90 graus de ferro galvanizado, com rosca bsp femea, de 3"                                                                                                                                                                                                                                                                                                                                                                                                                                           </t>
  </si>
  <si>
    <t>345,62</t>
  </si>
  <si>
    <t xml:space="preserve">Curva 90 graus de ferro galvanizado, com rosca bsp femea, de 4"                                                                                                                                                                                                                                                                                                                                                                                                                                           </t>
  </si>
  <si>
    <t>698,39</t>
  </si>
  <si>
    <t xml:space="preserve">Curva 90 graus de ferro galvanizado, com rosca bsp macho/femea, de 1 1/2"                                                                                                                                                                                                                                                                                                                                                                                                                                 </t>
  </si>
  <si>
    <t>83,06</t>
  </si>
  <si>
    <t xml:space="preserve">Curva 90 graus de ferro galvanizado, com rosca bsp macho/femea, de 1 1/4"                                                                                                                                                                                                                                                                                                                                                                                                                                 </t>
  </si>
  <si>
    <t>68,23</t>
  </si>
  <si>
    <t xml:space="preserve">Curva 90 graus de ferro galvanizado, com rosca bsp macho/femea, de 1/2"                                                                                                                                                                                                                                                                                                                                                                                                                                   </t>
  </si>
  <si>
    <t>17,24</t>
  </si>
  <si>
    <t xml:space="preserve">Curva 90 graus de ferro galvanizado, com rosca bsp macho/femea, de 1"                                                                                                                                                                                                                                                                                                                                                                                                                                     </t>
  </si>
  <si>
    <t xml:space="preserve">Curva 90 graus de ferro galvanizado, com rosca bsp macho/femea, de 2 1/2"                                                                                                                                                                                                                                                                                                                                                                                                                                 </t>
  </si>
  <si>
    <t>233,93</t>
  </si>
  <si>
    <t xml:space="preserve">Curva 90 graus de ferro galvanizado, com rosca bsp macho/femea, de 2"                                                                                                                                                                                                                                                                                                                                                                                                                                     </t>
  </si>
  <si>
    <t>139,24</t>
  </si>
  <si>
    <t xml:space="preserve">Curva 90 graus de ferro galvanizado, com rosca bsp macho/femea, de 3/4"                                                                                                                                                                                                                                                                                                                                                                                                                                   </t>
  </si>
  <si>
    <t>24,54</t>
  </si>
  <si>
    <t xml:space="preserve">Curva 90 graus de ferro galvanizado, com rosca bsp macho/femea, de 3"                                                                                                                                                                                                                                                                                                                                                                                                                                     </t>
  </si>
  <si>
    <t>334,56</t>
  </si>
  <si>
    <t xml:space="preserve">Curva 90 graus de ferro galvanizado, com rosca bsp macho/femea, de 4"                                                                                                                                                                                                                                                                                                                                                                                                                                     </t>
  </si>
  <si>
    <t>670,74</t>
  </si>
  <si>
    <t xml:space="preserve">Curva 90 graus de ferro galvanizado, com rosca bsp macho, de 1 1/2"                                                                                                                                                                                                                                                                                                                                                                                                                                       </t>
  </si>
  <si>
    <t>100,60</t>
  </si>
  <si>
    <t xml:space="preserve">Curva 90 graus de ferro galvanizado, com rosca bsp macho, de 1 1/4"                                                                                                                                                                                                                                                                                                                                                                                                                                       </t>
  </si>
  <si>
    <t xml:space="preserve">Curva 90 graus de ferro galvanizado, com rosca bsp macho, de 1/2"                                                                                                                                                                                                                                                                                                                                                                                                                                         </t>
  </si>
  <si>
    <t>18,42</t>
  </si>
  <si>
    <t xml:space="preserve">Curva 90 graus de ferro galvanizado, com rosca bsp macho, de 1"                                                                                                                                                                                                                                                                                                                                                                                                                                           </t>
  </si>
  <si>
    <t>41,53</t>
  </si>
  <si>
    <t xml:space="preserve">Curva 90 graus de ferro galvanizado, com rosca bsp macho, de 2 1/2"                                                                                                                                                                                                                                                                                                                                                                                                                                       </t>
  </si>
  <si>
    <t>318,96</t>
  </si>
  <si>
    <t xml:space="preserve">Curva 90 graus de ferro galvanizado, com rosca bsp macho, de 2"                                                                                                                                                                                                                                                                                                                                                                                                                                           </t>
  </si>
  <si>
    <t>142,72</t>
  </si>
  <si>
    <t xml:space="preserve">Curva 90 graus de ferro galvanizado, com rosca bsp macho, de 3/4"                                                                                                                                                                                                                                                                                                                                                                                                                                         </t>
  </si>
  <si>
    <t xml:space="preserve">Curva 90 graus de ferro galvanizado, com rosca bsp macho, de 3"                                                                                                                                                                                                                                                                                                                                                                                                                                           </t>
  </si>
  <si>
    <t>415,42</t>
  </si>
  <si>
    <t xml:space="preserve">Curva 90 graus de ferro galvanizado, com rosca bsp macho, de 4"                                                                                                                                                                                                                                                                                                                                                                                                                                           </t>
  </si>
  <si>
    <t>793,11</t>
  </si>
  <si>
    <t xml:space="preserve">Curva 90 graus de ferro galvanizado, com rosca bsp macho, de 6"                                                                                                                                                                                                                                                                                                                                                                                                                                           </t>
  </si>
  <si>
    <t>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</si>
  <si>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</si>
  <si>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</si>
  <si>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</si>
  <si>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</si>
  <si>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</si>
  <si>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216,20</t>
  </si>
  <si>
    <t xml:space="preserve">Curva 90 graus em aco carbono, raio curto, soldavel, pressao 3.000 lbs, dn 2"                                                                                                                                                                                                                                                                                                                                                                                                                             </t>
  </si>
  <si>
    <t>110,08</t>
  </si>
  <si>
    <t xml:space="preserve">Curva 90 graus em aco carbono, raio curto, soldavel, pressao 3.000 lbs, dn 3/4"                                                                                                                                                                                                                                                                                                                                                                                                                           </t>
  </si>
  <si>
    <t xml:space="preserve">Curva 90 graus em aco carbono, raio curto, soldavel, pressao 3.000 lbs, dn 3"                                                                                                                                                                                                                                                                                                                                                                                                                             </t>
  </si>
  <si>
    <t>455,35</t>
  </si>
  <si>
    <t xml:space="preserve">Curva 90 graus para eletroduto, em aco galvanizado eletrolitico, com rosca, diametro de 100 mm (4")                                                                                                                                                                                                                                                                                                                                                                                                       </t>
  </si>
  <si>
    <t>108,07</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</si>
  <si>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</si>
  <si>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</si>
  <si>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3,46</t>
  </si>
  <si>
    <t xml:space="preserve">Curva 90 graus para eletroduto, em aco galvanizado eletrolitico, com rosca, diametro de 25 mm (1"), espessura de 1,50 mm                                                                                                                                                                                                                                                                                                                                                                                  </t>
  </si>
  <si>
    <t>4,70</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</si>
  <si>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</si>
  <si>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</si>
  <si>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</si>
  <si>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19,17</t>
  </si>
  <si>
    <t xml:space="preserve">Curva 90 graus para eletroduto, em aco galvanizado eletrolitico, com rosca, diametro de 65 mm (2 1/2")                                                                                                                                                                                                                                                                                                                                                                                                    </t>
  </si>
  <si>
    <t>48,53</t>
  </si>
  <si>
    <t xml:space="preserve">Curva 90 graus para eletroduto, em aco galvanizado eletrolitico, com rosca, diametro de 80 mm (3")                                                                                                                                                                                                                                                                                                                                                                                                        </t>
  </si>
  <si>
    <t>63,72</t>
  </si>
  <si>
    <t xml:space="preserve">Curva 90 graus ranhurada em ferro fundido, dn 50 mm (2")                                                                                                                                                                                                                                                                                                                                                                                                                                                  </t>
  </si>
  <si>
    <t>21,18</t>
  </si>
  <si>
    <t xml:space="preserve">Curva 90 graus ranhurada em ferro fundido, dn 65 mm (2 1/2")                                                                                                                                                                                                                                                                                                                                                                                                                                              </t>
  </si>
  <si>
    <t>30,18</t>
  </si>
  <si>
    <t xml:space="preserve">Curva 90 graus ranhurada em ferro fundido, dn 80 mm (3")                                                                                                                                                                                                                                                                                                                                                                                                                                                  </t>
  </si>
  <si>
    <t>35,60</t>
  </si>
  <si>
    <t xml:space="preserve">Curva 90 graus, curta, de pvc rigido roscavel, de 1/2", para eletroduto                                                                                                                                                                                                                                                                                                                                                                                                                                   </t>
  </si>
  <si>
    <t>2,05</t>
  </si>
  <si>
    <t xml:space="preserve">Curva 90 graus, curta, de pvc rigido roscavel, de 1", para eletroduto                                                                                                                                                                                                                                                                                                                                                                                                                                     </t>
  </si>
  <si>
    <t xml:space="preserve">Curva 90 graus, curta, de pvc rigido roscavel, de 3/4", para eletroduto                                                                                                                                                                                                                                                                                                                                                                                                                                   </t>
  </si>
  <si>
    <t>2,52</t>
  </si>
  <si>
    <t xml:space="preserve">Curva 90 graus, longa, de pvc rigido roscavel, de 1 1/2", para eletroduto                                                                                                                                                                                                                                                                                                                                                                                                                                 </t>
  </si>
  <si>
    <t xml:space="preserve">Curva 90 graus, longa, de pvc rigido roscavel, de 1 1/4", para eletroduto                                                                                                                                                                                                                                                                                                                                                                                                                                 </t>
  </si>
  <si>
    <t>4,61</t>
  </si>
  <si>
    <t xml:space="preserve">Curva 90 graus, longa, de pvc rigido roscavel, de 1/2", para eletroduto                                                                                                                                                                                                                                                                                                                                                                                                                                   </t>
  </si>
  <si>
    <t>2,66</t>
  </si>
  <si>
    <t xml:space="preserve">Curva 90 graus, longa, de pvc rigido roscavel, de 1", para eletroduto                                                                                                                                                                                                                                                                                                                                                                                                                                     </t>
  </si>
  <si>
    <t>4,08</t>
  </si>
  <si>
    <t xml:space="preserve">Curva 90 graus, longa, de pvc rigido roscavel, de 2 1/2", para eletroduto                                                                                                                                                                                                                                                                                                                                                                                                                                 </t>
  </si>
  <si>
    <t>23,13</t>
  </si>
  <si>
    <t xml:space="preserve">Curva 90 graus, longa, de pvc rigido roscavel, de 2", para eletroduto                                                                                                                                                                                                                                                                                                                                                                                                                                     </t>
  </si>
  <si>
    <t>9,06</t>
  </si>
  <si>
    <t xml:space="preserve">Curva 90 graus, longa, de pvc rigido roscavel, de 3/4", para eletroduto                                                                                                                                                                                                                                                                                                                                                                                                                                   </t>
  </si>
  <si>
    <t>2,69</t>
  </si>
  <si>
    <t xml:space="preserve">Curva 90 graus, longa, de pvc rigido roscavel, de 3", para eletroduto                                                                                                                                                                                                                                                                                                                                                                                                                                     </t>
  </si>
  <si>
    <t>23,16</t>
  </si>
  <si>
    <t xml:space="preserve">Curva 90 graus, longa, de pvc rigido roscavel, de 4", para eletroduto                                                                                                                                                                                                                                                                                                                                                                                                                                     </t>
  </si>
  <si>
    <t>46,53</t>
  </si>
  <si>
    <t xml:space="preserve">Dente para  fresadora                                                                                                                                                                                                                                                                                                                                                                                                                                                                                     </t>
  </si>
  <si>
    <t>54,89</t>
  </si>
  <si>
    <t xml:space="preserve">Desempenadeira de aco dentada 12 x *25* cm, dentes 8 x 8 mm, cabo fechado de madeira                                                                                                                                                                                                                                                                                                                                                                                                                      </t>
  </si>
  <si>
    <t>19,61</t>
  </si>
  <si>
    <t xml:space="preserve">Desempenadeira de aco lisa 12 x *25* cm com cabo fechado de madeira                                                                                                                                                                                                                                                                                                                                                                                                                                       </t>
  </si>
  <si>
    <t xml:space="preserve">Desempenadeira plastica lisa *14 x 27* cm                                                                                                                                                                                                                                                                                                                                                                                                                                                                 </t>
  </si>
  <si>
    <t>22,51</t>
  </si>
  <si>
    <t xml:space="preserve">Desenhista projetista (horista)                                                                                                                                                                                                                                                                                                                                                                                                                                                                           </t>
  </si>
  <si>
    <t>22,89</t>
  </si>
  <si>
    <t xml:space="preserve">Desenhista projetista (mensalista)                                                                                                                                                                                                                                                                                                                                                                                                                                                                        </t>
  </si>
  <si>
    <t>4.016,14</t>
  </si>
  <si>
    <t xml:space="preserve">Desinfetante pronto uso                                                                                                                                                                                                                                                                                                                                                                                                                                                                                   </t>
  </si>
  <si>
    <t>9,05</t>
  </si>
  <si>
    <t xml:space="preserve">Desmoldante para concreto estampado                                                                                                                                                                                                                                                                                                                                                                                                                                                                       </t>
  </si>
  <si>
    <t xml:space="preserve">Desmoldante para formas metalicas a base de oleo vegetal                                                                                                                                                                                                                                                                                                                                                                                                                                                  </t>
  </si>
  <si>
    <t>14,36</t>
  </si>
  <si>
    <t xml:space="preserve">Desmoldante protetor para formas de madeira, de base oleosa emulsionada em agua                                                                                                                                                                                                                                                                                                                                                                                                                           </t>
  </si>
  <si>
    <t>5,79</t>
  </si>
  <si>
    <t xml:space="preserve">Detergente neutro uso geral, concentrado                                                                                                                                                                                                                                                                                                                                                                                                                                                                  </t>
  </si>
  <si>
    <t xml:space="preserve">Diluente aguarras                                                                                                                                                                                                                                                                                                                                                                                                                                                                                         </t>
  </si>
  <si>
    <t xml:space="preserve">Diluente epoxi                                                                                                                                                                                                                                                                                                                                                                                                                                                                                            </t>
  </si>
  <si>
    <t>43,72</t>
  </si>
  <si>
    <t xml:space="preserve">Disco de borracha para lixadeira rigido 7" com arruela central                                                                                                                                                                                                                                                                                                                                                                                                                                            </t>
  </si>
  <si>
    <t>19,77</t>
  </si>
  <si>
    <t xml:space="preserve">Disco de corte diamantado segmentado diametro de 180 mm para esmerilhadeira 7"                                                                                                                                                                                                                                                                                                                                                                                                                            </t>
  </si>
  <si>
    <t>62,84</t>
  </si>
  <si>
    <t xml:space="preserve">Disco de corte diamantado segmentado para concreto/asfalto, diametro de *350* mm, furo de 25,40 mm                                                                                                                                                                                                                                                                                                                                                                                                        </t>
  </si>
  <si>
    <t>360,81</t>
  </si>
  <si>
    <t xml:space="preserve">Disco de corte diamantado segmentado, diametro de *110* mm, furo de 20 mm                                                                                                                                                                                                                                                                                                                                                                                                                                 </t>
  </si>
  <si>
    <t>15,24</t>
  </si>
  <si>
    <t xml:space="preserve">Disco de corte para metal com duas telas 12 x 1/8 x 3/4" (300 x 3,2 x 19,05 mm)                                                                                                                                                                                                                                                                                                                                                                                                                           </t>
  </si>
  <si>
    <t>16,06</t>
  </si>
  <si>
    <t xml:space="preserve">Disco de desbaste para metal ferroso em geral, com tres telas, 9 x 1/4 x 7/8" (228,6 x 6,4 x 22,2 mm)                                                                                                                                                                                                                                                                                                                                                                                                     </t>
  </si>
  <si>
    <t>15,16</t>
  </si>
  <si>
    <t xml:space="preserve">Disco de lixa para metal, diametro = 180 mm, grao  120                                                                                                                                                                                                                                                                                                                                                                                                                                                    </t>
  </si>
  <si>
    <t>3,95</t>
  </si>
  <si>
    <t xml:space="preserve">Disjuntor termomagnetico ajustavel, tripolar de 100 ate 250a, capacidade de interrupcao de 35ka                                                                                                                                                                                                                                                                                                                                                                                                           </t>
  </si>
  <si>
    <t>1.055,59</t>
  </si>
  <si>
    <t xml:space="preserve">Disjuntor termomagnetico ajustavel, tripolar de 300 ate 400a, capacidade de interrupcao de 35ka                                                                                                                                                                                                                                                                                                                                                                                                           </t>
  </si>
  <si>
    <t>1.634,39</t>
  </si>
  <si>
    <t xml:space="preserve">Disjuntor termomagnetico ajustavel, tripolar de 450 ate 600a, capacidade de interrupcao de 35ka                                                                                                                                                                                                                                                                                                                                                                                                           </t>
  </si>
  <si>
    <t>3.818,44</t>
  </si>
  <si>
    <t xml:space="preserve">Disjuntor termomagnetico para trilho din (iec), bipolar, 40 - 50 a                                                                                                                                                                                                                                                                                                                                                                                                                                        </t>
  </si>
  <si>
    <t xml:space="preserve">Disjuntor termomagnetico para trilho din (iec), bipolar, 6 - 32 a                                                                                                                                                                                                                                                                                                                                                                                                                                         </t>
  </si>
  <si>
    <t>46,47</t>
  </si>
  <si>
    <t xml:space="preserve">Disjuntor termomagnetico para trilho din (iec), bipolar, 63 a                                                                                                                                                                                                                                                                                                                                                                                                                                             </t>
  </si>
  <si>
    <t>65,54</t>
  </si>
  <si>
    <t xml:space="preserve">Disjuntor termomagnetico para trilho din (iec), monopolar, 40 - 50 a                                                                                                                                                                                                                                                                                                                                                                                                                                      </t>
  </si>
  <si>
    <t xml:space="preserve">Disjuntor termomagnetico para trilho din (iec), monopolar, 6 - 32 a                                                                                                                                                                                                                                                                                                                                                                                                                                       </t>
  </si>
  <si>
    <t xml:space="preserve">Disjuntor termomagnetico para trilho din (iec), monopolar, 63 a                                                                                                                                                                                                                                                                                                                                                                                                                                           </t>
  </si>
  <si>
    <t>14,69</t>
  </si>
  <si>
    <t xml:space="preserve">Disjuntor termomagnetico para trilho din (iec), tripolar, 10 - 50 a                                                                                                                                                                                                                                                                                                                                                                                                                                       </t>
  </si>
  <si>
    <t>56,93</t>
  </si>
  <si>
    <t xml:space="preserve">Disjuntor termomagnetico para trilho din (iec), tripolar, 63 a                                                                                                                                                                                                                                                                                                                                                                                                                                            </t>
  </si>
  <si>
    <t>68,00</t>
  </si>
  <si>
    <t xml:space="preserve">Disjuntor termomagnetico tripolar 125 a / 425 v / icc - 25 ka                                                                                                                                                                                                                                                                                                                                                                                                                                             </t>
  </si>
  <si>
    <t>310,56</t>
  </si>
  <si>
    <t xml:space="preserve">Disjuntor termomagnetico tripolar 150 a / 600 v, tipo fxd / icc - 35 ka                                                                                                                                                                                                                                                                                                                                                                                                                                   </t>
  </si>
  <si>
    <t>352,33</t>
  </si>
  <si>
    <t xml:space="preserve">Disjuntor termomagnetico tripolar 200 a / 600 v, tipo fxd / icc - 35 ka                                                                                                                                                                                                                                                                                                                                                                                                                                   </t>
  </si>
  <si>
    <t>494,45</t>
  </si>
  <si>
    <t xml:space="preserve">Disjuntor termomagnetico tripolar 250 a / 600 v, tipo fxd                                                                                                                                                                                                                                                                                                                                                                                                                                                 </t>
  </si>
  <si>
    <t>828,03</t>
  </si>
  <si>
    <t xml:space="preserve">Disjuntor termomagnetico tripolar 3 x 250 a/icc - 25 ka                                                                                                                                                                                                                                                                                                                                                                                                                                                   </t>
  </si>
  <si>
    <t>724,23</t>
  </si>
  <si>
    <t xml:space="preserve">Disjuntor termomagnetico tripolar 3 x 350 a/icc - 25 ka                                                                                                                                                                                                                                                                                                                                                                                                                                                   </t>
  </si>
  <si>
    <t>1.342,01</t>
  </si>
  <si>
    <t xml:space="preserve">Disjuntor termomagnetico tripolar 3 x 400 a / icc - 25 ka                                                                                                                                                                                                                                                                                                                                                                                                                                                 </t>
  </si>
  <si>
    <t>1.341,87</t>
  </si>
  <si>
    <t xml:space="preserve">Disjuntor termomagnetico tripolar 300 a / 600 v, tipo jxd / icc - 40 ka                                                                                                                                                                                                                                                                                                                                                                                                                                   </t>
  </si>
  <si>
    <t>1.137,41</t>
  </si>
  <si>
    <t xml:space="preserve">Disjuntor termomagnetico tripolar 400 a / 600 v, tipo jxd / icc - 40 ka                                                                                                                                                                                                                                                                                                                                                                                                                                   </t>
  </si>
  <si>
    <t xml:space="preserve">Disjuntor termomagnetico tripolar 600 a / 600 v, tipo lxd / icc - 40 ka                                                                                                                                                                                                                                                                                                                                                                                                                                   </t>
  </si>
  <si>
    <t>1.873,30</t>
  </si>
  <si>
    <t xml:space="preserve">Disjuntor termomagnetico tripolar 800 a / 600 v, tipo lmxd                                                                                                                                                                                                                                                                                                                                                                                                                                                </t>
  </si>
  <si>
    <t>4.004,78</t>
  </si>
  <si>
    <t xml:space="preserve">Disjuntor tipo nema, bipolar 10 ate 50 a, tensao maxima 415 v                                                                                                                                                                                                                                                                                                                                                                                                                                             </t>
  </si>
  <si>
    <t>56,51</t>
  </si>
  <si>
    <t xml:space="preserve">Disjuntor tipo nema, bipolar 60 ate 100a, tensao maxima 415 v                                                                                                                                                                                                                                                                                                                                                                                                                                             </t>
  </si>
  <si>
    <t>86,68</t>
  </si>
  <si>
    <t xml:space="preserve">Disjuntor tipo nema, monopolar de 60 ate 70a, tensao maxima de 240 v                                                                                                                                                                                                                                                                                                                                                                                                                                      </t>
  </si>
  <si>
    <t xml:space="preserve">Disjuntor tipo nema, monopolar 10 ate 30a, tensao maxima de 240 v                                                                                                                                                                                                                                                                                                                                                                                                                                         </t>
  </si>
  <si>
    <t>10,50</t>
  </si>
  <si>
    <t xml:space="preserve">Disjuntor tipo nema, monopolar 35 ate 50 a, tensao maxima de 240 v                                                                                                                                                                                                                                                                                                                                                                                                                                        </t>
  </si>
  <si>
    <t>17,61</t>
  </si>
  <si>
    <t xml:space="preserve">Disjuntor tipo nema, tripolar 10 ate 50a, tensao maxima de 415 v                                                                                                                                                                                                                                                                                                                                                                                                                                          </t>
  </si>
  <si>
    <t>70,48</t>
  </si>
  <si>
    <t xml:space="preserve">Disjuntor tipo nema, tripolar 60 ate 100 a, tensao maxima de 415 v                                                                                                                                                                                                                                                                                                                                                                                                                                        </t>
  </si>
  <si>
    <t>99,30</t>
  </si>
  <si>
    <t xml:space="preserve">Dispositivo dps classe ii, 1 polo, tensao maxima de 175 v, corrente maxima de *20* ka (tipo ac)                                                                                                                                                                                                                                                                                                                                                                                                           </t>
  </si>
  <si>
    <t>60,66</t>
  </si>
  <si>
    <t xml:space="preserve">Dispositivo dps classe ii, 1 polo, tensao maxima de 175 v, corrente maxima de *30* ka (tipo ac)                                                                                                                                                                                                                                                                                                                                                                                                           </t>
  </si>
  <si>
    <t>68,25</t>
  </si>
  <si>
    <t xml:space="preserve">Dispositivo dps classe ii, 1 polo, tensao maxima de 175 v, corrente maxima de *45* ka (tipo ac)                                                                                                                                                                                                                                                                                                                                                                                                           </t>
  </si>
  <si>
    <t>87,30</t>
  </si>
  <si>
    <t xml:space="preserve">Dispositivo dps classe ii, 1 polo, tensao maxima de 175 v, corrente maxima de *90* ka (tipo ac)                                                                                                                                                                                                                                                                                                                                                                                                           </t>
  </si>
  <si>
    <t>155,17</t>
  </si>
  <si>
    <t xml:space="preserve">Dispositivo dps classe ii, 1 polo, tensao maxima de 275 v, corrente maxima de *20* ka (tipo ac)                                                                                                                                                                                                                                                                                                                                                                                                           </t>
  </si>
  <si>
    <t xml:space="preserve">Dispositivo dps classe ii, 1 polo, tensao maxima de 275 v, corrente maxima de *30* ka (tipo ac)                                                                                                                                                                                                                                                                                                                                                                                                           </t>
  </si>
  <si>
    <t>77,66</t>
  </si>
  <si>
    <t xml:space="preserve">Dispositivo dps classe ii, 1 polo, tensao maxima de 275 v, corrente maxima de *45* ka (tipo ac)                                                                                                                                                                                                                                                                                                                                                                                                           </t>
  </si>
  <si>
    <t>93,33</t>
  </si>
  <si>
    <t xml:space="preserve">Dispositivo dps classe ii, 1 polo, tensao maxima de 275 v, corrente maxima de *90* ka (tipo ac)                                                                                                                                                                                                                                                                                                                                                                                                           </t>
  </si>
  <si>
    <t>162,16</t>
  </si>
  <si>
    <t xml:space="preserve">Dispositivo dps classe ii, 1 polo, tensao maxima de 385 v, corrente maxima de *20* ka (tipo ac)                                                                                                                                                                                                                                                                                                                                                                                                           </t>
  </si>
  <si>
    <t>104,76</t>
  </si>
  <si>
    <t xml:space="preserve">Dispositivo dps classe ii, 1 polo, tensao maxima de 385 v, corrente maxima de *30* ka (tipo ac)                                                                                                                                                                                                                                                                                                                                                                                                           </t>
  </si>
  <si>
    <t>111,67</t>
  </si>
  <si>
    <t xml:space="preserve">Dispositivo dps classe ii, 1 polo, tensao maxima de 385 v, corrente maxima de *45* ka (tipo ac)                                                                                                                                                                                                                                                                                                                                                                                                           </t>
  </si>
  <si>
    <t>126,71</t>
  </si>
  <si>
    <t xml:space="preserve">Dispositivo dps classe ii, 1 polo, tensao maxima de 385 v, corrente maxima de *90* ka (tipo ac)                                                                                                                                                                                                                                                                                                                                                                                                           </t>
  </si>
  <si>
    <t>238,52</t>
  </si>
  <si>
    <t xml:space="preserve">Dispositivo dps classe ii, 1 polo, tensao maxima de 460 v, corrente maxima de *20* ka (tipo ac)                                                                                                                                                                                                                                                                                                                                                                                                           </t>
  </si>
  <si>
    <t>116,87</t>
  </si>
  <si>
    <t xml:space="preserve">Dispositivo dps classe ii, 1 polo, tensao maxima de 460 v, corrente maxima de *30* ka (tipo ac)                                                                                                                                                                                                                                                                                                                                                                                                           </t>
  </si>
  <si>
    <t>120,48</t>
  </si>
  <si>
    <t xml:space="preserve">Dispositivo dps classe ii, 1 polo, tensao maxima de 460 v, corrente maxima de *45* ka (tipo ac)                                                                                                                                                                                                                                                                                                                                                                                                           </t>
  </si>
  <si>
    <t>141,96</t>
  </si>
  <si>
    <t xml:space="preserve">Dispositivo dps classe ii, 1 polo, tensao maxima de 460 v, corrente maxima de *90* ka (tipo ac)                                                                                                                                                                                                                                                                                                                                                                                                           </t>
  </si>
  <si>
    <t>292,92</t>
  </si>
  <si>
    <t xml:space="preserve">Dispositivo dr, 2 polos, sensibilidade de 30 ma, corrente de 100 a, tipo ac                                                                                                                                                                                                                                                                                                                                                                                                                               </t>
  </si>
  <si>
    <t>248,62</t>
  </si>
  <si>
    <t xml:space="preserve">Dispositivo dr, 2 polos, sensibilidade de 30 ma, corrente de 25 a, tipo ac                                                                                                                                                                                                                                                                                                                                                                                                                                </t>
  </si>
  <si>
    <t xml:space="preserve">Dispositivo dr, 2 polos, sensibilidade de 30 ma, corrente de 40 a, tipo ac                                                                                                                                                                                                                                                                                                                                                                                                                                </t>
  </si>
  <si>
    <t>127,05</t>
  </si>
  <si>
    <t xml:space="preserve">Dispositivo dr, 2 polos, sensibilidade de 30 ma, corrente de 63 a, tipo ac                                                                                                                                                                                                                                                                                                                                                                                                                                </t>
  </si>
  <si>
    <t>135,87</t>
  </si>
  <si>
    <t xml:space="preserve">Dispositivo dr, 2 polos, sensibilidade de 30 ma, corrente de 80 a, tipo ac                                                                                                                                                                                                                                                                                                                                                                                                                                </t>
  </si>
  <si>
    <t>231,68</t>
  </si>
  <si>
    <t xml:space="preserve">Dispositivo dr, 2 polos, sensibilidade de 300 ma, corrente de 25 a, tipo ac                                                                                                                                                                                                                                                                                                                                                                                                                               </t>
  </si>
  <si>
    <t>141,35</t>
  </si>
  <si>
    <t xml:space="preserve">Dispositivo dr, 2 polos, sensibilidade de 300 ma, corrente de 40 a, tipo ac                                                                                                                                                                                                                                                                                                                                                                                                                               </t>
  </si>
  <si>
    <t>154,17</t>
  </si>
  <si>
    <t xml:space="preserve">Dispositivo dr, 2 polos, sensibilidade de 300 ma, corrente de 63 a, tipo ac                                                                                                                                                                                                                                                                                                                                                                                                                               </t>
  </si>
  <si>
    <t>155,09</t>
  </si>
  <si>
    <t xml:space="preserve">Dispositivo dr, 2 polos, sensibilidade de 300 ma, corrente de 80 a, tipo  ac                                                                                                                                                                                                                                                                                                                                                                                                                              </t>
  </si>
  <si>
    <t>259,54</t>
  </si>
  <si>
    <t xml:space="preserve">Dispositivo dr, 4 polos, sensibilidade de 30 ma, corrente de 100 a, tipo ac                                                                                                                                                                                                                                                                                                                                                                                                                               </t>
  </si>
  <si>
    <t>287,43</t>
  </si>
  <si>
    <t xml:space="preserve">Dispositivo dr, 4 polos, sensibilidade de 30 ma, corrente de 25 a, tipo ac                                                                                                                                                                                                                                                                                                                                                                                                                                </t>
  </si>
  <si>
    <t>142,22</t>
  </si>
  <si>
    <t xml:space="preserve">Dispositivo dr, 4 polos, sensibilidade de 30 ma, corrente de 40 a, tipo ac                                                                                                                                                                                                                                                                                                                                                                                                                                </t>
  </si>
  <si>
    <t>142,33</t>
  </si>
  <si>
    <t xml:space="preserve">Dispositivo dr, 4 polos, sensibilidade de 30 ma, corrente de 63 a, tipo ac                                                                                                                                                                                                                                                                                                                                                                                                                                </t>
  </si>
  <si>
    <t>155,16</t>
  </si>
  <si>
    <t xml:space="preserve">Dispositivo dr, 4 polos, sensibilidade de 30 ma, corrente de 80 a, tipo ac                                                                                                                                                                                                                                                                                                                                                                                                                                </t>
  </si>
  <si>
    <t>289,54</t>
  </si>
  <si>
    <t xml:space="preserve">Dispositivo dr, 4 polos, sensibilidade de 300 ma, corrente de 100 a, tipo ac                                                                                                                                                                                                                                                                                                                                                                                                                              </t>
  </si>
  <si>
    <t>465,61</t>
  </si>
  <si>
    <t xml:space="preserve">Dispositivo dr, 4 polos, sensibilidade de 300 ma, corrente de 25 a, tipo ac                                                                                                                                                                                                                                                                                                                                                                                                                               </t>
  </si>
  <si>
    <t>176,59</t>
  </si>
  <si>
    <t xml:space="preserve">Dispositivo dr, 4 polos, sensibilidade de 300 ma, corrente de 40 a, tipo ac                                                                                                                                                                                                                                                                                                                                                                                                                               </t>
  </si>
  <si>
    <t>206,93</t>
  </si>
  <si>
    <t xml:space="preserve">Dispositivo dr, 4 polos, sensibilidade de 300 ma, corrente de 63 a, tipo ac                                                                                                                                                                                                                                                                                                                                                                                                                               </t>
  </si>
  <si>
    <t>199,42</t>
  </si>
  <si>
    <t xml:space="preserve">Dispositivo dr, 4 polos, sensibilidade de 300 ma, corrente de 80 a, tipo ac                                                                                                                                                                                                                                                                                                                                                                                                                               </t>
  </si>
  <si>
    <t>462,00</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</si>
  <si>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</si>
  <si>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</si>
  <si>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</si>
  <si>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</si>
  <si>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</si>
  <si>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</si>
  <si>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22,78</t>
  </si>
  <si>
    <t xml:space="preserve">Distribuidor metalico, com rosca, 3 saidas, dn 1" x 1/2", para conexao com anel deslizante em tubo pex para inst. Agua quente/fria                                                                                                                                                                                                                                                                                                                                                                        </t>
  </si>
  <si>
    <t>43,01</t>
  </si>
  <si>
    <t xml:space="preserve">Distribuidor metalico, com rosca, 3 saidas, dn 3/4" x 1/2", para conexao com anel deslizante em tubo pex para inst. Agua quente/fria                                                                                                                                                                                                                                                                                                                                                                      </t>
  </si>
  <si>
    <t>29,73</t>
  </si>
  <si>
    <t xml:space="preserve">Distribuidor, plastico, 2 saidas, dn 32 x 16 mm, para conexao com crimpagem, em tubo pex para inst. Agua quente/fria                                                                                                                                                                                                                                                                                                                                                                                      </t>
  </si>
  <si>
    <t>139,30</t>
  </si>
  <si>
    <t xml:space="preserve">Distribuidor, plastico, 2 saidas, dn 32 x 25 mm, para conexao com crimpagem, em tubo pex para inst. Agua quente/fria                                                                                                                                                                                                                                                                                                                                                                                      </t>
  </si>
  <si>
    <t>159,21</t>
  </si>
  <si>
    <t xml:space="preserve">Distribuidor, plastico, 3 saidas, dn 32 x 16 mm, para conexao com crimpagem, em tubo pex para inst. Agua quente/fria                                                                                                                                                                                                                                                                                                                                                                                      </t>
  </si>
  <si>
    <t>152,58</t>
  </si>
  <si>
    <t xml:space="preserve">Distribuidor, plastico, 3 saidas, dn 32 x 25 mm, para conexao com crimpagem, em tubo pex para inst. Agua quente/fria                                                                                                                                                                                                                                                                                                                                                                                      </t>
  </si>
  <si>
    <t>185,73</t>
  </si>
  <si>
    <t xml:space="preserve">Divisoria em granito, com duas faces polidas, tipo andorinha/ quartz/ castelo/ corumba ou outros equivalentes da regiao, e= *3,0* cm                                                                                                                                                                                                                                                                                                                                                                      </t>
  </si>
  <si>
    <t>397,32</t>
  </si>
  <si>
    <t xml:space="preserve">Divisoria em marmore, com duas faces polidas, branco comum, e= *3,0* cm                                                                                                                                                                                                                                                                                                                                                                                                                                   </t>
  </si>
  <si>
    <t>289,61</t>
  </si>
  <si>
    <t xml:space="preserve">Divisoria, placa pre-moldada em granilite, marmorite ou granitina, e = *3 cm                                                                                                                                                                                                                                                                                                                                                                                                                              </t>
  </si>
  <si>
    <t>207,56</t>
  </si>
  <si>
    <t xml:space="preserve">Dobradeira eletromecanica de vergalhao, para aco de diametro ate 1 1/2", motor eletrico trifasico, potencia de 3 hp ate 5 hp                                                                                                                                                                                                                                                                                                                                                                              </t>
  </si>
  <si>
    <t>102.600,00</t>
  </si>
  <si>
    <t xml:space="preserve">Dobradica em aco/ferro, 3 1/2" x 3", e= 1,9 a 2 mm, com anel, cromado ou zincado, tampa bola, com parafusos                                                                                                                                                                                                                                                                                                                                                                                               </t>
  </si>
  <si>
    <t>19,25</t>
  </si>
  <si>
    <t xml:space="preserve">Dobradica em aco/ferro, 3" x 2 1/2", e= 1,2 a 1,8 mm, sem anel, cromado ou zincado, tampa bola, com parafusos                                                                                                                                                                                                                                                                                                                                                                                             </t>
  </si>
  <si>
    <t>8,93</t>
  </si>
  <si>
    <t xml:space="preserve">Dobradica em aco/ferro, 3" x 2 1/2", e= 1,2 a 1,8 mm, sem anel, cromado ou zincado, tampa chata, com parafusos                                                                                                                                                                                                                                                                                                                                                                                            </t>
  </si>
  <si>
    <t>6,52</t>
  </si>
  <si>
    <t xml:space="preserve">Dobradica em aco/ferro, 3" x 2 1/2", e= 1,9 a 2 mm, sem anel, cromado ou zincado, tampa bola, com parafusos                                                                                                                                                                                                                                                                                                                                                                                               </t>
  </si>
  <si>
    <t>11,20</t>
  </si>
  <si>
    <t xml:space="preserve">Dobradica em latao, 3" x 2 1/2 ", e= 1,9 a 2 mm, com anel, cromado, tampa bola, com parafusos                                                                                                                                                                                                                                                                                                                                                                                                             </t>
  </si>
  <si>
    <t>22,13</t>
  </si>
  <si>
    <t xml:space="preserve">Dobradica tipo vai-e-vem em aco/ferro, tamanho 3", galvanizado, com parafusos                                                                                                                                                                                                                                                                                                                                                                                                                             </t>
  </si>
  <si>
    <t xml:space="preserve">Domos / claraboia individual, em acrilico branco/leitoso, *95 x 95* cm, inclui acessorios de fixacao, sem instalacao                                                                                                                                                                                                                                                                                                                                                                                      </t>
  </si>
  <si>
    <t>653,72</t>
  </si>
  <si>
    <t xml:space="preserve">Dosador de areia, capacidade de *26* litros                                                                                                                                                                                                                                                                                                                                                                                                                                                               </t>
  </si>
  <si>
    <t>1.520,71</t>
  </si>
  <si>
    <t xml:space="preserve">Ducha / chuveiro metalico, de parede, articulavel, com braco/cano, sem desviador                                                                                                                                                                                                                                                                                                                                                                                                                          </t>
  </si>
  <si>
    <t>135,57</t>
  </si>
  <si>
    <t xml:space="preserve">Ducha / chuveiro metalico, de parede, articulavel, com desviador e ducha manual                                                                                                                                                                                                                                                                                                                                                                                                                           </t>
  </si>
  <si>
    <t>285,60</t>
  </si>
  <si>
    <t xml:space="preserve">Ducha / chuveiro plastico simples, 5", branco, para acoplar em haste 1/2", agua fria                                                                                                                                                                                                                                                                                                                                                                                                                      </t>
  </si>
  <si>
    <t>12,73</t>
  </si>
  <si>
    <t xml:space="preserve">Ducha higienica plastica com registro metalico 1/2"                                                                                                                                                                                                                                                                                                                                                                                                                                                       </t>
  </si>
  <si>
    <t>112,27</t>
  </si>
  <si>
    <t xml:space="preserve">Dumper com capacidade de carga de 1700 kg, partida eletrica, motor diesel com potencia de 16 cv                                                                                                                                                                                                                                                                                                                                                                                                           </t>
  </si>
  <si>
    <t>144.946,23</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</si>
  <si>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</si>
  <si>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</si>
  <si>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</si>
  <si>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</si>
  <si>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12,57</t>
  </si>
  <si>
    <t xml:space="preserve">Elemento vazado de concreto, quadriculado, 1 furo *20 x 20 x 6,5* cm                                                                                                                                                                                                                                                                                                                                                                                                                                      </t>
  </si>
  <si>
    <t>17,28</t>
  </si>
  <si>
    <t xml:space="preserve">Elemento vazado de concreto, quadriculado, 16 furos *29 x 29 x 6* cm                                                                                                                                                                                                                                                                                                                                                                                                                                      </t>
  </si>
  <si>
    <t xml:space="preserve">Elemento vazado de concreto, quadriculado, 16 furos *33 x 33 x 10* cm                                                                                                                                                                                                                                                                                                                                                                                                                                     </t>
  </si>
  <si>
    <t>24,30</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</si>
  <si>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</si>
  <si>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</si>
  <si>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</si>
  <si>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32,05</t>
  </si>
  <si>
    <t xml:space="preserve">Elemento vazado de concreto, veneziana *39 x 22 x 15* cm                                                                                                                                                                                                                                                                                                                                                                                                                                                  </t>
  </si>
  <si>
    <t xml:space="preserve">Elemento vazado de concreto, veneziana *39 x 29 x 10* cm                                                                                                                                                                                                                                                                                                                                                                                                                                                  </t>
  </si>
  <si>
    <t>29,02</t>
  </si>
  <si>
    <t xml:space="preserve">Elemento vazado de concreto, veneziana *40 x 10 x 10* cm                                                                                                                                                                                                                                                                                                                                                                                                                                                  </t>
  </si>
  <si>
    <t>14,66</t>
  </si>
  <si>
    <t xml:space="preserve">Eletricista (horista)                                                                                                                                                                                                                                                                                                                                                                                                                                                                                     </t>
  </si>
  <si>
    <t>28,06</t>
  </si>
  <si>
    <t xml:space="preserve">Eletricista (mensalista)                                                                                                                                                                                                                                                                                                                                                                                                                                                                                  </t>
  </si>
  <si>
    <t>4.919,16</t>
  </si>
  <si>
    <t xml:space="preserve">Eletrodo revestido aws - e-6010, diametro igual a 4,00 mm                                                                                                                                                                                                                                                                                                                                                                                                                                                 </t>
  </si>
  <si>
    <t>28,25</t>
  </si>
  <si>
    <t xml:space="preserve">Eletrodo revestido aws - e6013, diametro igual a 2,50 mm                                                                                                                                                                                                                                                                                                                                                                                                                                                  </t>
  </si>
  <si>
    <t>25,88</t>
  </si>
  <si>
    <t xml:space="preserve">Eletrodo revestido aws - e6013, diametro igual a 4,00 mm                                                                                                                                                                                                                                                                                                                                                                                                                                                  </t>
  </si>
  <si>
    <t>24,86</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</si>
  <si>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</si>
  <si>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</si>
  <si>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</si>
  <si>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</si>
  <si>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8,42</t>
  </si>
  <si>
    <t xml:space="preserve">Eletroduto de pvc rigido roscavel de 1/2 ", sem luva                                                                                                                                                                                                                                                                                                                                                                                                                                                      </t>
  </si>
  <si>
    <t>3,25</t>
  </si>
  <si>
    <t xml:space="preserve">Eletroduto de pvc rigido roscavel de 2 ", sem luva                                                                                                                                                                                                                                                                                                                                                                                                                                                        </t>
  </si>
  <si>
    <t>15,12</t>
  </si>
  <si>
    <t xml:space="preserve">Eletroduto de pvc rigido roscavel de 2 1/2 ", sem luva                                                                                                                                                                                                                                                                                                                                                                                                                                                    </t>
  </si>
  <si>
    <t xml:space="preserve">Eletroduto de pvc rigido roscavel de 3 ", sem luva                                                                                                                                                                                                                                                                                                                                                                                                                                                        </t>
  </si>
  <si>
    <t>27,67</t>
  </si>
  <si>
    <t xml:space="preserve">Eletroduto de pvc rigido roscavel de 3/4 ", sem luva                                                                                                                                                                                                                                                                                                                                                                                                                                                      </t>
  </si>
  <si>
    <t>4,04</t>
  </si>
  <si>
    <t xml:space="preserve">Eletroduto de pvc rigido roscavel de 4 ", sem luva                                                                                                                                                                                                                                                                                                                                                                                                                                                        </t>
  </si>
  <si>
    <t>43,60</t>
  </si>
  <si>
    <t xml:space="preserve">Eletroduto de pvc rigido soldavel, classe b, de 20 mm                                                                                                                                                                                                                                                                                                                                                                                                                                                     </t>
  </si>
  <si>
    <t>1,89</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</si>
  <si>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</si>
  <si>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</si>
  <si>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</si>
  <si>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</si>
  <si>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6,60</t>
  </si>
  <si>
    <t xml:space="preserve">Eletroduto de pvc rigido soldavel, classe b, de 60 mm                                                                                                                                                                                                                                                                                                                                                                                                                                                     </t>
  </si>
  <si>
    <t xml:space="preserve">Eletroduto em aco galvanizado eletrolitico, leve, diametro 3/4", parede de 0,90 mm                                                                                                                                                                                                                                                                                                                                                                                                                        </t>
  </si>
  <si>
    <t>7,08</t>
  </si>
  <si>
    <t xml:space="preserve">Eletroduto flexivel plano em pead, cor preta e laranja, diametro 25 mm                                                                                                                                                                                                                                                                                                                                                                                                                                    </t>
  </si>
  <si>
    <t>2,14</t>
  </si>
  <si>
    <t xml:space="preserve">Eletroduto flexivel plano em pead, cor preta e laranja, diametro 32 mm                                                                                                                                                                                                                                                                                                                                                                                                                                    </t>
  </si>
  <si>
    <t>3,15</t>
  </si>
  <si>
    <t xml:space="preserve">Eletroduto flexivel plano em pead, cor preta e laranja, diametro 40 mm                                                                                                                                                                                                                                                                                                                                                                                                                                    </t>
  </si>
  <si>
    <t xml:space="preserve">Eletroduto flexivel, em fita de aco galvanizado, revestido com pvc preto, diametro externo de 15 mm, dn = 3/8", tipo sealtubo                                                                                                                                                                                                                                                                                                                                                                             </t>
  </si>
  <si>
    <t>7,24</t>
  </si>
  <si>
    <t xml:space="preserve">Eletroduto flexivel, em fita de aco galvanizado, revestido com pvc preto, diametro externo de 25 mm, dn = 3/4", tipo sealtubo                                                                                                                                                                                                                                                                                                                                                                             </t>
  </si>
  <si>
    <t>7,85</t>
  </si>
  <si>
    <t xml:space="preserve">Eletroduto flexivel, em fita de aco galvanizado, revestido com pvc preto, diametro externo de 32 mm, dn = 1", tipo sealtubo                                                                                                                                                                                                                                                                                                                                                                               </t>
  </si>
  <si>
    <t>10,30</t>
  </si>
  <si>
    <t xml:space="preserve">Eletroduto flexivel, em fita de aco galvanizado, revestido com pvc preto, diametro externo de 40 mm, dn = 1 1/4", tipo sealtubo                                                                                                                                                                                                                                                                                                                                                                           </t>
  </si>
  <si>
    <t>15,54</t>
  </si>
  <si>
    <t xml:space="preserve">Eletroduto flexivel, em fita de aco galvanizado, revestido com pvc preto, diametro externo de 50 mm, dn = 1 1/2", tipo sealtubo                                                                                                                                                                                                                                                                                                                                                                           </t>
  </si>
  <si>
    <t>20,00</t>
  </si>
  <si>
    <t xml:space="preserve">Eletroduto flexivel, em fita de aco galvanizado, revestido com pvc preto, diametro externo de 60 mm, dn = 2", tipo sealtubo                                                                                                                                                                                                                                                                                                                                                                               </t>
  </si>
  <si>
    <t>26,65</t>
  </si>
  <si>
    <t xml:space="preserve">Eletroduto flexivel, em fita de aco galvanizado, revestido com pvc preto, diametro externo de 75 mm, dn = 2 1/2", tipo sealtubo                                                                                                                                                                                                                                                                                                                                                                           </t>
  </si>
  <si>
    <t xml:space="preserve">Eletroduto flexivel, em fita de aco galvanizado, sem revestimento, diametro nominal 1 1/2"                                                                                                                                                                                                                                                                                                                                                                                                                </t>
  </si>
  <si>
    <t>16,78</t>
  </si>
  <si>
    <t xml:space="preserve">Eletroduto flexivel, em fita de aco galvanizado, sem revestimento, diametro nominal 1 1/4"                                                                                                                                                                                                                                                                                                                                                                                                                </t>
  </si>
  <si>
    <t>14,25</t>
  </si>
  <si>
    <t xml:space="preserve">Eletroduto flexivel, em fita de aco galvanizado, sem revestimento, diametro nominal 1/2"                                                                                                                                                                                                                                                                                                                                                                                                                  </t>
  </si>
  <si>
    <t>5,00</t>
  </si>
  <si>
    <t xml:space="preserve">Eletroduto flexivel, em fita de aco galvanizado, sem revestimento, diametro nominal 1"                                                                                                                                                                                                                                                                                                                                                                                                                    </t>
  </si>
  <si>
    <t xml:space="preserve">Eletroduto flexivel, em fita de aco galvanizado, sem revestimento, diametro nominal 2 1/2"                                                                                                                                                                                                                                                                                                                                                                                                                </t>
  </si>
  <si>
    <t>37,03</t>
  </si>
  <si>
    <t xml:space="preserve">Eletroduto flexivel, em fita de aco galvanizado, sem revestimento, diametro nominal 2"                                                                                                                                                                                                                                                                                                                                                                                                                    </t>
  </si>
  <si>
    <t>22,61</t>
  </si>
  <si>
    <t xml:space="preserve">Eletroduto flexivel, em fita de aco galvanizado, sem revestimento, diametro nominal 3"                                                                                                                                                                                                                                                                                                                                                                                                                    </t>
  </si>
  <si>
    <t>41,70</t>
  </si>
  <si>
    <t xml:space="preserve">Eletroduto pvc flexivel corrugado, cor amarela, de 16 mm                                                                                                                                                                                                                                                                                                                                                                                                                                                  </t>
  </si>
  <si>
    <t>1,65</t>
  </si>
  <si>
    <t xml:space="preserve">Eletroduto pvc flexivel corrugado, cor amarela, de 20 mm                                                                                                                                                                                                                                                                                                                                                                                                                                                  </t>
  </si>
  <si>
    <t xml:space="preserve">Eletroduto pvc flexivel corrugado, cor amarela, de 25 mm                                                                                                                                                                                                                                                                                                                                                                                                                                                  </t>
  </si>
  <si>
    <t xml:space="preserve">Eletroduto pvc flexivel corrugado, cor amarela, de 32 mm                                                                                                                                                                                                                                                                                                                                                                                                                                                  </t>
  </si>
  <si>
    <t>3,64</t>
  </si>
  <si>
    <t xml:space="preserve">Eletroduto pvc flexivel corrugado, reforcado, cor laranja, de 20 mm, para lajes e pisos                                                                                                                                                                                                                                                                                                                                                                                                                   </t>
  </si>
  <si>
    <t>2,40</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</si>
  <si>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</si>
  <si>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</si>
  <si>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</si>
  <si>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9,33</t>
  </si>
  <si>
    <t xml:space="preserve">Eletroduto/condulete de pvc rigido, liso, cor cinza, de 1", para instalacoes aparentes (nbr 5410)                                                                                                                                                                                                                                                                                                                                                                                                         </t>
  </si>
  <si>
    <t xml:space="preserve">Eletroduto/condulete de pvc rigido, liso, cor cinza, de 3/4", para instalacoes aparentes (nbr 5410)                                                                                                                                                                                                                                                                                                                                                                                                       </t>
  </si>
  <si>
    <t>11,89</t>
  </si>
  <si>
    <t xml:space="preserve">Eletroduto/duto pead flexivel parede simples, corrugacao helicoidal, cor preta, sem rosca, de 1 1/2", crc 680 n, para cabeamento subterraneo (nbr 15715)                                                                                                                                                                                                                                                                                                                                                  </t>
  </si>
  <si>
    <t>5,47</t>
  </si>
  <si>
    <t xml:space="preserve">Eletroduto/duto pead flexivel parede simples, corrugacao helicoidal, cor preta, sem rosca, de 1 1/4", crc 680 n, para cabeamento subterraneo (nbr 15715)                                                                                                                                                                                                                                                                                                                                                  </t>
  </si>
  <si>
    <t>4,76</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</si>
  <si>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</si>
  <si>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</si>
  <si>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11,00</t>
  </si>
  <si>
    <t xml:space="preserve">Eletroduto/duto pead flexivel parede simples, corrugacao helicoidal, cor preta, sem rosca, de 4", crc 680 n, para cabeamento subterraneo (nbr 15715)                                                                                                                                                                                                                                                                                                                                                      </t>
  </si>
  <si>
    <t>15,33</t>
  </si>
  <si>
    <t xml:space="preserve">Eletrotecnico (horista)                                                                                                                                                                                                                                                                                                                                                                                                                                                                                   </t>
  </si>
  <si>
    <t>32,25</t>
  </si>
  <si>
    <t xml:space="preserve">Eletrotecnico (mensalista)                                                                                                                                                                                                                                                                                                                                                                                                                                                                                </t>
  </si>
  <si>
    <t>5.656,43</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</si>
  <si>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</si>
  <si>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</si>
  <si>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</si>
  <si>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</si>
  <si>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</si>
  <si>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41,24</t>
  </si>
  <si>
    <t xml:space="preserve">Emulsao asfaltica anionica                                                                                                                                                                                                                                                                                                                                                                                                                                                                                </t>
  </si>
  <si>
    <t xml:space="preserve">Emulsao explosiva em cartuchos de 1" x 12", densidade 1.15 g/cm3, iniciacao espoleta n. 8 / cordel                                                                                                                                                                                                                                                                                                                                                                                                        </t>
  </si>
  <si>
    <t>21,84</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</si>
  <si>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</si>
  <si>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</si>
  <si>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</si>
  <si>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16,53</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</si>
  <si>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</si>
  <si>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</si>
  <si>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</si>
  <si>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21,27</t>
  </si>
  <si>
    <t xml:space="preserve">Encanador ou bombeiro hidraulico (mensalista)                                                                                                                                                                                                                                                                                                                                                                                                                                                             </t>
  </si>
  <si>
    <t>3.728,37</t>
  </si>
  <si>
    <t xml:space="preserve">Encarregado geral de obras (horista)                                                                                                                                                                                                                                                                                                                                                                                                                                                                      </t>
  </si>
  <si>
    <t>35,51</t>
  </si>
  <si>
    <t xml:space="preserve">Encarregado geral de obras (mensalista)                                                                                                                                                                                                                                                                                                                                                                                                                                                                   </t>
  </si>
  <si>
    <t>6.224,09</t>
  </si>
  <si>
    <t xml:space="preserve">Endurecedor mineral de base cimenticia para piso de concreto                                                                                                                                                                                                                                                                                                                                                                                                                                              </t>
  </si>
  <si>
    <t>7,42</t>
  </si>
  <si>
    <t xml:space="preserve">Energia eletrica ate 2000 kwh industrial, sem demanda                                                                                                                                                                                                                                                                                                                                                                                                                                                     </t>
  </si>
  <si>
    <t xml:space="preserve">kwh   </t>
  </si>
  <si>
    <t>0,86</t>
  </si>
  <si>
    <t xml:space="preserve">Energia eletrica comercial, baixa tensao, relativa ao consumo de ate 100 kwh, incluindo icms, pis/pasep e cofins                                                                                                                                                                                                                                                                                                                                                                                          </t>
  </si>
  <si>
    <t xml:space="preserve">Engate / rabicho flexivel inox 1/2" x 30 cm                                                                                                                                                                                                                                                                                                                                                                                                                                                               </t>
  </si>
  <si>
    <t>39,13</t>
  </si>
  <si>
    <t xml:space="preserve">Engate / rabicho flexivel inox 1/2" x 40 cm                                                                                                                                                                                                                                                                                                                                                                                                                                                               </t>
  </si>
  <si>
    <t>42,83</t>
  </si>
  <si>
    <t xml:space="preserve">Engate/rabicho flexivel plastico (pvc ou abs) branco 1/2" x 30 cm                                                                                                                                                                                                                                                                                                                                                                                                                                         </t>
  </si>
  <si>
    <t xml:space="preserve">Engate/rabicho flexivel plastico (pvc ou abs) branco 1/2" x 40 cm                                                                                                                                                                                                                                                                                                                                                                                                                                         </t>
  </si>
  <si>
    <t>6,41</t>
  </si>
  <si>
    <t xml:space="preserve">Engenheiro civil de obra junior (horista)                                                                                                                                                                                                                                                                                                                                                                                                                                                                 </t>
  </si>
  <si>
    <t>118,40</t>
  </si>
  <si>
    <t xml:space="preserve">Engenheiro civil de obra junior (mensalista)                                                                                                                                                                                                                                                                                                                                                                                                                                                              </t>
  </si>
  <si>
    <t>20.753,32</t>
  </si>
  <si>
    <t xml:space="preserve">Engenheiro civil de obra pleno (horista)                                                                                                                                                                                                                                                                                                                                                                                                                                                                  </t>
  </si>
  <si>
    <t>127,19</t>
  </si>
  <si>
    <t xml:space="preserve">Engenheiro civil de obra pleno (mensalista)                                                                                                                                                                                                                                                                                                                                                                                                                                                               </t>
  </si>
  <si>
    <t>22.296,45</t>
  </si>
  <si>
    <t xml:space="preserve">Engenheiro civil de obra senior (horista)                                                                                                                                                                                                                                                                                                                                                                                                                                                                 </t>
  </si>
  <si>
    <t>148,72</t>
  </si>
  <si>
    <t xml:space="preserve">Engenheiro civil de obra senior (mensalista)                                                                                                                                                                                                                                                                                                                                                                                                                                                              </t>
  </si>
  <si>
    <t>26.070,97</t>
  </si>
  <si>
    <t xml:space="preserve">Enxada estreita, em aco, *25 x 23* cm, com cabo de madeira de *150* cm                                                                                                                                                                                                                                                                                                                                                                                                                                    </t>
  </si>
  <si>
    <t>48,55</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</si>
  <si>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</si>
  <si>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</si>
  <si>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</si>
  <si>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</si>
  <si>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</si>
  <si>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</si>
  <si>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</si>
  <si>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</si>
  <si>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</si>
  <si>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</si>
  <si>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</si>
  <si>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</si>
  <si>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</si>
  <si>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</si>
  <si>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</si>
  <si>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</si>
  <si>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</si>
  <si>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0,74</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</si>
  <si>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</si>
  <si>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</si>
  <si>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</si>
  <si>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</si>
  <si>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</si>
  <si>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</si>
  <si>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</si>
  <si>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</si>
  <si>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</si>
  <si>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</si>
  <si>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</si>
  <si>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</si>
  <si>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</si>
  <si>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</si>
  <si>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</si>
  <si>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1,79</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</si>
  <si>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</si>
  <si>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</si>
  <si>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</si>
  <si>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</si>
  <si>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</si>
  <si>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</si>
  <si>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</si>
  <si>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</si>
  <si>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2.953.029,72</t>
  </si>
  <si>
    <t xml:space="preserve">Equipamento para demarcacao de faixas de trafego a frio, a ser montado sobre caminhao de pbt minimo de 9 t e distancia minima entre eixos de 4,3 m, capacidade para 800 l de tinta (inclui montagem, nao inclui caminhao)                                                                                                                                                                                                                                                                                 </t>
  </si>
  <si>
    <t>1.983.830,22</t>
  </si>
  <si>
    <t xml:space="preserve">Escada dupla de abrir em aluminio, com sapatas de borracha, *2,30* x *0,57* m (altura util x largura minima), modelo pintor, 8 degraus, capacidade *100* kg                                                                                                                                                                                                                                                                                                                                               </t>
  </si>
  <si>
    <t>364,92</t>
  </si>
  <si>
    <t xml:space="preserve">Escada extensivel em aluminio, com sapatas de borracha, altura fechada 3,60 m, altura estendida de 6,0 a 6,30 m, largura minima de 35 cm, cacidade *120* kg                                                                                                                                                                                                                                                                                                                                               </t>
  </si>
  <si>
    <t>1.033,46</t>
  </si>
  <si>
    <t xml:space="preserve">Escavadeira hidraulica de braco longo (longo alcance) sobre esteiras, cacamba 0,52 m3, peso operacional 24 t, potencia liquida 155 hp                                                                                                                                                                                                                                                                                                                                                                     </t>
  </si>
  <si>
    <t>1.091.241,09</t>
  </si>
  <si>
    <t xml:space="preserve">Escavadeira hidraulica sobre esteiras com cacamba de 1,20 m3, peso operacional 21 t, potencia bruta 155 hp                                                                                                                                                                                                                                                                                                                                                                                                </t>
  </si>
  <si>
    <t>948.730,11</t>
  </si>
  <si>
    <t xml:space="preserve">Escavadeira hidraulica sobre esteiras, cacamba 0,4 a 1,70 m3, peso operacional 23,2 t, potencia bruta 183 hp                                                                                                                                                                                                                                                                                                                                                                                              </t>
  </si>
  <si>
    <t>1.158.216,22</t>
  </si>
  <si>
    <t xml:space="preserve">Escavadeira hidraulica sobre esteiras, cacamba 0,62m3, peso operacional 12,61t, potencia liquida 95hp                                                                                                                                                                                                                                                                                                                                                                                                     </t>
  </si>
  <si>
    <t>705.001,13</t>
  </si>
  <si>
    <t xml:space="preserve">Escavadeira hidraulica sobre esteiras, cacamba 0,80m3, peso operacional 17t, potencia bruta 111hp                                                                                                                                                                                                                                                                                                                                                                                                         </t>
  </si>
  <si>
    <t>838.447,82</t>
  </si>
  <si>
    <t xml:space="preserve">Escavadeira hidraulica sobre esteiras, capacidade da cacamba entre 1,20 e 1,50 m3, peso operacional entre 20,00 e 22,00 ton, potencia liquida entre 150 e 155 hp, equipada com clamshell                                                                                                                                                                                                                                                                                                                  </t>
  </si>
  <si>
    <t>1.161.039,52</t>
  </si>
  <si>
    <t xml:space="preserve">Escora pre-moldada em concreto, *10 x 10* cm, h = 2,30m                                                                                                                                                                                                                                                                                                                                                                                                                                                   </t>
  </si>
  <si>
    <t>67,81</t>
  </si>
  <si>
    <t xml:space="preserve">Escova circular em aco latonado, 6 x 1" (diametro x espessura), furo de 1 1/4 ", fio ondulado *0,30* mm                                                                                                                                                                                                                                                                                                                                                                                                   </t>
  </si>
  <si>
    <t>36,51</t>
  </si>
  <si>
    <t xml:space="preserve">Escova de aco, com cabo, *4 x 15* fileiras de cerdas                                                                                                                                                                                                                                                                                                                                                                                                                                                      </t>
  </si>
  <si>
    <t xml:space="preserve">Esguicho jato regulavel, tipo elkhart, engate rapido 1 1/2", para combate a incendio                                                                                                                                                                                                                                                                                                                                                                                                                      </t>
  </si>
  <si>
    <t>223,13</t>
  </si>
  <si>
    <t xml:space="preserve">Esguicho jato regulavel, tipo elkhart, engate rapido 2 1/2", para combate a incendio                                                                                                                                                                                                                                                                                                                                                                                                                      </t>
  </si>
  <si>
    <t>271,42</t>
  </si>
  <si>
    <t xml:space="preserve">Esguicho tipo jato solido, em latao, engate rapido 1 1/2" x 13 mm, para mangueira em instalacao predial combate a incendio                                                                                                                                                                                                                                                                                                                                                                                </t>
  </si>
  <si>
    <t>68,11</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</si>
  <si>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</si>
  <si>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</si>
  <si>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74,01</t>
  </si>
  <si>
    <t xml:space="preserve">Esguicho tipo jato solido, em latao, engate rapido 2 1/2" x 13 mm, para mangueira em instalacao predial combate a incendio                                                                                                                                                                                                                                                                                                                                                                                </t>
  </si>
  <si>
    <t>112,19</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</si>
  <si>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</si>
  <si>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</si>
  <si>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123,04</t>
  </si>
  <si>
    <t xml:space="preserve">Esmerilhadeira angular eletrica, diametro do disco 7" (180 mm), rotacao 8500 rpm, potencia 2400 w                                                                                                                                                                                                                                                                                                                                                                                                         </t>
  </si>
  <si>
    <t>850,00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</si>
  <si>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</si>
  <si>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</si>
  <si>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0,32</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</si>
  <si>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</si>
  <si>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</si>
  <si>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1,56</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</si>
  <si>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</si>
  <si>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</si>
  <si>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</si>
  <si>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1,38</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</si>
  <si>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</si>
  <si>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</si>
  <si>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</si>
  <si>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</si>
  <si>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plastico lisa, largura *10* cm                                                                                                                                                                                                                                                                                                                                                                                                                                                                </t>
  </si>
  <si>
    <t xml:space="preserve">Espatula em aco inox com cabo de madeira e largura de *8* cm                                                                                                                                                                                                                                                                                                                                                                                                                                              </t>
  </si>
  <si>
    <t>19,60</t>
  </si>
  <si>
    <t xml:space="preserve">Espelho / placa cega 4" x 2", para instalacao de tomadas e interruptores                                                                                                                                                                                                                                                                                                                                                                                                                                  </t>
  </si>
  <si>
    <t>3,01</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</si>
  <si>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</si>
  <si>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</si>
  <si>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</si>
  <si>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</si>
  <si>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6,84</t>
  </si>
  <si>
    <t xml:space="preserve">Espelho / placa de 3 postos 4" x 2", para instalacao de tomadas e interruptores                                                                                                                                                                                                                                                                                                                                                                                                                           </t>
  </si>
  <si>
    <t>3,61</t>
  </si>
  <si>
    <t xml:space="preserve">Espelho / placa de 4 postos 4" x 4", para instalacao de tomadas e interruptores                                                                                                                                                                                                                                                                                                                                                                                                                           </t>
  </si>
  <si>
    <t>7,34</t>
  </si>
  <si>
    <t xml:space="preserve">Espelho / placa de 6 postos 4" x 4", para instalacao de tomadas e interruptores                                                                                                                                                                                                                                                                                                                                                                                                                           </t>
  </si>
  <si>
    <t xml:space="preserve">Espelho cristal e = 4 mm                                                                                                                                                                                                                                                                                                                                                                                                                                                                                  </t>
  </si>
  <si>
    <t>458,66</t>
  </si>
  <si>
    <t xml:space="preserve">Espelho, reto ou curvo, em latao cromado, espessura ate 6 mm, largura *40*mm, altura *180*mm - para fechadura de embutir                                                                                                                                                                                                                                                                                                                                                                                  </t>
  </si>
  <si>
    <t>13,89</t>
  </si>
  <si>
    <t xml:space="preserve">Espelho, reto ou curvo, em latao cromado, espessura minima 6 mm, largura *43*mm, altura *230*mm - para fechadura de embutir                                                                                                                                                                                                                                                                                                                                                                               </t>
  </si>
  <si>
    <t>35,17</t>
  </si>
  <si>
    <t xml:space="preserve">Espoleta simples n 8.                                                                                                                                                                                                                                                                                                                                                                                                                                                                                     </t>
  </si>
  <si>
    <t>9,18</t>
  </si>
  <si>
    <t xml:space="preserve">Espuma expansiva de poliuretano, aplicacao manual - 500 ml                                                                                                                                                                                                                                                                                                                                                                                                                                                </t>
  </si>
  <si>
    <t>33,10</t>
  </si>
  <si>
    <t xml:space="preserve">Esquadro de aco 12" (300 mm), cabo de aluminio                                                                                                                                                                                                                                                                                                                                                                                                                                                            </t>
  </si>
  <si>
    <t>31,15</t>
  </si>
  <si>
    <t xml:space="preserve">Esqui triplo, em tubo de aco carbono, pintura no processo eletrostatico - equipamento de ginastica para academia ao ar livre / academia da terceira idade - ati                                                                                                                                                                                                                                                                                                                                           </t>
  </si>
  <si>
    <t>6.025,10</t>
  </si>
  <si>
    <t xml:space="preserve">Estabilizador bivolt automatico, 1000 va                                                                                                                                                                                                                                                                                                                                                                                                                                                                  </t>
  </si>
  <si>
    <t>392,90</t>
  </si>
  <si>
    <t xml:space="preserve">Estabilizador bivolt automatico, 1500 va                                                                                                                                                                                                                                                                                                                                                                                                                                                                  </t>
  </si>
  <si>
    <t>712,65</t>
  </si>
  <si>
    <t xml:space="preserve">Estabilizador bivolt automatico, 2000 va                                                                                                                                                                                                                                                                                                                                                                                                                                                                  </t>
  </si>
  <si>
    <t>976,05</t>
  </si>
  <si>
    <t xml:space="preserve">Estabilizador bivolt automatico, 300 va                                                                                                                                                                                                                                                                                                                                                                                                                                                                   </t>
  </si>
  <si>
    <t>156,07</t>
  </si>
  <si>
    <t xml:space="preserve">Estabilizador bivolt automatico, 500 va                                                                                                                                                                                                                                                                                                                                                                                                                                                                   </t>
  </si>
  <si>
    <t>227,69</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</si>
  <si>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</si>
  <si>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</si>
  <si>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</si>
  <si>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</si>
  <si>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</si>
  <si>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</si>
  <si>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</si>
  <si>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 xml:space="preserve">Estopa                                                                                                                                                                                                                                                                                                                                                                                                                                                                                                    </t>
  </si>
  <si>
    <t xml:space="preserve">Estopim simples                                                                                                                                                                                                                                                                                                                                                                                                                                                                                           </t>
  </si>
  <si>
    <t>11,47</t>
  </si>
  <si>
    <t xml:space="preserve">Estribo com parafuso em chapa de ferro fundido de 2" x 3/16" x 35 cm, secao "u", para madeiramento de telhado                                                                                                                                                                                                                                                                                                                                                                                             </t>
  </si>
  <si>
    <t>35,35</t>
  </si>
  <si>
    <t xml:space="preserve">Etanol                                                                                                                                                                                                                                                                                                                                                                                                                                                                                                    </t>
  </si>
  <si>
    <t xml:space="preserve">Exames - horista (coletado caixa - encargos complementares)                                                                                                                                                                                                                                                                                                                                                                                                                                               </t>
  </si>
  <si>
    <t>1,34</t>
  </si>
  <si>
    <t xml:space="preserve">Exames - mensalista (coletado caixa - encargos complementares)                                                                                                                                                                                                                                                                                                                                                                                                                                            </t>
  </si>
  <si>
    <t>252,08</t>
  </si>
  <si>
    <t xml:space="preserve">Extensao de solda 201 acetileno, e = *1,5 a 2,5* mm                                                                                                                                                                                                                                                                                                                                                                                                                                                       </t>
  </si>
  <si>
    <t>40,19</t>
  </si>
  <si>
    <t xml:space="preserve">Extensao de solda 201 glp, e = *2,5 a 4,0* mm                                                                                                                                                                                                                                                                                                                                                                                                                                                             </t>
  </si>
  <si>
    <t>49,68</t>
  </si>
  <si>
    <t xml:space="preserve">Extintor de incendio portatil com carga de agua pressurizada de 10 l, classe a                                                                                                                                                                                                                                                                                                                                                                                                                            </t>
  </si>
  <si>
    <t>206,50</t>
  </si>
  <si>
    <t xml:space="preserve">Extintor de incendio portatil com carga de gas carbonico co2 de 4 kg, classe bc                                                                                                                                                                                                                                                                                                                                                                                                                           </t>
  </si>
  <si>
    <t>653,53</t>
  </si>
  <si>
    <t xml:space="preserve">Extintor de incendio portatil com carga de gas carbonico co2 de 6 kg, classe bc                                                                                                                                                                                                                                                                                                                                                                                                                           </t>
  </si>
  <si>
    <t>708,00</t>
  </si>
  <si>
    <t xml:space="preserve">Extintor de incendio portatil com carga de po quimico seco (pqs) de 12 kg, classe bc                                                                                                                                                                                                                                                                                                                                                                                                                      </t>
  </si>
  <si>
    <t>326,76</t>
  </si>
  <si>
    <t xml:space="preserve">Extintor de incendio portatil com carga de po quimico seco (pqs) de 4 kg, classe bc                                                                                                                                                                                                                                                                                                                                                                                                                       </t>
  </si>
  <si>
    <t>199,69</t>
  </si>
  <si>
    <t xml:space="preserve">Extintor de incendio portatil com carga de po quimico seco (pqs) de 6 kg, classe bc                                                                                                                                                                                                                                                                                                                                                                                                                       </t>
  </si>
  <si>
    <t>236,00</t>
  </si>
  <si>
    <t xml:space="preserve">Extintor de incendio portatil com carga de po quimico seco (pqs) de 8 kg, classe bc                                                                                                                                                                                                                                                                                                                                                                                                                       </t>
  </si>
  <si>
    <t>281,38</t>
  </si>
  <si>
    <t xml:space="preserve">Extremidade pvc pba, bf, je, dn 100/ de 110 mm                                                                                                                                                                                                                                                                                                                                                                                                                                                            </t>
  </si>
  <si>
    <t>201,78</t>
  </si>
  <si>
    <t xml:space="preserve">Extremidade pvc pba, bf, je, dn 75/ de 85 mm                                                                                                                                                                                                                                                                                                                                                                                                                                                              </t>
  </si>
  <si>
    <t>127,39</t>
  </si>
  <si>
    <t xml:space="preserve">Extremidade pvc pba, pf, je, dn 100 / de 110 mm                                                                                                                                                                                                                                                                                                                                                                                                                                                           </t>
  </si>
  <si>
    <t>165,88</t>
  </si>
  <si>
    <t xml:space="preserve">Extremidade pvc pba, pf, je, dn 75 / de 85 mm                                                                                                                                                                                                                                                                                                                                                                                                                                                             </t>
  </si>
  <si>
    <t>104,83</t>
  </si>
  <si>
    <t xml:space="preserve">Extremidade/tubete para hidrometro pvc, com rosca, curta, com bucha latao, 3/4" ou 1/2"                                                                                                                                                                                                                                                                                                                                                                                                                   </t>
  </si>
  <si>
    <t xml:space="preserve">Fechadura auxiliar de seguranca para porta externa, em aco inox, broca de 45 a 55 mm, lingueta com 3 avancos, incluindo 2 chaves tipo cilindro                                                                                                                                                                                                                                                                                                                                                            </t>
  </si>
  <si>
    <t>107,50</t>
  </si>
  <si>
    <t xml:space="preserve">Fechadura bico de papagaio para porta de correr externa, em aco inox com acabamento cromado, maquina com 45 mm, incluindo chave tipo cilindro                                                                                                                                                                                                                                                                                                                                                             </t>
  </si>
  <si>
    <t>84,61</t>
  </si>
  <si>
    <t xml:space="preserve">Fechadura bico de papagaio para porta de correr interna, em aco inox com acabamento cromado, maquina com 45 mm, incluindo chave tipo bipartida                                                                                                                                                                                                                                                                                                                                                            </t>
  </si>
  <si>
    <t>70,04</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</si>
  <si>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</si>
  <si>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</si>
  <si>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11,48</t>
  </si>
  <si>
    <t xml:space="preserve">Fechadura de sobrepor para portao, em aco inox com acabamento cromado, caixa de 100 mm, incluindo chave tipo cilindro                                                                                                                                                                                                                                                                                                                                                                                     </t>
  </si>
  <si>
    <t>50,43</t>
  </si>
  <si>
    <t xml:space="preserve">Fechadura de sobrepor para portao, em aco inox com acabamento cromado, caixa de 100 mm, incluindo chave tipo tetra                                                                                                                                                                                                                                                                                                                                                                                        </t>
  </si>
  <si>
    <t>78,30</t>
  </si>
  <si>
    <t xml:space="preserve">Fechadura de sobrepor tipo caixao, em ferro com acabamento resinado, sem macaneta, sem cilindro, incluindo chave tipo simples                                                                                                                                                                                                                                                                                                                                                                             </t>
  </si>
  <si>
    <t>17,89</t>
  </si>
  <si>
    <t xml:space="preserve">Fechadura espelho para porta de banheiro, em aco inox (maquina, testa e contra-testa) e em zamac (macaneta, lingueta e trincos) com acabamento cromado, maquina de 40 mm, incluindo chave tipo tranqueta                                                                                                                                                                                                                                                                                                  </t>
  </si>
  <si>
    <t>45,70</t>
  </si>
  <si>
    <t xml:space="preserve">Fechadura espelho para porta de banheiro, em aco inox (maquina, testa e contra-testa) e em zamac (macaneta, lingueta e trincos) com acabamento cromado, maquina de 55 mm, incluindo chave tipo tranqueta (conjunto de fechaduras)                                                                                                                                                                                                                                                                         </t>
  </si>
  <si>
    <t>86,44</t>
  </si>
  <si>
    <t xml:space="preserve">Fechadura espelho para porta externa, em aco inox (maquina, testa e contra-testa) e em zamac (macaneta, lingueta e trincos) com acabamento cromado, maquina de 40 mm, incluindo chave tipo cilindro                                                                                                                                                                                                                                                                                                       </t>
  </si>
  <si>
    <t>58,12</t>
  </si>
  <si>
    <t xml:space="preserve">Fechadura espelho para porta externa, em aco inox (maquina, testa e contra-testa) e em zamac (macaneta, lingueta e trincos) com acabamento cromado, maquina de 55 mm, incluindo chave tipo cilindro                                                                                                                                                                                                                                                                                                       </t>
  </si>
  <si>
    <t>114,99</t>
  </si>
  <si>
    <t xml:space="preserve">Fechadura espelho para porta interna, em aco inox (maquina, testa e contra-testa) e em zamac (macaneta, lingueta e trincos) com acabamento cromado, maquina de 40 mm, incluindo chave tipo interna                                                                                                                                                                                                                                                                                                        </t>
  </si>
  <si>
    <t>51,87</t>
  </si>
  <si>
    <t xml:space="preserve">Fechadura espelho para porta interna, em aco inox (maquina, testa e contra-testa) e em zamac (macaneta, lingueta e trincos) com acabamento cromado, maquina de 55 mm, incluindo chave tipo interna                                                                                                                                                                                                                                                                                                        </t>
  </si>
  <si>
    <t>86,08</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</si>
  <si>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</si>
  <si>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</si>
  <si>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65,07</t>
  </si>
  <si>
    <t xml:space="preserve">Fechadura roseta redonda para porta de banheiro, em aco inox (maquina, testa e contra-testa) e em zamac (macaneta, lingueta e trincos) com acabamento cromado, maquina de 55 mm, incluindo chave tipo tranqueta                                                                                                                                                                                                                                                                                           </t>
  </si>
  <si>
    <t>104,19</t>
  </si>
  <si>
    <t xml:space="preserve">Fechadura roseta redonda para porta externa, em aco inox (maquina, testa e contra-testa) e em zamac (macaneta, lingueta e trincos) com acabamento cromado, maquina de 40 mm, incluindo chave tipo cilindro                                                                                                                                                                                                                                                                                                </t>
  </si>
  <si>
    <t>75,54</t>
  </si>
  <si>
    <t xml:space="preserve">Fechadura roseta redonda para porta externa, em aco inox (maquina, testa e contra-testa) e em zamac (macaneta, lingueta e trincos) com acabamento cromado, maquina de 55 mm, incluindo chave tipo cilindro                                                                                                                                                                                                                                                                                                </t>
  </si>
  <si>
    <t>121,85</t>
  </si>
  <si>
    <t xml:space="preserve">Fechadura roseta redonda para porta interna, em aco inox (maquina, testa e contra-testa) e em zamac (macaneta, lingueta e trincos) com acabamento cromado, maquina de 40 mm, incluindo chave tipo interna (conjunto de fechaduras)                                                                                                                                                                                                                                                                        </t>
  </si>
  <si>
    <t>64,57</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</si>
  <si>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</si>
  <si>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</si>
  <si>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66,83</t>
  </si>
  <si>
    <t xml:space="preserve">Fecho / trinco tipo aviao, em zamac cromado, *60* mm, para janelas - inclui parafusos                                                                                                                                                                                                                                                                                                                                                                                                                     </t>
  </si>
  <si>
    <t>19,86</t>
  </si>
  <si>
    <t xml:space="preserve">Fecho de seguranca, tipo batom, em latao / zamac, cromado, para portas e janelas - inclui parafusos                                                                                                                                                                                                                                                                                                                                                                                                       </t>
  </si>
  <si>
    <t>23,71</t>
  </si>
  <si>
    <t xml:space="preserve">Fecho quebra unha, em latao com acabamento cromado, de embutir, com comando alavanca, altura de de 22 cm, largura minima de 1,90 cm e espessura minima de 1,90 mm, para portas e janelas (inclui parafusos)                                                                                                                                                                                                                                                                                               </t>
  </si>
  <si>
    <t>100,79</t>
  </si>
  <si>
    <t xml:space="preserve">Fecho quebra unha, em latao com acabamento cromado, de embutir, com comando alavanca, altura de de 40 cm, largura minima de 1,90 cm e espessura minima de 1,90 mm, para portas e janelas (inclui parafusos)                                                                                                                                                                                                                                                                                               </t>
  </si>
  <si>
    <t>131,82</t>
  </si>
  <si>
    <t xml:space="preserve">Fecho quebra unha, em latao com acabamento cromado, de embutir, com comando deslizante, altura de 12 cm, largura minima de 1,90 cm e espessura minima de 1,90 mm                                                                                                                                                                                                                                                                                                                                          </t>
  </si>
  <si>
    <t>21,85</t>
  </si>
  <si>
    <t xml:space="preserve">Fecho quebra unha, em latao com acabamento cromado, de embutir, com comando deslizante, altura de 22 cm, largura minima de 1,90 cm e espessura minima de 1,90 mm                                                                                                                                                                                                                                                                                                                                          </t>
  </si>
  <si>
    <t>47,34</t>
  </si>
  <si>
    <t xml:space="preserve">Fecho quebra unha, em latao com acabamento cromado, de embutir, com comando deslizante, altura de 40 cm, largura minima de 1,90 cm e espessura minima de 1,90 mm                                                                                                                                                                                                                                                                                                                                          </t>
  </si>
  <si>
    <t>82,31</t>
  </si>
  <si>
    <t xml:space="preserve">Ferramentas - familia almoxarife - horista (encargos complementares - coletado caixa)                                                                                                                                                                                                                                                                                                                                                                                                                     </t>
  </si>
  <si>
    <t xml:space="preserve">Ferramentas - familia almoxarife - mensalista (encargos complementares - coletado caixa)                                                                                                                                                                                                                                                                                                                                                                                                                  </t>
  </si>
  <si>
    <t>10,89</t>
  </si>
  <si>
    <t xml:space="preserve">Ferramentas - familia carpinteiro de formas - horista (encargos complementares - coletado caixa)                                                                                                                                                                                                                                                                                                                                                                                                          </t>
  </si>
  <si>
    <t>0,49</t>
  </si>
  <si>
    <t xml:space="preserve">Ferramentas - familia carpinteiro de formas - mensalista (encargos complementares - coletado caixa)                                                                                                                                                                                                                                                                                                                                                                                                       </t>
  </si>
  <si>
    <t>92,26</t>
  </si>
  <si>
    <t xml:space="preserve">Ferramentas - familia eletricista - horista (encargos complementares - coletado caixa)                                                                                                                                                                                                                                                                                                                                                                                                                    </t>
  </si>
  <si>
    <t>0,85</t>
  </si>
  <si>
    <t xml:space="preserve">Ferramentas - familia eletricista - mensalista (encargos complementares - coletado caixa)                                                                                                                                                                                                                                                                                                                                                                                                                 </t>
  </si>
  <si>
    <t>159,73</t>
  </si>
  <si>
    <t xml:space="preserve">Ferramentas - familia encanador - horista (encargos complementares - coletado caixa)                                                                                                                                                                                                                                                                                                                                                                                                                      </t>
  </si>
  <si>
    <t>0,31</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</si>
  <si>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</si>
  <si>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</si>
  <si>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</si>
  <si>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</si>
  <si>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18,73</t>
  </si>
  <si>
    <t xml:space="preserve">Ferramentas - familia engenheiro civil - horista (encargos complementares - coletado caixa)                                                                                                                                                                                                                                                                                                                                                                                                               </t>
  </si>
  <si>
    <t>0,01</t>
  </si>
  <si>
    <t xml:space="preserve">Ferramentas - familia engenheiro civil - mensalista (encargos complementares - coletado caixa)                                                                                                                                                                                                                                                                                                                                                                                                            </t>
  </si>
  <si>
    <t>2,29</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</si>
  <si>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</si>
  <si>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</si>
  <si>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</si>
  <si>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0,82</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</si>
  <si>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</si>
  <si>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</si>
  <si>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</si>
  <si>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</si>
  <si>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</si>
  <si>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</si>
  <si>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</si>
  <si>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</si>
  <si>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</si>
  <si>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</si>
  <si>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</si>
  <si>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</si>
  <si>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</si>
  <si>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</si>
  <si>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12,77</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</si>
  <si>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</si>
  <si>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</si>
  <si>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5,22</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</si>
  <si>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</si>
  <si>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</si>
  <si>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11,22</t>
  </si>
  <si>
    <t xml:space="preserve">Ferrolho com fecho / trinco redondo, em aco galvanizado / zincado, de sobrepor, com comprimento de 8" e espessura minima da chapa de 1,50 mm                                                                                                                                                                                                                                                                                                                                                              </t>
  </si>
  <si>
    <t>16,23</t>
  </si>
  <si>
    <t xml:space="preserve">Ferrolho com fecho /trinco redondo, em aco galvanizado / zincado, de sobrepor, com comprimento de 10" a 12" e espessura minima da chapa de 1,50 mm                                                                                                                                                                                                                                                                                                                                                        </t>
  </si>
  <si>
    <t>19,40</t>
  </si>
  <si>
    <t xml:space="preserve">Ferrolho com fecho chato e porta cadeado, em aco galvanizado / zincado, de sobrepor, com comprimento de 3" a 4", chapa com espessura minima de 0,90 mm e largura minima de 3,20 cm (fecho simples / leve) (inclui parafusos)                                                                                                                                                                                                                                                                              </t>
  </si>
  <si>
    <t>8,18</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</si>
  <si>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</si>
  <si>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</si>
  <si>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9,46</t>
  </si>
  <si>
    <t xml:space="preserve">Ferrolho com fecho chato e porta cadeado, em aco galvanizado / zincado, de sobrepor, com comprimento de 5", chapa com espessura minima de 1,70 mm e largura minima de 5,00 cm (fecho reforcado)                                                                                                                                                                                                                                                                                                           </t>
  </si>
  <si>
    <t>10,31</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</si>
  <si>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</si>
  <si>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</si>
  <si>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15,09</t>
  </si>
  <si>
    <t xml:space="preserve">Fertilizante npk -  10:10:10                                                                                                                                                                                                                                                                                                                                                                                                                                                                              </t>
  </si>
  <si>
    <t>2,51</t>
  </si>
  <si>
    <t xml:space="preserve">Fertilizante npk - 4: 14: 8                                                                                                                                                                                                                                                                                                                                                                                                                                                                               </t>
  </si>
  <si>
    <t>2,34</t>
  </si>
  <si>
    <t xml:space="preserve">Fertilizante organico composto, classe a                                                                                                                                                                                                                                                                                                                                                                                                                                                                  </t>
  </si>
  <si>
    <t xml:space="preserve">Fibra de aco para reforco do concreto, solta, tipo a-i, fator de forma *50* l / d, comprimento de *30* mm e resistencia a tracao do aco maior 1000 mpa                                                                                                                                                                                                                                                                                                                                                    </t>
  </si>
  <si>
    <t>9,17</t>
  </si>
  <si>
    <t xml:space="preserve">Filtro anaerobio, em polietileno de alta densidade (pead), capacidade *1100* litros (nbr 13969)                                                                                                                                                                                                                                                                                                                                                                                                           </t>
  </si>
  <si>
    <t>2.058,36</t>
  </si>
  <si>
    <t xml:space="preserve">Filtro anaerobio, em polietileno de alta densidade (pead), capacidade *2800* litros (nbr 13969)                                                                                                                                                                                                                                                                                                                                                                                                           </t>
  </si>
  <si>
    <t>3.122,87</t>
  </si>
  <si>
    <t xml:space="preserve">Filtro anaerobio, em polietileno de alta densidade (pead), capacidade *5000* litros (nbr 13969)                                                                                                                                                                                                                                                                                                                                                                                                           </t>
  </si>
  <si>
    <t>5.350,83</t>
  </si>
  <si>
    <t xml:space="preserve">Fincapino curto calibre 22, carga media potencia 5 (para ferramenta de acao direta) cor vermelha                                                                                                                                                                                                                                                                                                                                                                                                          </t>
  </si>
  <si>
    <t xml:space="preserve">cento </t>
  </si>
  <si>
    <t>46,62</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</si>
  <si>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</si>
  <si>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</si>
  <si>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</si>
  <si>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</si>
  <si>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</si>
  <si>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</si>
  <si>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6,10</t>
  </si>
  <si>
    <t xml:space="preserve">Fita / cinta autoadesiva elastomerica para vedacao, l= 50 mm, e = 3 mm                                                                                                                                                                                                                                                                                                                                                                                                                                    </t>
  </si>
  <si>
    <t xml:space="preserve">Fita aco inox para cintar poste, l = 19 mm, e = 0,5 mm (rolo de 30m)                                                                                                                                                                                                                                                                                                                                                                                                                                      </t>
  </si>
  <si>
    <t>103,06</t>
  </si>
  <si>
    <t xml:space="preserve">Fita adesiva aluminizada, para instalacao de mantas de subcobertura, l = *5* cm                                                                                                                                                                                                                                                                                                                                                                                                                           </t>
  </si>
  <si>
    <t xml:space="preserve">Fita adesiva anticorrosiva de pvc flexivel, cor preta, para protecao tubulacao, 50 mm x 30 m (l x c), e= *0,25* mm                                                                                                                                                                                                                                                                                                                                                                                        </t>
  </si>
  <si>
    <t>9,49</t>
  </si>
  <si>
    <t xml:space="preserve">Fita adesiva asfaltica aluminizada multiuso, l = 10 cm, rolo de 10 m                                                                                                                                                                                                                                                                                                                                                                                                                                      </t>
  </si>
  <si>
    <t>112,84</t>
  </si>
  <si>
    <t xml:space="preserve">Fita crepe rolo de *25* mm x 50 m                                                                                                                                                                                                                                                                                                                                                                                                                                                                         </t>
  </si>
  <si>
    <t>9,99</t>
  </si>
  <si>
    <t xml:space="preserve">Fita de papel microperfurado, 50 x 150 mm, para tratamento de juntas de chapa de gesso para drywall                                                                                                                                                                                                                                                                                                                                                                                                       </t>
  </si>
  <si>
    <t>0,30</t>
  </si>
  <si>
    <t xml:space="preserve">Fita de papel reforcada com lamina de metal para reforco de cantos de chapa de gesso para drywall                                                                                                                                                                                                                                                                                                                                                                                                         </t>
  </si>
  <si>
    <t>2,70</t>
  </si>
  <si>
    <t xml:space="preserve">Fita isolante adesiva antichama, uso ate 750 v, em rolo de 19 mm x 20 m                                                                                                                                                                                                                                                                                                                                                                                                                                   </t>
  </si>
  <si>
    <t>11,15</t>
  </si>
  <si>
    <t xml:space="preserve">Fita isolante adesiva antichama, uso ate 750 v, em rolo de 19 mm x 5 m                                                                                                                                                                                                                                                                                                                                                                                                                                    </t>
  </si>
  <si>
    <t>4,21</t>
  </si>
  <si>
    <t xml:space="preserve">Fita isolante de borracha autofusao, uso ate 69 kv (alta tensao), largura de 19 mm                                                                                                                                                                                                                                                                                                                                                                                                                        </t>
  </si>
  <si>
    <t>1,52</t>
  </si>
  <si>
    <t xml:space="preserve">Fita metalica gravada, l = 17 mm, rolo de 25 m, carga recomendada = *120* kgf                                                                                                                                                                                                                                                                                                                                                                                                                             </t>
  </si>
  <si>
    <t>53,89</t>
  </si>
  <si>
    <t xml:space="preserve">Fita metalica perfurada, l = *18* mm, rolo de 30 m, carga recomendada = *30* kgf                                                                                                                                                                                                                                                                                                                                                                                                                          </t>
  </si>
  <si>
    <t>60,92</t>
  </si>
  <si>
    <t xml:space="preserve">Fita metalica perfurada, l = 17 mm, rolo de 30 m, carga recomendada = *19* kgf                                                                                                                                                                                                                                                                                                                                                                                                                            </t>
  </si>
  <si>
    <t>46,76</t>
  </si>
  <si>
    <t xml:space="preserve">Fita metalica perfurada, l = 25 mm, rolo de 30 m, carga recomendada = *222,5* kgf                                                                                                                                                                                                                                                                                                                                                                                                                         </t>
  </si>
  <si>
    <t>163,69</t>
  </si>
  <si>
    <t xml:space="preserve">Fita veda rosca, em ptfe, rolo  de 18 mm x 25 m (l x c)                                                                                                                                                                                                                                                                                                                                                                                                                                                   </t>
  </si>
  <si>
    <t>11,08</t>
  </si>
  <si>
    <t xml:space="preserve">Fita veda rosca, em ptfe, rolo de 18 mm x 10 m (l x c)                                                                                                                                                                                                                                                                                                                                                                                                                                                    </t>
  </si>
  <si>
    <t>4,87</t>
  </si>
  <si>
    <t xml:space="preserve">Fita veda rosca, em ptfe, rolo de 18 mm x 50 m (l x c)                                                                                                                                                                                                                                                                                                                                                                                                                                                    </t>
  </si>
  <si>
    <t>17,96</t>
  </si>
  <si>
    <t xml:space="preserve">Fixador de aba autotravante para telha de fibrocimento, tipo canalete 90 ou kalhetao                                                                                                                                                                                                                                                                                                                                                                                                                      </t>
  </si>
  <si>
    <t xml:space="preserve">Fixador de aba simples para telha de fibrocimento, tipo canaleta 49 ou kalheta                                                                                                                                                                                                                                                                                                                                                                                                                            </t>
  </si>
  <si>
    <t>2,38</t>
  </si>
  <si>
    <t xml:space="preserve">Fixador de aba simples para telha de fibrocimento, tipo canaleta 90 ou kalhetao                                                                                                                                                                                                                                                                                                                                                                                                                           </t>
  </si>
  <si>
    <t>3,33</t>
  </si>
  <si>
    <t xml:space="preserve">Flanela *30 x 40* cm                                                                                                                                                                                                                                                                                                                                                                                                                                                                                      </t>
  </si>
  <si>
    <t>2,99</t>
  </si>
  <si>
    <t xml:space="preserve">Flange sextavado de ferro galvanizado, com rosca bsp, de 1 1/2"                                                                                                                                                                                                                                                                                                                                                                                                                                           </t>
  </si>
  <si>
    <t>59,03</t>
  </si>
  <si>
    <t xml:space="preserve">Flange sextavado de ferro galvanizado, com rosca bsp, de 1 1/4"                                                                                                                                                                                                                                                                                                                                                                                                                                           </t>
  </si>
  <si>
    <t>46,90</t>
  </si>
  <si>
    <t xml:space="preserve">Flange sextavado de ferro galvanizado, com rosca bsp, de 1/2"                                                                                                                                                                                                                                                                                                                                                                                                                                             </t>
  </si>
  <si>
    <t>20,53</t>
  </si>
  <si>
    <t xml:space="preserve">Flange sextavado de ferro galvanizado, com rosca bsp, de 1"                                                                                                                                                                                                                                                                                                                                                                                                                                               </t>
  </si>
  <si>
    <t>33,72</t>
  </si>
  <si>
    <t xml:space="preserve">Flange sextavado de ferro galvanizado, com rosca bsp, de 2 1/2"                                                                                                                                                                                                                                                                                                                                                                                                                                           </t>
  </si>
  <si>
    <t>110,13</t>
  </si>
  <si>
    <t xml:space="preserve">Flange sextavado de ferro galvanizado, com rosca bsp, de 2"                                                                                                                                                                                                                                                                                                                                                                                                                                               </t>
  </si>
  <si>
    <t>70,07</t>
  </si>
  <si>
    <t xml:space="preserve">Flange sextavado de ferro galvanizado, com rosca bsp, de 3/4"                                                                                                                                                                                                                                                                                                                                                                                                                                             </t>
  </si>
  <si>
    <t>28,04</t>
  </si>
  <si>
    <t xml:space="preserve">Flange sextavado de ferro galvanizado, com rosca bsp, de 3"                                                                                                                                                                                                                                                                                                                                                                                                                                               </t>
  </si>
  <si>
    <t>148,90</t>
  </si>
  <si>
    <t xml:space="preserve">Flange sextavado de ferro galvanizado, com rosca bsp, de 4"                                                                                                                                                                                                                                                                                                                                                                                                                                               </t>
  </si>
  <si>
    <t>220,14</t>
  </si>
  <si>
    <t xml:space="preserve">Flange sextavado de ferro galvanizado, com rosca bsp, de 6"                                                                                                                                                                                                                                                                                                                                                                                                                                               </t>
  </si>
  <si>
    <t>369,85</t>
  </si>
  <si>
    <t xml:space="preserve">Forro composto por paineis de la de vidro, revestidos em pvc microperfurado, de *1250 x 625* mm, espessura 15 mm (com colocacao)                                                                                                                                                                                                                                                                                                                                                                          </t>
  </si>
  <si>
    <t>108,13</t>
  </si>
  <si>
    <t xml:space="preserve">Forro de fibra mineral em placas de 1250 x 625 mm, e = 15 mm, borda reta, com pintura antimofo, apoiado em perfil de aco galvanizado com 24 mm de base - instalado                                                                                                                                                                                                                                                                                                                                        </t>
  </si>
  <si>
    <t>72,72</t>
  </si>
  <si>
    <t xml:space="preserve">Forro de fibra mineral em placas de 625 x 625 mm, e = 15 mm, borda reta, com pintura antimofo, apoiado em perfil de aco galvanizado com 24 mm de base - instalado                                                                                                                                                                                                                                                                                                                                         </t>
  </si>
  <si>
    <t>79,32</t>
  </si>
  <si>
    <t xml:space="preserve">Forro de fibra mineral em placas de 625 x 625 mm, e = 15/16 mm, borda rebaixada, com pintura antimofo, apoiado em perfil de aco galvanizado com 24 mm de base - instalado                                                                                                                                                                                                                                                                                                                                 </t>
  </si>
  <si>
    <t>85,08</t>
  </si>
  <si>
    <t xml:space="preserve">Forro de madeira cedrinho ou equivalente da regiao, encaixe macho/femea com friso, *10 x 1* cm (sem colocacao)                                                                                                                                                                                                                                                                                                                                                                                            </t>
  </si>
  <si>
    <t>132,35</t>
  </si>
  <si>
    <t xml:space="preserve">Forro de madeira cumaru/ipe champanhe ou equivalente da regiao, encaixe macho/femea com friso, *10 x 1* cm (sem colocacao)                                                                                                                                                                                                                                                                                                                                                                                </t>
  </si>
  <si>
    <t>200,00</t>
  </si>
  <si>
    <t xml:space="preserve">Forro de madeira pinus ou equivalente da regiao, encaixe macho/femea com friso, *10 x 1* cm (sem colocacao)                                                                                                                                                                                                                                                                                                                                                                                               </t>
  </si>
  <si>
    <t>42,01</t>
  </si>
  <si>
    <t xml:space="preserve">Forro de pvc liso, branco, regua de 10 cm, espessura aproximada de 8 mm (com colocacao / sem estrutura metalica)                                                                                                                                                                                                                                                                                                                                                                                          </t>
  </si>
  <si>
    <t>74,15</t>
  </si>
  <si>
    <t xml:space="preserve">Forro de pvc liso, branco, regua de 20 cm, espessura aproximada de 8 mm, comprimento 6 m (sem colocacao)                                                                                                                                                                                                                                                                                                                                                                                                  </t>
  </si>
  <si>
    <t>30,12</t>
  </si>
  <si>
    <t xml:space="preserve">Forro de pvc, frisado, branco, regua de 10 cm, espessura aproximada de 8 mm e comprimento 6 m (sem colocacao)                                                                                                                                                                                                                                                                                                                                                                                             </t>
  </si>
  <si>
    <t xml:space="preserve">Forro de pvc, frisado, branco, regua de 20 cm, espessura aproximada de 8 mm e comprimento 6 m (sem colocacao)                                                                                                                                                                                                                                                                                                                                                                                             </t>
  </si>
  <si>
    <t>21,62</t>
  </si>
  <si>
    <t xml:space="preserve">Fossa septica, sem filtro, em polietileno de alta densidade (pead), para 15 a 30 contribuintes, cilindrica, com tampa, capacidade aproximada de *5500* litros (nbr 7229)                                                                                                                                                                                                                                                                                                                                  </t>
  </si>
  <si>
    <t>6.067,34</t>
  </si>
  <si>
    <t xml:space="preserve">Fossa septica, sem filtro, em polietileno de alta densidade (pead), para 4 a 7 contribuintes, cilindrica, com tampa, capacidade aproximada de *1100* litros (nbr 7229)                                                                                                                                                                                                                                                                                                                                    </t>
  </si>
  <si>
    <t>1.853,61</t>
  </si>
  <si>
    <t xml:space="preserve">Fossa septica, sem filtro, em polietileno de alta densidade (pead), para 8 a 14 contribuintes, cilindrica, com tampa, capacidade aproximada de *3000* litros (nbr 7229)                                                                                                                                                                                                                                                                                                                                   </t>
  </si>
  <si>
    <t>3.274,51</t>
  </si>
  <si>
    <t xml:space="preserve">Fossa septica,sem filtro, em polietileno de alta densidade (pead), para 40 a 52 contribuintes, cilindrica, com tampa, capacidade aproximada de *10000* litros (nbr 7229)                                                                                                                                                                                                                                                                                                                                  </t>
  </si>
  <si>
    <t>12.797,63</t>
  </si>
  <si>
    <t xml:space="preserve">Fresadora de asfalto a frio sobre esteiras, larg. Fresagem 2,00 m, pot. 410 kw/550 hp                                                                                                                                                                                                                                                                                                                                                                                                                     </t>
  </si>
  <si>
    <t>6.008.274,64</t>
  </si>
  <si>
    <t xml:space="preserve">Fresadora de asfalto a frio sobre rodas, larg. Fresagem 1,00 m, pot. 155 kw/208 hp                                                                                                                                                                                                                                                                                                                                                                                                                        </t>
  </si>
  <si>
    <t>2.572.052,76</t>
  </si>
  <si>
    <t xml:space="preserve">Fundo anticorrosivo para metais ferrosos (zarcao)                                                                                                                                                                                                                                                                                                                                                                                                                                                         </t>
  </si>
  <si>
    <t>43,44</t>
  </si>
  <si>
    <t xml:space="preserve">Fundo preparador acrilico base agua                                                                                                                                                                                                                                                                                                                                                                                                                                                                       </t>
  </si>
  <si>
    <t>23,09</t>
  </si>
  <si>
    <t xml:space="preserve">Fundo sintetico nivelador branco fosco para madeira                                                                                                                                                                                                                                                                                                                                                                                                                                                       </t>
  </si>
  <si>
    <t>47,22</t>
  </si>
  <si>
    <t xml:space="preserve">Furo para torneira ou outros acessorios em bancada de marmore/ granito ou outro tipo de pedra natural                                                                                                                                                                                                                                                                                                                                                                                                     </t>
  </si>
  <si>
    <t xml:space="preserve">Fusivel diazed 20 a tamanho dii, capacidade de interrupcao de 50 ka em vca e 8 ka em vcc, tensao nominal de 500 v                                                                                                                                                                                                                                                                                                                                                                                         </t>
  </si>
  <si>
    <t>3,28</t>
  </si>
  <si>
    <t xml:space="preserve">Fusivel diazed 35 a tamanho diii, capacidade de interrupcao de 50 ka em vca e 8 ka em vcc, tensao nominal de 500 v                                                                                                                                                                                                                                                                                                                                                                                        </t>
  </si>
  <si>
    <t xml:space="preserve">Fusivel nh *36* a 80 amperes, tamanho 00, capacidade de interrupcao de 120 ka, tensao nominal de 500 v                                                                                                                                                                                                                                                                                                                                                                                                    </t>
  </si>
  <si>
    <t>17,75</t>
  </si>
  <si>
    <t xml:space="preserve">Fusivel nh 100 a tamanho 00, capacidade de interrupcao de 120 ka, tensao nominal de 500 v                                                                                                                                                                                                                                                                                                                                                                                                                 </t>
  </si>
  <si>
    <t>18,56</t>
  </si>
  <si>
    <t xml:space="preserve">Fusivel nh 125 a tamanho 00, capacidade de interrupcao de 120 ka, tensao nominal de 500 v                                                                                                                                                                                                                                                                                                                                                                                                                 </t>
  </si>
  <si>
    <t xml:space="preserve">Fusivel nh 160 a tamanho 00, capacidade de interrupcao de 120 ka, tensao nominal de 500 v                                                                                                                                                                                                                                                                                                                                                                                                                 </t>
  </si>
  <si>
    <t>20,12</t>
  </si>
  <si>
    <t xml:space="preserve">Fusivel nh 20 a tamanho 000, capacidade de interrupcao de 120 ka, tensao nominal de 500 v                                                                                                                                                                                                                                                                                                                                                                                                                 </t>
  </si>
  <si>
    <t>18,90</t>
  </si>
  <si>
    <t xml:space="preserve">Fusivel nh 200 a 250 amperes, tamanho 1, capacidade de interrupcao de 120 ka, tensao nominal de 500 v                                                                                                                                                                                                                                                                                                                                                                                                     </t>
  </si>
  <si>
    <t>44,29</t>
  </si>
  <si>
    <t xml:space="preserve">Gabiao manta (colchao) malha hexagonal 6 x 8 cm (zn/al revestido com polimero), dimensoes 4,0 x 2,0 x 0,17 m (c x l x a) fio 2 mm                                                                                                                                                                                                                                                                                                                                                                         </t>
  </si>
  <si>
    <t>1.646,52</t>
  </si>
  <si>
    <t xml:space="preserve">Gabiao manta (colchao) malha hexagonal 6 x 8 cm (zn/al revestido com polimero), fio 2 mm, dimensoes 4,0 x 2,0 x 0,23 m (c x l x a)                                                                                                                                                                                                                                                                                                                                                                        </t>
  </si>
  <si>
    <t>1.776,32</t>
  </si>
  <si>
    <t xml:space="preserve">Gabiao manta (colchao) malha hexagonal 6 x 8 cm (zn/al revestido com polimero), fio 2 mm, dimensoes 4,0 x 2,0 x 0,3 m (c x l x a)                                                                                                                                                                                                                                                                                                                                                                         </t>
  </si>
  <si>
    <t>1.954,08</t>
  </si>
  <si>
    <t xml:space="preserve">Gabiao manta (colchao) malha hexagonal 6 x 8 cm (zn/al revestido com polimero), fio 2,0 mm, dimensoes 5,0 x 2,0 x 0,17 m (c x l x a)                                                                                                                                                                                                                                                                                                                                                                      </t>
  </si>
  <si>
    <t>157,95</t>
  </si>
  <si>
    <t xml:space="preserve">Gabiao manta (colchao) malha hexagonal 6 x 8 cm (zn/al revestido com polimero), fio 2,0 mm, dimensoes 5,0 x 2,0 x 0,23 m (c x l x a)                                                                                                                                                                                                                                                                                                                                                                      </t>
  </si>
  <si>
    <t>170,90</t>
  </si>
  <si>
    <t xml:space="preserve">Gabiao manta (colchao) malha hexagonal 6 x 8 cm (zn/al revestido com polimero), fio 2,0 mm, dimensoes 5,0 x 2,0 x 0,30 m (c x l x a)                                                                                                                                                                                                                                                                                                                                                                      </t>
  </si>
  <si>
    <t>187,46</t>
  </si>
  <si>
    <t xml:space="preserve">Gabiao saco malha hexagonal 8 x 10 cm (zn/al revestido com polimero), fio 2,4 mm, dimensoes 3,0 x 0,65 m                                                                                                                                                                                                                                                                                                                                                                                                  </t>
  </si>
  <si>
    <t>566,17</t>
  </si>
  <si>
    <t xml:space="preserve">Gabiao saco malha hexagonal 8 x 10 cm (zn/al revestido com polimero), fio 2,4 mm, h = 0,65 m                                                                                                                                                                                                                                                                                                                                                                                                              </t>
  </si>
  <si>
    <t xml:space="preserve">Gabiao saco malha hexagonal 8 x 10 cm (zn/al), fio 2,7 mm, dimensoes 4,0 x 0,65 m                                                                                                                                                                                                                                                                                                                                                                                                                         </t>
  </si>
  <si>
    <t>752,93</t>
  </si>
  <si>
    <t xml:space="preserve">Gabiao tipo caixa malha hexagonal 8 x 10 cm (zn/al revestido com polimero), fio 2,4 mm, dimensoes 2,0 x 1,0 x 1,0 m (c x l x a)                                                                                                                                                                                                                                                                                                                                                                           </t>
  </si>
  <si>
    <t>1.055,57</t>
  </si>
  <si>
    <t xml:space="preserve">Gabiao tipo caixa malha hexagonal 8 x 10 cm (zn/al revestido com polimero), fio 2,4 mm, h = 0,50 m                                                                                                                                                                                                                                                                                                                                                                                                        </t>
  </si>
  <si>
    <t>754,95</t>
  </si>
  <si>
    <t xml:space="preserve">Gabiao tipo caixa malha hexagonal 8 x 10 cm (zn/al), fio 2,7 mm, dimensoes 2,0 x 1,0 x 1,0 m (c x l x a)                                                                                                                                                                                                                                                                                                                                                                                                  </t>
  </si>
  <si>
    <t>877,91</t>
  </si>
  <si>
    <t xml:space="preserve">Gabiao tipo caixa malha hexagonal 8 x 10 cm (zn/al), fio 2,7 mm, h = 0,50 m                                                                                                                                                                                                                                                                                                                                                                                                                               </t>
  </si>
  <si>
    <t>599,53</t>
  </si>
  <si>
    <t xml:space="preserve">Gabiao tipo caixa para solo reforcado, malha hexagonal de dupla torcao 8 x 10 cm (zn/al revestido com polimero), fio 2,7 mm, dimensoes 2,0 x 1,0 x 0,5 m, com cauda de 3,0 m                                                                                                                                                                                                                                                                                                                              </t>
  </si>
  <si>
    <t>1.085,82</t>
  </si>
  <si>
    <t xml:space="preserve">Gabiao tipo caixa para solo reforcado, malha hexagonal de dupla torcao 8 x 10 cm (zn/al revestido com polimero), fio 2,7 mm, dimensoes 2,0 x 1,0 x 1,0 m, com cauda de 3,0 m                                                                                                                                                                                                                                                                                                                              </t>
  </si>
  <si>
    <t>1.396,31</t>
  </si>
  <si>
    <t xml:space="preserve">Gabiao tipo caixa para solo reforcado, malha hexagonal de dupla torcao 8 x 10 cm (zn/al revestido com polimero), fio 2,7 mm, dimensoes 2,0 x 1,0 x 1,0 m, com cauda de 4,0 m                                                                                                                                                                                                                                                                                                                              </t>
  </si>
  <si>
    <t>1.539,10</t>
  </si>
  <si>
    <t xml:space="preserve">Gabiao tipo caixa para solo reforcado, malha hexagonal 8 x 10 cm (zn/al revestido com polimero), fio 2,7 mm, dimensoes 2,0 x 1,0 x 0,5 m, com cauda de 4,0 m                                                                                                                                                                                                                                                                                                                                              </t>
  </si>
  <si>
    <t>786,35</t>
  </si>
  <si>
    <t xml:space="preserve">Gabiao tipo caixa para solo reforcado, malha hexagonal 8 x 10 cm (zn/al revestido com polimero), fio 2,7 mm, dimensoes 2,0 x 1,0 x 1,0 m, com cauda de 4,0 m                                                                                                                                                                                                                                                                                                                                              </t>
  </si>
  <si>
    <t>502,04</t>
  </si>
  <si>
    <t xml:space="preserve">Gabiao tipo caixa trapezoidal, malha hexagonal 10 x 12 cm (zn/al revestido com polimero) fio 2,7 mm, face com 65 graus, com geossintetico, dimensoes 2,0 x 1,5 x 1,0 m (c x l x a)                                                                                                                                                                                                                                                                                                                        </t>
  </si>
  <si>
    <t>422,05</t>
  </si>
  <si>
    <t xml:space="preserve">Gabiao tipo caixa, malha hexagonal 8 x 10 cm (zn/al revestido com polimero), fio de 2,4 mm, dimensoes 2,0 x 1,0 x 1,0 m (c x l x a)                                                                                                                                                                                                                                                                                                                                                                       </t>
  </si>
  <si>
    <t>527,78</t>
  </si>
  <si>
    <t xml:space="preserve">Gabiao tipo caixa, malha hexagonal 8 x 10 cm (zn/al revestido com polimero), fio 2,4 mm, dimensoes 2,0 x 1,0 x 0,5 m (c x l x a)                                                                                                                                                                                                                                                                                                                                                                          </t>
  </si>
  <si>
    <t xml:space="preserve">Gabiao tipo caixa, malha hexagonal 8 x 10 cm (zn/al), fio de 2,7 mm, dimensoes 2,0 x 1,0 x 1,0 m (c x l x a)                                                                                                                                                                                                                                                                                                                                                                                              </t>
  </si>
  <si>
    <t>351,62</t>
  </si>
  <si>
    <t xml:space="preserve">Gabiao tipo caixa, malha hexagonal 8 x 10 cm (zn/al), fio de 2,7 mm, dimensoes 5,0 x 1,0 x 1,0 m (c x l x a)                                                                                                                                                                                                                                                                                                                                                                                              </t>
  </si>
  <si>
    <t>438,44</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</si>
  <si>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</si>
  <si>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</si>
  <si>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</si>
  <si>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17,36</t>
  </si>
  <si>
    <t xml:space="preserve">Gas de cozinha - glp                                                                                                                                                                                                                                                                                                                                                                                                                                                                                      </t>
  </si>
  <si>
    <t>7,39</t>
  </si>
  <si>
    <t xml:space="preserve">Gasolina comum                                                                                                                                                                                                                                                                                                                                                                                                                                                                                            </t>
  </si>
  <si>
    <t>6,19</t>
  </si>
  <si>
    <t xml:space="preserve">Geogrelha tecida com filamentos de poliester + pvc, resistencia longitudinal: 90 kn/m, resistencia transversal: 30 kn/m, alongamento = 12 por cento                                                                                                                                                                                                                                                                                                                                                       </t>
  </si>
  <si>
    <t>63,73</t>
  </si>
  <si>
    <t xml:space="preserve">Geotextil nao tecido agulhado de filamentos continuos 100% poliester, resitencia a tracao = 09 kn/m                                                                                                                                                                                                                                                                                                                                                                                                       </t>
  </si>
  <si>
    <t>7,96</t>
  </si>
  <si>
    <t xml:space="preserve">Geotextil nao tecido agulhado de filamentos continuos 100% poliester, resitencia a tracao = 10 kn/m                                                                                                                                                                                                                                                                                                                                                                                                       </t>
  </si>
  <si>
    <t>8,89</t>
  </si>
  <si>
    <t xml:space="preserve">Geotextil nao tecido agulhado de filamentos continuos 100% poliester, resitencia a tracao = 14 kn/m                                                                                                                                                                                                                                                                                                                                                                                                       </t>
  </si>
  <si>
    <t>11,09</t>
  </si>
  <si>
    <t xml:space="preserve">Geotextil nao tecido agulhado de filamentos continuos 100% poliester, resitencia a tracao = 16 kn/m                                                                                                                                                                                                                                                                                                                                                                                                       </t>
  </si>
  <si>
    <t>13,31</t>
  </si>
  <si>
    <t xml:space="preserve">Geotextil nao tecido agulhado de filamentos continuos 100% poliester, resitencia a tracao = 21 kn/m                                                                                                                                                                                                                                                                                                                                                                                                       </t>
  </si>
  <si>
    <t>17,83</t>
  </si>
  <si>
    <t xml:space="preserve">Geotextil nao tecido agulhado de filamentos continuos 100% poliester, resitencia a tracao = 26 kn/m                                                                                                                                                                                                                                                                                                                                                                                                       </t>
  </si>
  <si>
    <t>22,33</t>
  </si>
  <si>
    <t xml:space="preserve">Geotextil nao tecido agulhado de filamentos continuos 100% poliester, resitencia a tracao = 31 kn/m                                                                                                                                                                                                                                                                                                                                                                                                       </t>
  </si>
  <si>
    <t>26,75</t>
  </si>
  <si>
    <t xml:space="preserve">Gerador portatil monofasico, potencia 5500 va, motor a gasolina, potencia do motor 13 cv                                                                                                                                                                                                                                                                                                                                                                                                                  </t>
  </si>
  <si>
    <t>8.600,61</t>
  </si>
  <si>
    <t xml:space="preserve">Gesseiro (horista)                                                                                                                                                                                                                                                                                                                                                                                                                                                                                        </t>
  </si>
  <si>
    <t>15,91</t>
  </si>
  <si>
    <t xml:space="preserve">Gesseiro (mensalista)                                                                                                                                                                                                                                                                                                                                                                                                                                                                                     </t>
  </si>
  <si>
    <t>2.789,55</t>
  </si>
  <si>
    <t xml:space="preserve">Gesso cola, em po, para fixacao de molduras, sancas e blocos de gesso                                                                                                                                                                                                                                                                                                                                                                                                                                     </t>
  </si>
  <si>
    <t>2,68</t>
  </si>
  <si>
    <t xml:space="preserve">Gesso em po para revestimentos/molduras/sancas e uso geral                                                                                                                                                                                                                                                                                                                                                                                                                                                </t>
  </si>
  <si>
    <t>0,77</t>
  </si>
  <si>
    <t xml:space="preserve">Gesso projetado                                                                                                                                                                                                                                                                                                                                                                                                                                                                                           </t>
  </si>
  <si>
    <t>0,60</t>
  </si>
  <si>
    <t xml:space="preserve">Gonzo de embutir, em latao / zamac, *20 x 48* mm, para janela basculante / pivotante, jogo com 4 pecas (par) - inclui parafusos                                                                                                                                                                                                                                                                                                                                                                           </t>
  </si>
  <si>
    <t>17,00</t>
  </si>
  <si>
    <t xml:space="preserve">Gonzo de sobrepor, em latao / zamac, para janela pivotante - inclui parafusos                                                                                                                                                                                                                                                                                                                                                                                                                             </t>
  </si>
  <si>
    <t xml:space="preserve">Grade de discos com controle remoto, rebocavel, com 24 discos 24" x 6 mm, com pneus para transporte                                                                                                                                                                                                                                                                                                                                                                                                       </t>
  </si>
  <si>
    <t>62.627,55</t>
  </si>
  <si>
    <t xml:space="preserve">Grade de discos mecanica 20x24" com 20 discos 24" x 6mm com pneus para transporte                                                                                                                                                                                                                                                                                                                                                                                                                         </t>
  </si>
  <si>
    <t>49.100,00</t>
  </si>
  <si>
    <t xml:space="preserve">Grama batatais em placas, sem plantio                                                                                                                                                                                                                                                                                                                                                                                                                                                                     </t>
  </si>
  <si>
    <t>9,92</t>
  </si>
  <si>
    <t xml:space="preserve">Grama esmeralda ou sao carlos ou curitibana, em placas, sem plantio                                                                                                                                                                                                                                                                                                                                                                                                                                       </t>
  </si>
  <si>
    <t xml:space="preserve">Grampo de aco polido 1" x 9                                                                                                                                                                                                                                                                                                                                                                                                                                                                               </t>
  </si>
  <si>
    <t>20,55</t>
  </si>
  <si>
    <t xml:space="preserve">Grampo de aco polido 7/8" x 9                                                                                                                                                                                                                                                                                                                                                                                                                                                                             </t>
  </si>
  <si>
    <t>22,71</t>
  </si>
  <si>
    <t xml:space="preserve">Grampo linha viva de latao estanhado, diametro do condutor principal de 10 a 120 mm2, diametro da derivacao de 10 a 70 mm2                                                                                                                                                                                                                                                                                                                                                                                </t>
  </si>
  <si>
    <t>68,45</t>
  </si>
  <si>
    <t xml:space="preserve">Grampo metalico tipo olhal para haste de aterramento de 1/2", condutor de *10* a 50 mm2                                                                                                                                                                                                                                                                                                                                                                                                                   </t>
  </si>
  <si>
    <t>6,21</t>
  </si>
  <si>
    <t xml:space="preserve">Grampo metalico tipo olhal para haste de aterramento de 1", condutor de *10* a 50 mm2                                                                                                                                                                                                                                                                                                                                                                                                                     </t>
  </si>
  <si>
    <t>28,07</t>
  </si>
  <si>
    <t xml:space="preserve">Grampo metalico tipo olhal para haste de aterramento de 3/4", condutor de *10* a 50 mm2                                                                                                                                                                                                                                                                                                                                                                                                                   </t>
  </si>
  <si>
    <t xml:space="preserve">Grampo metalico tipo olhal para haste de aterramento de 5/8", condutor de *10* a 50 mm2                                                                                                                                                                                                                                                                                                                                                                                                                   </t>
  </si>
  <si>
    <t>6,37</t>
  </si>
  <si>
    <t xml:space="preserve">Grampo metalico tipo u para haste de aterramento de ate 3/4", condutor de 10 a 25 mm2                                                                                                                                                                                                                                                                                                                                                                                                                     </t>
  </si>
  <si>
    <t>35,08</t>
  </si>
  <si>
    <t xml:space="preserve">Grampo metalico tipo u para haste de aterramento de ate 5/8", condutor de 10 a 25 mm2                                                                                                                                                                                                                                                                                                                                                                                                                     </t>
  </si>
  <si>
    <t>34,26</t>
  </si>
  <si>
    <t xml:space="preserve">Grampo paralelo metalico para cabo de 6 a 50 mm2, com 2 parafusos                                                                                                                                                                                                                                                                                                                                                                                                                                         </t>
  </si>
  <si>
    <t>13,07</t>
  </si>
  <si>
    <t xml:space="preserve">Grampo u de 5/8" n8 em aco galvanizado                                                                                                                                                                                                                                                                                                                                                                                                                                                                    </t>
  </si>
  <si>
    <t xml:space="preserve">Granalha de aco, angular (grit), para jateamento, peneira 0,117 a 1,00 mm, (sae g-40 a g-80)                                                                                                                                                                                                                                                                                                                                                                                                              </t>
  </si>
  <si>
    <t>sc25kg</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</si>
  <si>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</si>
  <si>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</si>
  <si>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</si>
  <si>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</si>
  <si>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</si>
  <si>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</si>
  <si>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</si>
  <si>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</si>
  <si>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0,27</t>
  </si>
  <si>
    <t xml:space="preserve">Granito para bancada, polido, tipo andorinha/ quartz/ castelo/ corumba ou outros equivalentes da regiao, e= *2,5* cm                                                                                                                                                                                                                                                                                                                                                                                      </t>
  </si>
  <si>
    <t>358,49</t>
  </si>
  <si>
    <t xml:space="preserve">Graute cimenticio para uso geral                                                                                                                                                                                                                                                                                                                                                                                                                                                                          </t>
  </si>
  <si>
    <t>1,42</t>
  </si>
  <si>
    <t xml:space="preserve">Graxa lubrificante a base de litio, de multiplas aplicacoes e contendo aditivos de extrema pressao (grau de viscosidade nlgi 2)                                                                                                                                                                                                                                                                                                                                                                           </t>
  </si>
  <si>
    <t>44,39</t>
  </si>
  <si>
    <t xml:space="preserve">Grelha fixa, em pvc branca, quadrada, 150 x 150 mm, para ralos e caixas                                                                                                                                                                                                                                                                                                                                                                                                                                   </t>
  </si>
  <si>
    <t>10,63</t>
  </si>
  <si>
    <t xml:space="preserve">Grelha fixa, pvc cromada, redonda, 150 mm, para ralos e caixas                                                                                                                                                                                                                                                                                                                                                                                                                                            </t>
  </si>
  <si>
    <t>27,86</t>
  </si>
  <si>
    <t xml:space="preserve">Grelha fofo articulada, carga maxima 1,5 t, *300 x 1000* mm, e= *15* mm                                                                                                                                                                                                                                                                                                                                                                                                                                   </t>
  </si>
  <si>
    <t>180,41</t>
  </si>
  <si>
    <t xml:space="preserve">Grelha fofo simples com requadro, carga maxima 1,5 t, 150 x 1000 mm, e= *15* mm                                                                                                                                                                                                                                                                                                                                                                                                                           </t>
  </si>
  <si>
    <t>137,67</t>
  </si>
  <si>
    <t xml:space="preserve">Grelha fofo simples com requadro, carga maxima 1,5 t, 200 x 1000 mm, e= *15* mm                                                                                                                                                                                                                                                                                                                                                                                                                           </t>
  </si>
  <si>
    <t>174,96</t>
  </si>
  <si>
    <t xml:space="preserve">Grelha fofo simples com requadro, carga maxima 12,5 t, *300 x 1000* mm, e= *15* mm, area estacionamento carro passeio                                                                                                                                                                                                                                                                                                                                                                                     </t>
  </si>
  <si>
    <t>249,53</t>
  </si>
  <si>
    <t xml:space="preserve">Grua ascencional, lanca de 30 m, capacidade de 1,0 t a 30 m, altura ate 39 m                                                                                                                                                                                                                                                                                                                                                                                                                              </t>
  </si>
  <si>
    <t>746.558,98</t>
  </si>
  <si>
    <t xml:space="preserve">Grua ascencional, lanca de 42 m, capacidade de 1,5 t a 30 m, altura ate 39 m                                                                                                                                                                                                                                                                                                                                                                                                                              </t>
  </si>
  <si>
    <t>845.821,00</t>
  </si>
  <si>
    <t xml:space="preserve">Grua ascencional, lanca de 50 m, capacidade de 2,33 t a 30 m, altura ate 48 m                                                                                                                                                                                                                                                                                                                                                                                                                             </t>
  </si>
  <si>
    <t>1.571.214,64</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</si>
  <si>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</si>
  <si>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</si>
  <si>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</si>
  <si>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</si>
  <si>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</si>
  <si>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</si>
  <si>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</si>
  <si>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</si>
  <si>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</si>
  <si>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</si>
  <si>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</si>
  <si>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</si>
  <si>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</si>
  <si>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</si>
  <si>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</si>
  <si>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</si>
  <si>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</si>
  <si>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</si>
  <si>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</si>
  <si>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</si>
  <si>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</si>
  <si>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</si>
  <si>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</si>
  <si>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</si>
  <si>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</si>
  <si>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</si>
  <si>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</si>
  <si>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</si>
  <si>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</si>
  <si>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</si>
  <si>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</si>
  <si>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</si>
  <si>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</si>
  <si>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</si>
  <si>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6,72</t>
  </si>
  <si>
    <t xml:space="preserve">Guarnicao / alizar / vista lisa em madeira macica, para porta, e = *1* cm, l = *5* cm, pinus /eucalipto / virola ou equivalente da regiao                                                                                                                                                                                                                                                                                                                                                                 </t>
  </si>
  <si>
    <t>4,01</t>
  </si>
  <si>
    <t xml:space="preserve">Guarnicao / alizar / vista, e = *1,5* cm, l = *5,0* cm, em poliestireno, branco (jogo para 1 face)                                                                                                                                                                                                                                                                                                                                                                                                        </t>
  </si>
  <si>
    <t>302,19</t>
  </si>
  <si>
    <t xml:space="preserve">Guarnicao / moldura / arremate de acabamento para esquadria, em aluminio perfil 25, acabamento anodizado branco ou brilhante, para 1 face                                                                                                                                                                                                                                                                                                                                                                 </t>
  </si>
  <si>
    <t>26,02</t>
  </si>
  <si>
    <t xml:space="preserve">Guarnicao/alizar/vista, e = *1,3* cm, l = *5,0* cm haste regulavel = *35* mm, em mdf/pvc wood/ poliestireno ou madeira laminada, primer branco (jogo para 1 face)                                                                                                                                                                                                                                                                                                                                         </t>
  </si>
  <si>
    <t>265,53</t>
  </si>
  <si>
    <t xml:space="preserve">Guarnicao/alizar/vista, e = *1,3* cm, l = *7,0* cm, em poliestireno, branco (jogo para 1 face)                                                                                                                                                                                                                                                                                                                                                                                                            </t>
  </si>
  <si>
    <t>302,83</t>
  </si>
  <si>
    <t xml:space="preserve">Guincho de alavanca manual, capacidade de 1,6 t, com 20 m de cabo de aco (aquisicao)                                                                                                                                                                                                                                                                                                                                                                                                                      </t>
  </si>
  <si>
    <t>1.971,85</t>
  </si>
  <si>
    <t xml:space="preserve">Guincho de alavanca manual, capacidade 3,2 t com 20 m de cabo de aco diametro 16,3 mm                                                                                                                                                                                                                                                                                                                                                                                                                     </t>
  </si>
  <si>
    <t>2.251,08</t>
  </si>
  <si>
    <t xml:space="preserve">Guincho eletrico de coluna, capacidade 400 kg, com moto freio, motor trifasico de 1,25 cv                                                                                                                                                                                                                                                                                                                                                                                                                 </t>
  </si>
  <si>
    <t>3.919,48</t>
  </si>
  <si>
    <t xml:space="preserve">Guindaste hidraulico autopropelido, com lanca telescopica 28,80 m, capacidade maxima 30 t, potencia 97 kw, tracao  4 x 4                                                                                                                                                                                                                                                                                                                                                                                  </t>
  </si>
  <si>
    <t>1.305.473,15</t>
  </si>
  <si>
    <t xml:space="preserve">Guindaste hidraulico autopropelido, com lanca telescopica 40 m, capacidade maxima 60 t, potencia 260 kw, tracao  6 x 6                                                                                                                                                                                                                                                                                                                                                                                    </t>
  </si>
  <si>
    <t>2.510.525,30</t>
  </si>
  <si>
    <t xml:space="preserve">Guindaste hidraulico autopropelido, com lanca telescopica 50 m, capacidade maxima 100 t, potencia 350 kw,  tracao 10 x 6                                                                                                                                                                                                                                                                                                                                                                                  </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</si>
  <si>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</si>
  <si>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</si>
  <si>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</si>
  <si>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 xml:space="preserve">Guindauto hidraulico, capacidade maxima de carga 14340 kg, momento maximo de carga 42,3 tm, alcance maximo horizontal 16,80 m, para montagem sobre chassi de caminhao pbt minimo 23000 kg (inclui montagem, nao inclui caminhao)                                                                                                                                                                                                                                                                          </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</si>
  <si>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</si>
  <si>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</si>
  <si>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</si>
  <si>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</si>
  <si>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</si>
  <si>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</si>
  <si>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</si>
  <si>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</si>
  <si>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</si>
  <si>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 xml:space="preserve">Haste ancora em aco galvanizado, dimensoes 16 mm x 2000 mm                                                                                                                                                                                                                                                                                                                                                                                                                                                </t>
  </si>
  <si>
    <t>81,10</t>
  </si>
  <si>
    <t xml:space="preserve">Haste de aterramento em aco com 3,00 m de comprimento e dn = 3/4", revestida com baixa camada de cobre, sem conector                                                                                                                                                                                                                                                                                                                                                                                      </t>
  </si>
  <si>
    <t>99,35</t>
  </si>
  <si>
    <t xml:space="preserve">Haste de aterramento em aco com 3,00 m de comprimento e dn = 5/8", revestida com baixa camada de cobre, com conector tipo grampo                                                                                                                                                                                                                                                                                                                                                                          </t>
  </si>
  <si>
    <t>69,55</t>
  </si>
  <si>
    <t xml:space="preserve">Haste de aterramento em aco com 3,00 m de comprimento e dn = 5/8", revestida com baixa camada de cobre, sem conector                                                                                                                                                                                                                                                                                                                                                                                      </t>
  </si>
  <si>
    <t xml:space="preserve">Haste de aterramento em aco galvanizado tipo cantoneira com 2,00 m de comprimento, 25 x 25 mm e chapa de 3/16"                                                                                                                                                                                                                                                                                                                                                                                            </t>
  </si>
  <si>
    <t>77,96</t>
  </si>
  <si>
    <t xml:space="preserve">Haste para perfuratriz de esteira t38, d= 1 1/2" x *3 m*, para prolongar broca                                                                                                                                                                                                                                                                                                                                                                                                                            </t>
  </si>
  <si>
    <t>1.885,41</t>
  </si>
  <si>
    <t xml:space="preserve">Haste reta de aco galvanizado, h = *30* cm, base retangular, para fixacao de concertina simples de 30 cm (nao inclui os fixadores)                                                                                                                                                                                                                                                                                                                                                                        </t>
  </si>
  <si>
    <t>36,21</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</si>
  <si>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</si>
  <si>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</si>
  <si>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</si>
  <si>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3,07</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</si>
  <si>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</si>
  <si>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</si>
  <si>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</si>
  <si>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5.608,00</t>
  </si>
  <si>
    <t xml:space="preserve">Hidrante de coluna completo, em ferro fundido, dn = 75 mm, com registro, cunha de borracha, curva dessimetrica, extremidade e tampas (inclui kit fixacao)                                                                                                                                                                                                                                                                                                                                                 </t>
  </si>
  <si>
    <t>5.079,58</t>
  </si>
  <si>
    <t xml:space="preserve">Hidrante subterraneo, em ferro fundido, com curva curta e caixa, dn 75 mm                                                                                                                                                                                                                                                                                                                                                                                                                                 </t>
  </si>
  <si>
    <t>3.002,25</t>
  </si>
  <si>
    <t xml:space="preserve">Hidrante subterraneo, em ferro fundido, com curva longa e caixa, dn 75 mm                                                                                                                                                                                                                                                                                                                                                                                                                                 </t>
  </si>
  <si>
    <t>3.161,95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</si>
  <si>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</si>
  <si>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</si>
  <si>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</si>
  <si>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</si>
  <si>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</si>
  <si>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799,62</t>
  </si>
  <si>
    <t xml:space="preserve">Hidrometro multijato / medidor de agua, dn 1", vazao maxima de 10 m3/h, para agua potavel fria, relojoaria plana, classe b, horizontal (sem conexoes)                                                                                                                                                                                                                                                                                                                                                     </t>
  </si>
  <si>
    <t>481,12</t>
  </si>
  <si>
    <t xml:space="preserve">Hidrometro multijato / medidor de agua, dn 1", vazao maxima de 7 m3/h, para agua potavel fria, relojoaria plana, classe b, horizontal (sem conexoes)                                                                                                                                                                                                                                                                                                                                                      </t>
  </si>
  <si>
    <t>352,37</t>
  </si>
  <si>
    <t xml:space="preserve">Hidrometro multijato / medidor de agua, dn 2", vazao maxima de 30 m3/h, para agua potavel fria, relojoaria plana, classe b, horizontal (sem conexoes)                                                                                                                                                                                                                                                                                                                                                     </t>
  </si>
  <si>
    <t>1.124,89</t>
  </si>
  <si>
    <t xml:space="preserve">Hidrometro unijato / medidor de agua, dn 1/2", vazao maxima de 1,5 m3/h, para agua potavel fria, relojoaria plana, classe b, horizontal (sem conexoes)                                                                                                                                                                                                                                                                                                                                                    </t>
  </si>
  <si>
    <t>92,16</t>
  </si>
  <si>
    <t xml:space="preserve">Hidrometro unijato / medidor de agua, dn 1/2", vazao maxima de 3 m3/h, para agua potavel fria, relojoaria plana, classe b, horizontal (sem conexoes)                                                                                                                                                                                                                                                                                                                                                      </t>
  </si>
  <si>
    <t>98,93</t>
  </si>
  <si>
    <t xml:space="preserve">Hidrometro unijato / medidor de agua, dn 3/4", vazao maxima de 5 m3/h, para agua potavel fria, relojoaria plana, classe b, horizontal (sem conexoes)0,                                                                                                                                                                                                                                                                                                                                                    </t>
  </si>
  <si>
    <t>121,97</t>
  </si>
  <si>
    <t xml:space="preserve">Hidrometro woltmann, dn 2", vazao maxima de 50 m3/h, para agua potavel fria, relojoaria plana, turbina horizontal, equipado com telemetria (sem conexoes)                                                                                                                                                                                                                                                                                                                                                 </t>
  </si>
  <si>
    <t>1.816,09</t>
  </si>
  <si>
    <t xml:space="preserve">Hidrometro woltmann, dn 3", vazao maxima de 80 m3/h, para agua potavel fria, relojoaria plana, turbina horizontal, equipado com telemetria (sem conexoes)                                                                                                                                                                                                                                                                                                                                                 </t>
  </si>
  <si>
    <t>2.371,76</t>
  </si>
  <si>
    <t xml:space="preserve">Impermeabilizador (horista)                                                                                                                                                                                                                                                                                                                                                                                                                                                                               </t>
  </si>
  <si>
    <t>20,33</t>
  </si>
  <si>
    <t xml:space="preserve">Impermeabilizador (mensalista)                                                                                                                                                                                                                                                                                                                                                                                                                                                                            </t>
  </si>
  <si>
    <t>3.568,49</t>
  </si>
  <si>
    <t xml:space="preserve">Impermeabilizante flexivel branco de base acrilica para coberturas                                                                                                                                                                                                                                                                                                                                                                                                                                        </t>
  </si>
  <si>
    <t>15,85</t>
  </si>
  <si>
    <t xml:space="preserve">Impermeabilizante incolor, base silicone, para tratamento de fachadas, telhas, pedras e outras superficies                                                                                                                                                                                                                                                                                                                                                                                                </t>
  </si>
  <si>
    <t>23,39</t>
  </si>
  <si>
    <t xml:space="preserve">Imunizante para madeira, incolor                                                                                                                                                                                                                                                                                                                                                                                                                                                                          </t>
  </si>
  <si>
    <t>22,98</t>
  </si>
  <si>
    <t xml:space="preserve">Instalador de tubulacoes (tubos/equipamentos) (mensalista)                                                                                                                                                                                                                                                                                                                                                                                                                                                </t>
  </si>
  <si>
    <t>5.260,01</t>
  </si>
  <si>
    <t xml:space="preserve">Instalador de tubulacoes - tubos/equipamentos (horista)                                                                                                                                                                                                                                                                                                                                                                                                                                                   </t>
  </si>
  <si>
    <t xml:space="preserve">Interruptor bipolar simples 10 a, 250 v (apenas modulo)                                                                                                                                                                                                                                                                                                                                                                                                                                                   </t>
  </si>
  <si>
    <t>22,09</t>
  </si>
  <si>
    <t xml:space="preserve">Interruptor bipolar 10a, 250v, conjunto montado para embutir 4" x 2" (placa + suporte + modulo)                                                                                                                                                                                                                                                                                                                                                                                                           </t>
  </si>
  <si>
    <t>24,70</t>
  </si>
  <si>
    <t xml:space="preserve">Interruptor intermediario 10 a, 250 v (apenas modulo)                                                                                                                                                                                                                                                                                                                                                                                                                                                     </t>
  </si>
  <si>
    <t xml:space="preserve">Interruptor intermediario 10a, 250v, conjunto montado para embutir 4" x 2" (placa + suporte + modulo)                                                                                                                                                                                                                                                                                                                                                                                                     </t>
  </si>
  <si>
    <t>35,04</t>
  </si>
  <si>
    <t xml:space="preserve">Interruptor paralelo + tomada 2p+t 10a, 250v, conjunto montado para embutir 4" x 2" (placa + suporte + modulos)                                                                                                                                                                                                                                                                                                                                                                                           </t>
  </si>
  <si>
    <t>20,44</t>
  </si>
  <si>
    <t xml:space="preserve">Interruptor paralelo 10a, 250v (apenas modulo)                                                                                                                                                                                                                                                                                                                                                                                                                                                            </t>
  </si>
  <si>
    <t>11,10</t>
  </si>
  <si>
    <t xml:space="preserve">Interruptor paralelo 10a, 250v, conjunto montado para embutir 4" x 2" (placa + suporte + modulo)                                                                                                                                                                                                                                                                                                                                                                                                          </t>
  </si>
  <si>
    <t>11,91</t>
  </si>
  <si>
    <t xml:space="preserve">Interruptor simples + interruptor paralelo + tomada 2p+t 10a, 250v, conjunto montado para embutir 4" x 2" (placa + suporte + modulos)                                                                                                                                                                                                                                                                                                                                                                     </t>
  </si>
  <si>
    <t>35,50</t>
  </si>
  <si>
    <t xml:space="preserve">Interruptor simples + interruptor paralelo 10a, 250v, conjunto montado para embutir 4" x 2" (placa + suporte + modulos)                                                                                                                                                                                                                                                                                                                                                                                   </t>
  </si>
  <si>
    <t>19,42</t>
  </si>
  <si>
    <t xml:space="preserve">Interruptor simples + tomada 2p+t 10a, 250v, conjunto montado para embutir 4" x 2" (placa + suporte + modulos)                                                                                                                                                                                                                                                                                                                                                                                            </t>
  </si>
  <si>
    <t>18,97</t>
  </si>
  <si>
    <t xml:space="preserve">Interruptor simples + 2 interruptores paralelos 10a, 250v, conjunto montado para embutir 4" x 2" (placa + suporte + modulos)                                                                                                                                                                                                                                                                                                                                                                              </t>
  </si>
  <si>
    <t>28,91</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</si>
  <si>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</si>
  <si>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</si>
  <si>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</si>
  <si>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11,70</t>
  </si>
  <si>
    <t xml:space="preserve">Interruptor simples 10a, 250v, conjunto montado para sobrepor 4" x 2" (caixa + 2 modulos)                                                                                                                                                                                                                                                                                                                                                                                                                 </t>
  </si>
  <si>
    <t>15,46</t>
  </si>
  <si>
    <t xml:space="preserve">Interruptores paralelos (2 modulos) + tomada 2p+t 10a, 250v, conjunto montado para embutir 4" x 2" (placa + suporte + modulos)                                                                                                                                                                                                                                                                                                                                                                            </t>
  </si>
  <si>
    <t>30,11</t>
  </si>
  <si>
    <t xml:space="preserve">Interruptores paralelos (2 modulos) 10a, 250v, conjunto montado para embutir 4" x 2" (placa + suporte + modulos)                                                                                                                                                                                                                                                                                                                                                                                          </t>
  </si>
  <si>
    <t>20,75</t>
  </si>
  <si>
    <t xml:space="preserve">Interruptores paralelos (3 modulos) 10a, 250v, conjunto montado para embutir 4" x 2" (placa + suporte + modulo)                                                                                                                                                                                                                                                                                                                                                                                           </t>
  </si>
  <si>
    <t>31,55</t>
  </si>
  <si>
    <t xml:space="preserve">Interruptores simples (2 modulos) + tomada 2p+t 10a, 250v, conjunto montado para embutir 4" x 2" (placa + suporte + modulos)                                                                                                                                                                                                                                                                                                                                                                              </t>
  </si>
  <si>
    <t>27,08</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</si>
  <si>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</si>
  <si>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</si>
  <si>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</si>
  <si>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21,48</t>
  </si>
  <si>
    <t xml:space="preserve">Inversor de solda monofasico de 160 a, potencia de 5400 w, tensao de 220 v, turbo ventilado, protecao por fusivel termico, para eletrodos de 2,0 a 4,0 mm                                                                                                                                                                                                                                                                                                                                                 </t>
  </si>
  <si>
    <t>900,00</t>
  </si>
  <si>
    <t xml:space="preserve">Isolador de porcelana suspenso, disco tipo garfo olhal, diametro de 152 mm, para tensao de *15* kv                                                                                                                                                                                                                                                                                                                                                                                                        </t>
  </si>
  <si>
    <t>121,53</t>
  </si>
  <si>
    <t xml:space="preserve">Isolador de porcelana, tipo bucha, para tensao de *15* kv                                                                                                                                                                                                                                                                                                                                                                                                                                                 </t>
  </si>
  <si>
    <t>641,53</t>
  </si>
  <si>
    <t xml:space="preserve">Isolador de porcelana, tipo bucha, para tensao de *35* kv                                                                                                                                                                                                                                                                                                                                                                                                                                                 </t>
  </si>
  <si>
    <t>1.092,27</t>
  </si>
  <si>
    <t xml:space="preserve">Isolador de porcelana, tipo pino monocorpo, para tensao de *15* kv                                                                                                                                                                                                                                                                                                                                                                                                                                        </t>
  </si>
  <si>
    <t>37,20</t>
  </si>
  <si>
    <t xml:space="preserve">Isolador de porcelana, tipo pino monocorpo, para tensao de *35* kv                                                                                                                                                                                                                                                                                                                                                                                                                                        </t>
  </si>
  <si>
    <t xml:space="preserve">Isolador de porcelana, tipo roldana, dimensoes de *72* x *72* mm, para uso em baixa tensao                                                                                                                                                                                                                                                                                                                                                                                                                </t>
  </si>
  <si>
    <t>7,46</t>
  </si>
  <si>
    <t xml:space="preserve">Janela basculante em madeira pinus/ eucalipto/ tauari/ virola ou equivalente da regiao, *60 x 60*, caixa do batente/ marco e = *10* cm, 2 basculas para vidro, com ferragens (sem vidro, sem guarnicao/alizar e sem acabamento)                                                                                                                                                                                                                                                                           </t>
  </si>
  <si>
    <t>216,40</t>
  </si>
  <si>
    <t xml:space="preserve">Janela basculante em madeira pinus/ eucalipto/ tauari/ virola ou equivalente da regiao, caixa do batente/ marco *10* cm, *2* folhas basculantes para vidro, com ferragens (sem vidro, sem guarnicao/alizar e sem acabamento)                                                                                                                                                                                                                                                                              </t>
  </si>
  <si>
    <t>601,13</t>
  </si>
  <si>
    <t xml:space="preserve">Janela basculante, aco, com batente/requadro, 60 x 60 cm (sem vidros)                                                                                                                                                                                                                                                                                                                                                                                                                                     </t>
  </si>
  <si>
    <t>174,93</t>
  </si>
  <si>
    <t xml:space="preserve">Janela basculante, em aluminio perfil 20, 80 x 60 cm (a x l), 4 fls (1 fixa e 3 moveis), acabamento branco ou brilhante, batente de 3 a 4 cm, com vidro 4 mm, sem guarnicao                                                                                                                                                                                                                                                                                                                               </t>
  </si>
  <si>
    <t>183,24</t>
  </si>
  <si>
    <t xml:space="preserve">Janela de abrir em madeira imbuia/cedro arana/cedro rosa ou equivalente da regiao, caixa do batente/marco *10* cm, 2 folhas de abrir tipo veneziana e 2 folhas de abrir para vidro, com guarnicao/alizar, com ferragens, (sem vidro e sem acabamento)                                                                                                                                                                                                                                                     </t>
  </si>
  <si>
    <t>891,67</t>
  </si>
  <si>
    <t xml:space="preserve">Janela de abrir em madeira pinus/eucalipto/tauari/virola ou equivalente da regiao, caixa do batente/marco *10* cm, 2 folhas de abrir tipo veneziana e 2 folhas guilhotina para vidro, com ferragens (sem vidro, sem guarnicao/alizar e sem acabamento)                                                                                                                                                                                                                                                    </t>
  </si>
  <si>
    <t>509,45</t>
  </si>
  <si>
    <t xml:space="preserve">Janela de correr, aco, batente/requadro de 6 a 14 cm, com divisao horiz, pint anticorrosiva, sem vidro, bandeira com bascula, 4 fls, 120 x 150 cm (a x l)                                                                                                                                                                                                                                                                                                                                                 </t>
  </si>
  <si>
    <t>966,10</t>
  </si>
  <si>
    <t xml:space="preserve">Janela de correr, em aluminio perfil 25, 100 x 120 cm (a x l), 2 fls moveis, sem bandeira, acabamento branco ou brilhante, batente de 6 a 7 cm, com vidro 4 mm, sem guarnicao                                                                                                                                                                                                                                                                                                                             </t>
  </si>
  <si>
    <t>354,90</t>
  </si>
  <si>
    <t xml:space="preserve">Janela de correr, em aluminio perfil 25, 100 x 150 cm (a x l), 2 fls moveis, sem bandeira, acabamento branco ou brilhante, batente de 6 a 7 cm, com vidro 4 mm, sem guarnicao                                                                                                                                                                                                                                                                                                                             </t>
  </si>
  <si>
    <t>457,41</t>
  </si>
  <si>
    <t xml:space="preserve">Janela de correr, em aluminio perfil 25, 100 x 150 cm (a x l), 4 fls moveis, sem bandeira, acabamento branco ou brilhante, batente de 6 a 7 cm, com vidro 4 mm, sem guarnicao/alizar                                                                                                                                                                                                                                                                                                                      </t>
  </si>
  <si>
    <t>553,81</t>
  </si>
  <si>
    <t xml:space="preserve">Janela de correr, em aluminio perfil 25, 100 x 200 cm (a x l), 4 fls, sem bandeira, acabamento branco ou brilhante, batente de 6 a 7 cm, com vidro 4 mm, sem guarnicao/alizar                                                                                                                                                                                                                                                                                                                             </t>
  </si>
  <si>
    <t>637,33</t>
  </si>
  <si>
    <t xml:space="preserve">Janela de correr, em aluminio perfil 25, 120 x 150 cm (a x l), 4 fls, bandeira com bascula, acabamento branco ou brilhante, batente/requadro de 6 a 14 cm, com vidro 4 mm, sem guarnicao/alizar                                                                                                                                                                                                                                                                                                           </t>
  </si>
  <si>
    <t>601,25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</si>
  <si>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</si>
  <si>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850,51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</si>
  <si>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</si>
  <si>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1.077,92</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</si>
  <si>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</si>
  <si>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662,73</t>
  </si>
  <si>
    <t xml:space="preserve">Janela em madeira cedrinho/ angelim comercial/ curupixa/ cumaru ou equivalente da regiao, caixa do batente/marco *10* cm, 2 folhas de abrir tipo veneziana e 2 folhas guilhotina para vidro, com guarnicao/alizar, com ferragens (sem vidro e sem acabamento)                                                                                                                                                                                                                                             </t>
  </si>
  <si>
    <t>667,80</t>
  </si>
  <si>
    <t xml:space="preserve">Janela fixa, em aluminio perfil 20, 60 x 80 cm (a x l), batente/requadro de 3 a 14 cm, com vidro 4 mm, sem guarnicao/alizar, acabamento alum branco ou brilhante                                                                                                                                                                                                                                                                                                                                          </t>
  </si>
  <si>
    <t>647,26</t>
  </si>
  <si>
    <t xml:space="preserve">Janela integrada veneziana em aluminio perfil 25, 120 x 120 cm (a x l), 2 fls (2 vidros) e veneziana com acionamento manual, sem bandeira, acabamento brilhante, batente de 11,50 a 12,50 cm, com vidro 4 mm, incluso guarnicao                                                                                                                                                                                                                                                                           </t>
  </si>
  <si>
    <t>1.436,61</t>
  </si>
  <si>
    <t xml:space="preserve">Janela maxim-ar em madeira cedrinho/ angelim comercial/ curupixa/ cumaru ou equivalente da regiao, caixa do batente/marco *10* cm, 1 folha para vidro, com guarnicao/alizar, com ferragens, (sem vidro e sem acabamento)                                                                                                                                                                                                                                                                                  </t>
  </si>
  <si>
    <t>941,76</t>
  </si>
  <si>
    <t xml:space="preserve">Janela maxim-ar, aco galvanizado pint. Anticorrosiva, com batente/requadro de 6 a 14 cm, sem vidro, com grade, 1 fl, 60 x 80 cm (a x l)                                                                                                                                                                                                                                                                                                                                                                   </t>
  </si>
  <si>
    <t>381,02</t>
  </si>
  <si>
    <t xml:space="preserve">Janela maxim-ar, em aluminio perfil 25, 60 x 80 cm (a x l), acabamento branco ou brilhante, batente de 4 a 5 cm, com vidro 4 mm, sem guarnicao/alizar                                                                                                                                                                                                                                                                                                                                                     </t>
  </si>
  <si>
    <t>261,35</t>
  </si>
  <si>
    <t xml:space="preserve">Janela veneziana de correr, em aluminio perfil 25, 100 x 120 cm (a x l), 3 fls (2 venezianas e 1 vidro), sem bandeira, acabamento branco ou brilhante, batente de 8 a 9 cm, com vidro 4 mm, sem guarnicao/alizar                                                                                                                                                                                                                                                                                          </t>
  </si>
  <si>
    <t>515,37</t>
  </si>
  <si>
    <t xml:space="preserve">Janela veneziana de correr, em aluminio perfil 25, 100 x 150 cm (a x l), 6 fls (4 venezianas e 2 vidros), sem bandeira, acabamento branco ou brilhante, batente de 8 a 9 cm, com vidro 4 mm, sem guarnicao / alizar                                                                                                                                                                                                                                                                                       </t>
  </si>
  <si>
    <t>704,16</t>
  </si>
  <si>
    <t xml:space="preserve">Jardineiro (horista)                                                                                                                                                                                                                                                                                                                                                                                                                                                                                      </t>
  </si>
  <si>
    <t>17,06</t>
  </si>
  <si>
    <t xml:space="preserve">Jardineiro (mensalista)                                                                                                                                                                                                                                                                                                                                                                                                                                                                                   </t>
  </si>
  <si>
    <t>2.992,41</t>
  </si>
  <si>
    <t xml:space="preserve">Joelho cpvc, soldavel, 45 graus, 15 mm, para agua quente                                                                                                                                                                                                                                                                                                                                                                                                                                                  </t>
  </si>
  <si>
    <t>4,99</t>
  </si>
  <si>
    <t xml:space="preserve">Joelho cpvc, soldavel, 45 graus, 22 mm, para agua quente                                                                                                                                                                                                                                                                                                                                                                                                                                                  </t>
  </si>
  <si>
    <t>6,67</t>
  </si>
  <si>
    <t xml:space="preserve">Joelho cpvc, soldavel, 45 graus, 28 mm, para agua quente                                                                                                                                                                                                                                                                                                                                                                                                                                                  </t>
  </si>
  <si>
    <t>9,62</t>
  </si>
  <si>
    <t xml:space="preserve">Joelho cpvc, soldavel, 45 graus, 35 mm, para agua quente                                                                                                                                                                                                                                                                                                                                                                                                                                                  </t>
  </si>
  <si>
    <t>16,89</t>
  </si>
  <si>
    <t xml:space="preserve">Joelho cpvc, soldavel, 45 graus, 42 mm, para agua quente                                                                                                                                                                                                                                                                                                                                                                                                                                                  </t>
  </si>
  <si>
    <t>28,39</t>
  </si>
  <si>
    <t xml:space="preserve">Joelho cpvc, soldavel, 45 graus, 54 mm, para agua quente                                                                                                                                                                                                                                                                                                                                                                                                                                                  </t>
  </si>
  <si>
    <t>60,27</t>
  </si>
  <si>
    <t xml:space="preserve">Joelho cpvc, soldavel, 45 graus, 73 mm, para agua quente                                                                                                                                                                                                                                                                                                                                                                                                                                                  </t>
  </si>
  <si>
    <t>152,29</t>
  </si>
  <si>
    <t xml:space="preserve">Joelho cpvc, soldavel, 45 graus, 89 mm, para agua quente                                                                                                                                                                                                                                                                                                                                                                                                                                                  </t>
  </si>
  <si>
    <t>220,34</t>
  </si>
  <si>
    <t xml:space="preserve">Joelho cpvc, soldavel, 90 graus, 114 mm, para agua quente                                                                                                                                                                                                                                                                                                                                                                                                                                                 </t>
  </si>
  <si>
    <t>254,50</t>
  </si>
  <si>
    <t xml:space="preserve">Joelho cpvc, soldavel, 90 graus, 15 mm, para agua quente                                                                                                                                                                                                                                                                                                                                                                                                                                                  </t>
  </si>
  <si>
    <t>3,96</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</si>
  <si>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</si>
  <si>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</si>
  <si>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</si>
  <si>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</si>
  <si>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28,84</t>
  </si>
  <si>
    <t xml:space="preserve">Joelho cpvc, soldavel, 90 graus, 54 mm, para agua quente                                                                                                                                                                                                                                                                                                                                                                                                                                                  </t>
  </si>
  <si>
    <t>73,69</t>
  </si>
  <si>
    <t xml:space="preserve">Joelho cpvc, soldavel, 90 graus, 73 mm, para agua quente                                                                                                                                                                                                                                                                                                                                                                                                                                                  </t>
  </si>
  <si>
    <t>158,36</t>
  </si>
  <si>
    <t xml:space="preserve">Joelho cpvc, soldavel, 90 graus, 89 mm, para agua quente                                                                                                                                                                                                                                                                                                                                                                                                                                                  </t>
  </si>
  <si>
    <t>182,57</t>
  </si>
  <si>
    <t xml:space="preserve">Joelho de reducao, pvc soldavel, 90 graus, 25 mm x 20 mm, cor marrom, para agua fria predial                                                                                                                                                                                                                                                                                                                                                                                                              </t>
  </si>
  <si>
    <t>3,29</t>
  </si>
  <si>
    <t xml:space="preserve">Joelho de reducao, pvc soldavel, 90 graus, 32 mm x 25 mm, cor marrom, para agua fria predial                                                                                                                                                                                                                                                                                                                                                                                                              </t>
  </si>
  <si>
    <t>6,22</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</si>
  <si>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</si>
  <si>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</si>
  <si>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</si>
  <si>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</si>
  <si>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16,91</t>
  </si>
  <si>
    <t xml:space="preserve">Joelho de transicao, cpvc, soldavel, 90 graus, 22 mm x 3/4", para agua quente                                                                                                                                                                                                                                                                                                                                                                                                                             </t>
  </si>
  <si>
    <t>26,22</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</si>
  <si>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</si>
  <si>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</si>
  <si>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</si>
  <si>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12,37</t>
  </si>
  <si>
    <t xml:space="preserve">Joelho ppr 45 graus, soldavel, f/f, dn 50 mm, para aqua quente e fria predial                                                                                                                                                                                                                                                                                                                                                                                                                             </t>
  </si>
  <si>
    <t>20,16</t>
  </si>
  <si>
    <t xml:space="preserve">Joelho ppr 45 graus, soldavel, f/f, dn 63 mm, para aqua quente e fria predial                                                                                                                                                                                                                                                                                                                                                                                                                             </t>
  </si>
  <si>
    <t>33,92</t>
  </si>
  <si>
    <t xml:space="preserve">Joelho ppr 45 graus, soldavel, f/f, dn 75 mm, para aqua quente e fria predial                                                                                                                                                                                                                                                                                                                                                                                                                             </t>
  </si>
  <si>
    <t>67,78</t>
  </si>
  <si>
    <t xml:space="preserve">Joelho ppr 45 graus, soldavel, f/f, dn 90 mm, para aqua quente e fria predial                                                                                                                                                                                                                                                                                                                                                                                                                             </t>
  </si>
  <si>
    <t>121,96</t>
  </si>
  <si>
    <t xml:space="preserve">Joelho ppr, 45 graus, soldavel, f/f, dn 32 mm, para agua quente predial                                                                                                                                                                                                                                                                                                                                                                                                                                   </t>
  </si>
  <si>
    <t>6,30</t>
  </si>
  <si>
    <t xml:space="preserve">Joelho ppr, 90 graus, soldavel, f/f, dn 110 mm, para agua quente predial                                                                                                                                                                                                                                                                                                                                                                                                                                  </t>
  </si>
  <si>
    <t>265,80</t>
  </si>
  <si>
    <t xml:space="preserve">Joelho ppr, 90 graus, soldavel, f/f, dn 20 mm, para agua quente predial                                                                                                                                                                                                                                                                                                                                                                                                                                   </t>
  </si>
  <si>
    <t>1,66</t>
  </si>
  <si>
    <t xml:space="preserve">Joelho ppr, 90 graus, soldavel, f/f, dn 25 mm, para agua quente predial                                                                                                                                                                                                                                                                                                                                                                                                                                   </t>
  </si>
  <si>
    <t>2,23</t>
  </si>
  <si>
    <t xml:space="preserve">Joelho ppr, 90 graus, soldavel, f/f, dn 32 mm, para agua quente predial                                                                                                                                                                                                                                                                                                                                                                                                                                   </t>
  </si>
  <si>
    <t>3,40</t>
  </si>
  <si>
    <t xml:space="preserve">Joelho ppr, 90 graus, soldavel, f/f, dn 40 mm, para agua quente predial                                                                                                                                                                                                                                                                                                                                                                                                                                   </t>
  </si>
  <si>
    <t>7,64</t>
  </si>
  <si>
    <t xml:space="preserve">Joelho ppr, 90 graus, soldavel, f/f, dn 50 mm, para agua quente predial                                                                                                                                                                                                                                                                                                                                                                                                                                   </t>
  </si>
  <si>
    <t>12,67</t>
  </si>
  <si>
    <t xml:space="preserve">Joelho ppr, 90 graus, soldavel, f/f, dn 63 mm, para agua quente predial                                                                                                                                                                                                                                                                                                                                                                                                                                   </t>
  </si>
  <si>
    <t>20,56</t>
  </si>
  <si>
    <t xml:space="preserve">Joelho ppr, 90 graus, soldavel, f/f, dn 75 mm, para agua quente predial                                                                                                                                                                                                                                                                                                                                                                                                                                   </t>
  </si>
  <si>
    <t>59,63</t>
  </si>
  <si>
    <t xml:space="preserve">Joelho ppr, 90 graus, soldavel, f/f, dn 90 mm, para agua quente predial                                                                                                                                                                                                                                                                                                                                                                                                                                   </t>
  </si>
  <si>
    <t>75,77</t>
  </si>
  <si>
    <t xml:space="preserve">Joelho pvc com visita, 90 graus, dn 100 x 50 mm, serie normal, para esgoto predial                                                                                                                                                                                                                                                                                                                                                                                                                        </t>
  </si>
  <si>
    <t>26,12</t>
  </si>
  <si>
    <t xml:space="preserve">Joelho pvc, com bolsa e anel, 90 graus, dn 40 x *38* mm, serie normal, para esgoto predial                                                                                                                                                                                                                                                                                                                                                                                                                </t>
  </si>
  <si>
    <t>7,29</t>
  </si>
  <si>
    <t xml:space="preserve">Joelho pvc, roscavel, 45 graus, 1/2", cor branca, para agua fria predial                                                                                                                                                                                                                                                                                                                                                                                                                                  </t>
  </si>
  <si>
    <t xml:space="preserve">Joelho pvc, roscavel, 45 graus, 1", cor branca, para agua fria predial                                                                                                                                                                                                                                                                                                                                                                                                                                    </t>
  </si>
  <si>
    <t>15,92</t>
  </si>
  <si>
    <t xml:space="preserve">Joelho pvc, roscavel, 45 graus, 3/4", cor branca, para agua fria predial                                                                                                                                                                                                                                                                                                                                                                                                                                  </t>
  </si>
  <si>
    <t>9,13</t>
  </si>
  <si>
    <t xml:space="preserve">Joelho pvc, roscavel, 90 graus, 1/2", cor branca, para agua fria predial                                                                                                                                                                                                                                                                                                                                                                                                                                  </t>
  </si>
  <si>
    <t>2,12</t>
  </si>
  <si>
    <t xml:space="preserve">Joelho pvc, roscavel, 90 graus, 1", cor branca, para agua fria predial                                                                                                                                                                                                                                                                                                                                                                                                                                    </t>
  </si>
  <si>
    <t>6,53</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</si>
  <si>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</si>
  <si>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</si>
  <si>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</si>
  <si>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4,52</t>
  </si>
  <si>
    <t xml:space="preserve">Joelho pvc, soldavel com rosca, 90 graus, 25 mm x 3/4", cor marrom, para agua fria predial                                                                                                                                                                                                                                                                                                                                                                                                                </t>
  </si>
  <si>
    <t>2,92</t>
  </si>
  <si>
    <t xml:space="preserve">Joelho pvc, soldavel com rosca, 90 graus, 32 mm x 3/4", cor marrom, para agua fria predial                                                                                                                                                                                                                                                                                                                                                                                                                </t>
  </si>
  <si>
    <t>15,34</t>
  </si>
  <si>
    <t xml:space="preserve">Joelho pvc, soldavel, bb, 45 graus, dn 40 mm, para esgoto predial                                                                                                                                                                                                                                                                                                                                                                                                                                         </t>
  </si>
  <si>
    <t xml:space="preserve">Joelho pvc, soldavel, bb, 90 graus, sem anel, dn 40 mm, para esgoto predial secundario                                                                                                                                                                                                                                                                                                                                                                                                                    </t>
  </si>
  <si>
    <t>2,72</t>
  </si>
  <si>
    <t xml:space="preserve">Joelho pvc, soldavel, com bucha de latao, 90 graus, 20 mm x 1/2", para agua fria predial                                                                                                                                                                                                                                                                                                                                                                                                                  </t>
  </si>
  <si>
    <t>7,83</t>
  </si>
  <si>
    <t xml:space="preserve">Joelho pvc, soldavel, com bucha de latao, 90 graus, 25 mm x 1/2", para agua fria predial                                                                                                                                                                                                                                                                                                                                                                                                                  </t>
  </si>
  <si>
    <t>6,44</t>
  </si>
  <si>
    <t xml:space="preserve">Joelho pvc, soldavel, com bucha de latao, 90 graus, 25 mm x 3/4", para agua fria predial                                                                                                                                                                                                                                                                                                                                                                                                                  </t>
  </si>
  <si>
    <t>9,68</t>
  </si>
  <si>
    <t xml:space="preserve">Joelho pvc, soldavel, com bucha de latao, 90 graus, 32 mm x 3/4", para agua fria predial                                                                                                                                                                                                                                                                                                                                                                                                                  </t>
  </si>
  <si>
    <t>22,38</t>
  </si>
  <si>
    <t xml:space="preserve">Joelho pvc, soldavel, pb, 45 graus, dn 100 mm, para esgoto predial                                                                                                                                                                                                                                                                                                                                                                                                                                        </t>
  </si>
  <si>
    <t xml:space="preserve">Joelho pvc, soldavel, pb, 45 graus, dn 150 mm, para esgoto predial                                                                                                                                                                                                                                                                                                                                                                                                                                        </t>
  </si>
  <si>
    <t>84,28</t>
  </si>
  <si>
    <t xml:space="preserve">Joelho pvc, soldavel, pb, 45 graus, dn 40 mm, para esgoto predial                                                                                                                                                                                                                                                                                                                                                                                                                                         </t>
  </si>
  <si>
    <t>3,17</t>
  </si>
  <si>
    <t xml:space="preserve">Joelho pvc, soldavel, pb, 45 graus, dn 50 mm, para esgoto predial                                                                                                                                                                                                                                                                                                                                                                                                                                         </t>
  </si>
  <si>
    <t xml:space="preserve">Joelho pvc, soldavel, pb, 45 graus, dn 75 mm, para esgoto predial                                                                                                                                                                                                                                                                                                                                                                                                                                         </t>
  </si>
  <si>
    <t xml:space="preserve">Joelho pvc, soldavel, pb, 90 graus, dn 100 mm, para esgoto predial                                                                                                                                                                                                                                                                                                                                                                                                                                        </t>
  </si>
  <si>
    <t>10,69</t>
  </si>
  <si>
    <t xml:space="preserve">Joelho pvc, soldavel, pb, 90 graus, dn 150 mm, para esgoto predial                                                                                                                                                                                                                                                                                                                                                                                                                                        </t>
  </si>
  <si>
    <t>77,58</t>
  </si>
  <si>
    <t xml:space="preserve">Joelho pvc, soldavel, pb, 90 graus, dn 40 mm, para esgoto predial                                                                                                                                                                                                                                                                                                                                                                                                                                         </t>
  </si>
  <si>
    <t>2,86</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</si>
  <si>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</si>
  <si>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</si>
  <si>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</si>
  <si>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248,50</t>
  </si>
  <si>
    <t xml:space="preserve">Joelho pvc, soldavel, 90 graus, 20 mm, cor marrom, para agua fria predial                                                                                                                                                                                                                                                                                                                                                                                                                                 </t>
  </si>
  <si>
    <t xml:space="preserve">Joelho pvc, soldavel, 90 graus, 25 mm, cor marrom, para agua fria predial                                                                                                                                                                                                                                                                                                                                                                                                                                 </t>
  </si>
  <si>
    <t>0,87</t>
  </si>
  <si>
    <t xml:space="preserve">Joelho pvc, soldavel, 90 graus, 32 mm, cor marrom, para agua fria predial                                                                                                                                                                                                                                                                                                                                                                                                                                 </t>
  </si>
  <si>
    <t>2,91</t>
  </si>
  <si>
    <t xml:space="preserve">Joelho pvc, soldavel, 90 graus, 40 mm, cor marrom, para agua fria predial                                                                                                                                                                                                                                                                                                                                                                                                                                 </t>
  </si>
  <si>
    <t>7,09</t>
  </si>
  <si>
    <t xml:space="preserve">Joelho pvc, soldavel, 90 graus, 50 mm, cor marrom, para agua fria predial                                                                                                                                                                                                                                                                                                                                                                                                                                 </t>
  </si>
  <si>
    <t>6,00</t>
  </si>
  <si>
    <t xml:space="preserve">Joelho pvc, soldavel, 90 graus, 60 mm, cor marrom, para agua fria predial                                                                                                                                                                                                                                                                                                                                                                                                                                 </t>
  </si>
  <si>
    <t>34,78</t>
  </si>
  <si>
    <t xml:space="preserve">Joelho pvc, soldavel, 90 graus, 85 mm, cor marrom, para agua fria predial                                                                                                                                                                                                                                                                                                                                                                                                                                 </t>
  </si>
  <si>
    <t>122,64</t>
  </si>
  <si>
    <t xml:space="preserve">Joelho pvc, 90 graus, roscavel, 1 1/4", cor branca, agua fria predial                                                                                                                                                                                                                                                                                                                                                                                                                                     </t>
  </si>
  <si>
    <t>15,14</t>
  </si>
  <si>
    <t xml:space="preserve">Joelho/cotovelo 90 graus, metalico, para conexao com anel deslizante, dn 16 mm, em tubo pex para inst. Agua quente/fria                                                                                                                                                                                                                                                                                                                                                                                   </t>
  </si>
  <si>
    <t>10,78</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</si>
  <si>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</si>
  <si>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</si>
  <si>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25,50</t>
  </si>
  <si>
    <t xml:space="preserve">Joelho/cotovelo 90 graus, metalico, para conexao com anel deslizante, dn 32 mm, em tubo pex para inst. Agua quente/fria                                                                                                                                                                                                                                                                                                                                                                                   </t>
  </si>
  <si>
    <t>35,30</t>
  </si>
  <si>
    <t xml:space="preserve">Joelho/cotovelo 90 graus, plastico, para conexao com crimpagem, dn 16 mm, em tubo pex para inst. Agua quente/fria                                                                                                                                                                                                                                                                                                                                                                                         </t>
  </si>
  <si>
    <t xml:space="preserve">Joelho/cotovelo 90 graus, plastico, para conexao com crimpagem, dn 20 mm, em tubo pex para inst. Agua quente/fria                                                                                                                                                                                                                                                                                                                                                                                         </t>
  </si>
  <si>
    <t>12,89</t>
  </si>
  <si>
    <t xml:space="preserve">Joelho/cotovelo 90 graus, plastico, para conexao com crimpagem, dn 25 mm, em tubo pex para inst. Agua quente/fria                                                                                                                                                                                                                                                                                                                                                                                         </t>
  </si>
  <si>
    <t>23,42</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</si>
  <si>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</si>
  <si>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</si>
  <si>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11,53</t>
  </si>
  <si>
    <t xml:space="preserve">Joelho/cotovelo 90 graus, rosca femea terminal, metalico, para conexao com anel deslizante, dn 20 mm x 1/2", em tubo pex para inst. Agua quente/fria                                                                                                                                                                                                                                                                                                                                                      </t>
  </si>
  <si>
    <t>13,38</t>
  </si>
  <si>
    <t xml:space="preserve">Joelho/cotovelo 90 graus, rosca femea terminal, metalico, para conexao com anel deslizante, dn 20 mm x 3/4", em tubo pex para inst. Agua quente/fria                                                                                                                                                                                                                                                                                                                                                      </t>
  </si>
  <si>
    <t>15,87</t>
  </si>
  <si>
    <t xml:space="preserve">Joelho/cotovelo 90 graus, rosca femea terminal, metalico, para conexao com anel deslizante, dn 25 mm x 3/4", em tubo pex para inst. Agua quente/fria                                                                                                                                                                                                                                                                                                                                                      </t>
  </si>
  <si>
    <t>20,05</t>
  </si>
  <si>
    <t xml:space="preserve">Joelho/cotovelo 90 graus, rosca femea terminal, plastico, para conexao com crimpagem, dn 16 mm x 1/2", em tubo pex para inst. Agua quente/fria                                                                                                                                                                                                                                                                                                                                                            </t>
  </si>
  <si>
    <t>11,39</t>
  </si>
  <si>
    <t xml:space="preserve">Joelho/cotovelo 90 graus, rosca femea terminal, plastico, para conexao com crimpagem, dn 20 mm x 1/2", em tubo pex para inst. Agua quente/fria                                                                                                                                                                                                                                                                                                                                                            </t>
  </si>
  <si>
    <t>12,49</t>
  </si>
  <si>
    <t xml:space="preserve">Joelho/cotovelo 90 graus, rosca femea terminal, plastico, para conexao com crimpagem, dn 20 mm x 3/4", em tubo pex para inst. Agua quente/fria                                                                                                                                                                                                                                                                                                                                                            </t>
  </si>
  <si>
    <t>16,79</t>
  </si>
  <si>
    <t xml:space="preserve">Joelho/cotovelo 90 graus, rosca femea terminal, plastico, para conexao com crimpagem, dn 25 mm x 1/2", em tubo pex para inst. Agua quente/fria                                                                                                                                                                                                                                                                                                                                                            </t>
  </si>
  <si>
    <t>22,19</t>
  </si>
  <si>
    <t xml:space="preserve">Joelho/cotovelo 90 graus, rosca femea, com base fixa, metalico, para conexao com anel deslizante, dn 16 mm x 1/2", em tubo pex para inst. Agua quente/fria                                                                                                                                                                                                                                                                                                                                                </t>
  </si>
  <si>
    <t>12,40</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</si>
  <si>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</si>
  <si>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</si>
  <si>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19,53</t>
  </si>
  <si>
    <t xml:space="preserve">Joelho, pvc serie r, 45 graus, dn 100 mm, para esgoto predial                                                                                                                                                                                                                                                                                                                                                                                                                                             </t>
  </si>
  <si>
    <t>26,28</t>
  </si>
  <si>
    <t xml:space="preserve">Joelho, pvc serie r, 45 graus, dn 150 mm, para esgoto predial                                                                                                                                                                                                                                                                                                                                                                                                                                             </t>
  </si>
  <si>
    <t>95,10</t>
  </si>
  <si>
    <t xml:space="preserve">Joelho, pvc serie r, 45 graus, dn 40 mm, para esgoto predial                                                                                                                                                                                                                                                                                                                                                                                                                                              </t>
  </si>
  <si>
    <t>5,17</t>
  </si>
  <si>
    <t xml:space="preserve">Joelho, pvc serie r, 45 graus, dn 50 mm, para esgoto predial                                                                                                                                                                                                                                                                                                                                                                                                                                              </t>
  </si>
  <si>
    <t>8,63</t>
  </si>
  <si>
    <t xml:space="preserve">Joelho, pvc serie r, 45 graus, dn 75 mm, para esgoto predial                                                                                                                                                                                                                                                                                                                                                                                                                                              </t>
  </si>
  <si>
    <t>22,24</t>
  </si>
  <si>
    <t xml:space="preserve">Joelho, pvc serie r, 90 graus, dn 100 mm, para esgoto predial                                                                                                                                                                                                                                                                                                                                                                                                                                             </t>
  </si>
  <si>
    <t>24,96</t>
  </si>
  <si>
    <t xml:space="preserve">Joelho, pvc serie r, 90 graus, dn 150 mm, para esgoto predial                                                                                                                                                                                                                                                                                                                                                                                                                                             </t>
  </si>
  <si>
    <t>99,13</t>
  </si>
  <si>
    <t xml:space="preserve">Joelho, pvc serie r, 90 graus, dn 40 mm, para esgoto predial                                                                                                                                                                                                                                                                                                                                                                                                                                              </t>
  </si>
  <si>
    <t>5,06</t>
  </si>
  <si>
    <t xml:space="preserve">Joelho, pvc serie r, 90 graus, dn 50 mm, para esgoto predial                                                                                                                                                                                                                                                                                                                                                                                                                                              </t>
  </si>
  <si>
    <t xml:space="preserve">Joelho, pvc serie r, 90 graus, dn 75 mm, para esgoto predial                                                                                                                                                                                                                                                                                                                                                                                                                                              </t>
  </si>
  <si>
    <t>21,65</t>
  </si>
  <si>
    <t xml:space="preserve">Joelho, pvc soldavel, 45 graus, 20 mm, cor marrom, para agua fria predial                                                                                                                                                                                                                                                                                                                                                                                                                                 </t>
  </si>
  <si>
    <t>1,36</t>
  </si>
  <si>
    <t xml:space="preserve">Joelho, pvc soldavel, 45 graus, 25 mm, cor marrom, para agua fria predial                                                                                                                                                                                                                                                                                                                                                                                                                                 </t>
  </si>
  <si>
    <t>1,80</t>
  </si>
  <si>
    <t xml:space="preserve">Joelho, pvc soldavel, 45 graus, 32 mm, cor marrom, para agua fria predial                                                                                                                                                                                                                                                                                                                                                                                                                                 </t>
  </si>
  <si>
    <t>4,98</t>
  </si>
  <si>
    <t xml:space="preserve">Joelho, pvc soldavel, 45 graus, 40 mm, cor marrom, para agua fria predial                                                                                                                                                                                                                                                                                                                                                                                                                                 </t>
  </si>
  <si>
    <t>7,16</t>
  </si>
  <si>
    <t xml:space="preserve">Joelho, pvc soldavel, 45 graus, 50 mm, cor marrom, para agua fria predial                                                                                                                                                                                                                                                                                                                                                                                                                                 </t>
  </si>
  <si>
    <t>8,99</t>
  </si>
  <si>
    <t xml:space="preserve">Joelho, pvc soldavel, 45 graus, 60 mm, cor marrom, para agua fria predial                                                                                                                                                                                                                                                                                                                                                                                                                                 </t>
  </si>
  <si>
    <t>32,68</t>
  </si>
  <si>
    <t xml:space="preserve">Joelho, pvc soldavel, 45 graus, 75 mm, cor marrom, para agua fria predial                                                                                                                                                                                                                                                                                                                                                                                                                                 </t>
  </si>
  <si>
    <t>78,36</t>
  </si>
  <si>
    <t xml:space="preserve">Joelho, pvc soldavel, 45 graus, 85 mm, cor marrom, para agua fria predial                                                                                                                                                                                                                                                                                                                                                                                                                                 </t>
  </si>
  <si>
    <t>96,71</t>
  </si>
  <si>
    <t xml:space="preserve">Joelho, pvc soldavel, 90 graus, 75 mm, cor marrom, para agua fria predial                                                                                                                                                                                                                                                                                                                                                                                                                                 </t>
  </si>
  <si>
    <t>102,58</t>
  </si>
  <si>
    <t xml:space="preserve">Jogo de tranqueta e roseta quadrada de sobrepor sem furos, em latao cromado, *50 x 50* mm, para fechadura de porta de banheiro                                                                                                                                                                                                                                                                                                                                                                            </t>
  </si>
  <si>
    <t>52,92</t>
  </si>
  <si>
    <t xml:space="preserve">Jogo de tranqueta e roseta redonda de sobrepor sem furos, em latao cromado, diametro *50* mm, para fechadura de porta de banheiro                                                                                                                                                                                                                                                                                                                                                                         </t>
  </si>
  <si>
    <t>49,72</t>
  </si>
  <si>
    <t xml:space="preserve">Juncao de reducao invertida, pvc soldavel, 100 x 50 mm, serie normal para esgoto predial                                                                                                                                                                                                                                                                                                                                                                                                                  </t>
  </si>
  <si>
    <t xml:space="preserve">Juncao de reducao invertida, pvc soldavel, 100 x 75 mm, serie normal para esgoto predial                                                                                                                                                                                                                                                                                                                                                                                                                  </t>
  </si>
  <si>
    <t>28,55</t>
  </si>
  <si>
    <t xml:space="preserve">Juncao de reducao invertida, pvc soldavel, 75 x 50 mm, serie normal para esgoto predial                                                                                                                                                                                                                                                                                                                                                                                                                   </t>
  </si>
  <si>
    <t>17,54</t>
  </si>
  <si>
    <t xml:space="preserve">Juncao dupla, pvc serie r, dn 100 x 100 x 100 mm, para esgoto predial                                                                                                                                                                                                                                                                                                                                                                                                                                     </t>
  </si>
  <si>
    <t>150,82</t>
  </si>
  <si>
    <t xml:space="preserve">Juncao dupla, pvc soldavel, dn 100 x 100 x 100 mm, serie normal para esgoto predial                                                                                                                                                                                                                                                                                                                                                                                                                       </t>
  </si>
  <si>
    <t>53,87</t>
  </si>
  <si>
    <t xml:space="preserve">Juncao invertida, pvc soldavel, 75 x 75 mm, serie normal para esgoto predial                                                                                                                                                                                                                                                                                                                                                                                                                              </t>
  </si>
  <si>
    <t>23,62</t>
  </si>
  <si>
    <t xml:space="preserve">Juncao simples de reducao, pvc, dn 100 x 50 mm, serie normal para esgoto predial                                                                                                                                                                                                                                                                                                                                                                                                                          </t>
  </si>
  <si>
    <t>24,06</t>
  </si>
  <si>
    <t xml:space="preserve">Juncao simples de reducao, pvc, dn 100 x 75 mm, serie normal para esgoto predial                                                                                                                                                                                                                                                                                                                                                                                                                          </t>
  </si>
  <si>
    <t>31,12</t>
  </si>
  <si>
    <t xml:space="preserve">Juncao simples, pvc serie r, dn 100 x 100 mm, para esgoto predial                                                                                                                                                                                                                                                                                                                                                                                                                                         </t>
  </si>
  <si>
    <t>69,68</t>
  </si>
  <si>
    <t xml:space="preserve">Juncao simples, pvc serie r, dn 100 x 75 mm, para esgoto predial                                                                                                                                                                                                                                                                                                                                                                                                                                          </t>
  </si>
  <si>
    <t>89,15</t>
  </si>
  <si>
    <t xml:space="preserve">Juncao simples, pvc serie r, dn 150 x 100 mm, para esgoto predial                                                                                                                                                                                                                                                                                                                                                                                                                                         </t>
  </si>
  <si>
    <t>171,97</t>
  </si>
  <si>
    <t xml:space="preserve">Juncao simples, pvc serie r, dn 150 x 150 mm, para esgoto predial                                                                                                                                                                                                                                                                                                                                                                                                                                         </t>
  </si>
  <si>
    <t>235,09</t>
  </si>
  <si>
    <t xml:space="preserve">Juncao simples, pvc serie r, dn 40 x 40 mm, para esgoto predial                                                                                                                                                                                                                                                                                                                                                                                                                                           </t>
  </si>
  <si>
    <t>11,03</t>
  </si>
  <si>
    <t xml:space="preserve">Juncao simples, pvc serie r, dn 50 x 50 mm, para esgoto predial                                                                                                                                                                                                                                                                                                                                                                                                                                           </t>
  </si>
  <si>
    <t>27,01</t>
  </si>
  <si>
    <t xml:space="preserve">Juncao simples, pvc serie r, dn 75 x 75 mm, para esgoto predial                                                                                                                                                                                                                                                                                                                                                                                                                                           </t>
  </si>
  <si>
    <t>47,51</t>
  </si>
  <si>
    <t xml:space="preserve">Juncao simples, pvc, 45 graus, dn 100 x 100 mm, serie normal para esgoto predial                                                                                                                                                                                                                                                                                                                                                                                                                          </t>
  </si>
  <si>
    <t>30,90</t>
  </si>
  <si>
    <t xml:space="preserve">Juncao simples, pvc, 45 graus, dn 40 x 40 mm, serie normal para esgoto predial                                                                                                                                                                                                                                                                                                                                                                                                                            </t>
  </si>
  <si>
    <t xml:space="preserve">Juncao simples, pvc, 45 graus, dn 50 x 50 mm, serie normal para esgoto predial                                                                                                                                                                                                                                                                                                                                                                                                                            </t>
  </si>
  <si>
    <t>12,68</t>
  </si>
  <si>
    <t xml:space="preserve">Juncao simples, pvc, 45 graus, dn 75 x 75 mm, serie normal para esgoto predial                                                                                                                                                                                                                                                                                                                                                                                                                            </t>
  </si>
  <si>
    <t xml:space="preserve">Juncao 2 garras para fita perfurada                                                                                                                                                                                                                                                                                                                                                                                                                                                                       </t>
  </si>
  <si>
    <t>1,39</t>
  </si>
  <si>
    <t xml:space="preserve">Juncao, pvc, 45 graus, je, bbb, dn 150 mm, para tubo corrugado e/ou liso, rede coletora de esgoto                                                                                                                                                                                                                                                                                                                                                                                                         </t>
  </si>
  <si>
    <t>190,50</t>
  </si>
  <si>
    <t xml:space="preserve">Junta de expansao bronze/latao, ponta x ponta, 35 mm                                                                                                                                                                                                                                                                                                                                                                                                                                                      </t>
  </si>
  <si>
    <t>653,01</t>
  </si>
  <si>
    <t xml:space="preserve">Junta de expansao bronze/latao, ponta x ponta, 42 mm                                                                                                                                                                                                                                                                                                                                                                                                                                                      </t>
  </si>
  <si>
    <t>817,56</t>
  </si>
  <si>
    <t xml:space="preserve">Junta de expansao bronze/latao, ponta x ponta, 54 mm                                                                                                                                                                                                                                                                                                                                                                                                                                                      </t>
  </si>
  <si>
    <t>1.133,92</t>
  </si>
  <si>
    <t xml:space="preserve">Junta de expansao bronze/latao, ponta x ponta, 66 mm                                                                                                                                                                                                                                                                                                                                                                                                                                                      </t>
  </si>
  <si>
    <t>1.497,73</t>
  </si>
  <si>
    <t xml:space="preserve">Junta de expansao de cobre, ponta x ponta, 15 mm                                                                                                                                                                                                                                                                                                                                                                                                                                                          </t>
  </si>
  <si>
    <t>447,81</t>
  </si>
  <si>
    <t xml:space="preserve">Junta de expansao de cobre, ponta x ponta, 22 mm                                                                                                                                                                                                                                                                                                                                                                                                                                                          </t>
  </si>
  <si>
    <t>519,44</t>
  </si>
  <si>
    <t xml:space="preserve">Junta de expansao de cobre, ponta x ponta, 28 mm                                                                                                                                                                                                                                                                                                                                                                                                                                                          </t>
  </si>
  <si>
    <t>570,53</t>
  </si>
  <si>
    <t xml:space="preserve">Junta dilatacao elastica para concreto (fugenband) o-12, ate 5 mca                                                                                                                                                                                                                                                                                                                                                                                                                                        </t>
  </si>
  <si>
    <t>89,24</t>
  </si>
  <si>
    <t xml:space="preserve">Junta dilatacao elastica para concreto (fugenband) o-22, ate 30 mca                                                                                                                                                                                                                                                                                                                                                                                                                                       </t>
  </si>
  <si>
    <t>132,78</t>
  </si>
  <si>
    <t xml:space="preserve">Junta dilatacao elastica para concreto (fugenband) o-35/10, ate 100 mca                                                                                                                                                                                                                                                                                                                                                                                                                                   </t>
  </si>
  <si>
    <t>499,69</t>
  </si>
  <si>
    <t xml:space="preserve">Junta dilatacao elastica para concreto (fugenband) o-35/6, ate 100 mca                                                                                                                                                                                                                                                                                                                                                                                                                                    </t>
  </si>
  <si>
    <t>413,41</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</si>
  <si>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</si>
  <si>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</si>
  <si>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</si>
  <si>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</si>
  <si>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357,98</t>
  </si>
  <si>
    <t xml:space="preserve">Kit cavalete, pvc, com registro, para hidrometro, bitolas 1/2" ou 3/4" - completo                                                                                                                                                                                                                                                                                                                                                                                                                         </t>
  </si>
  <si>
    <t>166,62</t>
  </si>
  <si>
    <t xml:space="preserve">Kit chassi cozinha, cuba simples sem maquina lavar louca, instal. Pex, quadro metalico c/ travessa c/ furo p/esgoto dn 50 mm e furos superiores p/agua, *340* x *650* mm (l x h), p/ conexao com anel deslizante (conjunto completo)                                                                                                                                                                                                                                                                      </t>
  </si>
  <si>
    <t>59,73</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</si>
  <si>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</si>
  <si>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</si>
  <si>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87,03</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</si>
  <si>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</si>
  <si>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</si>
  <si>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190,67</t>
  </si>
  <si>
    <t xml:space="preserve">Kit chuveiro, instal. Pex, quadro metalico c/2 travessas, superior c/ espera p/ chuveiro e inferior c/2 registros de pressao 1/2 ", *390* x *900* mm (l x h), conexao com crimpagem (conjunto completo)                                                                                                                                                                                                                                                                                                   </t>
  </si>
  <si>
    <t>402,27</t>
  </si>
  <si>
    <t xml:space="preserve">Kit de acessorios para banheiro em metal cromado, 5 pecas                                                                                                                                                                                                                                                                                                                                                                                                                                                 </t>
  </si>
  <si>
    <t>95,17</t>
  </si>
  <si>
    <t xml:space="preserve">Kit de materiais para bracadeira para fixacao em poste circular, contem tres fixadores e um rolo de fita de 3 m em aco carbono                                                                                                                                                                                                                                                                                                                                                                            </t>
  </si>
  <si>
    <t>48,43</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</si>
  <si>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</si>
  <si>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</si>
  <si>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568,92</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</si>
  <si>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</si>
  <si>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464,32</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</si>
  <si>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</si>
  <si>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</si>
  <si>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471,92</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</si>
  <si>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</si>
  <si>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</si>
  <si>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479,92</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</si>
  <si>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</si>
  <si>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715,14</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</si>
  <si>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</si>
  <si>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513,53</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</si>
  <si>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</si>
  <si>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578,68</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</si>
  <si>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</si>
  <si>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636,55</t>
  </si>
  <si>
    <t xml:space="preserve">Kit porta pronta de madeira, folha media (nbr 15930) de 800 x 2100 mm, de 35 mm a 40 mm de espessura, nucleo semi-solido (sarrafeado), estrutura usinada para fechadura, capa lisa em hdf, acabamento melaminico branco (inclui marco, alizares e dobradicas)                                                                                                                                                                                                                                             </t>
  </si>
  <si>
    <t>736,95</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</si>
  <si>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</si>
  <si>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665,66</t>
  </si>
  <si>
    <t xml:space="preserve">Kit porta pronta de madeira, folha media (nbr 15930) de 900 x 2100 mm, de 35 mm a 40 mm de espessura, nucleo semi-solido (sarrafeado), estrutura usinada para fechadura, capa lisa em hdf, acabamento melaminico branco (inclui marco, alizares e dobradicas)                                                                                                                                                                                                                                             </t>
  </si>
  <si>
    <t>790,45</t>
  </si>
  <si>
    <t xml:space="preserve">Kit porta pronta de madeira, folha pesada (nbr 15930) de 800 x 2100 mm, de 40 mm a 45 mm de espessura, com marco em aco, nucleo solido, capa lisa em hdf, acabamento melaminico branco (inclui marco, alizares, dobradicas e fechadura)                                                                                                                                                                                                                                                                   </t>
  </si>
  <si>
    <t>838,41</t>
  </si>
  <si>
    <t xml:space="preserve">Kit porta pronta de madeira, folha pesada (nbr 15930) de 800 x 2100 mm, de 40 mm a 45 mm de espessura, nucleo solido, capa lisa em hdf, acabamento melaminico branco (inclui marco, alizares, dobradicas e fechadura externa)                                                                                                                                                                                                                                                                             </t>
  </si>
  <si>
    <t>862,44</t>
  </si>
  <si>
    <t xml:space="preserve">Kit porta pronta de madeira, folha pesada (nbr 15930) de 800 x 2100 mm, de 40 mm a 45 mm de espessura, nucleo solido, estrutura usinada para fechadura, capa lisa em hdf, acabamento em laminado natural com verniz (inclui marco, alizares e dobradicas)                                                                                                                                                                                                                                                 </t>
  </si>
  <si>
    <t>1.063,68</t>
  </si>
  <si>
    <t xml:space="preserve">Kit porta pronta de madeira, folha pesada (nbr 15930) de 900 x 2100 mm, de 40 mm a 45 mm de espessura, com marco em aco, nucleo solido, capa lisa em hdf, acabamento melaminico branco (inclui marco, alizares, dobradicas e fechadura)                                                                                                                                                                                                                                                                   </t>
  </si>
  <si>
    <t>890,81</t>
  </si>
  <si>
    <t xml:space="preserve">Kit porta pronta de madeira, folha pesada (nbr 15930) de 900 x 2100 mm, de 40 mm a 45 mm de espessura, nucleo solido, capa lisa em hdf, acabamento melaminico branco (inclui marco, alizares, dobradicas e fechadura externa)                                                                                                                                                                                                                                                                             </t>
  </si>
  <si>
    <t>885,80</t>
  </si>
  <si>
    <t xml:space="preserve">Kit porta pronta de madeira, folha pesada (nbr 15930) de 900 x 2100 mm, de 40 mm a 45 mm de espessura, nucleo solido, estrutura usinada para fechadura, capa lisa em hdf, acabamento em laminado natural com verniz (inclui marco, alizares e dobradicas)                                                                                                                                                                                                                                                 </t>
  </si>
  <si>
    <t>1.078,79</t>
  </si>
  <si>
    <t xml:space="preserve">Ladrilho hidraulico, *20 x 20* cm, e= 2 cm, padrao copacabana, 2 cores (preto e branco)                                                                                                                                                                                                                                                                                                                                                                                                                   </t>
  </si>
  <si>
    <t>91,57</t>
  </si>
  <si>
    <t xml:space="preserve">Ladrilho hidraulico, *20 x 20* cm, e= 2 cm, padrao dados, cor natural                                                                                                                                                                                                                                                                                                                                                                                                                                     </t>
  </si>
  <si>
    <t xml:space="preserve">Ladrilho hidraulico, *25 x 25* cm, e= 2 cm, padrao rampa, cor natural                                                                                                                                                                                                                                                                                                                                                                                                                                     </t>
  </si>
  <si>
    <t>85,50</t>
  </si>
  <si>
    <t xml:space="preserve">Ladrilho hidraulico, *30 x 30* cm, e= 2 cm, padrao milano, cor natural                                                                                                                                                                                                                                                                                                                                                                                                                                    </t>
  </si>
  <si>
    <t>83,96</t>
  </si>
  <si>
    <t xml:space="preserve">Laje pre-moldada convencional (lajotas + vigotas) para forro, unidirecional, sobrecarga de 100 kg/m2, vao ate 4,00 m (sem colocacao)                                                                                                                                                                                                                                                                                                                                                                      </t>
  </si>
  <si>
    <t>47,80</t>
  </si>
  <si>
    <t xml:space="preserve">Laje pre-moldada convencional (lajotas + vigotas) para forro, unidirecional, sobrecarga de 100 kg/m2, vao ate 4,50 m (sem colocacao)                                                                                                                                                                                                                                                                                                                                                                      </t>
  </si>
  <si>
    <t>49,82</t>
  </si>
  <si>
    <t xml:space="preserve">Laje pre-moldada convencional (lajotas + vigotas) para forro, unidirecional, sobrecarga 100 kg/m2, vao ate 5,00 m (sem colocacao)                                                                                                                                                                                                                                                                                                                                                                         </t>
  </si>
  <si>
    <t>53,72</t>
  </si>
  <si>
    <t xml:space="preserve">Laje pre-moldada convencional (lajotas + vigotas) para piso, unidirecional, sobrecarga de 200 kg/m2, vao ate 3,50 m (sem colocacao)                                                                                                                                                                                                                                                                                                                                                                       </t>
  </si>
  <si>
    <t>49,65</t>
  </si>
  <si>
    <t xml:space="preserve">Laje pre-moldada convencional (lajotas + vigotas) para piso, unidirecional, sobrecarga de 200 kg/m2, vao ate 4,50 m (sem colocacao)                                                                                                                                                                                                                                                                                                                                                                       </t>
  </si>
  <si>
    <t>54,65</t>
  </si>
  <si>
    <t xml:space="preserve">Laje pre-moldada convencional (lajotas + vigotas) para piso, unidirecional, sobrecarga de 200 kg/m2, vao ate 5,00 m (sem colocacao)                                                                                                                                                                                                                                                                                                                                                                       </t>
  </si>
  <si>
    <t>57,43</t>
  </si>
  <si>
    <t xml:space="preserve">Laje pre-moldada convencional (lajotas + vigotas) para piso, unidirecional, sobrecarga de 350 kg/m2, vao ate 4,50 m (sem colocacao)                                                                                                                                                                                                                                                                                                                                                                       </t>
  </si>
  <si>
    <t>60,21</t>
  </si>
  <si>
    <t xml:space="preserve">Laje pre-moldada convencional (lajotas + vigotas) para piso, unidirecional, sobrecarga de 350 kg/m2, vao ate 5,00 m (sem colocacao)                                                                                                                                                                                                                                                                                                                                                                       </t>
  </si>
  <si>
    <t>69,47</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</si>
  <si>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</si>
  <si>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</si>
  <si>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396,48</t>
  </si>
  <si>
    <t xml:space="preserve">Laje pre-moldada de transicao excentrica em concreto armado, dn 1500 mm, furo circular dn 530 mm, espessura 15 cm                                                                                                                                                                                                                                                                                                                                                                                         </t>
  </si>
  <si>
    <t>675,77</t>
  </si>
  <si>
    <t xml:space="preserve">Laje pre-moldada trelicada (lajotas + vigotas) para forro, unidirecional, sobrecarga de 100 kg/m2, vao ate 6,00 m (sem colocacao)                                                                                                                                                                                                                                                                                                                                                                         </t>
  </si>
  <si>
    <t>72,07</t>
  </si>
  <si>
    <t xml:space="preserve">Laje pre-moldada trelicada (lajotas + vigotas) para piso, unidirecional, sobrecarga de 200 kg/m2, vao ate 6,00 m (sem colocacao)                                                                                                                                                                                                                                                                                                                                                                          </t>
  </si>
  <si>
    <t>84,15</t>
  </si>
  <si>
    <t xml:space="preserve">Lambri em aluminio, de aproximadamente 0,6 kg/m, com aproximadamente 168,0 mm de largura, 6,0 mm de altura e 6,0 m de extensao                                                                                                                                                                                                                                                                                                                                                                            </t>
  </si>
  <si>
    <t>67,70</t>
  </si>
  <si>
    <t xml:space="preserve">Lampada led tipo dicroica bivolt, luz branca, 5 w (base gu10)                                                                                                                                                                                                                                                                                                                                                                                                                                             </t>
  </si>
  <si>
    <t>7,01</t>
  </si>
  <si>
    <t xml:space="preserve">Lampada led tubular bivolt 18/20 w, base g13                                                                                                                                                                                                                                                                                                                                                                                                                                                              </t>
  </si>
  <si>
    <t>10,93</t>
  </si>
  <si>
    <t xml:space="preserve">Lampada led tubular bivolt 9/10 w, base g13                                                                                                                                                                                                                                                                                                                                                                                                                                                               </t>
  </si>
  <si>
    <t>7,62</t>
  </si>
  <si>
    <t xml:space="preserve">Lampada led 10 w bivolt branca, formato tradicional (base e27)                                                                                                                                                                                                                                                                                                                                                                                                                                            </t>
  </si>
  <si>
    <t>5,70</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</si>
  <si>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</si>
  <si>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</si>
  <si>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2.465,00</t>
  </si>
  <si>
    <t xml:space="preserve">Lavatorio / cuba de embutir, oval, de louca branca, sem ladrao, dimensoes *50 x 35* cm (l x c)                                                                                                                                                                                                                                                                                                                                                                                                            </t>
  </si>
  <si>
    <t>115,26</t>
  </si>
  <si>
    <t xml:space="preserve">Lavatorio / cuba de embutir, oval, de louca colorida, sem ladrao, dimensoes *50 x 35* cm (l x c)                                                                                                                                                                                                                                                                                                                                                                                                          </t>
  </si>
  <si>
    <t>127,36</t>
  </si>
  <si>
    <t xml:space="preserve">Lavatorio / cuba de sobrepor, oval pequena, de louca branca, sem ladrao, dimensoes *44 x 31* cm (l x c)                                                                                                                                                                                                                                                                                                                                                                                                   </t>
  </si>
  <si>
    <t>203,87</t>
  </si>
  <si>
    <t xml:space="preserve">Lavatorio / cuba de sobrepor, retangular, de louca branca, com ladrao, dimensoes *52 x 45* cm (l x c)                                                                                                                                                                                                                                                                                                                                                                                                     </t>
  </si>
  <si>
    <t xml:space="preserve">Lavatorio / cuba de sobrepor, retangular, de louca colorida, com ladrao, dimensoes *52 x 45* cm (l x c)                                                                                                                                                                                                                                                                                                                                                                                                   </t>
  </si>
  <si>
    <t>587,82</t>
  </si>
  <si>
    <t xml:space="preserve">Lavatorio de canto de louca branca, suspenso (sem coluna), dimensoes *40 x 30* cm (l x c)                                                                                                                                                                                                                                                                                                                                                                                                                 </t>
  </si>
  <si>
    <t>183,41</t>
  </si>
  <si>
    <t xml:space="preserve">Lavatorio de louca branca, com coluna, dimensoes *44 x 35* cm (l x c)                                                                                                                                                                                                                                                                                                                                                                                                                                     </t>
  </si>
  <si>
    <t>195,25</t>
  </si>
  <si>
    <t xml:space="preserve">Lavatorio de louca branca, com coluna, dimensoes *54 x 44* cm (l x c)                                                                                                                                                                                                                                                                                                                                                                                                                                     </t>
  </si>
  <si>
    <t>218,64</t>
  </si>
  <si>
    <t xml:space="preserve">Lavatorio de louca branca, suspenso (sem coluna), dimensoes *40 x 30* cm                                                                                                                                                                                                                                                                                                                                                                                                                                  </t>
  </si>
  <si>
    <t>110,92</t>
  </si>
  <si>
    <t xml:space="preserve">Lavatorio de louca colorida, com coluna, dimensoes *54 x 44* cm (l x c)                                                                                                                                                                                                                                                                                                                                                                                                                                   </t>
  </si>
  <si>
    <t>379,75</t>
  </si>
  <si>
    <t xml:space="preserve">Lavatorio de louca colorida, suspenso (sem coluna), dimensoes *40 x 30* cm (l x c)                                                                                                                                                                                                                                                                                                                                                                                                                        </t>
  </si>
  <si>
    <t>187,34</t>
  </si>
  <si>
    <t xml:space="preserve">Letra aco inox (aisi 304), chapa num. 22, recortado, h= 20 cm (sem relevo)                                                                                                                                                                                                                                                                                                                                                                                                                                </t>
  </si>
  <si>
    <t>121,79</t>
  </si>
  <si>
    <t xml:space="preserve">Levantador de janela guilhotina, em latao cromado                                                                                                                                                                                                                                                                                                                                                                                                                                                         </t>
  </si>
  <si>
    <t xml:space="preserve">Limpa vidros com pulverizador                                                                                                                                                                                                                                                                                                                                                                                                                                                                             </t>
  </si>
  <si>
    <t>47,25</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</si>
  <si>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</si>
  <si>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</si>
  <si>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</si>
  <si>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</si>
  <si>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</si>
  <si>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</si>
  <si>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</si>
  <si>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</si>
  <si>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para pedreiro lisa, 0,8 mm x 100 m                                                                                                                                                                                                                                                                                                                                                                                                                                                                  </t>
  </si>
  <si>
    <t xml:space="preserve">Lixa d'agua em folha, cor preta, grao 100                                                                                                                                                                                                                                                                                                                                                                                                                                                                 </t>
  </si>
  <si>
    <t xml:space="preserve">Lixa em folha para ferro, numero 150                                                                                                                                                                                                                                                                                                                                                                                                                                                                      </t>
  </si>
  <si>
    <t>4,85</t>
  </si>
  <si>
    <t xml:space="preserve">Lixa em folha para parede ou madeira, numero 120, cor vermelha                                                                                                                                                                                                                                                                                                                                                                                                                                            </t>
  </si>
  <si>
    <t>1,62</t>
  </si>
  <si>
    <t xml:space="preserve">Lixadeira eletrica angular para concreto, potencia 1.400 w, prato diamantado de 5"                                                                                                                                                                                                                                                                                                                                                                                                                        </t>
  </si>
  <si>
    <t>5.298,79</t>
  </si>
  <si>
    <t xml:space="preserve">Lixadeira eletrica angular, para disco de 7" (180 mm), potencia de 2.200 w, *5.000* rpm, 220 v                                                                                                                                                                                                                                                                                                                                                                                                            </t>
  </si>
  <si>
    <t>876,34</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</si>
  <si>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</si>
  <si>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</si>
  <si>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</si>
  <si>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m2xmes</t>
  </si>
  <si>
    <t>19,50</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</si>
  <si>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</si>
  <si>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</si>
  <si>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26,00</t>
  </si>
  <si>
    <t xml:space="preserve">Locacao de andaime suspenso ou balancim manual, capacidade de carga total de aproximadamente 250 kg/m2, plataforma de 1,50 m x 0,80 m (c x l), cabo de 45 m                                                                                                                                                                                                                                                                                                                                               </t>
  </si>
  <si>
    <t>747,50</t>
  </si>
  <si>
    <t xml:space="preserve">Locacao de aprumador metalico de pilar, com altura e angulo regulaveis, extensao de *1,50* a *2,80* m                                                                                                                                                                                                                                                                                                                                                                                                     </t>
  </si>
  <si>
    <t>unxmes</t>
  </si>
  <si>
    <t>19,90</t>
  </si>
  <si>
    <t xml:space="preserve">Locacao de barra de ancoragem de 0,80 a 1,20 m de extensao, com rosca de 5/8", incluindo porca e flange                                                                                                                                                                                                                                                                                                                                                                                                   </t>
  </si>
  <si>
    <t>7,66</t>
  </si>
  <si>
    <t xml:space="preserve">Locacao de bomba submersivel para drenagem e esgotamento, motor eletrico trifasico, potencia de 1 cv, diametro de recalque de 2". Faixa de operacao q=25 m3/h (+ ou - 1 m3/h) e amt=2 m, q=12 m3/h (+ ou - 2 m3/h) e amt = 12 m (+ ou - 2 m)                                                                                                                                                                                                                                                              </t>
  </si>
  <si>
    <t>3,02</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</si>
  <si>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</si>
  <si>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</si>
  <si>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</si>
  <si>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</si>
  <si>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</si>
  <si>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1.481,25</t>
  </si>
  <si>
    <t xml:space="preserve">Locacao de container 2,30 x 4,30 m, alt. 2,50 m, para sanitario, com 3 bacias, 4 chuveiros, 1 lavatorio e 1 mictorio (nao inclui mobilizacao/desmobilizacao)                                                                                                                                                                                                                                                                                                                                              </t>
  </si>
  <si>
    <t>1.345,46</t>
  </si>
  <si>
    <t xml:space="preserve">Locacao de container 2,30 x 6,00 m, alt. 2,50 m, com 1 sanitario, para escritorio, completo, sem divisorias internas (nao inclui mobilizacao/desmobilizacao)                                                                                                                                                                                                                                                                                                                                              </t>
  </si>
  <si>
    <t>1.185,00</t>
  </si>
  <si>
    <t xml:space="preserve">Locacao de container 2,30 x 6,00 m, alt. 2,50 m, para escritorio, sem divisorias internas e sem sanitario (nao inclui mobilizacao/desmobilizacao)                                                                                                                                                                                                                                                                                                                                                         </t>
  </si>
  <si>
    <t>925,78</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</si>
  <si>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</si>
  <si>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</si>
  <si>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6,98</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</si>
  <si>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</si>
  <si>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</si>
  <si>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12,48</t>
  </si>
  <si>
    <t xml:space="preserve">Locacao de grupo gerador *80 a 125* kva, motor diesel, rebocavel, acionamento manual                                                                                                                                                                                                                                                                                                                                                                                                                      </t>
  </si>
  <si>
    <t>19,31</t>
  </si>
  <si>
    <t xml:space="preserve">Locacao de grupo gerador acima de * 125 ate 180* kva, motor diesel, rebocavel, acionamento manual                                                                                                                                                                                                                                                                                                                                                                                                         </t>
  </si>
  <si>
    <t>23,10</t>
  </si>
  <si>
    <t xml:space="preserve">Locacao de grupo gerador de *260* kva, diesel rebocavel, acionamento manual                                                                                                                                                                                                                                                                                                                                                                                                                               </t>
  </si>
  <si>
    <t>31,64</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</si>
  <si>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</si>
  <si>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</si>
  <si>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</si>
  <si>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650,00</t>
  </si>
  <si>
    <t xml:space="preserve">Locacao de viga sanduiche metalica vazada para travamento de pilares, altura de *8* cm, largura de *6* cm e extensao de 2 m                                                                                                                                                                                                                                                                                                                                                                               </t>
  </si>
  <si>
    <t>20,80</t>
  </si>
  <si>
    <t xml:space="preserve">Lona plastica extra forte preta, e = 200 micra                                                                                                                                                                                                                                                                                                                                                                                                                                                            </t>
  </si>
  <si>
    <t>1,54</t>
  </si>
  <si>
    <t xml:space="preserve">Lona plastica pesada preta, e = 150 micra                                                                                                                                                                                                                                                                                                                                                                                                                                                                 </t>
  </si>
  <si>
    <t>1,11</t>
  </si>
  <si>
    <t xml:space="preserve">Lubrificante redutor de torque e arrasto de alto desempenho, para perfuracao horizontal direcional, hdd                                                                                                                                                                                                                                                                                                                                                                                                   </t>
  </si>
  <si>
    <t>47,59</t>
  </si>
  <si>
    <t xml:space="preserve">Luminaria aberta p/ iluminacao publica, tipo x-57 peterco ou equiv                                                                                                                                                                                                                                                                                                                                                                                                                                        </t>
  </si>
  <si>
    <t>83,57</t>
  </si>
  <si>
    <t xml:space="preserve">Luminaria arandela tipo meia-lua com vidro fosco *30 x 15* cm, para 1 lampada, base e27, potencia maxima 40/60 w (nao inclui lampada)                                                                                                                                                                                                                                                                                                                                                                     </t>
  </si>
  <si>
    <t>65,27</t>
  </si>
  <si>
    <t xml:space="preserve">Luminaria de emergencia 30 leds, potencia 2 w, bateria de litio, autonomia de 6 horas                                                                                                                                                                                                                                                                                                                                                                                                                     </t>
  </si>
  <si>
    <t>14,32</t>
  </si>
  <si>
    <t xml:space="preserve">Luminaria de led para iluminacao publica, de 138 w ate 180 w, involucro em aluminio ou aco inox                                                                                                                                                                                                                                                                                                                                                                                                           </t>
  </si>
  <si>
    <t>488,77</t>
  </si>
  <si>
    <t xml:space="preserve">Luminaria de led para iluminacao publica, de 181 w ate 239 w, involucro em aluminio ou aco inox                                                                                                                                                                                                                                                                                                                                                                                                           </t>
  </si>
  <si>
    <t>567,74</t>
  </si>
  <si>
    <t xml:space="preserve">Luminaria de led para iluminacao publica, de 240 w ate 350 w, involucro em aluminio ou aco inox                                                                                                                                                                                                                                                                                                                                                                                                           </t>
  </si>
  <si>
    <t>940,54</t>
  </si>
  <si>
    <t xml:space="preserve">Luminaria de led para iluminacao publica, de 33 w ate 50 w, involucro em aluminio ou aco inox                                                                                                                                                                                                                                                                                                                                                                                                             </t>
  </si>
  <si>
    <t>146,88</t>
  </si>
  <si>
    <t xml:space="preserve">Luminaria de led para iluminacao publica, de 51 w ate 67 w, involucro em aluminio ou aco inox                                                                                                                                                                                                                                                                                                                                                                                                             </t>
  </si>
  <si>
    <t>271,05</t>
  </si>
  <si>
    <t xml:space="preserve">Luminaria de led para iluminacao publica, de 68 w ate 97 w, involucro em aluminio ou aco inox                                                                                                                                                                                                                                                                                                                                                                                                             </t>
  </si>
  <si>
    <t>300,04</t>
  </si>
  <si>
    <t xml:space="preserve">Luminaria de led para iluminacao publica, de 98 w ate 137 w, involucro em aluminio ou aco inox                                                                                                                                                                                                                                                                                                                                                                                                            </t>
  </si>
  <si>
    <t>361,79</t>
  </si>
  <si>
    <t xml:space="preserve">Luminaria de sobrepor em chapa de aco com aletas plasticas, para 1 lampada, base e27, potencia maxima 40/60 w (nao inclui lampada)                                                                                                                                                                                                                                                                                                                                                                        </t>
  </si>
  <si>
    <t>50,02</t>
  </si>
  <si>
    <t xml:space="preserve">Luminaria de sobrepor em chapa de aco com aletas plasticas, para 2 lampadas, base e27, potencia maxima 40/60 w (nao inclui lampadas)                                                                                                                                                                                                                                                                                                                                                                      </t>
  </si>
  <si>
    <t>66,92</t>
  </si>
  <si>
    <t xml:space="preserve">Luminaria de sobrepor em chapa de aco para 1 lampada fluorescente de *36* w, aletada, completa (lampada e reator inclusos)                                                                                                                                                                                                                                                                                                                                                                                </t>
  </si>
  <si>
    <t>102,90</t>
  </si>
  <si>
    <t xml:space="preserve">Luminaria de teto plafon/plafonier em plastico com base e27, potencia maxima 60 w (nao inclui lampada)                                                                                                                                                                                                                                                                                                                                                                                                    </t>
  </si>
  <si>
    <t>6,56</t>
  </si>
  <si>
    <t xml:space="preserve">Luminaria dupla p/sinalizacao, tipo wetzel as-2/110 ou equiv                                                                                                                                                                                                                                                                                                                                                                                                                                              </t>
  </si>
  <si>
    <t>365,99</t>
  </si>
  <si>
    <t xml:space="preserve">Luminaria led plafon redondo de sobrepor bivolt 12/13 w, d = *17* cm                                                                                                                                                                                                                                                                                                                                                                                                                                      </t>
  </si>
  <si>
    <t>13,09</t>
  </si>
  <si>
    <t xml:space="preserve">Luminaria led refletor retangular bivolt, luz branca, 10 w                                                                                                                                                                                                                                                                                                                                                                                                                                                </t>
  </si>
  <si>
    <t xml:space="preserve">Luminaria led refletor retangular bivolt, luz branca, 30 w                                                                                                                                                                                                                                                                                                                                                                                                                                                </t>
  </si>
  <si>
    <t>29,78</t>
  </si>
  <si>
    <t xml:space="preserve">Luminaria led refletor retangular bivolt, luz branca, 50 w                                                                                                                                                                                                                                                                                                                                                                                                                                                </t>
  </si>
  <si>
    <t>33,44</t>
  </si>
  <si>
    <t xml:space="preserve">Luminaria plafon redondo com vidro fosco diametro *25* cm, para 1 lampada, base e27, potencia maxima 40/60 w (nao inclui lampada)                                                                                                                                                                                                                                                                                                                                                                         </t>
  </si>
  <si>
    <t>61,89</t>
  </si>
  <si>
    <t xml:space="preserve">Luminaria plafon redondo com vidro fosco diametro *30* cm, para 2 lampadas, base e27, potencia maxima 40/60 w (nao inclui lampadas)                                                                                                                                                                                                                                                                                                                                                                       </t>
  </si>
  <si>
    <t>71,66</t>
  </si>
  <si>
    <t xml:space="preserve">Luminaria prova de tempo peterco y.31/1                                                                                                                                                                                                                                                                                                                                                                                                                                                                   </t>
  </si>
  <si>
    <t>210,00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</si>
  <si>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</si>
  <si>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40,95</t>
  </si>
  <si>
    <t xml:space="preserve">Luminaria spot de sobrepor em aluminio com aleta plastica para 1 lampada, base e27, potencia maxima 40/60 w (nao inclui lampada)                                                                                                                                                                                                                                                                                                                                                                          </t>
  </si>
  <si>
    <t>107,48</t>
  </si>
  <si>
    <t xml:space="preserve">Luminaria spot de sobrepor em aluminio com aleta plastica para 2 lampadas, base e27, potencia maxima 40/60 w (nao inclui lampada)                                                                                                                                                                                                                                                                                                                                                                         </t>
  </si>
  <si>
    <t>76,20</t>
  </si>
  <si>
    <t xml:space="preserve">Luminaria tipo tartaruga a prova de tempo, gases, vapor e po, em aluminio, com grade, base e27, potencia maxima 100 w (nao inclui lampada)                                                                                                                                                                                                                                                                                                                                                                </t>
  </si>
  <si>
    <t>158,76</t>
  </si>
  <si>
    <t xml:space="preserve">Luminaria tipo tartaruga para area externa em aluminio, com grade, para 1 lampada, base e27, potencia maxima 40/60 w (nao inclui lampada)                                                                                                                                                                                                                                                                                                                                                                 </t>
  </si>
  <si>
    <t>80,79</t>
  </si>
  <si>
    <t xml:space="preserve">Luva cpvc, soldavel, 114 mm, para agua quente predial                                                                                                                                                                                                                                                                                                                                                                                                                                                     </t>
  </si>
  <si>
    <t>208,29</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</si>
  <si>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</si>
  <si>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</si>
  <si>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</si>
  <si>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</si>
  <si>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</si>
  <si>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18,53</t>
  </si>
  <si>
    <t xml:space="preserve">Luva cpvc, soldavel, 54 mm, para agua quente predial                                                                                                                                                                                                                                                                                                                                                                                                                                                      </t>
  </si>
  <si>
    <t>36,74</t>
  </si>
  <si>
    <t xml:space="preserve">Luva cpvc, soldavel, 73 mm, para agua quente predial                                                                                                                                                                                                                                                                                                                                                                                                                                                      </t>
  </si>
  <si>
    <t>155,93</t>
  </si>
  <si>
    <t xml:space="preserve">Luva cpvc, soldavel, 89 mm, para agua quente predial                                                                                                                                                                                                                                                                                                                                                                                                                                                      </t>
  </si>
  <si>
    <t>179,12</t>
  </si>
  <si>
    <t xml:space="preserve">Luva de borracha isolante para alta tensao, resistente a ozonio, tensao de ensaio 2,5 kv (par)                                                                                                                                                                                                                                                                                                                                                                                                            </t>
  </si>
  <si>
    <t>362,01</t>
  </si>
  <si>
    <t xml:space="preserve">Luva de cobre sem anel de solda, bolsa x bolsa, 104 mm                                                                                                                                                                                                                                                                                                                                                                                                                                                    </t>
  </si>
  <si>
    <t>372,67</t>
  </si>
  <si>
    <t xml:space="preserve">Luva de cobre sem anel de solda, bolsa x bolsa, 15 mm                                                                                                                                                                                                                                                                                                                                                                                                                                                     </t>
  </si>
  <si>
    <t>2,89</t>
  </si>
  <si>
    <t xml:space="preserve">Luva de cobre sem anel de solda, bolsa x bolsa, 22 mm                                                                                                                                                                                                                                                                                                                                                                                                                                                     </t>
  </si>
  <si>
    <t>5,55</t>
  </si>
  <si>
    <t xml:space="preserve">Luva de cobre sem anel de solda, bolsa x bolsa, 28 mm                                                                                                                                                                                                                                                                                                                                                                                                                                                     </t>
  </si>
  <si>
    <t xml:space="preserve">Luva de cobre sem anel de solda, bolsa x bolsa, 35 mm                                                                                                                                                                                                                                                                                                                                                                                                                                                     </t>
  </si>
  <si>
    <t>24,58</t>
  </si>
  <si>
    <t xml:space="preserve">Luva de cobre sem anel de solda, bolsa x bolsa, 42 mm                                                                                                                                                                                                                                                                                                                                                                                                                                                     </t>
  </si>
  <si>
    <t>31,18</t>
  </si>
  <si>
    <t xml:space="preserve">Luva de cobre sem anel de solda, bolsa x bolsa, 54 mm                                                                                                                                                                                                                                                                                                                                                                                                                                                     </t>
  </si>
  <si>
    <t>50,93</t>
  </si>
  <si>
    <t xml:space="preserve">Luva de cobre sem anel de solda, bolsa x bolsa, 66 mm                                                                                                                                                                                                                                                                                                                                                                                                                                                     </t>
  </si>
  <si>
    <t>166,92</t>
  </si>
  <si>
    <t xml:space="preserve">Luva de cobre sem anel de solda, bolsa x bolsa, 79 mm                                                                                                                                                                                                                                                                                                                                                                                                                                                     </t>
  </si>
  <si>
    <t>255,57</t>
  </si>
  <si>
    <t xml:space="preserve">Luva de correr com travas defofo, pvc, je, dn 100 mm                                                                                                                                                                                                                                                                                                                                                                                                                                                      </t>
  </si>
  <si>
    <t>53,04</t>
  </si>
  <si>
    <t xml:space="preserve">Luva de correr com travas defofo, pvc, je, dn 150 mm                                                                                                                                                                                                                                                                                                                                                                                                                                                      </t>
  </si>
  <si>
    <t>117,07</t>
  </si>
  <si>
    <t xml:space="preserve">Luva de correr com travas defofo, pvc, je, dn 200 mm                                                                                                                                                                                                                                                                                                                                                                                                                                                      </t>
  </si>
  <si>
    <t>208,82</t>
  </si>
  <si>
    <t xml:space="preserve">Luva de correr com travas defofo, pvc, je, dn 250 mm                                                                                                                                                                                                                                                                                                                                                                                                                                                      </t>
  </si>
  <si>
    <t>380,35</t>
  </si>
  <si>
    <t xml:space="preserve">Luva de correr com travas defofo, pvc, je, dn 300 mm                                                                                                                                                                                                                                                                                                                                                                                                                                                      </t>
  </si>
  <si>
    <t>522,04</t>
  </si>
  <si>
    <t xml:space="preserve">Luva de correr para tubo roscavel, pvc, 1 1/2", para agua fria predial                                                                                                                                                                                                                                                                                                                                                                                                                                    </t>
  </si>
  <si>
    <t>56,02</t>
  </si>
  <si>
    <t xml:space="preserve">Luva de correr para tubo roscavel, pvc, 1/2", para agua fria predial                                                                                                                                                                                                                                                                                                                                                                                                                                      </t>
  </si>
  <si>
    <t>16,83</t>
  </si>
  <si>
    <t xml:space="preserve">Luva de correr para tubo roscavel, pvc, 3/4", para agua fria predial                                                                                                                                                                                                                                                                                                                                                                                                                                      </t>
  </si>
  <si>
    <t xml:space="preserve">Luva de correr para tubo soldavel, pvc, 20 mm, para agua fria predial                                                                                                                                                                                                                                                                                                                                                                                                                                     </t>
  </si>
  <si>
    <t>12,74</t>
  </si>
  <si>
    <t xml:space="preserve">Luva de correr para tubo soldavel, pvc, 25 mm, para agua fria predial                                                                                                                                                                                                                                                                                                                                                                                                                                     </t>
  </si>
  <si>
    <t>14,83</t>
  </si>
  <si>
    <t xml:space="preserve">Luva de correr para tubo soldavel, pvc, 32 mm, para agua fria predial                                                                                                                                                                                                                                                                                                                                                                                                                                     </t>
  </si>
  <si>
    <t>26,33</t>
  </si>
  <si>
    <t xml:space="preserve">Luva de correr para tubo soldavel, pvc, 40 mm, para agua fria predial                                                                                                                                                                                                                                                                                                                                                                                                                                     </t>
  </si>
  <si>
    <t>34,03</t>
  </si>
  <si>
    <t xml:space="preserve">Luva de correr para tubo soldavel, pvc, 50 mm, para agua fria predial                                                                                                                                                                                                                                                                                                                                                                                                                                     </t>
  </si>
  <si>
    <t>34,32</t>
  </si>
  <si>
    <t xml:space="preserve">Luva de correr para tubo soldavel, pvc, 60 mm, para agua fria predial                                                                                                                                                                                                                                                                                                                                                                                                                                     </t>
  </si>
  <si>
    <t>47,17</t>
  </si>
  <si>
    <t xml:space="preserve">Luva de correr pvc pba, je, dn 100 / de 110 mm, para rede de agua                                                                                                                                                                                                                                                                                                                                                                                                                                         </t>
  </si>
  <si>
    <t>52,63</t>
  </si>
  <si>
    <t xml:space="preserve">Luva de correr pvc pba, je, dn 50 / de 60 mm, para rede de agua                                                                                                                                                                                                                                                                                                                                                                                                                                           </t>
  </si>
  <si>
    <t>15,13</t>
  </si>
  <si>
    <t xml:space="preserve">Luva de correr pvc pba, je, dn 75 / de 85 mm, para rede de agua                                                                                                                                                                                                                                                                                                                                                                                                                                           </t>
  </si>
  <si>
    <t>33,07</t>
  </si>
  <si>
    <t xml:space="preserve">Luva de correr pvc, je, dn 250 mm, para rede coletora de esgoto                                                                                                                                                                                                                                                                                                                                                                                                                                           </t>
  </si>
  <si>
    <t>254,26</t>
  </si>
  <si>
    <t xml:space="preserve">Luva de correr, cpvc, soldavel, 15 mm, para agua quente predial                                                                                                                                                                                                                                                                                                                                                                                                                                           </t>
  </si>
  <si>
    <t xml:space="preserve">Luva de correr, cpvc, soldavel, 22 mm, para agua quente predial                                                                                                                                                                                                                                                                                                                                                                                                                                           </t>
  </si>
  <si>
    <t xml:space="preserve">Luva de correr, cpvc, soldavel, 28 mm, para agua quente predial                                                                                                                                                                                                                                                                                                                                                                                                                                           </t>
  </si>
  <si>
    <t>16,74</t>
  </si>
  <si>
    <t xml:space="preserve">Luva de correr, cpvc, soldavel, 35 mm, para agua quente predial                                                                                                                                                                                                                                                                                                                                                                                                                                           </t>
  </si>
  <si>
    <t>23,51</t>
  </si>
  <si>
    <t xml:space="preserve">Luva de correr, cpvc, soldavel, 42 mm, para agua quente predial                                                                                                                                                                                                                                                                                                                                                                                                                                           </t>
  </si>
  <si>
    <t>33,40</t>
  </si>
  <si>
    <t xml:space="preserve">Luva de correr, pvc serie r, 100 mm, para esgoto predial                                                                                                                                                                                                                                                                                                                                                                                                                                                  </t>
  </si>
  <si>
    <t>31,52</t>
  </si>
  <si>
    <t xml:space="preserve">Luva de correr, pvc serie r, 150 mm, para esgoto predial                                                                                                                                                                                                                                                                                                                                                                                                                                                  </t>
  </si>
  <si>
    <t>96,26</t>
  </si>
  <si>
    <t xml:space="preserve">Luva de correr, pvc serie r, 75 mm, para esgoto predial                                                                                                                                                                                                                                                                                                                                                                                                                                                   </t>
  </si>
  <si>
    <t xml:space="preserve">Luva de correr, pvc, dn 100 mm, para esgoto predial                                                                                                                                                                                                                                                                                                                                                                                                                                                       </t>
  </si>
  <si>
    <t>23,73</t>
  </si>
  <si>
    <t xml:space="preserve">Luva de correr, pvc, dn 50 mm, para esgoto predial                                                                                                                                                                                                                                                                                                                                                                                                                                                        </t>
  </si>
  <si>
    <t>14,47</t>
  </si>
  <si>
    <t xml:space="preserve">Luva de correr, pvc, dn 75 mm, para esgoto predial                                                                                                                                                                                                                                                                                                                                                                                                                                                        </t>
  </si>
  <si>
    <t>16,07</t>
  </si>
  <si>
    <t xml:space="preserve">Luva de ferro galvanizado, com rosca bsp macho/femea, de 3/4"                                                                                                                                                                                                                                                                                                                                                                                                                                             </t>
  </si>
  <si>
    <t>12,43</t>
  </si>
  <si>
    <t xml:space="preserve">Luva de ferro galvanizado, com rosca bsp, de 1 1/2"                                                                                                                                                                                                                                                                                                                                                                                                                                                       </t>
  </si>
  <si>
    <t>25,60</t>
  </si>
  <si>
    <t xml:space="preserve">Luva de ferro galvanizado, com rosca bsp, de 1 1/4"                                                                                                                                                                                                                                                                                                                                                                                                                                                       </t>
  </si>
  <si>
    <t>20,92</t>
  </si>
  <si>
    <t xml:space="preserve">Luva de ferro galvanizado, com rosca bsp, de 1/2"                                                                                                                                                                                                                                                                                                                                                                                                                                                         </t>
  </si>
  <si>
    <t>6,76</t>
  </si>
  <si>
    <t xml:space="preserve">Luva de ferro galvanizado, com rosca bsp, de 1"                                                                                                                                                                                                                                                                                                                                                                                                                                                           </t>
  </si>
  <si>
    <t>14,96</t>
  </si>
  <si>
    <t xml:space="preserve">Luva de ferro galvanizado, com rosca bsp, de 2 1/2"                                                                                                                                                                                                                                                                                                                                                                                                                                                       </t>
  </si>
  <si>
    <t>71,53</t>
  </si>
  <si>
    <t xml:space="preserve">Luva de ferro galvanizado, com rosca bsp, de 2"                                                                                                                                                                                                                                                                                                                                                                                                                                                           </t>
  </si>
  <si>
    <t>39,21</t>
  </si>
  <si>
    <t xml:space="preserve">Luva de ferro galvanizado, com rosca bsp, de 3/4"                                                                                                                                                                                                                                                                                                                                                                                                                                                         </t>
  </si>
  <si>
    <t>9,20</t>
  </si>
  <si>
    <t xml:space="preserve">Luva de ferro galvanizado, com rosca bsp, de 3"                                                                                                                                                                                                                                                                                                                                                                                                                                                           </t>
  </si>
  <si>
    <t>107,91</t>
  </si>
  <si>
    <t xml:space="preserve">Luva de ferro galvanizado, com rosca bsp, de 4"                                                                                                                                                                                                                                                                                                                                                                                                                                                           </t>
  </si>
  <si>
    <t>170,17</t>
  </si>
  <si>
    <t xml:space="preserve">Luva de ferro galvanizado, com rosca bsp, de 5"                                                                                                                                                                                                                                                                                                                                                                                                                                                           </t>
  </si>
  <si>
    <t>310,02</t>
  </si>
  <si>
    <t xml:space="preserve">Luva de ferro galvanizado, com rosca bsp, de 6"                                                                                                                                                                                                                                                                                                                                                                                                                                                           </t>
  </si>
  <si>
    <t>511,33</t>
  </si>
  <si>
    <t xml:space="preserve">Luva de pressao, em pvc, de 20 mm, para eletroduto flexivel                                                                                                                                                                                                                                                                                                                                                                                                                                               </t>
  </si>
  <si>
    <t xml:space="preserve">Luva de pressao, em pvc, de 25 mm, para eletroduto flexivel                                                                                                                                                                                                                                                                                                                                                                                                                                               </t>
  </si>
  <si>
    <t>1,04</t>
  </si>
  <si>
    <t xml:space="preserve">Luva de pressao, em pvc, de 32 mm, para eletroduto flexivel                                                                                                                                                                                                                                                                                                                                                                                                                                               </t>
  </si>
  <si>
    <t>1,69</t>
  </si>
  <si>
    <t xml:space="preserve">Luva de reducao de ferro galvanizado, com rosca bsp macho/femea, de 1 1/2" x 1"                                                                                                                                                                                                                                                                                                                                                                                                                           </t>
  </si>
  <si>
    <t>38,71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</si>
  <si>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</si>
  <si>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</si>
  <si>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</si>
  <si>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15,05</t>
  </si>
  <si>
    <t xml:space="preserve">Luva de reducao de ferro galvanizado, com rosca bsp, de 1 1/2" x 1 1/4"                                                                                                                                                                                                                                                                                                                                                                                                                                   </t>
  </si>
  <si>
    <t>27,20</t>
  </si>
  <si>
    <t xml:space="preserve">Luva de reducao de ferro galvanizado, com rosca bsp, de 1 1/2" x 1/2"                                                                                                                                                                                                                                                                                                                                                                                                                                     </t>
  </si>
  <si>
    <t>25,02</t>
  </si>
  <si>
    <t xml:space="preserve">Luva de reducao de ferro galvanizado, com rosca bsp, de 1 1/2" x 1"                                                                                                                                                                                                                                                                                                                                                                                                                                       </t>
  </si>
  <si>
    <t xml:space="preserve">Luva de reducao de ferro galvanizado, com rosca bsp, de 1 1/2" x 3/4"                                                                                                                                                                                                                                                                                                                                                                                                                                     </t>
  </si>
  <si>
    <t xml:space="preserve">Luva de reducao de ferro galvanizado, com rosca bsp, de 1 1/4" x 1/2"                                                                                                                                                                                                                                                                                                                                                                                                                                     </t>
  </si>
  <si>
    <t>22,44</t>
  </si>
  <si>
    <t xml:space="preserve">Luva de reducao de ferro galvanizado, com rosca bsp, de 1 1/4" x 1"                                                                                                                                                                                                                                                                                                                                                                                                                                       </t>
  </si>
  <si>
    <t>22,45</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</si>
  <si>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</si>
  <si>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</si>
  <si>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</si>
  <si>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</si>
  <si>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76,38</t>
  </si>
  <si>
    <t xml:space="preserve">Luva de reducao de ferro galvanizado, com rosca bsp, de 2 1/2" x 2"                                                                                                                                                                                                                                                                                                                                                                                                                                       </t>
  </si>
  <si>
    <t xml:space="preserve">Luva de reducao de ferro galvanizado, com rosca bsp, de 2" x 1 1/2"                                                                                                                                                                                                                                                                                                                                                                                                                                       </t>
  </si>
  <si>
    <t>43,54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</si>
  <si>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</si>
  <si>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</si>
  <si>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</si>
  <si>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</si>
  <si>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116,37</t>
  </si>
  <si>
    <t xml:space="preserve">Luva de reducao de ferro galvanizado, com rosca bsp, de 3" x 2 1/2"                                                                                                                                                                                                                                                                                                                                                                                                                                       </t>
  </si>
  <si>
    <t xml:space="preserve">Luva de reducao de ferro galvanizado, com rosca bsp, de 3" x 2"                                                                                                                                                                                                                                                                                                                                                                                                                                           </t>
  </si>
  <si>
    <t xml:space="preserve">Luva de reducao de ferro galvanizado, com rosca bsp, de 4" x 2 1/2"                                                                                                                                                                                                                                                                                                                                                                                                                                       </t>
  </si>
  <si>
    <t>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</si>
  <si>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</si>
  <si>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</si>
  <si>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</si>
  <si>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47,06</t>
  </si>
  <si>
    <t xml:space="preserve">Luva de reducao em aco carbono, com encaixe para solda dn sw, pressao 3.000 lbs, dn 1 1/4" x 1"                                                                                                                                                                                                                                                                                                                                                                                                           </t>
  </si>
  <si>
    <t>36,80</t>
  </si>
  <si>
    <t xml:space="preserve">Luva de reducao em aco carbono, com encaixe para solda dn sw, pressao 3.000 lbs, dn 1" x 3/4"                                                                                                                                                                                                                                                                                                                                                                                                             </t>
  </si>
  <si>
    <t>14,03</t>
  </si>
  <si>
    <t xml:space="preserve">Luva de reducao em aco carbono, com encaixe para solda dn sw, pressao 3.000 lbs, dn 2 1/2" x 2"                                                                                                                                                                                                                                                                                                                                                                                                           </t>
  </si>
  <si>
    <t>149,32</t>
  </si>
  <si>
    <t xml:space="preserve">Luva de reducao em aco carbono, com encaixe para solda dn sw, pressao 3.000 lbs, dn 2" x 1 1/2"                                                                                                                                                                                                                                                                                                                                                                                                           </t>
  </si>
  <si>
    <t>74,22</t>
  </si>
  <si>
    <t xml:space="preserve">Luva de reducao em aco carbono, com encaixe para solda dn sw, pressao 3.000 lbs, dn 3" x 2 1/2"                                                                                                                                                                                                                                                                                                                                                                                                           </t>
  </si>
  <si>
    <t>201,92</t>
  </si>
  <si>
    <t xml:space="preserve">Luva de reducao em aco carbono, com encaixe para solda dn sw, pressao 3.000 lbs, 3/4" x 1/2"                                                                                                                                                                                                                                                                                                                                                                                                              </t>
  </si>
  <si>
    <t>10,04</t>
  </si>
  <si>
    <t xml:space="preserve">Luva de reducao roscavel, pvc, 1" x 3/4", para agua fria predial                                                                                                                                                                                                                                                                                                                                                                                                                                          </t>
  </si>
  <si>
    <t xml:space="preserve">Luva de reducao roscavel, pvc, 3/4" x 1/2", para agua fria predial                                                                                                                                                                                                                                                                                                                                                                                                                                        </t>
  </si>
  <si>
    <t xml:space="preserve">Luva de reducao soldavel, pvc, 25 mm x 20 mm, para agua fria predial                                                                                                                                                                                                                                                                                                                                                                                                                                      </t>
  </si>
  <si>
    <t>1,68</t>
  </si>
  <si>
    <t xml:space="preserve">Luva de reducao soldavel, pvc, 32 mm x 25 mm, para agua fria predial                                                                                                                                                                                                                                                                                                                                                                                                                                      </t>
  </si>
  <si>
    <t>3,73</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</si>
  <si>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</si>
  <si>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</si>
  <si>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</si>
  <si>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</si>
  <si>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</si>
  <si>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132,87</t>
  </si>
  <si>
    <t xml:space="preserve">Luva de transicao, cpvc, soldavel, 54 mm x 2", para agua quente predial                                                                                                                                                                                                                                                                                                                                                                                                                                   </t>
  </si>
  <si>
    <t>211,14</t>
  </si>
  <si>
    <t xml:space="preserve">Luva de transicao, cpvc, 15 mm x 1/2", para agua quente predial                                                                                                                                                                                                                                                                                                                                                                                                                                           </t>
  </si>
  <si>
    <t>13,59</t>
  </si>
  <si>
    <t xml:space="preserve">Luva de transicao, cpvc, 22 mm x 1/2", para agua quente                                                                                                                                                                                                                                                                                                                                                                                                                                                   </t>
  </si>
  <si>
    <t>12,64</t>
  </si>
  <si>
    <t xml:space="preserve">Luva em aco carbono, soldavel, pressao 3.000 lbs, dn 1 1/2"                                                                                                                                                                                                                                                                                                                                                                                                                                               </t>
  </si>
  <si>
    <t xml:space="preserve">Luva em aco carbono, soldavel, pressao 3.000 lbs, dn 1 1/4"                                                                                                                                                                                                                                                                                                                                                                                                                                               </t>
  </si>
  <si>
    <t>28,71</t>
  </si>
  <si>
    <t xml:space="preserve">Luva em aco carbono, soldavel, pressao 3.000 lbs, dn 1/2"                                                                                                                                                                                                                                                                                                                                                                                                                                                 </t>
  </si>
  <si>
    <t>12,50</t>
  </si>
  <si>
    <t xml:space="preserve">Luva em aco carbono, soldavel, pressao 3.000 lbs, dn 1"                                                                                                                                                                                                                                                                                                                                                                                                                                                   </t>
  </si>
  <si>
    <t>18,82</t>
  </si>
  <si>
    <t xml:space="preserve">Luva em aco carbono, soldavel, pressao 3.000 lbs, dn 2 1/2"                                                                                                                                                                                                                                                                                                                                                                                                                                               </t>
  </si>
  <si>
    <t>116,24</t>
  </si>
  <si>
    <t xml:space="preserve">Luva em aco carbono, soldavel, pressao 3.000 lbs, dn 2"                                                                                                                                                                                                                                                                                                                                                                                                                                                   </t>
  </si>
  <si>
    <t>57,85</t>
  </si>
  <si>
    <t xml:space="preserve">Luva em aco carbono, soldavel, pressao 3.000 lbs, dn 3/4"                                                                                                                                                                                                                                                                                                                                                                                                                                                 </t>
  </si>
  <si>
    <t xml:space="preserve">Luva em aco carbono, soldavel, pressao 3.000 lbs, dn 3"                                                                                                                                                                                                                                                                                                                                                                                                                                                   </t>
  </si>
  <si>
    <t>157,36</t>
  </si>
  <si>
    <t xml:space="preserve">Luva em pvc rigido roscavel, de 1 1/2", para eletroduto                                                                                                                                                                                                                                                                                                                                                                                                                                                   </t>
  </si>
  <si>
    <t>3,48</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</si>
  <si>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</si>
  <si>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</si>
  <si>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</si>
  <si>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</si>
  <si>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</si>
  <si>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5,04</t>
  </si>
  <si>
    <t xml:space="preserve">Luva em pvc rigido roscavel, de 3/4", para eletroduto                                                                                                                                                                                                                                                                                                                                                                                                                                                     </t>
  </si>
  <si>
    <t>1,17</t>
  </si>
  <si>
    <t xml:space="preserve">Luva em pvc rigido roscavel, de 3", para eletroduto                                                                                                                                                                                                                                                                                                                                                                                                                                                       </t>
  </si>
  <si>
    <t xml:space="preserve">Luva em pvc rigido roscavel, de 4", para eletroduto                                                                                                                                                                                                                                                                                                                                                                                                                                                       </t>
  </si>
  <si>
    <t>26,44</t>
  </si>
  <si>
    <t xml:space="preserve">Luva para eletroduto, em aco galvanizado eletrolitico, com rosca, diametro de 100 mm (4")                                                                                                                                                                                                                                                                                                                                                                                                                 </t>
  </si>
  <si>
    <t>19,02</t>
  </si>
  <si>
    <t xml:space="preserve">Luva para eletroduto, em aco galvanizado eletrolitico, com rosca, diametro de 15 mm (1/2")                                                                                                                                                                                                                                                                                                                                                                                                                </t>
  </si>
  <si>
    <t>1,22</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</si>
  <si>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</si>
  <si>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</si>
  <si>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</si>
  <si>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</si>
  <si>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3,89</t>
  </si>
  <si>
    <t xml:space="preserve">Luva para eletroduto, em aco galvanizado eletrolitico, com rosca, diametro de 65 mm (2 1/2")                                                                                                                                                                                                                                                                                                                                                                                                              </t>
  </si>
  <si>
    <t>7,92</t>
  </si>
  <si>
    <t xml:space="preserve">Luva para eletroduto, em aco galvanizado eletrolitico, com rosca, diametro de 80 mm (3")                                                                                                                                                                                                                                                                                                                                                                                                                  </t>
  </si>
  <si>
    <t>12,05</t>
  </si>
  <si>
    <t xml:space="preserve">Luva para eletroduto, em aco galvanizado eletrolitico, com rosca,diametro de 50 mm (2")                                                                                                                                                                                                                                                                                                                                                                                                                   </t>
  </si>
  <si>
    <t>5,42</t>
  </si>
  <si>
    <t xml:space="preserve">Luva para perfuratriz de esteira t38, d = 1 1/2"                                                                                                                                                                                                                                                                                                                                                                                                                                                          </t>
  </si>
  <si>
    <t>268,63</t>
  </si>
  <si>
    <t xml:space="preserve">Luva passante de cobre sem anel de solda, bolsa 15 mm                                                                                                                                                                                                                                                                                                                                                                                                                                                     </t>
  </si>
  <si>
    <t xml:space="preserve">Luva passante de cobre sem anel de solda, bolsa 22 mm                                                                                                                                                                                                                                                                                                                                                                                                                                                     </t>
  </si>
  <si>
    <t>6,88</t>
  </si>
  <si>
    <t xml:space="preserve">Luva passante de cobre sem anel de solda, bolsa 28 mm                                                                                                                                                                                                                                                                                                                                                                                                                                                     </t>
  </si>
  <si>
    <t xml:space="preserve">Luva passante de cobre sem anel de solda, bolsa 35 mm                                                                                                                                                                                                                                                                                                                                                                                                                                                     </t>
  </si>
  <si>
    <t>24,71</t>
  </si>
  <si>
    <t xml:space="preserve">Luva passante de cobre sem anel de solda, bolsa 42 mm                                                                                                                                                                                                                                                                                                                                                                                                                                                     </t>
  </si>
  <si>
    <t>38,10</t>
  </si>
  <si>
    <t xml:space="preserve">Luva passante de cobre sem anel de solda, bolsa 54 mm                                                                                                                                                                                                                                                                                                                                                                                                                                                     </t>
  </si>
  <si>
    <t xml:space="preserve">Luva passante de cobre sem anel de solda, bolsa 66 mm                                                                                                                                                                                                                                                                                                                                                                                                                                                     </t>
  </si>
  <si>
    <t xml:space="preserve">Luva pvc soldavel, 110 mm, para agua fria predial                                                                                                                                                                                                                                                                                                                                                                                                                                                         </t>
  </si>
  <si>
    <t>89,47</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</si>
  <si>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</si>
  <si>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</si>
  <si>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</si>
  <si>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</si>
  <si>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</si>
  <si>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5,24</t>
  </si>
  <si>
    <t xml:space="preserve">Luva pvc soldavel, 60 mm, para agua fria predial                                                                                                                                                                                                                                                                                                                                                                                                                                                          </t>
  </si>
  <si>
    <t>16,05</t>
  </si>
  <si>
    <t xml:space="preserve">Luva pvc soldavel, 75 mm, para agua fria predial                                                                                                                                                                                                                                                                                                                                                                                                                                                          </t>
  </si>
  <si>
    <t>23,47</t>
  </si>
  <si>
    <t xml:space="preserve">Luva pvc soldavel, 85 mm, para agua fria predial                                                                                                                                                                                                                                                                                                                                                                                                                                                          </t>
  </si>
  <si>
    <t>52,69</t>
  </si>
  <si>
    <t xml:space="preserve">Luva pvc, roscavel, 1 1/2", agua fria predial                                                                                                                                                                                                                                                                                                                                                                                                                                                             </t>
  </si>
  <si>
    <t>14,37</t>
  </si>
  <si>
    <t xml:space="preserve">Luva pvc, roscavel, 1/2", agua fria predial                                                                                                                                                                                                                                                                                                                                                                                                                                                               </t>
  </si>
  <si>
    <t xml:space="preserve">Luva pvc, roscavel, 1", agua fria predial                                                                                                                                                                                                                                                                                                                                                                                                                                                                 </t>
  </si>
  <si>
    <t xml:space="preserve">Luva pvc, roscavel, 3/4", agua fria predial                                                                                                                                                                                                                                                                                                                                                                                                                                                               </t>
  </si>
  <si>
    <t xml:space="preserve">Luva raspa de couro, cano curto (punho *7* cm)                                                                                                                                                                                                                                                                                                                                                                                                                                                            </t>
  </si>
  <si>
    <t>12,59</t>
  </si>
  <si>
    <t xml:space="preserve">Luva simples ppr, f/f, soldavel, dn 110 mm, para agua quente predial                                                                                                                                                                                                                                                                                                                                                                                                                                      </t>
  </si>
  <si>
    <t>77,81</t>
  </si>
  <si>
    <t xml:space="preserve">Luva simples ppr, f/f, soldavel, dn 20 mm, para agua quente predial                                                                                                                                                                                                                                                                                                                                                                                                                                       </t>
  </si>
  <si>
    <t xml:space="preserve">Luva simples ppr, f/f, soldavel, dn 25 mm, para agua quente predial                                                                                                                                                                                                                                                                                                                                                                                                                                       </t>
  </si>
  <si>
    <t>1,91</t>
  </si>
  <si>
    <t xml:space="preserve">Luva simples ppr, f/f, soldavel, dn 32 mm, para agua quente predial                                                                                                                                                                                                                                                                                                                                                                                                                                       </t>
  </si>
  <si>
    <t>3,42</t>
  </si>
  <si>
    <t xml:space="preserve">Luva simples ppr, f/f, soldavel, dn 40 mm, para agua quente predial                                                                                                                                                                                                                                                                                                                                                                                                                                       </t>
  </si>
  <si>
    <t>9,72</t>
  </si>
  <si>
    <t xml:space="preserve">Luva simples ppr, f/f, soldavel, dn 50 mm, para agua quente predial                                                                                                                                                                                                                                                                                                                                                                                                                                       </t>
  </si>
  <si>
    <t>11,79</t>
  </si>
  <si>
    <t xml:space="preserve">Luva simples ppr, f/f, soldavel, dn 63 mm, para agua quente predial                                                                                                                                                                                                                                                                                                                                                                                                                                       </t>
  </si>
  <si>
    <t xml:space="preserve">Luva simples ppr, f/f, soldavel, dn 75 mm, para agua quente predial                                                                                                                                                                                                                                                                                                                                                                                                                                       </t>
  </si>
  <si>
    <t>36,73</t>
  </si>
  <si>
    <t xml:space="preserve">Luva simples ppr, f/f, soldavel, dn 90 mm, para agua quente predial                                                                                                                                                                                                                                                                                                                                                                                                                                       </t>
  </si>
  <si>
    <t>60,12</t>
  </si>
  <si>
    <t xml:space="preserve">Luva simples pvc pba, je, dn 100 / de 110 mm, para rede de agua                                                                                                                                                                                                                                                                                                                                                                                                                                           </t>
  </si>
  <si>
    <t>45,69</t>
  </si>
  <si>
    <t xml:space="preserve">Luva simples pvc pba, je, dn 50 / de 60 mm, para rede de agua                                                                                                                                                                                                                                                                                                                                                                                                                                             </t>
  </si>
  <si>
    <t xml:space="preserve">Luva simples pvc pba, je, dn 75 / de 85 mm, para rede de agua                                                                                                                                                                                                                                                                                                                                                                                                                                             </t>
  </si>
  <si>
    <t xml:space="preserve">Luva simples, pvc serie r, 100 mm, para esgoto predial                                                                                                                                                                                                                                                                                                                                                                                                                                                    </t>
  </si>
  <si>
    <t>17,46</t>
  </si>
  <si>
    <t xml:space="preserve">Luva simples, pvc serie r, 150 mm, para esgoto predial                                                                                                                                                                                                                                                                                                                                                                                                                                                    </t>
  </si>
  <si>
    <t>50,35</t>
  </si>
  <si>
    <t xml:space="preserve">Luva simples, pvc serie r, 40 mm, para esgoto predial                                                                                                                                                                                                                                                                                                                                                                                                                                                     </t>
  </si>
  <si>
    <t>6,33</t>
  </si>
  <si>
    <t xml:space="preserve">Luva simples, pvc serie r, 50 mm, para esgoto predial                                                                                                                                                                                                                                                                                                                                                                                                                                                     </t>
  </si>
  <si>
    <t>13,03</t>
  </si>
  <si>
    <t xml:space="preserve">Luva simples, pvc serie r, 75 mm, para esgoto predial                                                                                                                                                                                                                                                                                                                                                                                                                                                     </t>
  </si>
  <si>
    <t>15,21</t>
  </si>
  <si>
    <t xml:space="preserve">Luva simples, pvc, soldavel, dn 100 mm, serie normal, para esgoto predial                                                                                                                                                                                                                                                                                                                                                                                                                                 </t>
  </si>
  <si>
    <t>8,43</t>
  </si>
  <si>
    <t xml:space="preserve">Luva simples, pvc, soldavel, dn 150 mm, serie normal, para esgoto predial                                                                                                                                                                                                                                                                                                                                                                                                                                 </t>
  </si>
  <si>
    <t>42,19</t>
  </si>
  <si>
    <t xml:space="preserve">Luva simples, pvc, soldavel, dn 40 mm, serie normal, para esgoto predial                                                                                                                                                                                                                                                                                                                                                                                                                                  </t>
  </si>
  <si>
    <t>2,06</t>
  </si>
  <si>
    <t xml:space="preserve">Luva simples, pvc, soldavel, dn 50 mm, serie normal, para esgoto predial                                                                                                                                                                                                                                                                                                                                                                                                                                  </t>
  </si>
  <si>
    <t>4,25</t>
  </si>
  <si>
    <t xml:space="preserve">Luva simples, pvc, soldavel, dn 75 mm, serie normal, para esgoto predial                                                                                                                                                                                                                                                                                                                                                                                                                                  </t>
  </si>
  <si>
    <t xml:space="preserve">Luva soldavel com bucha de latao, pvc, 20 mm x 1/2"                                                                                                                                                                                                                                                                                                                                                                                                                                                       </t>
  </si>
  <si>
    <t xml:space="preserve">Luva soldavel com bucha de latao, pvc, 25 mm x 1/2"                                                                                                                                                                                                                                                                                                                                                                                                                                                       </t>
  </si>
  <si>
    <t>7,19</t>
  </si>
  <si>
    <t xml:space="preserve">Luva soldavel com bucha de latao, pvc, 25 mm x 3/4"                                                                                                                                                                                                                                                                                                                                                                                                                                                       </t>
  </si>
  <si>
    <t>7,89</t>
  </si>
  <si>
    <t xml:space="preserve">Luva soldavel com bucha de latao, pvc, 32 mm x 1"                                                                                                                                                                                                                                                                                                                                                                                                                                                         </t>
  </si>
  <si>
    <t>20,88</t>
  </si>
  <si>
    <t xml:space="preserve">Luva soldavel com rosca, pvc, 20 mm x 1/2", para agua fria predial                                                                                                                                                                                                                                                                                                                                                                                                                                        </t>
  </si>
  <si>
    <t>1,59</t>
  </si>
  <si>
    <t xml:space="preserve">Luva soldavel com rosca, pvc, 25 mm x 1/2", para agua fria predial                                                                                                                                                                                                                                                                                                                                                                                                                                        </t>
  </si>
  <si>
    <t>2,20</t>
  </si>
  <si>
    <t xml:space="preserve">Luva soldavel com rosca, pvc, 25 mm x 3/4", para agua fria predial                                                                                                                                                                                                                                                                                                                                                                                                                                        </t>
  </si>
  <si>
    <t>1,82</t>
  </si>
  <si>
    <t xml:space="preserve">Luva soldavel com rosca, pvc, 32 mm x 1", para agua fria predial                                                                                                                                                                                                                                                                                                                                                                                                                                          </t>
  </si>
  <si>
    <t xml:space="preserve">Luva soldavel com rosca, pvc, 40 mm x 1 1/4", para agua fria predial                                                                                                                                                                                                                                                                                                                                                                                                                                      </t>
  </si>
  <si>
    <t>12,41</t>
  </si>
  <si>
    <t xml:space="preserve">Luva soldavel com rosca, pvc, 50 mm x 1 1/2", para agua fria predial                                                                                                                                                                                                                                                                                                                                                                                                                                      </t>
  </si>
  <si>
    <t>21,95</t>
  </si>
  <si>
    <t xml:space="preserve">Luva/uniao de reducao metalica, para conexao com anel deslizante, dn 20 x 16 mm, em tubo pex para inst. Agua quente/fria                                                                                                                                                                                                                                                                                                                                                                                  </t>
  </si>
  <si>
    <t>8,67</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</si>
  <si>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</si>
  <si>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</si>
  <si>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14,41</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</si>
  <si>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</si>
  <si>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</si>
  <si>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13,30</t>
  </si>
  <si>
    <t xml:space="preserve">Luva/uniao de reducao, plastica, para conexao com crimpagem, dn 25 x 16 mm, em tubo pex para inst. Agua quente/fria                                                                                                                                                                                                                                                                                                                                                                                       </t>
  </si>
  <si>
    <t>17,86</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</si>
  <si>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</si>
  <si>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</si>
  <si>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</si>
  <si>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10,72</t>
  </si>
  <si>
    <t xml:space="preserve">Luva/uniao metalica, para conexao com anel deslizante, dn 25 mm, em tubo pex para inst. Agua quente/fria                                                                                                                                                                                                                                                                                                                                                                                                  </t>
  </si>
  <si>
    <t>20,59</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</si>
  <si>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</si>
  <si>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</si>
  <si>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</si>
  <si>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7,52</t>
  </si>
  <si>
    <t xml:space="preserve">Luva/uniao, plastica, para conexao com crimpagem, dn 25 mm, em tubo pex para inst. Agua quente/fria                                                                                                                                                                                                                                                                                                                                                                                                       </t>
  </si>
  <si>
    <t>14,04</t>
  </si>
  <si>
    <t xml:space="preserve">Luva/uniao, plastica, para conexao com crimpagem, dn 32 mm, em tubo pex para inst. Agua quente/fria                                                                                                                                                                                                                                                                                                                                                                                                       </t>
  </si>
  <si>
    <t>19,88</t>
  </si>
  <si>
    <t xml:space="preserve">Luva, pead pe 100, de 125 mm, para eletrofusao                                                                                                                                                                                                                                                                                                                                                                                                                                                            </t>
  </si>
  <si>
    <t>59,52</t>
  </si>
  <si>
    <t xml:space="preserve">Luva, pead pe 100, de 20 mm, para eletrofusao                                                                                                                                                                                                                                                                                                                                                                                                                                                             </t>
  </si>
  <si>
    <t xml:space="preserve">Luva, pead pe 100, de 200 mm, para eletrofusao                                                                                                                                                                                                                                                                                                                                                                                                                                                            </t>
  </si>
  <si>
    <t>205,14</t>
  </si>
  <si>
    <t xml:space="preserve">Luva, pead pe 100, de 32 mm, para eletrofusao                                                                                                                                                                                                                                                                                                                                                                                                                                                             </t>
  </si>
  <si>
    <t>12,36</t>
  </si>
  <si>
    <t xml:space="preserve">Luva, pead pe 100, de 400 mm, para eletrofusao                                                                                                                                                                                                                                                                                                                                                                                                                                                            </t>
  </si>
  <si>
    <t>2.594,18</t>
  </si>
  <si>
    <t xml:space="preserve">Luva, pead pe 100, de 63 mm, para eletrofusao                                                                                                                                                                                                                                                                                                                                                                                                                                                             </t>
  </si>
  <si>
    <t>24,95</t>
  </si>
  <si>
    <t xml:space="preserve">Macaneta alavanca reta oca, em zamac com acabamento cromado, comprimento aprox de 15 cm                                                                                                                                                                                                                                                                                                                                                                                                                   </t>
  </si>
  <si>
    <t>43,49</t>
  </si>
  <si>
    <t xml:space="preserve">Macaneta alavanca, reta simples / oca, cromada, comprimento de 10 a 16 cm, acabamento padrao popular - somente macanetas                                                                                                                                                                                                                                                                                                                                                                                  </t>
  </si>
  <si>
    <t>20,11</t>
  </si>
  <si>
    <t xml:space="preserve">Macaneta bola, em zamac com acabamento cromado, diametro de aprox 2 1/2"                                                                                                                                                                                                                                                                                                                                                                                                                                  </t>
  </si>
  <si>
    <t>73,12</t>
  </si>
  <si>
    <t xml:space="preserve">Macarico de solda 201 para extensao glp ou acetileno                                                                                                                                                                                                                                                                                                                                                                                                                                                      </t>
  </si>
  <si>
    <t>167,23</t>
  </si>
  <si>
    <t xml:space="preserve">Macariqueiro (horista)                                                                                                                                                                                                                                                                                                                                                                                                                                                                                    </t>
  </si>
  <si>
    <t>23,94</t>
  </si>
  <si>
    <t xml:space="preserve">Macariqueiro (mensalista)                                                                                                                                                                                                                                                                                                                                                                                                                                                                                 </t>
  </si>
  <si>
    <t>4.198,29</t>
  </si>
  <si>
    <t xml:space="preserve">Madeira rolica tratada, d = 12 a 15 cm, h = 3,00 m, em eucalipto ou equivalente da regiao                                                                                                                                                                                                                                                                                                                                                                                                                 </t>
  </si>
  <si>
    <t>26,13</t>
  </si>
  <si>
    <t xml:space="preserve">Madeira rolica tratada, d = 16 a 20 cm, h = 6,00 m, em eucalipto ou equivalente da regiao                                                                                                                                                                                                                                                                                                                                                                                                                 </t>
  </si>
  <si>
    <t>52,78</t>
  </si>
  <si>
    <t xml:space="preserve">Madeira rolica tratada, d = 25 a 29 cm, h = 6,50 m, em eucalipto ou equivalente da regiao                                                                                                                                                                                                                                                                                                                                                                                                                 </t>
  </si>
  <si>
    <t>140,02</t>
  </si>
  <si>
    <t xml:space="preserve">Madeira rolica tratada, d = 30 a 34 cm, h = 6,50 m, em eucalipto ou equivalente da regiao                                                                                                                                                                                                                                                                                                                                                                                                                 </t>
  </si>
  <si>
    <t>203,98</t>
  </si>
  <si>
    <t xml:space="preserve">Madeira serrada em pinus, mista ou equivalente da regiao - bruta                                                                                                                                                                                                                                                                                                                                                                                                                                          </t>
  </si>
  <si>
    <t>1.805,36</t>
  </si>
  <si>
    <t xml:space="preserve">Mangote de seguranca em raspa de couro                                                                                                                                                                                                                                                                                                                                                                                                                                                                    </t>
  </si>
  <si>
    <t xml:space="preserve">Mangueira cristal trancada, pvc com reforco, com pressao de trabalho (pt) 250 lbs/pol2, de 3/4" x *2,8* mm                                                                                                                                                                                                                                                                                                                                                                                                </t>
  </si>
  <si>
    <t>16,14</t>
  </si>
  <si>
    <t xml:space="preserve">Mangueira cristal trancada, pvc com reforco, pressao de trabalho (pt) 250 lbs/pol2, de 1" x *3,1* mm                                                                                                                                                                                                                                                                                                                                                                                                      </t>
  </si>
  <si>
    <t>22,04</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</si>
  <si>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</si>
  <si>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</si>
  <si>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</si>
  <si>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</si>
  <si>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9,07</t>
  </si>
  <si>
    <t xml:space="preserve">Mangueira cristal, lisa, pvc transparente, 3/8" x 1,5 mm                                                                                                                                                                                                                                                                                                                                                                                                                                                  </t>
  </si>
  <si>
    <t>4,35</t>
  </si>
  <si>
    <t xml:space="preserve">Mangueira cristal, lisa, pvc transparente, 5/16" x 1 mm                                                                                                                                                                                                                                                                                                                                                                                                                                                   </t>
  </si>
  <si>
    <t xml:space="preserve">Mangueira de incendio, tipo 1, de 1 1/2", comprimento = 15 m, tecido em fio de poliester e tubo interno em borracha sintetica, com unioes engate rapido                                                                                                                                                                                                                                                                                                                                                   </t>
  </si>
  <si>
    <t>350,06</t>
  </si>
  <si>
    <t xml:space="preserve">Mangueira de incendio, tipo 1, de 1 1/2", comprimento = 20 m, tecido em fio de poliester e tubo interno em borracha sintetica, com unioes engate rapido                                                                                                                                                                                                                                                                                                                                                   </t>
  </si>
  <si>
    <t>431,50</t>
  </si>
  <si>
    <t xml:space="preserve">Mangueira de incendio, tipo 1, de 1 1/2", comprimento = 25 m, tecido em fio de poliester e tubo interno em borracha sintetica, com unioes engate rapido                                                                                                                                                                                                                                                                                                                                                   </t>
  </si>
  <si>
    <t>537,22</t>
  </si>
  <si>
    <t xml:space="preserve">Mangueira de incendio, tipo 1, de 1 1/2", comprimento = 30 m, tecido em fio de poliester e tubo interno em borracha sintetica, com unioes engate rapido                                                                                                                                                                                                                                                                                                                                                   </t>
  </si>
  <si>
    <t>573,61</t>
  </si>
  <si>
    <t xml:space="preserve">Mangueira de incendio, tipo 2, de 1 1/2", comprimento = 15 m, tecido em fio de poliester e tubo interno em borracha sintetica, com unioes engate rapido                                                                                                                                                                                                                                                                                                                                                   </t>
  </si>
  <si>
    <t>518,15</t>
  </si>
  <si>
    <t xml:space="preserve">Mangueira de incendio, tipo 2, de 1 1/2", comprimento = 20 m, tecido em fio de poliester e tubo interno em borracha sintetica, com unioes                                                                                                                                                                                                                                                                                                                                                                 </t>
  </si>
  <si>
    <t>617,80</t>
  </si>
  <si>
    <t xml:space="preserve">Mangueira de incendio, tipo 2, de 1 1/2", comprimento = 25 m, tecido em fio de poliester e tubo interno em borracha sintetica, com unioes                                                                                                                                                                                                                                                                                                                                                                 </t>
  </si>
  <si>
    <t>623,86</t>
  </si>
  <si>
    <t xml:space="preserve">Mangueira de incendio, tipo 2, de 1 1/2", comprimento = 30 m, tecido em fio de poliester e tubo interno em borracha sintetica, com unioes                                                                                                                                                                                                                                                                                                                                                                 </t>
  </si>
  <si>
    <t>814,49</t>
  </si>
  <si>
    <t xml:space="preserve">Mangueira de incendio, tipo 2, de 2 1/2", comprimento = 15 m, tecido em fio de poliester e tubo interno em borracha sintetica, com unioes engate rapido                                                                                                                                                                                                                                                                                                                                                   </t>
  </si>
  <si>
    <t>694,92</t>
  </si>
  <si>
    <t xml:space="preserve">Mangueira de incendio, tipo 2, de 2 1/2", comprimento = 20 m, tecido em fio de poliester e tubo interno em borracha sintetica, com unioes                                                                                                                                                                                                                                                                                                                                                                 </t>
  </si>
  <si>
    <t>875,15</t>
  </si>
  <si>
    <t xml:space="preserve">Mangueira de incendio, tipo 2, de 2 1/2", comprimento = 25 m, tecido em fio de poliester e tubo interno em borracha sintetica, com unioes engate rapido                                                                                                                                                                                                                                                                                                                                                   </t>
  </si>
  <si>
    <t>1.064,04</t>
  </si>
  <si>
    <t xml:space="preserve">Mangueira de incendio, tipo 2, de 2 1/2", comprimento = 30 m, tecido em fio de poliester e tubo interno em borracha sintetica, com unioes engate rapido                                                                                                                                                                                                                                                                                                                                                   </t>
  </si>
  <si>
    <t>1.213,07</t>
  </si>
  <si>
    <t xml:space="preserve">Mangueira de pvc flexivel, tipo flat/achatada, d = 1 1/2" (40 mm), para conducao de agua, servicos leves e medios                                                                                                                                                                                                                                                                                                                                                                                         </t>
  </si>
  <si>
    <t>26,24</t>
  </si>
  <si>
    <t xml:space="preserve">Mangueira para gas - glp, pvc, trancada, diametro de 3/8", comprimento de 1m (normatizada)                                                                                                                                                                                                                                                                                                                                                                                                                </t>
  </si>
  <si>
    <t>21,10</t>
  </si>
  <si>
    <t xml:space="preserve">Manipulador telescopico, potencia de 101 hp, capacidade de carga de 3.500 kg, altura maxima de elevacao de 12 m                                                                                                                                                                                                                                                                                                                                                                                           </t>
  </si>
  <si>
    <t>693.602,96</t>
  </si>
  <si>
    <t xml:space="preserve">Manipulador telescopico, potencia de 85 hp, capacidade de carga de 3.500 kg, altura maxima de elevacao de 12,3 m                                                                                                                                                                                                                                                                                                                                                                                          </t>
  </si>
  <si>
    <t>616.648,50</t>
  </si>
  <si>
    <t xml:space="preserve">Manometro com caixa em aco pintado, escala *10* kgf/cm2 (*10* bar), diametro nominal de *63* mm, conexao de 1/4"                                                                                                                                                                                                                                                                                                                                                                                          </t>
  </si>
  <si>
    <t>122,65</t>
  </si>
  <si>
    <t xml:space="preserve">Manometro com caixa em aco pintado, escala *10* kgf/cm2 (*10* bar), diametro nominal de 100 mm, conexao de 1/2"                                                                                                                                                                                                                                                                                                                                                                                           </t>
  </si>
  <si>
    <t>194,55</t>
  </si>
  <si>
    <t xml:space="preserve">Manta / lencol de borracha, sbr, antirruido, e = 5 mm                                                                                                                                                                                                                                                                                                                                                                                                                                                     </t>
  </si>
  <si>
    <t>13,06</t>
  </si>
  <si>
    <t xml:space="preserve">Manta aluminizada nas duas faces, para subcobertura,  e = *2* mm                                                                                                                                                                                                                                                                                                                                                                                                                                          </t>
  </si>
  <si>
    <t>6,61</t>
  </si>
  <si>
    <t xml:space="preserve">Manta aluminizada 1 face para subcobertura, e = *1* mm                                                                                                                                                                                                                                                                                                                                                                                                                                                    </t>
  </si>
  <si>
    <t>4,65</t>
  </si>
  <si>
    <t xml:space="preserve">Manta antirruido de poliester (pet) para contrapiso e = *8* mm                                                                                                                                                                                                                                                                                                                                                                                                                                            </t>
  </si>
  <si>
    <t>30,57</t>
  </si>
  <si>
    <t xml:space="preserve">Manta asfaltica elastomerica em poliester aluminizada 3 mm, tipo iii, classe b (nbr 9952)                                                                                                                                                                                                                                                                                                                                                                                                                 </t>
  </si>
  <si>
    <t>60,83</t>
  </si>
  <si>
    <t xml:space="preserve">Manta asfaltica elastomerica em poliester 3 mm, tipo iii, classe b, acabamento pp (nbr 9952)                                                                                                                                                                                                                                                                                                                                                                                                              </t>
  </si>
  <si>
    <t>62,94</t>
  </si>
  <si>
    <t xml:space="preserve">Manta asfaltica elastomerica em poliester 4 mm, tipo iii, classe b, acabamento pp (nbr 9952)                                                                                                                                                                                                                                                                                                                                                                                                              </t>
  </si>
  <si>
    <t>77,29</t>
  </si>
  <si>
    <t xml:space="preserve">Manta asfaltica elastomerica em poliester 5 mm, tipo iii, classe b, acabamento pp (nbr 9952)                                                                                                                                                                                                                                                                                                                                                                                                              </t>
  </si>
  <si>
    <t>112,46</t>
  </si>
  <si>
    <t xml:space="preserve">Manta asfaltica elastomerica tipo glass 3 mm, tipo ii, classe c, acabamento pp (nbr 9952)                                                                                                                                                                                                                                                                                                                                                                                                                 </t>
  </si>
  <si>
    <t>44,42</t>
  </si>
  <si>
    <t xml:space="preserve">Manta de polietileno expandido (pebd) antichamas, e = 8 mm                                                                                                                                                                                                                                                                                                                                                                                                                                                </t>
  </si>
  <si>
    <t>11,40</t>
  </si>
  <si>
    <t xml:space="preserve">Manta de polietileno expandido (pebd), e = 5 mm                                                                                                                                                                                                                                                                                                                                                                                                                                                           </t>
  </si>
  <si>
    <t>7,32</t>
  </si>
  <si>
    <t xml:space="preserve">Manta de polietileno expandido, com 1 face metalizada para subcobertura, e = *5* mm                                                                                                                                                                                                                                                                                                                                                                                                                       </t>
  </si>
  <si>
    <t>17,47</t>
  </si>
  <si>
    <t xml:space="preserve">Manta geotextil tecido de laminetes de polipropileno, resistencia a tracao = *25* kn/m                                                                                                                                                                                                                                                                                                                                                                                                                    </t>
  </si>
  <si>
    <t>27,94</t>
  </si>
  <si>
    <t xml:space="preserve">Manta liquida de base asfaltica modificada com a adicao de elastomeros diluidos em solvente organico, aplicacao a frio (membrana de emulsao asfaltica para impermeabilizacao flexivel)                                                                                                                                                                                                                                                                                                                    </t>
  </si>
  <si>
    <t>15,20</t>
  </si>
  <si>
    <t xml:space="preserve">Manta termoplastica, pead, geomembrana lisa, e = 0,50 mm (nbr 15352)                                                                                                                                                                                                                                                                                                                                                                                                                                      </t>
  </si>
  <si>
    <t xml:space="preserve">Manta termoplastica, pead, geomembrana lisa, e = 0,75 mm (nbr 15352)                                                                                                                                                                                                                                                                                                                                                                                                                                      </t>
  </si>
  <si>
    <t xml:space="preserve">Manta termoplastica, pead, geomembrana lisa, e = 0,80 mm (nbr 15352)                                                                                                                                                                                                                                                                                                                                                                                                                                      </t>
  </si>
  <si>
    <t>20,97</t>
  </si>
  <si>
    <t xml:space="preserve">Manta termoplastica, pead, geomembrana lisa, e = 1,00 mm (nbr 15352)                                                                                                                                                                                                                                                                                                                                                                                                                                      </t>
  </si>
  <si>
    <t>26,21</t>
  </si>
  <si>
    <t xml:space="preserve">Manta termoplastica, pead, geomembrana lisa, e = 1,50 mm (nbr 15352)                                                                                                                                                                                                                                                                                                                                                                                                                                      </t>
  </si>
  <si>
    <t>39,31</t>
  </si>
  <si>
    <t xml:space="preserve">Manta termoplastica, pead, geomembrana lisa, e = 2,00 mm (nbr 15352)                                                                                                                                                                                                                                                                                                                                                                                                                                      </t>
  </si>
  <si>
    <t>52,66</t>
  </si>
  <si>
    <t xml:space="preserve">Manta termoplastica, pead, geomembrana lisa, e = 2,50 mm (nbr 15352)                                                                                                                                                                                                                                                                                                                                                                                                                                      </t>
  </si>
  <si>
    <t>65,39</t>
  </si>
  <si>
    <t xml:space="preserve">Manta termoplastica, pead, geomembrana texturizada em ambas as faces, e = 0,50 mm ( nbr 15352)                                                                                                                                                                                                                                                                                                                                                                                                            </t>
  </si>
  <si>
    <t>14,59</t>
  </si>
  <si>
    <t xml:space="preserve">Manta termoplastica, pead, geomembrana texturizada em ambas as faces, e = 0,75 mm ( nbr 15352)                                                                                                                                                                                                                                                                                                                                                                                                            </t>
  </si>
  <si>
    <t>20,60</t>
  </si>
  <si>
    <t xml:space="preserve">Manta termoplastica, pead, geomembrana texturizada em ambas as faces, e = 0,80 mm ( nbr 15352)                                                                                                                                                                                                                                                                                                                                                                                                            </t>
  </si>
  <si>
    <t>23,35</t>
  </si>
  <si>
    <t xml:space="preserve">Manta termoplastica, pead, geomembrana texturizada em ambas as faces, e = 1,00 mm ( nbr 15352)                                                                                                                                                                                                                                                                                                                                                                                                            </t>
  </si>
  <si>
    <t>28,67</t>
  </si>
  <si>
    <t xml:space="preserve">Manta termoplastica, pead, geomembrana texturizada em ambas as faces, e = 1,50 mm ( nbr 15352)                                                                                                                                                                                                                                                                                                                                                                                                            </t>
  </si>
  <si>
    <t>42,44</t>
  </si>
  <si>
    <t xml:space="preserve">Manta termoplastica, pead, geomembrana texturizada em ambas as faces, e = 2,00 mm ( nbr 15352)                                                                                                                                                                                                                                                                                                                                                                                                            </t>
  </si>
  <si>
    <t xml:space="preserve">Manta termoplastica, pead, geomembrana texturizada em ambas as faces, e = 2,50 mm ( nbr 15352)                                                                                                                                                                                                                                                                                                                                                                                                            </t>
  </si>
  <si>
    <t>71,54</t>
  </si>
  <si>
    <t xml:space="preserve">Maquina de 40 mm para fechadura de embutir externa, em aco inox                                                                                                                                                                                                                                                                                                                                                                                                                                           </t>
  </si>
  <si>
    <t>30,54</t>
  </si>
  <si>
    <t xml:space="preserve">Maquina de 40 mm para fechadura, para porta de banheiro, em aco inox                                                                                                                                                                                                                                                                                                                                                                                                                                      </t>
  </si>
  <si>
    <t>27,63</t>
  </si>
  <si>
    <t xml:space="preserve">Maquina de 40 mm para fechadura, para porta interna, em aco inox                                                                                                                                                                                                                                                                                                                                                                                                                                          </t>
  </si>
  <si>
    <t xml:space="preserve">Maquina de 55 mm para fechadura de embutir externa, em aco inox                                                                                                                                                                                                                                                                                                                                                                                                                                           </t>
  </si>
  <si>
    <t>52,40</t>
  </si>
  <si>
    <t xml:space="preserve">Maquina de 55 mm para fechadura, para porta de banheiro, em aco inox                                                                                                                                                                                                                                                                                                                                                                                                                                      </t>
  </si>
  <si>
    <t>39,99</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</si>
  <si>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</si>
  <si>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</si>
  <si>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</si>
  <si>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</si>
  <si>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67.210,86</t>
  </si>
  <si>
    <t xml:space="preserve">Maquina manual tipo prensa para producao de blocos e pavimentos de concreto, com motor eletrico trifasico para vibracao, potencia total instalada de 1,5 kw                                                                                                                                                                                                                                                                                                                                               </t>
  </si>
  <si>
    <t>28.136,25</t>
  </si>
  <si>
    <t xml:space="preserve">Maquina para corte com disco abrasivo de diametro de 18" (450 mm), com motor eletrico trifasico de 10 cv                                                                                                                                                                                                                                                                                                                                                                                                  </t>
  </si>
  <si>
    <t>14.978,23</t>
  </si>
  <si>
    <t xml:space="preserve">Maquina tipo prensa hidraulica, para fabricacao de tubos de concreto para aguas pluviais, dn 200 a dn 600 mm x 1000 mm de comprimento, com motor principal com potencia de 20 cv                                                                                                                                                                                                                                                                                                                          </t>
  </si>
  <si>
    <t>279.254,93</t>
  </si>
  <si>
    <t xml:space="preserve">Maquina tipo vaso/tanque/jato de pressao portatil p/ jateamento, controle automatico e remoto, camara de 1 saida, 280 l, diam. *670* mm, bico jato curto venturi 5/16", mangueira 1" de 10 m, completa (valvulas pop up e dosadora, fundo conico etc)                                                                                                                                                                                                                                                     </t>
  </si>
  <si>
    <t>39.429,91</t>
  </si>
  <si>
    <t xml:space="preserve">Maquina transformadora monofasica para solda eletrica, tensao de 220 v, frequencia de 60 hz, faixa de corrente entre 80 a (+/- 10 a) e 250 a, potencia entre 14,00 kva e 15,0 kva, ciclo de trabalho entre 10% e 20% a 250 a                                                                                                                                                                                                                                                                              </t>
  </si>
  <si>
    <t>436,80</t>
  </si>
  <si>
    <t xml:space="preserve">Marceneiro (horista)                                                                                                                                                                                                                                                                                                                                                                                                                                                                                      </t>
  </si>
  <si>
    <t xml:space="preserve">Marceneiro (mensalista)                                                                                                                                                                                                                                                                                                                                                                                                                                                                                   </t>
  </si>
  <si>
    <t>4.105,08</t>
  </si>
  <si>
    <t xml:space="preserve">Marmorista / graniteiro (horista)                                                                                                                                                                                                                                                                                                                                                                                                                                                                         </t>
  </si>
  <si>
    <t xml:space="preserve">Marmorista / graniteiro (mensalista)                                                                                                                                                                                                                                                                                                                                                                                                                                                                      </t>
  </si>
  <si>
    <t>3.921,41</t>
  </si>
  <si>
    <t xml:space="preserve">Martelo de soldador/picador de solda                                                                                                                                                                                                                                                                                                                                                                                                                                                                      </t>
  </si>
  <si>
    <t>40,62</t>
  </si>
  <si>
    <t xml:space="preserve">Martelo demolidor eletrico, com potencia de 2.000 w, frequencia de 1.000 impactos por minuto, forca de impacto entre 60 e 65 j, peso de 30 kg                                                                                                                                                                                                                                                                                                                                                             </t>
  </si>
  <si>
    <t>12.046,67</t>
  </si>
  <si>
    <t xml:space="preserve">Martelo demolidor pneumatico manual, com reducao de vibracao, peso de 21 kg                                                                                                                                                                                                                                                                                                                                                                                                                               </t>
  </si>
  <si>
    <t>22.459,53</t>
  </si>
  <si>
    <t xml:space="preserve">Martelo demolidor pneumatico manual, com reducao de vibracao, peso de 31,5 kg                                                                                                                                                                                                                                                                                                                                                                                                                             </t>
  </si>
  <si>
    <t>25.845,18</t>
  </si>
  <si>
    <t xml:space="preserve">Martelo demolidor pneumatico manual, padrao, peso de 32 kg                                                                                                                                                                                                                                                                                                                                                                                                                                                </t>
  </si>
  <si>
    <t>24.410,39</t>
  </si>
  <si>
    <t xml:space="preserve">Martelo demolidor pneumatico manual, peso de 28 kg, com silenciador                                                                                                                                                                                                                                                                                                                                                                                                                                       </t>
  </si>
  <si>
    <t>27.465,01</t>
  </si>
  <si>
    <t xml:space="preserve">Martelo perfurador pneumatico manual, de superficie, com avanco de coluna, peso de 22 kg                                                                                                                                                                                                                                                                                                                                                                                                                  </t>
  </si>
  <si>
    <t>50.537,50</t>
  </si>
  <si>
    <t xml:space="preserve">Martelo perfurador pneumatico manual, haste 25 x 75 mm, 21 kg                                                                                                                                                                                                                                                                                                                                                                                                                                             </t>
  </si>
  <si>
    <t>28.264,34</t>
  </si>
  <si>
    <t xml:space="preserve">Martelo perfurador pneumatico manual, peso de 25 kg, com silenciador                                                                                                                                                                                                                                                                                                                                                                                                                                      </t>
  </si>
  <si>
    <t>27.731,64</t>
  </si>
  <si>
    <t xml:space="preserve">Mascara de seguranca para solda com escudo de celeron e carneira de plastico com regulagem                                                                                                                                                                                                                                                                                                                                                                                                                </t>
  </si>
  <si>
    <t>37,77</t>
  </si>
  <si>
    <t xml:space="preserve">Massa acrilica para superficies internas e externas                                                                                                                                                                                                                                                                                                                                                                                                                                                       </t>
  </si>
  <si>
    <t xml:space="preserve">Massa corrida para superficies de ambientes internos                                                                                                                                                                                                                                                                                                                                                                                                                                                      </t>
  </si>
  <si>
    <t>4,80</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</si>
  <si>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</si>
  <si>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</si>
  <si>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</si>
  <si>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96,34</t>
  </si>
  <si>
    <t xml:space="preserve">Massa epoxi bicomponente para reparos                                                                                                                                                                                                                                                                                                                                                                                                                                                                     </t>
  </si>
  <si>
    <t>108,17</t>
  </si>
  <si>
    <t xml:space="preserve">Massa para madeira - interior e exterior                                                                                                                                                                                                                                                                                                                                                                                                                                                                  </t>
  </si>
  <si>
    <t>19,34</t>
  </si>
  <si>
    <t xml:space="preserve">Massa para vidro                                                                                                                                                                                                                                                                                                                                                                                                                                                                                          </t>
  </si>
  <si>
    <t xml:space="preserve">Massa plastica para marmore/granito                                                                                                                                                                                                                                                                                                                                                                                                                                                                       </t>
  </si>
  <si>
    <t>42,27</t>
  </si>
  <si>
    <t xml:space="preserve">Massa premium para textura lisa de base acrilica, uso interno e externo                                                                                                                                                                                                                                                                                                                                                                                                                                   </t>
  </si>
  <si>
    <t xml:space="preserve">Massa premium para textura rustica de base acrilica, cor branca, uso interno e externo                                                                                                                                                                                                                                                                                                                                                                                                                    </t>
  </si>
  <si>
    <t>6,87</t>
  </si>
  <si>
    <t xml:space="preserve">Mastro simples galvanizado diametro nominal 1 1/2"                                                                                                                                                                                                                                                                                                                                                                                                                                                        </t>
  </si>
  <si>
    <t xml:space="preserve">Mastro simples galvanizado diametro nominal 2"                                                                                                                                                                                                                                                                                                                                                                                                                                                            </t>
  </si>
  <si>
    <t>59,60</t>
  </si>
  <si>
    <t xml:space="preserve">Mastro telescopico de 4 metros (3 m x dn= 2" + 1 m x dn= 1 1/2")                                                                                                                                                                                                                                                                                                                                                                                                                                          </t>
  </si>
  <si>
    <t>396,57</t>
  </si>
  <si>
    <t xml:space="preserve">Mastro telescopico galvanizado 5 metros (3 m x dn= 2" + 2 m x dn= 1 1/2")                                                                                                                                                                                                                                                                                                                                                                                                                                 </t>
  </si>
  <si>
    <t>415,46</t>
  </si>
  <si>
    <t xml:space="preserve">Mastro telescopico galvanizado 6 metros (3 m x dn= 2" + 3 m x dn= 1 1/2")                                                                                                                                                                                                                                                                                                                                                                                                                                 </t>
  </si>
  <si>
    <t>402,14</t>
  </si>
  <si>
    <t xml:space="preserve">Mastro telescopico galvanizado 7 metros (6 m x dn= 2" + 1 m x dn= 1 1/2")                                                                                                                                                                                                                                                                                                                                                                                                                                 </t>
  </si>
  <si>
    <t>545,82</t>
  </si>
  <si>
    <t xml:space="preserve">Mastro telescopico galvanizado 9 metros (6 m x dn= 2" + 3 m x dn= 1 1/2")                                                                                                                                                                                                                                                                                                                                                                                                                                 </t>
  </si>
  <si>
    <t>679,21</t>
  </si>
  <si>
    <t xml:space="preserve">Mecanico de equipamentos pesados (horista)                                                                                                                                                                                                                                                                                                                                                                                                                                                                </t>
  </si>
  <si>
    <t>34,23</t>
  </si>
  <si>
    <t xml:space="preserve">Mecanico de equipamentos pesados (mensalista)                                                                                                                                                                                                                                                                                                                                                                                                                                                             </t>
  </si>
  <si>
    <t>6.003,26</t>
  </si>
  <si>
    <t xml:space="preserve">Mecanico de refrigeracao (horista)                                                                                                                                                                                                                                                                                                                                                                                                                                                                        </t>
  </si>
  <si>
    <t>23,87</t>
  </si>
  <si>
    <t xml:space="preserve">Mecanico de refrigeracao (mensalista)                                                                                                                                                                                                                                                                                                                                                                                                                                                                     </t>
  </si>
  <si>
    <t>4.186,73</t>
  </si>
  <si>
    <t xml:space="preserve">Medidor de nivel estatico e dinamico para poco, comprimento de 200 m                                                                                                                                                                                                                                                                                                                                                                                                                                      </t>
  </si>
  <si>
    <t>2.659,42</t>
  </si>
  <si>
    <t xml:space="preserve">Meia cana de madeira cedrinho ou equivalente da regiao, acabamento para forro paulista, *2,5 x 2,5* cm                                                                                                                                                                                                                                                                                                                                                                                                    </t>
  </si>
  <si>
    <t>10,00</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</si>
  <si>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</si>
  <si>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</si>
  <si>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</si>
  <si>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</si>
  <si>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</si>
  <si>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</si>
  <si>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3,31</t>
  </si>
  <si>
    <t xml:space="preserve">Meio bloco de concreto estrutural 14 x 19 x 19 cm, fbk 4,5 mpa (nbr 6136)                                                                                                                                                                                                                                                                                                                                                                                                                                 </t>
  </si>
  <si>
    <t xml:space="preserve">Meio bloco de concreto estrutural 14 x 19 x 34 cm, fbk 14 mpa (nbr 6136)                                                                                                                                                                                                                                                                                                                                                                                                                                  </t>
  </si>
  <si>
    <t>5,21</t>
  </si>
  <si>
    <t xml:space="preserve">Meio bloco de vedacao de concreto aparente 14 x 19 x 19 cm (classe c - nbr 6136)                                                                                                                                                                                                                                                                                                                                                                                                                          </t>
  </si>
  <si>
    <t>2,47</t>
  </si>
  <si>
    <t xml:space="preserve">Meio bloco de vedacao de concreto aparente 19 x 19 x 19 cm (classe c - nbr 6136)                                                                                                                                                                                                                                                                                                                                                                                                                          </t>
  </si>
  <si>
    <t xml:space="preserve">Meio bloco de vedacao de concreto aparente 9 x 19 x 19 cm (classe c - nbr 6136)                                                                                                                                                                                                                                                                                                                                                                                                                           </t>
  </si>
  <si>
    <t>1,88</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</si>
  <si>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</si>
  <si>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</si>
  <si>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</si>
  <si>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1,85</t>
  </si>
  <si>
    <t xml:space="preserve">Meio bloco estrutural ceramico de 14 x 19 x 14 cm (l x a x c) e 6,0 mpa                                                                                                                                                                                                                                                                                                                                                                                                                                   </t>
  </si>
  <si>
    <t>0,89</t>
  </si>
  <si>
    <t xml:space="preserve">Meio bloco estrutural ceramico de 14 x 19 x 19 cm (l x a x c) e 6,0 mpa                                                                                                                                                                                                                                                                                                                                                                                                                                   </t>
  </si>
  <si>
    <t xml:space="preserve">Meio-fio ou guia de concreto pre moldado, comp 1 m, *30 x 10/12* cm (h x l1/l2)                                                                                                                                                                                                                                                                                                                                                                                                                           </t>
  </si>
  <si>
    <t>42,00</t>
  </si>
  <si>
    <t xml:space="preserve">Meio-fio ou guia de concreto pre moldado, comp 80 cm, *30 x 10/10* (h x l1/l2)                                                                                                                                                                                                                                                                                                                                                                                                                            </t>
  </si>
  <si>
    <t xml:space="preserve">Meio-fio ou guia de concreto pre-moldado, comp *39* cm, *19 x 6,5/6,5* cm (h x l1/l2)                                                                                                                                                                                                                                                                                                                                                                                                                     </t>
  </si>
  <si>
    <t>16,63</t>
  </si>
  <si>
    <t xml:space="preserve">Meio-fio ou guia de concreto pre-moldado, comp 1 m, *20 x 12/15* cm (h x l1/l2)                                                                                                                                                                                                                                                                                                                                                                                                                           </t>
  </si>
  <si>
    <t>38,03</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</si>
  <si>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</si>
  <si>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</si>
  <si>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</si>
  <si>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</si>
  <si>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</si>
  <si>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52,29</t>
  </si>
  <si>
    <t xml:space="preserve">Membrana impermeabilizante a base de poliureia, bicomponente, aplicacao a frio                                                                                                                                                                                                                                                                                                                                                                                                                            </t>
  </si>
  <si>
    <t>73,89</t>
  </si>
  <si>
    <t xml:space="preserve">Membrana impermeabilizante a base de poliuretano                                                                                                                                                                                                                                                                                                                                                                                                                                                          </t>
  </si>
  <si>
    <t>50,15</t>
  </si>
  <si>
    <t xml:space="preserve">Membrana impermeabilizante acrilica monocomponente                                                                                                                                                                                                                                                                                                                                                                                                                                                        </t>
  </si>
  <si>
    <t xml:space="preserve">Mesa vibratoria com dimensoes de 2,0 x 1,0 m, com motor eletrico de 2 polos e potencia de 3 cv                                                                                                                                                                                                                                                                                                                                                                                                            </t>
  </si>
  <si>
    <t>9.614,80</t>
  </si>
  <si>
    <t xml:space="preserve">Mestre de obras (horista)                                                                                                                                                                                                                                                                                                                                                                                                                                                                                 </t>
  </si>
  <si>
    <t>57,91</t>
  </si>
  <si>
    <t xml:space="preserve">Mestre de obras (mensalista)                                                                                                                                                                                                                                                                                                                                                                                                                                                                              </t>
  </si>
  <si>
    <t>10.152,99</t>
  </si>
  <si>
    <t xml:space="preserve">Metacaulim de alta reatividade/caulim calcinado                                                                                                                                                                                                                                                                                                                                                                                                                                                           </t>
  </si>
  <si>
    <t>14,14</t>
  </si>
  <si>
    <t xml:space="preserve">Micro-trator cortador de grama com largura do corte de 107 cm, com 2 laminas e descarte lateral                                                                                                                                                                                                                                                                                                                                                                                                           </t>
  </si>
  <si>
    <t>21.421,23</t>
  </si>
  <si>
    <t xml:space="preserve">Microesferas de vidro para sinalizacao horizontal viaria, tipo i-b (premix) - nbr  16184                                                                                                                                                                                                                                                                                                                                                                                                                  </t>
  </si>
  <si>
    <t>13,33</t>
  </si>
  <si>
    <t xml:space="preserve">Microesferas de vidro para sinalizacao horizontal viaria, tipo ii-a (drop-on) - nbr  16184                                                                                                                                                                                                                                                                                                                                                                                                                </t>
  </si>
  <si>
    <t xml:space="preserve">Mictorio coletivo aco inox (aisi 304), e = 0,8 mm, de *100 x 40 x 30* cm (c x a x p)                                                                                                                                                                                                                                                                                                                                                                                                                      </t>
  </si>
  <si>
    <t>833,28</t>
  </si>
  <si>
    <t xml:space="preserve">Mictorio coletivo aco inox (aisi 304), e = 0,8 mm, de *100 x 50 x 35* cm (c x a x p)                                                                                                                                                                                                                                                                                                                                                                                                                      </t>
  </si>
  <si>
    <t>994,06</t>
  </si>
  <si>
    <t xml:space="preserve">Mictorio individual aco inox (aisi 304), e = 0,8 mm, de *50 x 45 x 35* (c x a x p)                                                                                                                                                                                                                                                                                                                                                                                                                        </t>
  </si>
  <si>
    <t>1.098,66</t>
  </si>
  <si>
    <t xml:space="preserve">Mictorio individual, sifonado, de louca branca, sem complementos                                                                                                                                                                                                                                                                                                                                                                                                                                          </t>
  </si>
  <si>
    <t>426,56</t>
  </si>
  <si>
    <t xml:space="preserve">Mictorio individual, sifonado, valvula embutida, de louca branca, sem complementos - padrao alto                                                                                                                                                                                                                                                                                                                                                                                                          </t>
  </si>
  <si>
    <t>1.052,38</t>
  </si>
  <si>
    <t xml:space="preserve">Minicaptor, em aco galvanizado a fogo, fixacao com rosca soberba ou mecanica, h=300 mm x dn=10 mm                                                                                                                                                                                                                                                                                                                                                                                                         </t>
  </si>
  <si>
    <t>7,43</t>
  </si>
  <si>
    <t xml:space="preserve">Minicaptor, em aco galvanizado a fogo, fixacao com rosca soberba ou mecanica, h=600 mm x dn=10 mm                                                                                                                                                                                                                                                                                                                                                                                                         </t>
  </si>
  <si>
    <t>10,11</t>
  </si>
  <si>
    <t xml:space="preserve">Minicaptor, em aco galvanizado a fogo, fixacao horizontal com bandeira a 20 cm, h=300 mm e x dn=10 mm                                                                                                                                                                                                                                                                                                                                                                                                     </t>
  </si>
  <si>
    <t xml:space="preserve">Minicaptor, em aco galvanizado a fogo, fixacao horizontal com bandeira a 20 cm, h=600 mm e x dn=10 mm                                                                                                                                                                                                                                                                                                                                                                                                     </t>
  </si>
  <si>
    <t>13,81</t>
  </si>
  <si>
    <t xml:space="preserve">Minicaptor, em aco galvanizado a fogo, fixacao horizontal de 1 furos, sem bandeira, h=300 mm x dn=10 mm                                                                                                                                                                                                                                                                                                                                                                                                   </t>
  </si>
  <si>
    <t>7,06</t>
  </si>
  <si>
    <t xml:space="preserve">Minicaptor, em aco galvanizado a fogo, fixacao horizontal de 2 furos, sem bandeira, h=600 mm x dn=10 mm                                                                                                                                                                                                                                                                                                                                                                                                   </t>
  </si>
  <si>
    <t xml:space="preserve">Minicaptores de insercao, em aco galvanizado a fogo, h=300 mm x dn=10 mm                                                                                                                                                                                                                                                                                                                                                                                                                                  </t>
  </si>
  <si>
    <t>23,38</t>
  </si>
  <si>
    <t xml:space="preserve">Minicaptores de insercao, em aco galvanizado a fogo, h=600,mm x dn=10,mm                                                                                                                                                                                                                                                                                                                                                                                                                                  </t>
  </si>
  <si>
    <t>27,23</t>
  </si>
  <si>
    <t xml:space="preserve">Minicarregadeira sobre rodas, potencia liquida de *47* hp, capacidade nominal de operacao de *646* kg                                                                                                                                                                                                                                                                                                                                                                                                     </t>
  </si>
  <si>
    <t>330.000,00</t>
  </si>
  <si>
    <t xml:space="preserve">Minicarregadeira sobre rodas, potencia liquida de *72* hp, capacidade nominal de operacao de *1200* kg                                                                                                                                                                                                                                                                                                                                                                                                    </t>
  </si>
  <si>
    <t>509.286,82</t>
  </si>
  <si>
    <t xml:space="preserve">Miniescavadeira sobre esteiras, potencia liquida de *30* hp, peso operacional de *3.500* kg                                                                                                                                                                                                                                                                                                                                                                                                               </t>
  </si>
  <si>
    <t>500.937,85</t>
  </si>
  <si>
    <t xml:space="preserve">Miniescavadeira sobre esteiras, potencia liquida de *42* hp, peso operacional de *4.500* kg                                                                                                                                                                                                                                                                                                                                                                                                               </t>
  </si>
  <si>
    <t>611.144,19</t>
  </si>
  <si>
    <t xml:space="preserve">Miniescavadeira sobre esteiras, potencia liquida de *42* hp, peso operacional de *5.300* kg                                                                                                                                                                                                                                                                                                                                                                                                               </t>
  </si>
  <si>
    <t>629.530,93</t>
  </si>
  <si>
    <t xml:space="preserve">Misturador de argamassa, eixo horizontal, capacidade de mistura 160 kg, motor eletrico trifasico 220/380 v, potencia 3 cv                                                                                                                                                                                                                                                                                                                                                                                 </t>
  </si>
  <si>
    <t>11.502,40</t>
  </si>
  <si>
    <t xml:space="preserve">Misturador de argamassa, eixo horizontal, capacidade de mistura 300 kg, motor eletrico trifasico 220/380 v, potencia 5 cv                                                                                                                                                                                                                                                                                                                                                                                 </t>
  </si>
  <si>
    <t>12.165,72</t>
  </si>
  <si>
    <t xml:space="preserve">Misturador de argamassa, eixo horizontal, capacidade de mistura 600 kg, motor eletrico trifasico 220/380 v, potencia 7,5 cv                                                                                                                                                                                                                                                                                                                                                                               </t>
  </si>
  <si>
    <t>14.475,58</t>
  </si>
  <si>
    <t xml:space="preserve">Misturador de metal cromado de parede para lavatorio                                                                                                                                                                                                                                                                                                                                                                                                                                                      </t>
  </si>
  <si>
    <t>690,28</t>
  </si>
  <si>
    <t xml:space="preserve">Misturador de metal cromado, de mesa/bancada, com bica baixa, para lavatorio                                                                                                                                                                                                                                                                                                                                                                                                                              </t>
  </si>
  <si>
    <t>305,05</t>
  </si>
  <si>
    <t xml:space="preserve">Misturador de parede, de metal cromado, para cozinha, bica alta movel, com arejador articulado                                                                                                                                                                                                                                                                                                                                                                                                            </t>
  </si>
  <si>
    <t>373,65</t>
  </si>
  <si>
    <t xml:space="preserve">Misturador duplo horizontal de alta turbulencia, capacidade / volume 2 x 500 litros, motores eletricos minimo 5 cv cada, para nata cimento, argamassa e outros                                                                                                                                                                                                                                                                                                                                            </t>
  </si>
  <si>
    <t>57.575,89</t>
  </si>
  <si>
    <t xml:space="preserve">Misturador manual de tintas para furadeira, haste metalica *60* cm, com helice (mexedor de tinta)                                                                                                                                                                                                                                                                                                                                                                                                         </t>
  </si>
  <si>
    <t>53,39</t>
  </si>
  <si>
    <t xml:space="preserve">Misturador metalico, base para chuveiro/banheira, 1/2" ou 3/4 ", soldavel ou roscavel (nao inclui acabamentos)                                                                                                                                                                                                                                                                                                                                                                                            </t>
  </si>
  <si>
    <t>183,30</t>
  </si>
  <si>
    <t xml:space="preserve">Misturador monocomando para chuveiro, base bruta, metalico com acabamento cromado                                                                                                                                                                                                                                                                                                                                                                                                                         </t>
  </si>
  <si>
    <t>402,70</t>
  </si>
  <si>
    <t xml:space="preserve">Mola hidraulica aerea, para portas de ate 1.100 mm e peso de ate 85 kg, com corpo em aluminio e braco em aco, sem braco de parada                                                                                                                                                                                                                                                                                                                                                                         </t>
  </si>
  <si>
    <t>224,41</t>
  </si>
  <si>
    <t xml:space="preserve">Mola hidraulica aerea, para portas de ate 850 mm e peso de ate 50 kg, com corpo em aluminio e braco em aco, sem braco de parada                                                                                                                                                                                                                                                                                                                                                                           </t>
  </si>
  <si>
    <t>119,64</t>
  </si>
  <si>
    <t xml:space="preserve">Mola hidraulica aerea, para portas de ate 950 mm e peso de ate 65 kg, com corpo em aluminio e braco em aco, sem braco de parada                                                                                                                                                                                                                                                                                                                                                                           </t>
  </si>
  <si>
    <t>173,21</t>
  </si>
  <si>
    <t xml:space="preserve">Mola hidraulica de piso, para portas de ate 1100 mm e peso de ate 120 kg, com corpo em aco inox                                                                                                                                                                                                                                                                                                                                                                                                           </t>
  </si>
  <si>
    <t>721,91</t>
  </si>
  <si>
    <t xml:space="preserve">Montador de eletroeletronicos (horista)                                                                                                                                                                                                                                                                                                                                                                                                                                                                   </t>
  </si>
  <si>
    <t>26,45</t>
  </si>
  <si>
    <t xml:space="preserve">Montador de eletroeletronicos (mensalista)                                                                                                                                                                                                                                                                                                                                                                                                                                                                </t>
  </si>
  <si>
    <t>4.639,81</t>
  </si>
  <si>
    <t xml:space="preserve">Montador de estruturas metalicas (mensalista)                                                                                                                                                                                                                                                                                                                                                                                                                                                             </t>
  </si>
  <si>
    <t>4.501,43</t>
  </si>
  <si>
    <t xml:space="preserve">Montador de estruturas metalicas horista                                                                                                                                                                                                                                                                                                                                                                                                                                                                  </t>
  </si>
  <si>
    <t xml:space="preserve">Montador de maquinas (horista)                                                                                                                                                                                                                                                                                                                                                                                                                                                                            </t>
  </si>
  <si>
    <t xml:space="preserve">Montador de maquinas (mensalista)                                                                                                                                                                                                                                                                                                                                                                                                                                                                         </t>
  </si>
  <si>
    <t>6.002,65</t>
  </si>
  <si>
    <t xml:space="preserve">Motobomba autoescorvante motor a gasolina, potencia 6,0hp, bocais 3" x 3", hm/q = 5 mca / 24 m3/h a 52,5 mca / 5,0 m3/h                                                                                                                                                                                                                                                                                                                                                                                   </t>
  </si>
  <si>
    <t>2.906,92</t>
  </si>
  <si>
    <t xml:space="preserve">Motobomba autoescorvante motor eletrico trifasico 7,4hp boca diametro de succao x reclaque: 2"x2", hm/ q = 10 m / 73,5 m3/h a 28 m / 8,2 m3 /h                                                                                                                                                                                                                                                                                                                                                            </t>
  </si>
  <si>
    <t>7.766,74</t>
  </si>
  <si>
    <t xml:space="preserve">Motobomba autoescorvante potencia 5,42 hp, bocais succao x recalque 2" x 2", a gasolina, diametro do rotor 122 mm hm/q = 6 mca / 33,0 m3/h a 28 mca / 8,0 m3/h                                                                                                                                                                                                                                                                                                                                            </t>
  </si>
  <si>
    <t>3.860,34</t>
  </si>
  <si>
    <t xml:space="preserve">Motobomba centrifuga, motor a gasolina, potencia 5,42 hp, bocais 1 1/2" x 1", diametro rotor 143 mm hm/q = 6 mca / 16,8 m3/h a 38 mca / 6,6 m3/h                                                                                                                                                                                                                                                                                                                                                          </t>
  </si>
  <si>
    <t>3.628,26</t>
  </si>
  <si>
    <t xml:space="preserve">Motobomba trash (para agua suja) auto escorvante, motor gasolina de 6,41 hp, diametros de succao x recalque: 3" x 3", hm/q: 10/60 a 23/0                                                                                                                                                                                                                                                                                                                                                                  </t>
  </si>
  <si>
    <t>4.474,07</t>
  </si>
  <si>
    <t xml:space="preserve">Motoniveladora potencia basica liquida (primeira marcha) 125 hp, peso bruto 13843 kg, largura da lamina de 3,7 m                                                                                                                                                                                                                                                                                                                                                                                          </t>
  </si>
  <si>
    <t>1.300.000,00</t>
  </si>
  <si>
    <t xml:space="preserve">Motoniveladora potencia basica liquida (primeira marcha) 171 hp, peso bruto 14768 kg, largura da lamina de 3,7 m                                                                                                                                                                                                                                                                                                                                                                                          </t>
  </si>
  <si>
    <t>1.615.412,11</t>
  </si>
  <si>
    <t xml:space="preserve">Motoniveladora potencia basica liquida (primeira marcha) 186 hp, peso bruto 15785 kg, largura da lamina de 4,3 m                                                                                                                                                                                                                                                                                                                                                                                          </t>
  </si>
  <si>
    <t>1.700.429,64</t>
  </si>
  <si>
    <t xml:space="preserve">Motor a diesel para vibrador de imersao, de *4,7* cv                                                                                                                                                                                                                                                                                                                                                                                                                                                      </t>
  </si>
  <si>
    <t>4.422,18</t>
  </si>
  <si>
    <t xml:space="preserve">Motor a gasolina para vibrador de imersao, 4 tempos, de 5,5 cv                                                                                                                                                                                                                                                                                                                                                                                                                                            </t>
  </si>
  <si>
    <t>2.192,81</t>
  </si>
  <si>
    <t xml:space="preserve">Motor eletrico para vibrador de imersao, de 2 cv, monofasico, 110/220 v                                                                                                                                                                                                                                                                                                                                                                                                                                   </t>
  </si>
  <si>
    <t>1.806,46</t>
  </si>
  <si>
    <t xml:space="preserve">Motor eletrico para vibrador de imersao, de 2 cv, trifasico, 220/380 v                                                                                                                                                                                                                                                                                                                                                                                                                                    </t>
  </si>
  <si>
    <t>1.767,17</t>
  </si>
  <si>
    <t xml:space="preserve">Motorista de caminhao (horista)                                                                                                                                                                                                                                                                                                                                                                                                                                                                           </t>
  </si>
  <si>
    <t xml:space="preserve">Motorista de caminhao (mensalista)                                                                                                                                                                                                                                                                                                                                                                                                                                                                        </t>
  </si>
  <si>
    <t xml:space="preserve">Motorista de caminhao betoneira (horista)                                                                                                                                                                                                                                                                                                                                                                                                                                                                 </t>
  </si>
  <si>
    <t>27,26</t>
  </si>
  <si>
    <t xml:space="preserve">Motorista de caminhao-basculante (horista)                                                                                                                                                                                                                                                                                                                                                                                                                                                                </t>
  </si>
  <si>
    <t xml:space="preserve">Motorista de caminhao-basculante (mensalista)                                                                                                                                                                                                                                                                                                                                                                                                                                                             </t>
  </si>
  <si>
    <t>4.044,53</t>
  </si>
  <si>
    <t xml:space="preserve">Motorista de caminhao-carreta (horista)                                                                                                                                                                                                                                                                                                                                                                                                                                                                   </t>
  </si>
  <si>
    <t>27,61</t>
  </si>
  <si>
    <t xml:space="preserve">Motorista de caminhao-carreta (mensalista)                                                                                                                                                                                                                                                                                                                                                                                                                                                                </t>
  </si>
  <si>
    <t>4.840,89</t>
  </si>
  <si>
    <t xml:space="preserve">Motorista de carro de passeio (horista)                                                                                                                                                                                                                                                                                                                                                                                                                                                                   </t>
  </si>
  <si>
    <t>18,49</t>
  </si>
  <si>
    <t xml:space="preserve">Motorista de carro de passeio (mensalista)                                                                                                                                                                                                                                                                                                                                                                                                                                                                </t>
  </si>
  <si>
    <t>3.241,90</t>
  </si>
  <si>
    <t xml:space="preserve">Motorista operador de caminhao com munck (horista)                                                                                                                                                                                                                                                                                                                                                                                                                                                        </t>
  </si>
  <si>
    <t>24,07</t>
  </si>
  <si>
    <t xml:space="preserve">Motorista operador de caminhao com munck (mensalista)                                                                                                                                                                                                                                                                                                                                                                                                                                                     </t>
  </si>
  <si>
    <t>4.220,85</t>
  </si>
  <si>
    <t xml:space="preserve">Mourao concreto curvo, secao "t", h = 2,80 m + curva com 0,45 m, com furos para fios                                                                                                                                                                                                                                                                                                                                                                                                                      </t>
  </si>
  <si>
    <t>96,27</t>
  </si>
  <si>
    <t xml:space="preserve">Mourao de concreto curvo, *10 x 10* cm, h= *2,60* m + curva de 0,40 m                                                                                                                                                                                                                                                                                                                                                                                                                                     </t>
  </si>
  <si>
    <t>85,71</t>
  </si>
  <si>
    <t xml:space="preserve">Mourao de concreto reto, secao quadrada *10 x 10* cm, h= *2,30* m                                                                                                                                                                                                                                                                                                                                                                                                                                         </t>
  </si>
  <si>
    <t>80,82</t>
  </si>
  <si>
    <t xml:space="preserve">Mourao de concreto reto, secao quadrada, *10 x 10* cm, h= 3,00 m                                                                                                                                                                                                                                                                                                                                                                                                                                          </t>
  </si>
  <si>
    <t>98,65</t>
  </si>
  <si>
    <t xml:space="preserve">Mourao de concreto reto, tipo esticador, *10 x 10* cm, h= 2,50 m                                                                                                                                                                                                                                                                                                                                                                                                                                          </t>
  </si>
  <si>
    <t>83,19</t>
  </si>
  <si>
    <t xml:space="preserve">Mourao rolico de madeira tratada, d = 16 a 20 cm, h = 2,20 m, em eucalipto ou equivalente da regiao (para cerca)                                                                                                                                                                                                                                                                                                                                                                                          </t>
  </si>
  <si>
    <t xml:space="preserve">Mourao rolico de madeira tratada, d = 8 a 11 cm, h = 2,20 m, em eucalipto ou equivalente da regiao (para cerca)                                                                                                                                                                                                                                                                                                                                                                                           </t>
  </si>
  <si>
    <t>9,39</t>
  </si>
  <si>
    <t xml:space="preserve">Muda de arbusto florifero, clusia/gardenia/moreia branca/ azaleia ou equivalente da regiao, h= *50 a 70* cm                                                                                                                                                                                                                                                                                                                                                                                               </t>
  </si>
  <si>
    <t>81,89</t>
  </si>
  <si>
    <t xml:space="preserve">Muda de arbusto folhagem, sansao-do-campo ou equivalente da regiao, h= *50 a 70* cm                                                                                                                                                                                                                                                                                                                                                                                                                       </t>
  </si>
  <si>
    <t>50,77</t>
  </si>
  <si>
    <t xml:space="preserve">Muda de arbusto, buxinho, h= *50* cm                                                                                                                                                                                                                                                                                                                                                                                                                                                                      </t>
  </si>
  <si>
    <t>196,55</t>
  </si>
  <si>
    <t xml:space="preserve">Muda de arbusto, pingo de ouro/ violeteira, h = *10 a 20* cm                                                                                                                                                                                                                                                                                                                                                                                                                                              </t>
  </si>
  <si>
    <t>2,94</t>
  </si>
  <si>
    <t xml:space="preserve">Muda de arvore ornamental, oiti/aroeira salsa/angico/ipe/jacaranda ou equivalente da regiao, h= *1* m                                                                                                                                                                                                                                                                                                                                                                                                     </t>
  </si>
  <si>
    <t>60,60</t>
  </si>
  <si>
    <t xml:space="preserve">Muda de arvore ornamental, oiti/aroeira salsa/angico/ipe/jacaranda ou equivalente da regiao, h= *2* m                                                                                                                                                                                                                                                                                                                                                                                                     </t>
  </si>
  <si>
    <t>124,48</t>
  </si>
  <si>
    <t xml:space="preserve">Muda de palmeira areca, h= *1,50* m                                                                                                                                                                                                                                                                                                                                                                                                                                                                       </t>
  </si>
  <si>
    <t>122,84</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</si>
  <si>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</si>
  <si>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</si>
  <si>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</si>
  <si>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</si>
  <si>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25,23</t>
  </si>
  <si>
    <t xml:space="preserve">Niple de ferro galvanizado, com rosca bsp, de 1 1/4"                                                                                                                                                                                                                                                                                                                                                                                                                                                      </t>
  </si>
  <si>
    <t>18,99</t>
  </si>
  <si>
    <t xml:space="preserve">Niple de ferro galvanizado, com rosca bsp, de 1/2"                                                                                                                                                                                                                                                                                                                                                                                                                                                        </t>
  </si>
  <si>
    <t xml:space="preserve">Niple de ferro galvanizado, com rosca bsp, de 1"                                                                                                                                                                                                                                                                                                                                                                                                                                                          </t>
  </si>
  <si>
    <t>12,90</t>
  </si>
  <si>
    <t xml:space="preserve">Niple de ferro galvanizado, com rosca bsp, de 2 1/2"                                                                                                                                                                                                                                                                                                                                                                                                                                                      </t>
  </si>
  <si>
    <t>60,06</t>
  </si>
  <si>
    <t xml:space="preserve">Niple de ferro galvanizado, com rosca bsp, de 2"                                                                                                                                                                                                                                                                                                                                                                                                                                                          </t>
  </si>
  <si>
    <t>39,24</t>
  </si>
  <si>
    <t xml:space="preserve">Niple de ferro galvanizado, com rosca bsp, de 3/4"                                                                                                                                                                                                                                                                                                                                                                                                                                                        </t>
  </si>
  <si>
    <t xml:space="preserve">Niple de ferro galvanizado, com rosca bsp, de 3"                                                                                                                                                                                                                                                                                                                                                                                                                                                          </t>
  </si>
  <si>
    <t>97,70</t>
  </si>
  <si>
    <t xml:space="preserve">Niple de ferro galvanizado, com rosca bsp, de 4"                                                                                                                                                                                                                                                                                                                                                                                                                                                          </t>
  </si>
  <si>
    <t>157,29</t>
  </si>
  <si>
    <t xml:space="preserve">Niple de ferro galvanizado, com rosca bsp, de 5"                                                                                                                                                                                                                                                                                                                                                                                                                                                          </t>
  </si>
  <si>
    <t>347,21</t>
  </si>
  <si>
    <t xml:space="preserve">Niple de ferro galvanizado, com rosca bsp, de 6"                                                                                                                                                                                                                                                                                                                                                                                                                                                          </t>
  </si>
  <si>
    <t>576,91</t>
  </si>
  <si>
    <t xml:space="preserve">Niple de reducao de ferro galvanizado, com rosca bsp, de 1 1/2" x 1 1/4"                                                                                                                                                                                                                                                                                                                                                                                                                                  </t>
  </si>
  <si>
    <t>33,32</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</si>
  <si>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</si>
  <si>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</si>
  <si>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</si>
  <si>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26,81</t>
  </si>
  <si>
    <t xml:space="preserve">Niple de reducao de ferro galvanizado, com rosca bsp, de 1 1/4" x 1"                                                                                                                                                                                                                                                                                                                                                                                                                                      </t>
  </si>
  <si>
    <t>26,03</t>
  </si>
  <si>
    <t xml:space="preserve">Niple de reducao de ferro galvanizado, com rosca bsp, de 1 1/4" x 3/4"                                                                                                                                                                                                                                                                                                                                                                                                                                    </t>
  </si>
  <si>
    <t xml:space="preserve">Niple de reducao de ferro galvanizado, com rosca bsp, de 1/2" x 1/4"                                                                                                                                                                                                                                                                                                                                                                                                                                      </t>
  </si>
  <si>
    <t>7,69</t>
  </si>
  <si>
    <t xml:space="preserve">Niple de reducao de ferro galvanizado, com rosca bsp, de 1" x 1/2"                                                                                                                                                                                                                                                                                                                                                                                                                                        </t>
  </si>
  <si>
    <t>15,71</t>
  </si>
  <si>
    <t xml:space="preserve">Niple de reducao de ferro galvanizado, com rosca bsp, de 1" x 3/4"                                                                                                                                                                                                                                                                                                                                                                                                                                        </t>
  </si>
  <si>
    <t xml:space="preserve">Niple de reducao de ferro galvanizado, com rosca bsp, de 2 1/2" x 2"                                                                                                                                                                                                                                                                                                                                                                                                                                      </t>
  </si>
  <si>
    <t xml:space="preserve">Niple de reducao de ferro galvanizado, com rosca bsp, de 2" x 1 1/2"                                                                                                                                                                                                                                                                                                                                                                                                                                      </t>
  </si>
  <si>
    <t>50,27</t>
  </si>
  <si>
    <t xml:space="preserve">Niple de reducao de ferro galvanizado, com rosca bsp, de 2" x 1 1/4"                                                                                                                                                                                                                                                                                                                                                                                                                                      </t>
  </si>
  <si>
    <t xml:space="preserve">Niple de reducao de ferro galvanizado, com rosca bsp, de 2" x 1"                                                                                                                                                                                                                                                                                                                                                                                                                                          </t>
  </si>
  <si>
    <t xml:space="preserve">Niple de reducao de ferro galvanizado, com rosca bsp, de 3/4" x 1/2"                                                                                                                                                                                                                                                                                                                                                                                                                                      </t>
  </si>
  <si>
    <t>10,02</t>
  </si>
  <si>
    <t xml:space="preserve">Niple de reducao de ferro galvanizado, com rosca bsp, de 3" x 2 1/2"                                                                                                                                                                                                                                                                                                                                                                                                                                      </t>
  </si>
  <si>
    <t>151,93</t>
  </si>
  <si>
    <t xml:space="preserve">Niple de reducao de ferro galvanizado, com rosca bsp, de 3" x 2"                                                                                                                                                                                                                                                                                                                                                                                                                                          </t>
  </si>
  <si>
    <t>134,18</t>
  </si>
  <si>
    <t xml:space="preserve">Niple sextavado em aco carbono, com rosca bsp, pressao 3.000 lbs, dn 1 1/2"                                                                                                                                                                                                                                                                                                                                                                                                                               </t>
  </si>
  <si>
    <t>44,97</t>
  </si>
  <si>
    <t xml:space="preserve">Niple sextavado em aco carbono, com rosca bsp, pressao 3.000 lbs, dn 1 1/4"                                                                                                                                                                                                                                                                                                                                                                                                                               </t>
  </si>
  <si>
    <t>30,34</t>
  </si>
  <si>
    <t xml:space="preserve">Niple sextavado em aco carbono, com rosca bsp, pressao 3.000 lbs, dn 1/2"                                                                                                                                                                                                                                                                                                                                                                                                                                 </t>
  </si>
  <si>
    <t xml:space="preserve">Niple sextavado em aco carbono, com rosca bsp, pressao 3.000 lbs, dn 1"                                                                                                                                                                                                                                                                                                                                                                                                                                   </t>
  </si>
  <si>
    <t>20,09</t>
  </si>
  <si>
    <t xml:space="preserve">Niple sextavado em aco carbono, com rosca bsp, pressao 3.000 lbs, dn 2 1/2"                                                                                                                                                                                                                                                                                                                                                                                                                               </t>
  </si>
  <si>
    <t>117,54</t>
  </si>
  <si>
    <t xml:space="preserve">Niple sextavado em aco carbono, com rosca bsp, pressao 3.000 lbs, dn 2"                                                                                                                                                                                                                                                                                                                                                                                                                                   </t>
  </si>
  <si>
    <t>73,99</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</si>
  <si>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</si>
  <si>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</si>
  <si>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</si>
  <si>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</si>
  <si>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54.421,12</t>
  </si>
  <si>
    <t xml:space="preserve">Nobreak trifasico, de 15 kva fator de potencia de 0,8, autonomia minima de 30 minutos a plena carga                                                                                                                                                                                                                                                                                                                                                                                                       </t>
  </si>
  <si>
    <t>79.437,86</t>
  </si>
  <si>
    <t xml:space="preserve">Nobreak trifasico, de 20 kva fator de potencia de 0,8, autonomia minima de 30 minutos a plena carga                                                                                                                                                                                                                                                                                                                                                                                                       </t>
  </si>
  <si>
    <t>96.132,82</t>
  </si>
  <si>
    <t xml:space="preserve">Nobreak trifasico, de 25 kva fator de potencia de 0,8, autonomia minima de 30 minutos a plena carga                                                                                                                                                                                                                                                                                                                                                                                                       </t>
  </si>
  <si>
    <t>150.594,23</t>
  </si>
  <si>
    <t xml:space="preserve">Nobreak trifasico, de 5 kva fator de potencia de 0,8, autonomia minima de 30 minutos a plena carga                                                                                                                                                                                                                                                                                                                                                                                                        </t>
  </si>
  <si>
    <t>43.514,56</t>
  </si>
  <si>
    <t xml:space="preserve">Numero / algarismo para residencia (fachada), em zamac, com altura de aprox *45* mm, inclusive parafusos                                                                                                                                                                                                                                                                                                                                                                                                  </t>
  </si>
  <si>
    <t>4,50</t>
  </si>
  <si>
    <t xml:space="preserve">Numero / algarismo para residencia (fachada), em zamac, com altura de aprox 125 mm, inclusive parafusos                                                                                                                                                                                                                                                                                                                                                                                                   </t>
  </si>
  <si>
    <t>13,24</t>
  </si>
  <si>
    <t xml:space="preserve">Oculos de seguranca contra impactos com lente incolor, armacao nylon, com protecao uva e uvb                                                                                                                                                                                                                                                                                                                                                                                                              </t>
  </si>
  <si>
    <t>5,45</t>
  </si>
  <si>
    <t xml:space="preserve">Oleo diesel combustivel comum metropolitano s-10 ou s-500                                                                                                                                                                                                                                                                                                                                                                                                                                                 </t>
  </si>
  <si>
    <t>5,96</t>
  </si>
  <si>
    <t xml:space="preserve">Oleo lubrificante mineral monoviscoso, sae 40, para motores de equipamentos pesados (caminhoes, tratores, retros e etc)                                                                                                                                                                                                                                                                                                                                                                                   </t>
  </si>
  <si>
    <t>27,79</t>
  </si>
  <si>
    <t xml:space="preserve">Olho magico para portas, em latao, com lente de policarbonato, angulo de *200* graus, espessura entre *25 e 46* mm, incluindo fecho janela                                                                                                                                                                                                                                                                                                                                                                </t>
  </si>
  <si>
    <t>19,67</t>
  </si>
  <si>
    <t xml:space="preserve">Operador de bate-estacas (horista)                                                                                                                                                                                                                                                                                                                                                                                                                                                                        </t>
  </si>
  <si>
    <t>29,19</t>
  </si>
  <si>
    <t xml:space="preserve">Operador de bate-estacas (mensalista)                                                                                                                                                                                                                                                                                                                                                                                                                                                                     </t>
  </si>
  <si>
    <t>5.120,69</t>
  </si>
  <si>
    <t xml:space="preserve">Operador de betoneira (caminhao) (mensalista)                                                                                                                                                                                                                                                                                                                                                                                                                                                             </t>
  </si>
  <si>
    <t>4.778,85</t>
  </si>
  <si>
    <t xml:space="preserve">Operador de betoneira estacionaria / misturador (horista)                                                                                                                                                                                                                                                                                                                                                                                                                                                 </t>
  </si>
  <si>
    <t>23,29</t>
  </si>
  <si>
    <t xml:space="preserve">Operador de betoneira estacionaria / misturador (mensalista)                                                                                                                                                                                                                                                                                                                                                                                                                                              </t>
  </si>
  <si>
    <t>4.084,17</t>
  </si>
  <si>
    <t xml:space="preserve">Operador de compressor de ar ou compressorista (horista)                                                                                                                                                                                                                                                                                                                                                                                                                                                  </t>
  </si>
  <si>
    <t xml:space="preserve">Operador de compressor de ar ou compressorista (mensalista)                                                                                                                                                                                                                                                                                                                                                                                                                                               </t>
  </si>
  <si>
    <t>2.903,56</t>
  </si>
  <si>
    <t xml:space="preserve">Operador de demarcadora de faixas de trafego (horista)                                                                                                                                                                                                                                                                                                                                                                                                                                                    </t>
  </si>
  <si>
    <t xml:space="preserve">Operador de demarcadora de faixas de trafego (mensalista)                                                                                                                                                                                                                                                                                                                                                                                                                                                 </t>
  </si>
  <si>
    <t xml:space="preserve">Operador de escavadeira (horista)                                                                                                                                                                                                                                                                                                                                                                                                                                                                         </t>
  </si>
  <si>
    <t>29,86</t>
  </si>
  <si>
    <t xml:space="preserve">Operador de escavadeira (mensalista)                                                                                                                                                                                                                                                                                                                                                                                                                                                                      </t>
  </si>
  <si>
    <t>5.234,93</t>
  </si>
  <si>
    <t xml:space="preserve">Operador de guincho ou guincheiro (horista)                                                                                                                                                                                                                                                                                                                                                                                                                                                               </t>
  </si>
  <si>
    <t xml:space="preserve">Operador de guincho ou guincheiro (mensalista)                                                                                                                                                                                                                                                                                                                                                                                                                                                            </t>
  </si>
  <si>
    <t>3.977,78</t>
  </si>
  <si>
    <t xml:space="preserve">Operador de guindaste (horista)                                                                                                                                                                                                                                                                                                                                                                                                                                                                           </t>
  </si>
  <si>
    <t>39,85</t>
  </si>
  <si>
    <t xml:space="preserve">Operador de guindaste (mensalista)                                                                                                                                                                                                                                                                                                                                                                                                                                                                        </t>
  </si>
  <si>
    <t>6.986,14</t>
  </si>
  <si>
    <t xml:space="preserve">Operador de jato abrasivo ou jatista (horista)                                                                                                                                                                                                                                                                                                                                                                                                                                                            </t>
  </si>
  <si>
    <t>17,73</t>
  </si>
  <si>
    <t xml:space="preserve">Operador de jato abrasivo ou jatista (mensalista)                                                                                                                                                                                                                                                                                                                                                                                                                                                         </t>
  </si>
  <si>
    <t>3.108,50</t>
  </si>
  <si>
    <t xml:space="preserve">Operador de maquinas e tratores diversos - terraplanagem (horista)                                                                                                                                                                                                                                                                                                                                                                                                                                        </t>
  </si>
  <si>
    <t>31,14</t>
  </si>
  <si>
    <t xml:space="preserve">Operador de maquinas e tratores diversos - terraplanagem (mensalista)                                                                                                                                                                                                                                                                                                                                                                                                                                     </t>
  </si>
  <si>
    <t>5.459,67</t>
  </si>
  <si>
    <t xml:space="preserve">Operador de martelete ou marteleteiro (horista)                                                                                                                                                                                                                                                                                                                                                                                                                                                           </t>
  </si>
  <si>
    <t>20,38</t>
  </si>
  <si>
    <t xml:space="preserve">Operador de martelete ou marteleteiro (mensalista)                                                                                                                                                                                                                                                                                                                                                                                                                                                        </t>
  </si>
  <si>
    <t>3.573,92</t>
  </si>
  <si>
    <t xml:space="preserve">Operador de moto scraper (horista)                                                                                                                                                                                                                                                                                                                                                                                                                                                                        </t>
  </si>
  <si>
    <t>36,44</t>
  </si>
  <si>
    <t xml:space="preserve">Operador de moto scraper (mensalista)                                                                                                                                                                                                                                                                                                                                                                                                                                                                     </t>
  </si>
  <si>
    <t>6.388,43</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</si>
  <si>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</si>
  <si>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</si>
  <si>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</si>
  <si>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</si>
  <si>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</si>
  <si>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</si>
  <si>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</si>
  <si>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22,31</t>
  </si>
  <si>
    <t xml:space="preserve">Operador de rolo compactador (mensalista)                                                                                                                                                                                                                                                                                                                                                                                                                                                                 </t>
  </si>
  <si>
    <t>3.911,27</t>
  </si>
  <si>
    <t xml:space="preserve">Operador de usina de asfalto, de solos ou de concreto (horista)                                                                                                                                                                                                                                                                                                                                                                                                                                           </t>
  </si>
  <si>
    <t xml:space="preserve">Operador de usina de asfalto, de solos ou de concreto (mensalista)                                                                                                                                                                                                                                                                                                                                                                                                                                        </t>
  </si>
  <si>
    <t xml:space="preserve">Oxigenio, recarga para cilindro de conjunto oxicorte grande                                                                                                                                                                                                                                                                                                                                                                                                                                               </t>
  </si>
  <si>
    <t>18,63</t>
  </si>
  <si>
    <t xml:space="preserve">Pa carregadeira sobre rodas, potencia bruta *127* cv, capacidade da cacamba de 2,0 a 2,4 m3, peso operacional maximo de 10330 kg                                                                                                                                                                                                                                                                                                                                                                          </t>
  </si>
  <si>
    <t>599.400,00</t>
  </si>
  <si>
    <t xml:space="preserve">Pa carregadeira sobre rodas, potencia liquida 128 hp, capacidade da cacamba de 1,7 a 2,8 m3, peso operacional maximo de 11632 kg                                                                                                                                                                                                                                                                                                                                                                          </t>
  </si>
  <si>
    <t>675.000,00</t>
  </si>
  <si>
    <t xml:space="preserve">Pa carregadeira sobre rodas, potencia liquida 197 hp, capacidade da cacamba de 2,5 a 3,5 m3, peso operacional maximo de 18338 kg                                                                                                                                                                                                                                                                                                                                                                          </t>
  </si>
  <si>
    <t>935.999,95</t>
  </si>
  <si>
    <t xml:space="preserve">Pa carregadeira sobre rodas, potencia liquida 213 hp, capacidade da cacamba de 1,9 a 3,5 m3, peso operacional maximo de 19234 kg                                                                                                                                                                                                                                                                                                                                                                          </t>
  </si>
  <si>
    <t>1.065.599,95</t>
  </si>
  <si>
    <t xml:space="preserve">Pa carregadeira sobre rodas, potencia 152 hp, capacidade da cacamba de 1,53 a 2,30 m3, peso operacional maximo de 10216 kg                                                                                                                                                                                                                                                                                                                                                                                </t>
  </si>
  <si>
    <t>621.899,97</t>
  </si>
  <si>
    <t xml:space="preserve">Pa de lixo plastica, cabo longo                                                                                                                                                                                                                                                                                                                                                                                                                                                                           </t>
  </si>
  <si>
    <t xml:space="preserve">Painel de la de vidro sem revestimento psi 20, e = 25 mm, de 1200 x 600 mm                                                                                                                                                                                                                                                                                                                                                                                                                                </t>
  </si>
  <si>
    <t>16,50</t>
  </si>
  <si>
    <t xml:space="preserve">Painel de la de vidro sem revestimento psi 20, e = 50 mm, de 1200 x 600 mm                                                                                                                                                                                                                                                                                                                                                                                                                                </t>
  </si>
  <si>
    <t>37,16</t>
  </si>
  <si>
    <t xml:space="preserve">Painel de la de vidro sem revestimento psi 40, e = 25 mm, de 1200 x 600 mm                                                                                                                                                                                                                                                                                                                                                                                                                                </t>
  </si>
  <si>
    <t xml:space="preserve">Painel de la de vidro sem revestimento psi 40, e = 50 mm, de 1200 x 600 mm                                                                                                                                                                                                                                                                                                                                                                                                                                </t>
  </si>
  <si>
    <t>60,90</t>
  </si>
  <si>
    <t xml:space="preserve">Painel estrutural para laje seca revestido em placa cimenticia, de 1,20 x 2,50 m, e = 23 mm                                                                                                                                                                                                                                                                                                                                                                                                               </t>
  </si>
  <si>
    <t>91,59</t>
  </si>
  <si>
    <t xml:space="preserve">Painel estrutural para laje seca revestido em placa cimenticia, de 1,20 x 2,50 m, e = 40 mm                                                                                                                                                                                                                                                                                                                                                                                                               </t>
  </si>
  <si>
    <t>103,64</t>
  </si>
  <si>
    <t xml:space="preserve">Painel estrutural para laje seca revestido em placa cimenticia, de 1,20 x 2,50 m, e = 55 mm                                                                                                                                                                                                                                                                                                                                                                                                               </t>
  </si>
  <si>
    <t>156,36</t>
  </si>
  <si>
    <t xml:space="preserve">Painel termoisolante para fechamentos verticais (inclui parafusos de fixacao) revestido em aco galvalume, largura util de 1100 mm, revestimento com espessura de 0,50 mm, com pre-pintura nas duas faces, nucleo em poliuretano (pur) com espessura 40/50 mm                                                                                                                                                                                                                                              </t>
  </si>
  <si>
    <t>233,15</t>
  </si>
  <si>
    <t xml:space="preserve">Painel termoisolante para fechamentos verticais (inclui parafusos de fixacao) revestido em aco galvalume, largura util de 1100 mm, revestimento com espessura de 0,50 mm, com pre-pintura nas duas faces, nucleo em poliuretano (pur) com espessura 70/80 mm                                                                                                                                                                                                                                              </t>
  </si>
  <si>
    <t>276,41</t>
  </si>
  <si>
    <t xml:space="preserve">Papel kraft betumado                                                                                                                                                                                                                                                                                                                                                                                                                                                                                      </t>
  </si>
  <si>
    <t xml:space="preserve">Papeleira de parede em metal cromado sem tampa                                                                                                                                                                                                                                                                                                                                                                                                                                                            </t>
  </si>
  <si>
    <t xml:space="preserve">Papeleira plastica tipo dispenser para papel higienico rolao                                                                                                                                                                                                                                                                                                                                                                                                                                              </t>
  </si>
  <si>
    <t>70,60</t>
  </si>
  <si>
    <t xml:space="preserve">Par de tabelas de basquete em compensado naval, oficial, 1800 x 1200 mm, incluindo aro de metal e rede em polipropileno 100% (sem suporte de fixacao)                                                                                                                                                                                                                                                                                                                                                     </t>
  </si>
  <si>
    <t>3.651,05</t>
  </si>
  <si>
    <t xml:space="preserve">Para-raios de distribuicao, tensao nominal 15 kv, corrente nominal de descarga 5 ka                                                                                                                                                                                                                                                                                                                                                                                                                       </t>
  </si>
  <si>
    <t>188,19</t>
  </si>
  <si>
    <t xml:space="preserve">Para-raios de distribuicao, tensao nominal 30 kv, corrente nominal de descarga 10 ka                                                                                                                                                                                                                                                                                                                                                                                                                      </t>
  </si>
  <si>
    <t>341,68</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</si>
  <si>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</si>
  <si>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</si>
  <si>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</si>
  <si>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0,05</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</si>
  <si>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</si>
  <si>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</si>
  <si>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</si>
  <si>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</si>
  <si>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</si>
  <si>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</si>
  <si>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2,59</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</si>
  <si>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</si>
  <si>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</si>
  <si>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4,82</t>
  </si>
  <si>
    <t xml:space="preserve">Parafuso de latao com rosca soberba, cabeca chata e fenda simples, diametro 2,5 mm, comprimento 12 mm                                                                                                                                                                                                                                                                                                                                                                                                     </t>
  </si>
  <si>
    <t>0,16</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</si>
  <si>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</si>
  <si>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</si>
  <si>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</si>
  <si>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0,11</t>
  </si>
  <si>
    <t xml:space="preserve">Parafuso dry wall, em aco fosfatizado, cabeca trombeta e ponta agulha (ta), comprimento 35 mm                                                                                                                                                                                                                                                                                                                                                                                                             </t>
  </si>
  <si>
    <t xml:space="preserve">Parafuso dry wall, em aco fosfatizado, cabeca trombeta e ponta agulha (ta), comprimento 45 mm                                                                                                                                                                                                                                                                                                                                                                                                             </t>
  </si>
  <si>
    <t>0,25</t>
  </si>
  <si>
    <t xml:space="preserve">Parafuso dry wall, em aco fosfatizado, cabeca trombeta e ponta broca (tb), comprimento 25 mm                                                                                                                                                                                                                                                                                                                                                                                                              </t>
  </si>
  <si>
    <t>0,17</t>
  </si>
  <si>
    <t xml:space="preserve">Parafuso dry wall, em aco fosfatizado, cabeca trombeta e ponta broca (tb), comprimento 35 mm                                                                                                                                                                                                                                                                                                                                                                                                              </t>
  </si>
  <si>
    <t>0,22</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</si>
  <si>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</si>
  <si>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</si>
  <si>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</si>
  <si>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0,26</t>
  </si>
  <si>
    <t xml:space="preserve">Parafuso em aco galvanizado, tipo maquina, sextavado, sem porca, diametro 1/2", comprimento 2"                                                                                                                                                                                                                                                                                                                                                                                                            </t>
  </si>
  <si>
    <t>2,35</t>
  </si>
  <si>
    <t xml:space="preserve">Parafuso frances metrico zincado, diametro 12 mm, comprimento 140mm, com porca sextavada e arruela de pressao media                                                                                                                                                                                                                                                                                                                                                                                       </t>
  </si>
  <si>
    <t>21,25</t>
  </si>
  <si>
    <t xml:space="preserve">Parafuso frances metrico zincado, diametro 12 mm, comprimento 150 mm, com porca sextavada e arruela de pressao media                                                                                                                                                                                                                                                                                                                                                                                      </t>
  </si>
  <si>
    <t xml:space="preserve">Parafuso frances m16 em aco galvanizado, comprimento = 150 mm, diametro = 16 mm, cabeca abaulada                                                                                                                                                                                                                                                                                                                                                                                                          </t>
  </si>
  <si>
    <t>12,13</t>
  </si>
  <si>
    <t xml:space="preserve">Parafuso frances m16 em aco galvanizado, comprimento = 45 mm, diametro = 16 mm, cabeca abaulada                                                                                                                                                                                                                                                                                                                                                                                                           </t>
  </si>
  <si>
    <t>7,17</t>
  </si>
  <si>
    <t xml:space="preserve">Parafuso frances zincado, diametro 1/2", comprimento 12", com porca e arruela lisa media                                                                                                                                                                                                                                                                                                                                                                                                                  </t>
  </si>
  <si>
    <t>14,95</t>
  </si>
  <si>
    <t xml:space="preserve">Parafuso frances zincado, diametro 1/2", comprimento 15", com porca e arruela lisa media                                                                                                                                                                                                                                                                                                                                                                                                                  </t>
  </si>
  <si>
    <t>20,51</t>
  </si>
  <si>
    <t xml:space="preserve">Parafuso frances zincado, diametro 1/2", comprimento 2", com porca e arruela                                                                                                                                                                                                                                                                                                                                                                                                                              </t>
  </si>
  <si>
    <t>3,53</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</si>
  <si>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</si>
  <si>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</si>
  <si>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</si>
  <si>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</si>
  <si>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14,42</t>
  </si>
  <si>
    <t xml:space="preserve">Parafuso m16 em aco galvanizado, comprimento = 250 mm, diametro = 16 mm, rosca maquina, cabeca quadrada                                                                                                                                                                                                                                                                                                                                                                                                   </t>
  </si>
  <si>
    <t xml:space="preserve">Parafuso m16 em aco galvanizado, comprimento = 300 mm, diametro = 16 mm, rosca dupla                                                                                                                                                                                                                                                                                                                                                                                                                      </t>
  </si>
  <si>
    <t>21,45</t>
  </si>
  <si>
    <t xml:space="preserve">Parafuso m16 em aco galvanizado, comprimento = 300 mm, diametro = 16 mm, rosca maquina, cabeca quadrada                                                                                                                                                                                                                                                                                                                                                                                                   </t>
  </si>
  <si>
    <t>18,28</t>
  </si>
  <si>
    <t xml:space="preserve">Parafuso m16 em aco galvanizado, comprimento = 350 mm, diametro = 16 mm, rosca maquina, cabeca quadrada                                                                                                                                                                                                                                                                                                                                                                                                   </t>
  </si>
  <si>
    <t>21,34</t>
  </si>
  <si>
    <t xml:space="preserve">Parafuso m16 em aco galvanizado, comprimento = 400 mm, diametro = 16 mm, rosca dupla                                                                                                                                                                                                                                                                                                                                                                                                                      </t>
  </si>
  <si>
    <t>28,35</t>
  </si>
  <si>
    <t xml:space="preserve">Parafuso m16 em aco galvanizado, comprimento = 450 mm, diametro = 16 mm, rosca maquina, cabeca quadrada                                                                                                                                                                                                                                                                                                                                                                                                   </t>
  </si>
  <si>
    <t>32,16</t>
  </si>
  <si>
    <t xml:space="preserve">Parafuso m16 em aco galvanizado, comprimento = 500 mm, diametro = 16 mm, rosca maquina, com cabeca sextavada e porca                                                                                                                                                                                                                                                                                                                                                                                      </t>
  </si>
  <si>
    <t>34,97</t>
  </si>
  <si>
    <t xml:space="preserve">Parafuso niquelado com acabamento cromado para fixar peca sanitaria, inclui porca cega, arruela e bucha de nylon tamanho s-10                                                                                                                                                                                                                                                                                                                                                                             </t>
  </si>
  <si>
    <t>24,41</t>
  </si>
  <si>
    <t xml:space="preserve">Parafuso niquelado 3 1/2" com acabamento cromado para fixar peca sanitaria, inclui porca cega, arruela e bucha de nylon tamanho s-8                                                                                                                                                                                                                                                                                                                                                                       </t>
  </si>
  <si>
    <t>18,10</t>
  </si>
  <si>
    <t xml:space="preserve">Parafuso rosca soberba zincado cabeca chata fenda simples 3,2 x 20 mm (3/4 ")                                                                                                                                                                                                                                                                                                                                                                                                                             </t>
  </si>
  <si>
    <t xml:space="preserve">Parafuso rosca soberba zincado cabeca chata fenda simples 3,5 x 25 mm (1 ")                                                                                                                                                                                                                                                                                                                                                                                                                               </t>
  </si>
  <si>
    <t>0,08</t>
  </si>
  <si>
    <t xml:space="preserve">Parafuso rosca soberba zincado cabeca chata fenda simples 3,8 x 30 mm (1.1/4 ")                                                                                                                                                                                                                                                                                                                                                                                                                           </t>
  </si>
  <si>
    <t>0,09</t>
  </si>
  <si>
    <t xml:space="preserve">Parafuso rosca soberba zincado cabeca chata fenda simples 4,8 x 40 mm (1.1/2 ")                                                                                                                                                                                                                                                                                                                                                                                                                           </t>
  </si>
  <si>
    <t xml:space="preserve">Parafuso rosca soberba zincado cabeca chata fenda simples 5,5 x 50 mm (2 ")                                                                                                                                                                                                                                                                                                                                                                                                                               </t>
  </si>
  <si>
    <t>0,36</t>
  </si>
  <si>
    <t xml:space="preserve">Parafuso rosca soberba zincado cabeca chata fenda simples 5,5 x 65 mm (2.1/2 ")                                                                                                                                                                                                                                                                                                                                                                                                                           </t>
  </si>
  <si>
    <t>0,47</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</si>
  <si>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</si>
  <si>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</si>
  <si>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</si>
  <si>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</si>
  <si>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</si>
  <si>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</si>
  <si>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</si>
  <si>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4,28</t>
  </si>
  <si>
    <t xml:space="preserve">Parafuso zincado rosca soberba, cabeca sextavada, 5/16" x 50 mm, para fixacao de telha em madeira                                                                                                                                                                                                                                                                                                                                                                                                         </t>
  </si>
  <si>
    <t>1,02</t>
  </si>
  <si>
    <t xml:space="preserve">Parafuso zincado rosca soberba, cabeca sextavada, 5/16" x 85 mm, para fixacao de telha em madeira                                                                                                                                                                                                                                                                                                                                                                                                         </t>
  </si>
  <si>
    <t xml:space="preserve">Parafuso zincado 5/16" x 250 mm para fixacao de telha de fibrocimento canalete 49, inclui bucha nylon s-10                                                                                                                                                                                                                                                                                                                                                                                                </t>
  </si>
  <si>
    <t>3,78</t>
  </si>
  <si>
    <t xml:space="preserve">Parafuso zincado 5/16" x 85 mm para fixacao de telha de fibrocimento canalete 90, inclui bucha nylon s-10                                                                                                                                                                                                                                                                                                                                                                                                 </t>
  </si>
  <si>
    <t xml:space="preserve">Parafuso zincado, autobrocante, flangeado, 4,2 mm x 19 mm                                                                                                                                                                                                                                                                                                                                                                                                                                                 </t>
  </si>
  <si>
    <t>29,67</t>
  </si>
  <si>
    <t xml:space="preserve">Parafuso zincado, sextavado, com rosca inteira, diametro 1/4", comprimento 1/2"                                                                                                                                                                                                                                                                                                                                                                                                                           </t>
  </si>
  <si>
    <t>0,24</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</si>
  <si>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</si>
  <si>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</si>
  <si>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</si>
  <si>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</si>
  <si>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</si>
  <si>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</si>
  <si>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51,08</t>
  </si>
  <si>
    <t xml:space="preserve">Parafuso, astm a307 - grau a, sextavado, zincado, diametro 3/8" (9,52 mm), comprimento 1" (25,4 mm)                                                                                                                                                                                                                                                                                                                                                                                                       </t>
  </si>
  <si>
    <t>122,92</t>
  </si>
  <si>
    <t xml:space="preserve">Parafuso, autoatarraxante, cabeca chata, fenda simples, em aco zincado, 1/4" (6,35 mm) x 25 mm                                                                                                                                                                                                                                                                                                                                                                                                            </t>
  </si>
  <si>
    <t>50,86</t>
  </si>
  <si>
    <t xml:space="preserve">Parafuso, comum, astm a307, sextavado, diametro 1/2" (12,7 mm), comprimento 1" (25,4 mm)                                                                                                                                                                                                                                                                                                                                                                                                                  </t>
  </si>
  <si>
    <t>201,34</t>
  </si>
  <si>
    <t xml:space="preserve">Paralelepipedo granitico ou basaltico, para pavimentacao, sem frete (variacao regional de pecas por m2)                                                                                                                                                                                                                                                                                                                                                                                                   </t>
  </si>
  <si>
    <t xml:space="preserve">mil   </t>
  </si>
  <si>
    <t>5.197,21</t>
  </si>
  <si>
    <t xml:space="preserve">Pasta lubrificante para tubos e conexoes com junta elastica, embalagem de *400* gr (uso em pvc, aco, polietileno e outros)                                                                                                                                                                                                                                                                                                                                                                                </t>
  </si>
  <si>
    <t>28,42</t>
  </si>
  <si>
    <t xml:space="preserve">Pasta para solda de tubos e conexoes de cobre (embalagem com 250 g)                                                                                                                                                                                                                                                                                                                                                                                                                                       </t>
  </si>
  <si>
    <t>53,59</t>
  </si>
  <si>
    <t xml:space="preserve">Pasta veda juntas/rosca, embalagem de *500* g, para instalacoes de agua, gas e outros                                                                                                                                                                                                                                                                                                                                                                                                                     </t>
  </si>
  <si>
    <t>60,09</t>
  </si>
  <si>
    <t xml:space="preserve">Pastilha ceramica/porcelana, revest int/ext e piscina, cores branca ou frias, solidas, sem mesclagem/mistura, acabamento liso *2,5 x 2,5* cm                                                                                                                                                                                                                                                                                                                                                              </t>
  </si>
  <si>
    <t>229,63</t>
  </si>
  <si>
    <t xml:space="preserve">Pastilha ceramica/porcelana, revest int/ext e piscina, cores branca ou frias, solidas, sem mesclagem/mistura, acabamento liso *5 x 5* cm                                                                                                                                                                                                                                                                                                                                                                  </t>
  </si>
  <si>
    <t>167,64</t>
  </si>
  <si>
    <t xml:space="preserve">Pastilha ceramica/porcelana, revest int/ext e piscina, cores lisas/solidas, quentes, sem mesclagem/mistura, *2,5 x 2,5* cm                                                                                                                                                                                                                                                                                                                                                                                </t>
  </si>
  <si>
    <t>233,46</t>
  </si>
  <si>
    <t xml:space="preserve">Pastilha ceramica/porcelana, revest int/ext e piscina, cores lisas/solidas, quentes, sem mesclagem/mistura, *5 x 5* cm                                                                                                                                                                                                                                                                                                                                                                                    </t>
  </si>
  <si>
    <t>170,94</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</si>
  <si>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</si>
  <si>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</si>
  <si>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</si>
  <si>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</si>
  <si>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11,41</t>
  </si>
  <si>
    <t xml:space="preserve">Patch cord (cabo de rede), categoria 6 (cat 6) utp, 23 awg, 4 pares, extensao de 1,50 m                                                                                                                                                                                                                                                                                                                                                                                                                   </t>
  </si>
  <si>
    <t>19,98</t>
  </si>
  <si>
    <t xml:space="preserve">Patch cord (cabo de rede), categoria 6 (cat 6) utp, 23 awg, 4 pares, extensao de 2,50 m                                                                                                                                                                                                                                                                                                                                                                                                                   </t>
  </si>
  <si>
    <t>27,03</t>
  </si>
  <si>
    <t xml:space="preserve">Patch panel, 24 portas, categoria 5e, com racks de 19" de largura e 1 u de altura                                                                                                                                                                                                                                                                                                                                                                                                                         </t>
  </si>
  <si>
    <t>592,16</t>
  </si>
  <si>
    <t xml:space="preserve">Patch panel, 24 portas, categoria 6, com racks de 19" de largura e 1 u de altura                                                                                                                                                                                                                                                                                                                                                                                                                          </t>
  </si>
  <si>
    <t>1.585,85</t>
  </si>
  <si>
    <t xml:space="preserve">Patch panel, 48 portas, categoria 5e, com racks de 19" de largura e 2 u de altura                                                                                                                                                                                                                                                                                                                                                                                                                         </t>
  </si>
  <si>
    <t>3.563,19</t>
  </si>
  <si>
    <t xml:space="preserve">Patch panel, 48 portas, categoria 6, com racks de 19" de largura e 2 u de altura                                                                                                                                                                                                                                                                                                                                                                                                                          </t>
  </si>
  <si>
    <t>5.589,35</t>
  </si>
  <si>
    <t xml:space="preserve">Pedra ardosia, cinza, *40 x 40* cm, e= *1 cm                                                                                                                                                                                                                                                                                                                                                                                                                                                              </t>
  </si>
  <si>
    <t>45,00</t>
  </si>
  <si>
    <t xml:space="preserve">Pedra ardosia, cinza, 20 x 40 cm, e= *1 cm                                                                                                                                                                                                                                                                                                                                                                                                                                                                </t>
  </si>
  <si>
    <t>40,61</t>
  </si>
  <si>
    <t xml:space="preserve">Pedra ardosia, cinza, 30 x 30, e= *1 cm                                                                                                                                                                                                                                                                                                                                                                                                                                                                   </t>
  </si>
  <si>
    <t>43,51</t>
  </si>
  <si>
    <t xml:space="preserve">Pedra britada n. 0, ou pedrisco (4,8 a 9,5 mm) posto pedreira/fornecedor, sem frete                                                                                                                                                                                                                                                                                                                                                                                                                       </t>
  </si>
  <si>
    <t>160,78</t>
  </si>
  <si>
    <t xml:space="preserve">Pedra britada n. 1 (9,5 a 19 mm) posto pedreira/fornecedor, sem frete                                                                                                                                                                                                                                                                                                                                                                                                                                     </t>
  </si>
  <si>
    <t>139,26</t>
  </si>
  <si>
    <t xml:space="preserve">Pedra britada n. 2 (19 a 38 mm) posto pedreira/fornecedor, sem frete                                                                                                                                                                                                                                                                                                                                                                                                                                      </t>
  </si>
  <si>
    <t>140,00</t>
  </si>
  <si>
    <t xml:space="preserve">Pedra britada n. 3 (38 a 50 mm) posto pedreira/fornecedor, sem frete                                                                                                                                                                                                                                                                                                                                                                                                                                      </t>
  </si>
  <si>
    <t>131,55</t>
  </si>
  <si>
    <t xml:space="preserve">Pedra de mao ou pedra rachao para arrimo/fundacao (posto pedreira/fornecedor, sem frete)                                                                                                                                                                                                                                                                                                                                                                                                                  </t>
  </si>
  <si>
    <t>130,90</t>
  </si>
  <si>
    <t xml:space="preserve">Pedra granitica ou basaltica irregular, faixa granulometrica 100 a 150 mm para pavimentacao ou calcamento poliedrico, posto pedreira / fornecedor (sem frete)                                                                                                                                                                                                                                                                                                                                             </t>
  </si>
  <si>
    <t>151,04</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</si>
  <si>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</si>
  <si>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</si>
  <si>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</si>
  <si>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</si>
  <si>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</si>
  <si>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</si>
  <si>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</si>
  <si>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</si>
  <si>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</si>
  <si>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</si>
  <si>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Pedreiro (horista)                                                                                                                                                                                                                                                                                                                                                                                                                                                                                        </t>
  </si>
  <si>
    <t xml:space="preserve">Pedreiro (mensalista)                                                                                                                                                                                                                                                                                                                                                                                                                                                                                     </t>
  </si>
  <si>
    <t xml:space="preserve">Peitoril em marmore, polido, branco comum, l= *15* cm, e= *2,0* cm, com pingadeira                                                                                                                                                                                                                                                                                                                                                                                                                        </t>
  </si>
  <si>
    <t>44,87</t>
  </si>
  <si>
    <t xml:space="preserve">Peitoril em marmore, polido, branco comum, l= *15* cm, e= *3* cm, corte reto                                                                                                                                                                                                                                                                                                                                                                                                                              </t>
  </si>
  <si>
    <t>48,24</t>
  </si>
  <si>
    <t xml:space="preserve">Peitoril pre-moldado em granilite, marmorite ou granitina, l = *15* cm                                                                                                                                                                                                                                                                                                                                                                                                                                    </t>
  </si>
  <si>
    <t>94,34</t>
  </si>
  <si>
    <t xml:space="preserve">Peitoril/ soleira em marmore, polido, branco comum, l= *25* cm, e= *3* cm, corte reto                                                                                                                                                                                                                                                                                                                                                                                                                     </t>
  </si>
  <si>
    <t>66,78</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</si>
  <si>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</si>
  <si>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</si>
  <si>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</si>
  <si>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</si>
  <si>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13.469,15</t>
  </si>
  <si>
    <t xml:space="preserve">Perfil "i" ou "w" em aco laminado, quaisquer dimensoes                                                                                                                                                                                                                                                                                                                                                                                                                                                    </t>
  </si>
  <si>
    <t xml:space="preserve">Perfil "u" enrijecido, em chapa dobrada de aco laminado, e = 3,75 mm, h = 200 mm, l = 75 mm (9,94 kg/m)                                                                                                                                                                                                                                                                                                                                                                                                   </t>
  </si>
  <si>
    <t>8,66</t>
  </si>
  <si>
    <t xml:space="preserve">Perfil "u" simples, em chapa dobrada de aco laminado, e = 2,65 mm, h = 75 mm, l = 40 mm (3,04 kg/m)                                                                                                                                                                                                                                                                                                                                                                                                       </t>
  </si>
  <si>
    <t xml:space="preserve">Perfil "u" simples, em chapa dobrada de aco laminado, e = 3 mm, h = 125 mm, l = 50 mm (5,07 kg/m)                                                                                                                                                                                                                                                                                                                                                                                                         </t>
  </si>
  <si>
    <t>8,45</t>
  </si>
  <si>
    <t xml:space="preserve">Perfil "u" simples, em chapa dobrada de aco laminado, e = 3 mm, h = 200 mm, l = 50 mm (6,83 kg/m)                                                                                                                                                                                                                                                                                                                                                                                                         </t>
  </si>
  <si>
    <t xml:space="preserve">Perfil "u" simples, em chapa dobrada de aco laminado, e = 4,75 mm, h = 100 mm, l = 75 mm (8,74 kg/m)                                                                                                                                                                                                                                                                                                                                                                                                      </t>
  </si>
  <si>
    <t>8,59</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</si>
  <si>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</si>
  <si>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</si>
  <si>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</si>
  <si>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2,26</t>
  </si>
  <si>
    <t xml:space="preserve">Perfil cantoneira l, perfurada, em aco, 23 x 23 mm, e = 0,5 mm, para estrutura drywall                                                                                                                                                                                                                                                                                                                                                                                                                    </t>
  </si>
  <si>
    <t xml:space="preserve">Perfil cartola de aco galvanizado, *20 x 30 x 10* mm, e = 0,8 mm                                                                                                                                                                                                                                                                                                                                                                                                                                          </t>
  </si>
  <si>
    <t xml:space="preserve">Perfil de aluminio anodizado                                                                                                                                                                                                                                                                                                                                                                                                                                                                              </t>
  </si>
  <si>
    <t>44,09</t>
  </si>
  <si>
    <t xml:space="preserve">Perfil de borracha epdm macico *12 x 15* mm para esquadrias                                                                                                                                                                                                                                                                                                                                                                                                                                               </t>
  </si>
  <si>
    <t xml:space="preserve">Perfil elastomerico pre-formado em epmd, para junta de dilatacao de pisos com pouca solicitacao, 15 mm de largura, movimentacao de *11 a 19* mm                                                                                                                                                                                                                                                                                                                                                           </t>
  </si>
  <si>
    <t>203,57</t>
  </si>
  <si>
    <t xml:space="preserve">Perfil elastomerico pre-formado em epmd, para junta de dilatacao de uso geral em medias solicitacoes, 8 mm de largura, movimentacao de *5 a 11* mm                                                                                                                                                                                                                                                                                                                                                        </t>
  </si>
  <si>
    <t>92,01</t>
  </si>
  <si>
    <t xml:space="preserve">Perfil em aluminio, formato u, abas iguais, largura de 12,70 mm (1/2 pol), espessura 1,58 mm (1/16 pol) e peso linear de aproximadamente 0,149 kg/m                                                                                                                                                                                                                                                                                                                                                       </t>
  </si>
  <si>
    <t>6,94</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</si>
  <si>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</si>
  <si>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</si>
  <si>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4,24</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</si>
  <si>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</si>
  <si>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</si>
  <si>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</si>
  <si>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3,44</t>
  </si>
  <si>
    <t xml:space="preserve">Perfil montante, formato c, em aco zincado, para estrutura parede drywall, e = 0,5 mm, 48 x 3000 mm (l x c)                                                                                                                                                                                                                                                                                                                                                                                               </t>
  </si>
  <si>
    <t>5,02</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</si>
  <si>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</si>
  <si>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</si>
  <si>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</si>
  <si>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15,29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</si>
  <si>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</si>
  <si>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</si>
  <si>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3,68</t>
  </si>
  <si>
    <t xml:space="preserve">Perfil tipo cantoneira em l, em aco galvanizado, branco, para forro removivel, *23* x 3000 mm (l x c)                                                                                                                                                                                                                                                                                                                                                                                                     </t>
  </si>
  <si>
    <t xml:space="preserve">Perfil travessa (secundario), t clicado, em aco galvanizado, branco, para forro removivel, 24 x 1250 mm (l x c)                                                                                                                                                                                                                                                                                                                                                                                           </t>
  </si>
  <si>
    <t xml:space="preserve">Perfil travessa (secundario), t clicado, em aco galvanizado, branco, para forro removivel, 24 x 625 mm (l x c)                                                                                                                                                                                                                                                                                                                                                                                            </t>
  </si>
  <si>
    <t>3,34</t>
  </si>
  <si>
    <t xml:space="preserve">Perfilado perfurado duplo 38 x 76 mm, chapa 22                                                                                                                                                                                                                                                                                                                                                                                                                                                            </t>
  </si>
  <si>
    <t>10,80</t>
  </si>
  <si>
    <t xml:space="preserve">Perfilado perfurado simples 38 x 38 mm, chapa 22                                                                                                                                                                                                                                                                                                                                                                                                                                                          </t>
  </si>
  <si>
    <t xml:space="preserve">Perfilado perfurado 19 x 38 mm, chapa 22                                                                                                                                                                                                                                                                                                                                                                                                                                                                  </t>
  </si>
  <si>
    <t>3,45</t>
  </si>
  <si>
    <t xml:space="preserve">Perfuratriz com torre metalica para execucao de estaca helice continua, profundidade maxima de 30 m, diametro maximo de 800 mm, potencia instalada de 268 hp, mesa rotativa com torque maximo de 170 knm                                                                                                                                                                                                                                                                                                  </t>
  </si>
  <si>
    <t>4.532.150,37</t>
  </si>
  <si>
    <t xml:space="preserve">Perfuratriz com torre metalica para execucao de estaca helice continua, profundidade maxima de 32 m, diametro maximo de 1000 mm, potencia instalada de 350 hp, mesa rotativa com torque maximo de 263 knm                                                                                                                                                                                                                                                                                                 </t>
  </si>
  <si>
    <t>6.949.297,25</t>
  </si>
  <si>
    <t xml:space="preserve">Perfuratriz de coroa diamantada para concreto, diametro ate 250 mm, motor eletrico 220 v, potencia 2.500w                                                                                                                                                                                                                                                                                                                                                                                                 </t>
  </si>
  <si>
    <t>15.049,97</t>
  </si>
  <si>
    <t xml:space="preserve">Perfuratriz hidraulica com trado curto acoplado, profundidade maxima de 20 m, diametro maximo de 1500 mm, potencia instalada de 137 hp, mesa rotativa com torque maximo de 30 knm (inclui montagem, nao inclui caminhao)                                                                                                                                                                                                                                                                                  </t>
  </si>
  <si>
    <t>1.415.043,85</t>
  </si>
  <si>
    <t xml:space="preserve">Perfuratriz hidraulica sobre esteira, torque maximo 161 knm, profundidade maxima 54 m, diametro maximo 1500 mm, potencia motor 268 hp                                                                                                                                                                                                                                                                                                                                                                     </t>
  </si>
  <si>
    <t>6.609.587,37</t>
  </si>
  <si>
    <t xml:space="preserve">Perfuratriz hidraulica sobre esteira, torque maximo 98 knm, profundidade maxima 25 m, diametro maximo 115 mm, potencia motor 190 hp                                                                                                                                                                                                                                                                                                                                                                       </t>
  </si>
  <si>
    <t>3.207.758,32</t>
  </si>
  <si>
    <t xml:space="preserve">Perfuratriz manual, torque maximo 55 kgf.M, potencia 5 cv, com diametro maximo 8 1/2" (inclui suporte/chassi tipo mesa)                                                                                                                                                                                                                                                                                                                                                                                   </t>
  </si>
  <si>
    <t>81.125,09</t>
  </si>
  <si>
    <t xml:space="preserve">Perfuratriz manual, torque maximo 83 n.m, potencia 5 cv, com diametro maximo 4" (nao inclui suporte / chassi)                                                                                                                                                                                                                                                                                                                                                                                             </t>
  </si>
  <si>
    <t>11.690,95</t>
  </si>
  <si>
    <t xml:space="preserve">Perfuratriz manual, torque maximo 83 n.m, potencia 5 cv, com diametro maximo 4", para solo grampeado (inclui suporte ou chassi tipo mesa)                                                                                                                                                                                                                                                                                                                                                                 </t>
  </si>
  <si>
    <t>36.597,78</t>
  </si>
  <si>
    <t xml:space="preserve">Perfuratriz para execucao de estacas secantes, tipo helice continua com cabecote duplo e tubo metalico 300 kw                                                                                                                                                                                                                                                                                                                                                                                             </t>
  </si>
  <si>
    <t>9.185.158,13</t>
  </si>
  <si>
    <t xml:space="preserve">Perfuratriz para furo direcional horizontal (hdd) com capacidade ate 89 kn, potencia 24,8 hp a 80 hp (incluso ferramentas e localizador), para rede subterranea                                                                                                                                                                                                                                                                                                                                           </t>
  </si>
  <si>
    <t>2.809.036,89</t>
  </si>
  <si>
    <t xml:space="preserve">Perfuratriz para furo direcional horizontal (hdd) com capacidade de 201 kn a 560 kn, potencia 200 hp a 260 hp (incluso ferramentas e localizador), para rede subterranea                                                                                                                                                                                                                                                                                                                                  </t>
  </si>
  <si>
    <t>8.812.917,48</t>
  </si>
  <si>
    <t xml:space="preserve">Perfuratriz para furo direcional horizontal (hdd) com capacidade de 90 kn a 200 kn, potencia 100 hp a 160 hp (incluso ferramentas e localizador), para rede subterranea                                                                                                                                                                                                                                                                                                                                   </t>
  </si>
  <si>
    <t>6.444.445,94</t>
  </si>
  <si>
    <t xml:space="preserve">Perfuratriz pneumatica manual de peso medio, 18kg, comprimento de curso de 6 m, diametro do pistao de 5,5 cm                                                                                                                                                                                                                                                                                                                                                                                              </t>
  </si>
  <si>
    <t>20.015,85</t>
  </si>
  <si>
    <t xml:space="preserve">Perfuratriz rotativa sobre esteira, torque maximo 2500 kgm, potencia 110 hp, motor diesel                                                                                                                                                                                                                                                                                                                                                                                                                 </t>
  </si>
  <si>
    <t>1.712.145,66</t>
  </si>
  <si>
    <t xml:space="preserve">Perfuratriz sobre esteira, torque maximo de 600 kgf, potencia entre 50 e 60 hp, diametro maximo de 10"                                                                                                                                                                                                                                                                                                                                                                                                    </t>
  </si>
  <si>
    <t>1.014.452,35</t>
  </si>
  <si>
    <t xml:space="preserve">Perfuratriz sobre esteira, torque maximo 600 kgf, peso medio 1000 kg, potencia 20 hp, diametro maximo 10"                                                                                                                                                                                                                                                                                                                                                                                                 </t>
  </si>
  <si>
    <t>1.004.626,66</t>
  </si>
  <si>
    <t xml:space="preserve">Picape cabine simples com motor 1.6 flex, cambio manual, potencia 101/104 cv, 2 portas                                                                                                                                                                                                                                                                                                                                                                                                                    </t>
  </si>
  <si>
    <t>97.316,40</t>
  </si>
  <si>
    <t xml:space="preserve">Pilar quadrado nao aparelhado *10 x 10* cm, em macaranduba/massaranduba, angelim ou equivalente da regiao - bruta                                                                                                                                                                                                                                                                                                                                                                                         </t>
  </si>
  <si>
    <t>52,90</t>
  </si>
  <si>
    <t xml:space="preserve">Pilar quadrado nao aparelhado *15 x 15* cm, em macaranduba/massaranduba, angelim ou equivalente da regiao - bruta                                                                                                                                                                                                                                                                                                                                                                                         </t>
  </si>
  <si>
    <t>112,29</t>
  </si>
  <si>
    <t xml:space="preserve">Pilar quadrado nao aparelhado *20 x 20* cm, em macaranduba/massaranduba, angelim ou equivalente da regiao - bruta                                                                                                                                                                                                                                                                                                                                                                                         </t>
  </si>
  <si>
    <t>195,38</t>
  </si>
  <si>
    <t xml:space="preserve">Pingadeira plastica para telha de fibrocimento canalete 49/kalheta ou canalete 90/kalhetao                                                                                                                                                                                                                                                                                                                                                                                                                </t>
  </si>
  <si>
    <t>1,83</t>
  </si>
  <si>
    <t xml:space="preserve">Pino de aco com arruela conica, diametro arruela = *23* mm e comp haste = *27* mm (acao indireta)                                                                                                                                                                                                                                                                                                                                                                                                         </t>
  </si>
  <si>
    <t>51,50</t>
  </si>
  <si>
    <t xml:space="preserve">Pino de aco com furo, haste = 27 mm (acao direta)                                                                                                                                                                                                                                                                                                                                                                                                                                                         </t>
  </si>
  <si>
    <t>44,28</t>
  </si>
  <si>
    <t xml:space="preserve">Pino de aco com rosca 1/4 ", comprimento da haste = 30 mm e rosca = 20 mm (acao direta)                                                                                                                                                                                                                                                                                                                                                                                                                   </t>
  </si>
  <si>
    <t>58,74</t>
  </si>
  <si>
    <t xml:space="preserve">Pino de aco liso 1/4 ", haste = *36,5* mm (acao direta)                                                                                                                                                                                                                                                                                                                                                                                                                                                   </t>
  </si>
  <si>
    <t>36,23</t>
  </si>
  <si>
    <t xml:space="preserve">Pino de aco liso 1/4 ", haste = *53* mm (acao direta)                                                                                                                                                                                                                                                                                                                                                                                                                                                     </t>
  </si>
  <si>
    <t>37,95</t>
  </si>
  <si>
    <t xml:space="preserve">Pino guia reto, em latao, chapa com 3 mm de espessura e guia com rolete de 9 mm                                                                                                                                                                                                                                                                                                                                                                                                                           </t>
  </si>
  <si>
    <t>8,32</t>
  </si>
  <si>
    <t xml:space="preserve">Pino rosca externa, em aco galvanizado, para isolador de 15kv, diametro 25 mm, comprimento *290* mm                                                                                                                                                                                                                                                                                                                                                                                                       </t>
  </si>
  <si>
    <t>34,40</t>
  </si>
  <si>
    <t xml:space="preserve">Pino rosca externa, em aco galvanizado, para isolador de 25kv, diametro 35mm, comprimento *320* mm                                                                                                                                                                                                                                                                                                                                                                                                        </t>
  </si>
  <si>
    <t>47,08</t>
  </si>
  <si>
    <t xml:space="preserve">Pintor (horista)                                                                                                                                                                                                                                                                                                                                                                                                                                                                                          </t>
  </si>
  <si>
    <t>22,16</t>
  </si>
  <si>
    <t xml:space="preserve">Pintor (mensalista)                                                                                                                                                                                                                                                                                                                                                                                                                                                                                       </t>
  </si>
  <si>
    <t>3.884,35</t>
  </si>
  <si>
    <t xml:space="preserve">Pintor de letreiros (horista)                                                                                                                                                                                                                                                                                                                                                                                                                                                                             </t>
  </si>
  <si>
    <t>20,42</t>
  </si>
  <si>
    <t xml:space="preserve">Pintor de letreiros (mensalista)                                                                                                                                                                                                                                                                                                                                                                                                                                                                          </t>
  </si>
  <si>
    <t>3.582,17</t>
  </si>
  <si>
    <t xml:space="preserve">Pintor para tinta epoxi (horista)                                                                                                                                                                                                                                                                                                                                                                                                                                                                         </t>
  </si>
  <si>
    <t xml:space="preserve">Pintor para tinta epoxi (mensalista)                                                                                                                                                                                                                                                                                                                                                                                                                                                                      </t>
  </si>
  <si>
    <t xml:space="preserve">Piso de borracha canelado em placas 50 x 50 cm, e = *3,5* mm, para cola                                                                                                                                                                                                                                                                                                                                                                                                                                   </t>
  </si>
  <si>
    <t>62,23</t>
  </si>
  <si>
    <t xml:space="preserve">Piso de borracha esportivo em placas 50 x 50 cm, e = 15 mm, para argamassa, preto                                                                                                                                                                                                                                                                                                                                                                                                                         </t>
  </si>
  <si>
    <t>283,44</t>
  </si>
  <si>
    <t xml:space="preserve">Piso de borracha frisado ou pastilhado, preto, em placas 50 x 50 cm, e = 7 mm, para argamassa                                                                                                                                                                                                                                                                                                                                                                                                             </t>
  </si>
  <si>
    <t>172,16</t>
  </si>
  <si>
    <t xml:space="preserve">Piso de borracha pastilhado em placas 50 x 50 cm, e = *3,5* mm, para cola, preto                                                                                                                                                                                                                                                                                                                                                                                                                          </t>
  </si>
  <si>
    <t xml:space="preserve">Piso de borracha pastilhado em placas 50 x 50 cm, e = 15 mm, para argamassa, preto                                                                                                                                                                                                                                                                                                                                                                                                                        </t>
  </si>
  <si>
    <t>275,91</t>
  </si>
  <si>
    <t xml:space="preserve">Piso elevado com 2 placas de aco com enchimento de concreto celular, incluso base/haste/cruzetas, 60 x 60 cm, h = *28* cm, resistencia carga concentrada 496 kg (com colocacao)                                                                                                                                                                                                                                                                                                                           </t>
  </si>
  <si>
    <t>347,59</t>
  </si>
  <si>
    <t xml:space="preserve">Piso em ceramica esmaltada, cor lisa, pei maior ou igual a 4, formato maior que 2025 cm2                                                                                                                                                                                                                                                                                                                                                                                                                  </t>
  </si>
  <si>
    <t>33,88</t>
  </si>
  <si>
    <t xml:space="preserve">Piso em ceramica esmaltada, cor lisa, pei maior ou igual a 4, formato menor ou igual a 2025 cm2                                                                                                                                                                                                                                                                                                                                                                                                           </t>
  </si>
  <si>
    <t>27,13</t>
  </si>
  <si>
    <t xml:space="preserve">Piso em granilite, marmorite ou granitina, agregado cor preto, cinza, palha ou branco, e= *8* mm (incluso execucao)                                                                                                                                                                                                                                                                                                                                                                                       </t>
  </si>
  <si>
    <t>108,50</t>
  </si>
  <si>
    <t xml:space="preserve">Piso em granito, polido, tipo amendoa/ amarelo capri/ amarelo dourado carioca ou outros equivalentes da regiao, formato menor ou igual a 3025 cm2, e= *2* cm                                                                                                                                                                                                                                                                                                                                              </t>
  </si>
  <si>
    <t>237,50</t>
  </si>
  <si>
    <t xml:space="preserve">Piso em granito, polido, tipo andorinha/ quartz/ castelo/ corumba ou outros equivalentes da regiao, formato menor ou igual a 3025 cm2, e= *2* cm                                                                                                                                                                                                                                                                                                                                                          </t>
  </si>
  <si>
    <t>179,24</t>
  </si>
  <si>
    <t xml:space="preserve">Piso em granito, polido, tipo marfim, dallas, caravelas ou outros equivalentes da regiao, formato menor ou igual a 3025 cm2, e= *2*cm                                                                                                                                                                                                                                                                                                                                                                     </t>
  </si>
  <si>
    <t>229,03</t>
  </si>
  <si>
    <t xml:space="preserve">Piso em granito, polido, tipo preto sao gabriel/ tijuca ou outros equivalentes da regiao, formato menor ou igual a 3025 cm2, e= *2* cm                                                                                                                                                                                                                                                                                                                                                                    </t>
  </si>
  <si>
    <t>258,90</t>
  </si>
  <si>
    <t xml:space="preserve">Piso em porcelanato, retificado, liso, monocolor, acetinado ou polido, formato maior que 2500 ate 6400 cm2                                                                                                                                                                                                                                                                                                                                                                                                </t>
  </si>
  <si>
    <t>55,95</t>
  </si>
  <si>
    <t xml:space="preserve">Piso em porcelanato, retificado, liso, monocolor, acetinado ou polido, formato menor ou igual a 2500 cm2                                                                                                                                                                                                                                                                                                                                                                                                  </t>
  </si>
  <si>
    <t>92,54</t>
  </si>
  <si>
    <t xml:space="preserve">Piso em porcelanato,retificado, liso, monocolor, acetinado ou polido, formato maior que 6400 cm2                                                                                                                                                                                                                                                                                                                                                                                                          </t>
  </si>
  <si>
    <t>94,92</t>
  </si>
  <si>
    <t xml:space="preserve">Piso em regua vinilica semiflexivel, encaixe clicado, e = 4 mm (sem colocacao)                                                                                                                                                                                                                                                                                                                                                                                                                            </t>
  </si>
  <si>
    <t>138,61</t>
  </si>
  <si>
    <t xml:space="preserve">Piso epoxi autonivelante, espessura *4* mm (incluso execucao)                                                                                                                                                                                                                                                                                                                                                                                                                                             </t>
  </si>
  <si>
    <t>208,32</t>
  </si>
  <si>
    <t xml:space="preserve">Piso epoxi multilayer, espessura *2* mm (incluso execucao)                                                                                                                                                                                                                                                                                                                                                                                                                                                </t>
  </si>
  <si>
    <t>121,34</t>
  </si>
  <si>
    <t xml:space="preserve">Piso fulget (granito lavado) em placas de *40 x 40* cm, e = 2,0 cm (sem colocacao)                                                                                                                                                                                                                                                                                                                                                                                                                        </t>
  </si>
  <si>
    <t>156,24</t>
  </si>
  <si>
    <t xml:space="preserve">Piso fulget (granito lavado) em placas de *75 x 75* cm, e = 2,0 cm (sem colocacao)                                                                                                                                                                                                                                                                                                                                                                                                                        </t>
  </si>
  <si>
    <t>288,17</t>
  </si>
  <si>
    <t xml:space="preserve">Piso fulget (granito lavado) moldado in loco (incluso execucao)                                                                                                                                                                                                                                                                                                                                                                                                                                           </t>
  </si>
  <si>
    <t>154,50</t>
  </si>
  <si>
    <t xml:space="preserve">Piso industrial em concreto armado de acabamento polido, espessura 12 cm (cimento queimado) (incluso execucao)                                                                                                                                                                                                                                                                                                                                                                                            </t>
  </si>
  <si>
    <t>170,12</t>
  </si>
  <si>
    <t xml:space="preserve">Piso korodur (incluso execucao)                                                                                                                                                                                                                                                                                                                                                                                                                                                                           </t>
  </si>
  <si>
    <t>130,20</t>
  </si>
  <si>
    <t xml:space="preserve">Piso tatil / podotatil, ladrilho hidraulico / concreto, *25 x 25* cm, e= *2,5* cm, padrao tatil alerta ou direcional, cor amarela                                                                                                                                                                                                                                                                                                                                                                         </t>
  </si>
  <si>
    <t>108,38</t>
  </si>
  <si>
    <t xml:space="preserve">Piso tatil / podotatil, ladrilho hidraulico/concreto, *40 x 40* cm, e= 2,5* cm, padrao tatil alerta ou direcional, cor natural                                                                                                                                                                                                                                                                                                                                                                            </t>
  </si>
  <si>
    <t>16,21</t>
  </si>
  <si>
    <t xml:space="preserve">Piso tatil alerta ou direcional, de borracha, colorido, 25 x 25 cm, e = 5 mm, para cola                                                                                                                                                                                                                                                                                                                                                                                                                   </t>
  </si>
  <si>
    <t>189,22</t>
  </si>
  <si>
    <t xml:space="preserve">Piso tatil de alerta ou direcional de borracha, preto, 25 x 25 cm, e = 5 mm, para cola                                                                                                                                                                                                                                                                                                                                                                                                                    </t>
  </si>
  <si>
    <t>180,24</t>
  </si>
  <si>
    <t xml:space="preserve">Piso tatil de alerta ou direcional, de borracha, colorido, 25 x 25 cm, e = 12 mm, para argamassa                                                                                                                                                                                                                                                                                                                                                                                                          </t>
  </si>
  <si>
    <t>468,51</t>
  </si>
  <si>
    <t xml:space="preserve">Piso tatil de alerta ou direcional, de borracha, preto, 25 x 25 cm, e = 12 mm, para argamassa                                                                                                                                                                                                                                                                                                                                                                                                             </t>
  </si>
  <si>
    <t>417,14</t>
  </si>
  <si>
    <t xml:space="preserve">Piso uretano, versao revestimento autonivelante, espessura variavel de 3 a 4 mm (incluso execucao)                                                                                                                                                                                                                                                                                                                                                                                                        </t>
  </si>
  <si>
    <t>202,24</t>
  </si>
  <si>
    <t xml:space="preserve">Piso/ revestimento em granito, polido, tipo andorinha/ quartz/ castelo/ corumba ou outros equivalentes da regiao, formato maior ou igual a 3025 cm2, e = *2*cm                                                                                                                                                                                                                                                                                                                                            </t>
  </si>
  <si>
    <t>189,20</t>
  </si>
  <si>
    <t xml:space="preserve">Piso/ revestimento em marmore, polido, branco comum, formato maior ou igual a 3025 cm2, e = *2* cm                                                                                                                                                                                                                                                                                                                                                                                                        </t>
  </si>
  <si>
    <t>184,85</t>
  </si>
  <si>
    <t xml:space="preserve">Piso/ revestimento em marmore, polido, branco comum, formato menor ou igual a 3025 cm2, e = *2* cm                                                                                                                                                                                                                                                                                                                                                                                                        </t>
  </si>
  <si>
    <t>190,00</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</si>
  <si>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</si>
  <si>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</si>
  <si>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43,34</t>
  </si>
  <si>
    <t xml:space="preserve">Placa / chapa de gesso acartonado, resistente a umidade (ru), cor verde, e = 12,5 mm, 1200 x 1800 mm (l x c)                                                                                                                                                                                                                                                                                                                                                                                              </t>
  </si>
  <si>
    <t>26,41</t>
  </si>
  <si>
    <t xml:space="preserve">Placa / chapa de gesso acartonado, resistente a umidade (ru), cor verde, e = 12,5 mm, 1200 x 2400 mm (l x c)                                                                                                                                                                                                                                                                                                                                                                                              </t>
  </si>
  <si>
    <t>25,76</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</si>
  <si>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</si>
  <si>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</si>
  <si>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</si>
  <si>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21,56</t>
  </si>
  <si>
    <t xml:space="preserve">Placa / chapa de gesso acartonado, resistente ao fogo (rf), cor rosa, e = 15 mm, 1200 x 2400 mm (l x c)                                                                                                                                                                                                                                                                                                                                                                                                   </t>
  </si>
  <si>
    <t xml:space="preserve">Placa / chapa de gesso acartonado, standard (st), cor branca, e = 12,5 mm, 1200 x 1800 mm (l x c)                                                                                                                                                                                                                                                                                                                                                                                                         </t>
  </si>
  <si>
    <t>18,06</t>
  </si>
  <si>
    <t xml:space="preserve">Placa / chapa de gesso acartonado, standard (st), cor branca, e = 12,5 mm, 1200 x 2400 mm (l x c)                                                                                                                                                                                                                                                                                                                                                                                                         </t>
  </si>
  <si>
    <t xml:space="preserve">Placa / chapa de gesso acartonado, standard (st), cor branca, e = 15 mm, 1200 x 2400 mm (l x c)                                                                                                                                                                                                                                                                                                                                                                                                           </t>
  </si>
  <si>
    <t>20,82</t>
  </si>
  <si>
    <t xml:space="preserve">Placa cimenticia lisa e = 10 mm, de 1,20 x *2,50* m (sem amianto)                                                                                                                                                                                                                                                                                                                                                                                                                                         </t>
  </si>
  <si>
    <t>47,67</t>
  </si>
  <si>
    <t xml:space="preserve">Placa cimenticia lisa e = 6 mm, de 1,20 x *2,50* m (sem amianto)                                                                                                                                                                                                                                                                                                                                                                                                                                          </t>
  </si>
  <si>
    <t>29,17</t>
  </si>
  <si>
    <t xml:space="preserve">Placa de aco esmaltada para identificacao de rua, *45 cm x 20* cm                                                                                                                                                                                                                                                                                                                                                                                                                                         </t>
  </si>
  <si>
    <t>132,00</t>
  </si>
  <si>
    <t xml:space="preserve">Placa de acrilico transparente adesivada para sinalizacao de portas, borda polida, de *25 x 8*, e = 6 mm (nao inclui acessorios para fixacao)                                                                                                                                                                                                                                                                                                                                                             </t>
  </si>
  <si>
    <t>64,39</t>
  </si>
  <si>
    <t xml:space="preserve">Placa de fibra mineral para forro, de 1250 x 625 mm, e = 15 mm, borda reta, com pintura antimofo (nao inclui perfis)                                                                                                                                                                                                                                                                                                                                                                                      </t>
  </si>
  <si>
    <t>33,69</t>
  </si>
  <si>
    <t xml:space="preserve">Placa de fibra mineral para forro, de 625 x 625 mm, e = 15 mm, borda rebaixada para perfil 24 mm, com pintura antimofo (nao inclui perfis)                                                                                                                                                                                                                                                                                                                                                                </t>
  </si>
  <si>
    <t>28,40</t>
  </si>
  <si>
    <t xml:space="preserve">Placa de fibra mineral para forro, de 625 x 625 mm, e = 15 mm, borda reta, com pintura antimofo (nao inclui perfis)                                                                                                                                                                                                                                                                                                                                                                                       </t>
  </si>
  <si>
    <t>17,67</t>
  </si>
  <si>
    <t xml:space="preserve">Placa de gesso para forro, *60 x 60* cm, espessura de 12 mm (sem colocacao)                                                                                                                                                                                                                                                                                                                                                                                                                               </t>
  </si>
  <si>
    <t xml:space="preserve">Placa de inauguracao em bronze *35x 50*cm                                                                                                                                                                                                                                                                                                                                                                                                                                                                 </t>
  </si>
  <si>
    <t>1.920,01</t>
  </si>
  <si>
    <t xml:space="preserve">Placa de inauguracao metalica, *40* cm x *60* cm                                                                                                                                                                                                                                                                                                                                                                                                                                                          </t>
  </si>
  <si>
    <t>1.206,01</t>
  </si>
  <si>
    <t xml:space="preserve">Placa de obra (para construcao civil) em chapa galvanizada *n. 22*, adesivada, de *2,4 x 1,2* m (sem postes para fixacao)                                                                                                                                                                                                                                                                                                                                                                                 </t>
  </si>
  <si>
    <t>400,00</t>
  </si>
  <si>
    <t xml:space="preserve">Placa de sinalizacao de seguranca contra incendio - alerta, triangular, base de *30* cm, em pvc *2* mm anti-chamas (simbolos, cores e pictogramas conforme nbr 16820)                                                                                                                                                                                                                                                                                                                                     </t>
  </si>
  <si>
    <t>35,43</t>
  </si>
  <si>
    <t xml:space="preserve">Placa de sinalizacao de seguranca contra incendio, fotoluminescente, quadrada, *14 x 14* cm, em pvc *2* mm anti-chamas (simbolos, cores e pictogramas conforme nbr 16820)                                                                                                                                                                                                                                                                                                                                 </t>
  </si>
  <si>
    <t>10,76</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</si>
  <si>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</si>
  <si>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</si>
  <si>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25,54</t>
  </si>
  <si>
    <t xml:space="preserve">Placa de sinalizacao de seguranca contra incendio, fotoluminescente, retangular, *13 x 26* cm, em pvc *2* mm anti-chamas (simbolos, cores e pictogramas conforme nbr 16820)                                                                                                                                                                                                                                                                                                                               </t>
  </si>
  <si>
    <t>18,00</t>
  </si>
  <si>
    <t xml:space="preserve">Placa de sinalizacao de seguranca contra incendio, fotoluminescente, retangular, *20 x 40* cm, em pvc *2* mm anti-chamas (simbolos, cores e pictogramas conforme nbr 16820)                                                                                                                                                                                                                                                                                                                               </t>
  </si>
  <si>
    <t>33,56</t>
  </si>
  <si>
    <t xml:space="preserve">Placa de sinalizacao em chapa de aco num 16 com pintura refletiva                                                                                                                                                                                                                                                                                                                                                                                                                                         </t>
  </si>
  <si>
    <t>924,00</t>
  </si>
  <si>
    <t xml:space="preserve">Placa de sinalizacao em chapa de aluminio com pintura refletiva, e = 2 mm                                                                                                                                                                                                                                                                                                                                                                                                                                 </t>
  </si>
  <si>
    <t>1.152,01</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</si>
  <si>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</si>
  <si>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</si>
  <si>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</si>
  <si>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</si>
  <si>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</si>
  <si>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</si>
  <si>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 xml:space="preserve">Placa vinilica semiflexivel para revestimento de pisos e paredes, e = 2 mm (sem colocacao)                                                                                                                                                                                                                                                                                                                                                                                                                </t>
  </si>
  <si>
    <t>80,00</t>
  </si>
  <si>
    <t xml:space="preserve">Placa/piso de concreto poroso/ pavimento permeavel/bloco drenante de concreto, *40 x 40* cm, e = 6 cm, cor natural                                                                                                                                                                                                                                                                                                                                                                                        </t>
  </si>
  <si>
    <t>106,43</t>
  </si>
  <si>
    <t xml:space="preserve">Placa/tampa cega em latao escovado para condulete em liga de aluminio 4 x 4"                                                                                                                                                                                                                                                                                                                                                                                                                              </t>
  </si>
  <si>
    <t>17,70</t>
  </si>
  <si>
    <t xml:space="preserve">Plug ou bujao de ferro galvanizado, de 1 1/2"                                                                                                                                                                                                                                                                                                                                                                                                                                                             </t>
  </si>
  <si>
    <t>15,74</t>
  </si>
  <si>
    <t xml:space="preserve">Plug ou bujao de ferro galvanizado, de 1 1/4"                                                                                                                                                                                                                                                                                                                                                                                                                                                             </t>
  </si>
  <si>
    <t>13,50</t>
  </si>
  <si>
    <t xml:space="preserve">Plug ou bujao de ferro galvanizado, de 1/2"                                                                                                                                                                                                                                                                                                                                                                                                                                                               </t>
  </si>
  <si>
    <t>4,60</t>
  </si>
  <si>
    <t xml:space="preserve">Plug ou bujao de ferro galvanizado, de 1"                                                                                                                                                                                                                                                                                                                                                                                                                                                                 </t>
  </si>
  <si>
    <t>8,64</t>
  </si>
  <si>
    <t xml:space="preserve">Plug ou bujao de ferro galvanizado, de 2 1/2"                                                                                                                                                                                                                                                                                                                                                                                                                                                             </t>
  </si>
  <si>
    <t>46,54</t>
  </si>
  <si>
    <t xml:space="preserve">Plug ou bujao de ferro galvanizado, de 2"                                                                                                                                                                                                                                                                                                                                                                                                                                                                 </t>
  </si>
  <si>
    <t>23,27</t>
  </si>
  <si>
    <t xml:space="preserve">Plug ou bujao de ferro galvanizado, de 3/4"                                                                                                                                                                                                                                                                                                                                                                                                                                                               </t>
  </si>
  <si>
    <t xml:space="preserve">Plug ou bujao de ferro galvanizado, de 3"                                                                                                                                                                                                                                                                                                                                                                                                                                                                 </t>
  </si>
  <si>
    <t>65,17</t>
  </si>
  <si>
    <t xml:space="preserve">Plug ou bujao de ferro galvanizado, de 4"                                                                                                                                                                                                                                                                                                                                                                                                                                                                 </t>
  </si>
  <si>
    <t>121,12</t>
  </si>
  <si>
    <t xml:space="preserve">Plug pvc, je, dn 100 mm, para rede coletora esgoto                                                                                                                                                                                                                                                                                                                                                                                                                                                        </t>
  </si>
  <si>
    <t>27,41</t>
  </si>
  <si>
    <t xml:space="preserve">Plug pvc, je, dn 150 mm, para rede coletora esgoto                                                                                                                                                                                                                                                                                                                                                                                                                                                        </t>
  </si>
  <si>
    <t>71,09</t>
  </si>
  <si>
    <t xml:space="preserve">Po de pedra (posto pedreira/fornecedor, sem frete)                                                                                                                                                                                                                                                                                                                                                                                                                                                        </t>
  </si>
  <si>
    <t xml:space="preserve">Poceiro / escavador de valas e tubuloes (horista)                                                                                                                                                                                                                                                                                                                                                                                                                                                         </t>
  </si>
  <si>
    <t>21,46</t>
  </si>
  <si>
    <t xml:space="preserve">Poceiro / escavador de valas e tubuloes (mensalista)                                                                                                                                                                                                                                                                                                                                                                                                                                                      </t>
  </si>
  <si>
    <t>3.763,42</t>
  </si>
  <si>
    <t xml:space="preserve">Polidora de piso (politriz) eletrica, motor monofasico de 4 hp, peso de 100 kg, diametro do trabalho de 450 mm                                                                                                                                                                                                                                                                                                                                                                                            </t>
  </si>
  <si>
    <t>7.668,83</t>
  </si>
  <si>
    <t xml:space="preserve">Poliestireno expandido/eps (isopor), perolas, para concreto leve                                                                                                                                                                                                                                                                                                                                                                                                                                          </t>
  </si>
  <si>
    <t>46,33</t>
  </si>
  <si>
    <t xml:space="preserve">Poliestireno expandido/eps (isopor), tipo 2f, bloco                                                                                                                                                                                                                                                                                                                                                                                                                                                       </t>
  </si>
  <si>
    <t>356,46</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</si>
  <si>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</si>
  <si>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</si>
  <si>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</si>
  <si>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20,07</t>
  </si>
  <si>
    <t xml:space="preserve">Polvora negra                                                                                                                                                                                                                                                                                                                                                                                                                                                                                             </t>
  </si>
  <si>
    <t>110,19</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</si>
  <si>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</si>
  <si>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</si>
  <si>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</si>
  <si>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</si>
  <si>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101,40</t>
  </si>
  <si>
    <t xml:space="preserve">Porca olhal em aco galvanizado, espessura 16mm, abertura 21mm                                                                                                                                                                                                                                                                                                                                                                                                                                             </t>
  </si>
  <si>
    <t>18,69</t>
  </si>
  <si>
    <t xml:space="preserve">Porca olhal m 16, em aco galvanizado, diametro = 16 mm                                                                                                                                                                                                                                                                                                                                                                                                                                                    </t>
  </si>
  <si>
    <t>21,12</t>
  </si>
  <si>
    <t xml:space="preserve">Porca uniao/juncao zincada sextavada 1/4 ", chave 7/16 ", comprimento = 25 mm                                                                                                                                                                                                                                                                                                                                                                                                                             </t>
  </si>
  <si>
    <t>1,00</t>
  </si>
  <si>
    <t xml:space="preserve">Porca zincada, quadrada, diametro 3/8"                                                                                                                                                                                                                                                                                                                                                                                                                                                                    </t>
  </si>
  <si>
    <t>1,10</t>
  </si>
  <si>
    <t xml:space="preserve">Porca zincada, quadrada, diametro 5/8"                                                                                                                                                                                                                                                                                                                                                                                                                                                                    </t>
  </si>
  <si>
    <t>2,77</t>
  </si>
  <si>
    <t xml:space="preserve">Porca zincada, sextavada, diametro 1/2"                                                                                                                                                                                                                                                                                                                                                                                                                                                                   </t>
  </si>
  <si>
    <t xml:space="preserve">Porca zincada, sextavada, diametro 1/4"                                                                                                                                                                                                                                                                                                                                                                                                                                                                   </t>
  </si>
  <si>
    <t>0,33</t>
  </si>
  <si>
    <t xml:space="preserve">Porca zincada, sextavada, diametro 1"                                                                                                                                                                                                                                                                                                                                                                                                                                                                     </t>
  </si>
  <si>
    <t xml:space="preserve">Porca zincada, sextavada, diametro 3/8"                                                                                                                                                                                                                                                                                                                                                                                                                                                                   </t>
  </si>
  <si>
    <t xml:space="preserve">Porca zincada, sextavada, diametro 5/16"                                                                                                                                                                                                                                                                                                                                                                                                                                                                  </t>
  </si>
  <si>
    <t xml:space="preserve">Porca zincada, sextavada, diametro 5/8"                                                                                                                                                                                                                                                                                                                                                                                                                                                                   </t>
  </si>
  <si>
    <t>1,28</t>
  </si>
  <si>
    <t xml:space="preserve">Porta cadeado em aco galvanizado, comprimento de 3 1/2"                                                                                                                                                                                                                                                                                                                                                                                                                                                   </t>
  </si>
  <si>
    <t>6,49</t>
  </si>
  <si>
    <t xml:space="preserve">Porta corta-fogo simples para saida de emergencia, 1 folha de abrir, 5 cm, acabamento natural / sem pintura, com fechadura tipo trinco, dobradicas e batente, vao luz de 90 x 210 cm, classe p-90 (nbr 11742)                                                                                                                                                                                                                                                                                             </t>
  </si>
  <si>
    <t>1.447,71</t>
  </si>
  <si>
    <t xml:space="preserve">Porta de abrir / giro, de madeira folha media (nbr 15930) de 1000 x 2100 mm, de 35 mm a 40 mm de espessura, nucleo semi-solido (sarrafeado), capa lisa em hdf, acabamento em laminado natural para verniz                                                                                                                                                                                                                                                                                                 </t>
  </si>
  <si>
    <t>300,68</t>
  </si>
  <si>
    <t xml:space="preserve">Porta de abrir / giro, de madeira folha media (nbr 15930) de 1000 x 2100 mm, de 35 mm a 40 mm de espessura, nucleo semi-solido (sarrafeado), capa lisa em hdf, acabamento em primer para pintura                                                                                                                                                                                                                                                                                                          </t>
  </si>
  <si>
    <t>282,02</t>
  </si>
  <si>
    <t xml:space="preserve">Porta de abrir / giro, de madeira folha media (nbr 15930) de 700 x 2100 mm, de 35 mm a 40 mm de espessura, nucleo semi-solido (sarrafeado), capa frisada em hdf, acabamento melaminico em padrao madeira                                                                                                                                                                                                                                                                                                  </t>
  </si>
  <si>
    <t>222,41</t>
  </si>
  <si>
    <t xml:space="preserve">Porta de abrir / giro, de madeira folha media (nbr 15930) de 700 x 2100 mm, de 35 mm a 40 mm de espessura, nucleo semi-solido (sarrafeado), capa lisa em hdf, acabamento em laminado natural para verniz                                                                                                                                                                                                                                                                                                  </t>
  </si>
  <si>
    <t>198,00</t>
  </si>
  <si>
    <t xml:space="preserve">Porta de abrir / giro, de madeira folha media (nbr 15930) de 800 x 2100 mm, de 35 mm a 40 mm de espessura, nucleo semi-solido (sarrafeado), capa frisada em hdf, acabamento melaminico em padrao madeira                                                                                                                                                                                                                                                                                                  </t>
  </si>
  <si>
    <t>251,19</t>
  </si>
  <si>
    <t xml:space="preserve">Porta de abrir / giro, de madeira folha media (nbr 15930) de 800 x 2100 mm, de 35 mm a 40 mm de espessura, nucleo semi-solido (sarrafeado), capa lisa em hdf, acabamento em laminado natural para verniz                                                                                                                                                                                                                                                                                                  </t>
  </si>
  <si>
    <t>245,36</t>
  </si>
  <si>
    <t xml:space="preserve">Porta de abrir / giro, de madeira folha media (nbr 15930) de 900 x 2100 mm, de 35 mm a 40 mm de espessura, nucleo semi-solido (sarrafeado), capa lisa em hdf, acabamento em laminado natural para verniz                                                                                                                                                                                                                                                                                                  </t>
  </si>
  <si>
    <t>280,71</t>
  </si>
  <si>
    <t xml:space="preserve">Porta de abrir / giro, em gradil ferro, com barra chata 3 cm x 1/4", com requadro e guarnicao - completo - acabamento natural                                                                                                                                                                                                                                                                                                                                                                             </t>
  </si>
  <si>
    <t>613,20</t>
  </si>
  <si>
    <t xml:space="preserve">Porta de abrir / giro, em madeira macica (angelim ou equivalente regional), qualquer desenho (vertical/diagonal/horiz.), E = *3,5* cm, dimensoes 2,10 x 0,70 (somente folha de porta, acabamento natural)                                                                                                                                                                                                                                                                                                 </t>
  </si>
  <si>
    <t>654,92</t>
  </si>
  <si>
    <t xml:space="preserve">Porta de abrir em aco, com divisao horizontal para vidros, 90 x 210 cm, com fundo anticorrosivo/primer de protecao, inclui fechadura, macaneta e parafuso, sem guarnicao/alizar/vista, vidros nao inclusos                                                                                                                                                                                                                                                                                                </t>
  </si>
  <si>
    <t>651,98</t>
  </si>
  <si>
    <t xml:space="preserve">Porta de abrir em aco, tipo veneziana, 90 x 210 cm, com fundo anticorrosivo / primer de protecao, inclui fechadura, macaneta e parafusos, sem guarnicao/alizar/vista                                                                                                                                                                                                                                                                                                                                      </t>
  </si>
  <si>
    <t>584,00</t>
  </si>
  <si>
    <t xml:space="preserve">Porta de abrir em aluminio com divisao horizontal para vidros, acabamento anodizado natural, vidros inclusos, sem guarnicao/alizar/vista, 87 cm x 210 cm                                                                                                                                                                                                                                                                                                                                                  </t>
  </si>
  <si>
    <t>725,15</t>
  </si>
  <si>
    <t xml:space="preserve">Porta de abrir em aluminio com lambri horizontal/laminada, acabamento anodizado natural, sem guarnicao/alizar/vista                                                                                                                                                                                                                                                                                                                                                                                       </t>
  </si>
  <si>
    <t>587,97</t>
  </si>
  <si>
    <t xml:space="preserve">Porta de abrir em aluminio tipo veneziana, acabamento anodizado natural, sem guarnicao/alizar/vista                                                                                                                                                                                                                                                                                                                                                                                                       </t>
  </si>
  <si>
    <t>406,06</t>
  </si>
  <si>
    <t xml:space="preserve">Porta de abrir, tipo veneziana, em aluminio, acabamento anodizado natural, 90 cm x 210 cm (largura x altura), sem guarnicao/alizar/vista                                                                                                                                                                                                                                                                                                                                                                  </t>
  </si>
  <si>
    <t>743,57</t>
  </si>
  <si>
    <t xml:space="preserve">Porta de correr em aluminio, duas folhas moveis com vidro, fechadura e puxador embutido, acabamento anodizado natural, sem guarnicao/alizar/vista                                                                                                                                                                                                                                                                                                                                                         </t>
  </si>
  <si>
    <t>376,66</t>
  </si>
  <si>
    <t xml:space="preserve">Porta de enrolar manual completa, articulada raiada larga, em aco galvanizado natural, chapa numero 24 (sem instalacao)                                                                                                                                                                                                                                                                                                                                                                                   </t>
  </si>
  <si>
    <t>316,40</t>
  </si>
  <si>
    <t xml:space="preserve">Porta de enrolar manual completa, perfil meia cana cega, em aco galvanizado com pintura eletrostatica, chapa numero 24" (sem instalacao)                                                                                                                                                                                                                                                                                                                                                                  </t>
  </si>
  <si>
    <t>514,15</t>
  </si>
  <si>
    <t xml:space="preserve">Porta de enrolar manual completa, perfil meia cana cega, em aco galvanizado natural, chapa numero 24 (sem instalacao)                                                                                                                                                                                                                                                                                                                                                                                     </t>
  </si>
  <si>
    <t>433,43</t>
  </si>
  <si>
    <t xml:space="preserve">Porta de enrolar manual completa, perfil meia cana vazada tijolinho, em aco galvanizado natural, chapa numero 24 (sem instalacao)                                                                                                                                                                                                                                                                                                                                                                         </t>
  </si>
  <si>
    <t>645,71</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</si>
  <si>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</si>
  <si>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</si>
  <si>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</si>
  <si>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</si>
  <si>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</si>
  <si>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</si>
  <si>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</si>
  <si>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</si>
  <si>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</si>
  <si>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170,10</t>
  </si>
  <si>
    <t xml:space="preserve">Porta de madeira, folha leve (nbr 15930) de 700 x 2100 mm, de 35 mm a 40 mm de espessura, nucleo colmeia, capa lisa em hdf, acabamento em primer para pintura                                                                                                                                                                                                                                                                                                                                             </t>
  </si>
  <si>
    <t>176,52</t>
  </si>
  <si>
    <t xml:space="preserve">Porta de madeira, folha leve (nbr 15930) de 800 x 2100 mm, de 35 mm a 40 mm de espessura, nucleo colmeia, capa lisa em hdf, acabamento em primer para pintura                                                                                                                                                                                                                                                                                                                                             </t>
  </si>
  <si>
    <t>187,64</t>
  </si>
  <si>
    <t xml:space="preserve">Porta de madeira, folha leve (nbr 15930), de 600 x 2100 mm, e = 35 mm, nucleo colmeia, capa lisa em hdf, acabamento melaminico em padrao madeira                                                                                                                                                                                                                                                                                                                                                          </t>
  </si>
  <si>
    <t>220,41</t>
  </si>
  <si>
    <t xml:space="preserve">Porta de madeira, folha media (nbr 15930) de 600 x 2100 mm, de 35 mm a 40 mm de espessura, nucleo semi-solido (sarrafeado), capa frisada em hdf, acabamento melaminico em padrao madeira                                                                                                                                                                                                                                                                                                                  </t>
  </si>
  <si>
    <t>204,61</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</si>
  <si>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</si>
  <si>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</si>
  <si>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195,87</t>
  </si>
  <si>
    <t xml:space="preserve">Porta de madeira, folha media (nbr 15930) de 700 x 2100 mm, de 35 mm a 40 mm de espessura, nucleo semi-solido (sarrafeado), capa lisa em hdf, acabamento em primer para pintura                                                                                                                                                                                                                                                                                                                           </t>
  </si>
  <si>
    <t>187,43</t>
  </si>
  <si>
    <t xml:space="preserve">Porta de madeira, folha media (nbr 15930) de 800 x 2100 mm, de 35 mm a 40 mm de espessura, nucleo semi-solido (sarrafeado), capa lisa em hdf, acabamento em primer para pintura                                                                                                                                                                                                                                                                                                                           </t>
  </si>
  <si>
    <t>204,40</t>
  </si>
  <si>
    <t xml:space="preserve">Porta de madeira, folha media (nbr 15930) de 900 x 2100 mm, de 35 mm a 40 mm de espessura, nucleo semi-solido (sarrafeado), capa lisa em hdf, acabamento em primer para pintura                                                                                                                                                                                                                                                                                                                           </t>
  </si>
  <si>
    <t>271,77</t>
  </si>
  <si>
    <t xml:space="preserve">Porta de madeira, folha pesada (nbr 15930) de 800 x 2100 mm, de 40 mm a 45 mm de espessura, nucleo solido, capa lisa em hdf, acabamento em laminado natural para verniz                                                                                                                                                                                                                                                                                                                                   </t>
  </si>
  <si>
    <t>381,63</t>
  </si>
  <si>
    <t xml:space="preserve">Porta de madeira, folha pesada (nbr 15930) de 800 x 2100 mm, de 40 mm a 45 mm de espessura, nucleo solido, capa lisa em hdf, acabamento em primer para pintura                                                                                                                                                                                                                                                                                                                                            </t>
  </si>
  <si>
    <t>422,01</t>
  </si>
  <si>
    <t xml:space="preserve">Porta de madeira, folha pesada (nbr 15930) de 900 x 2100 mm, de 40 mm a 45 mm de espessura, nucleo solido, capa lisa em hdf, acabamento em laminado natural para verniz                                                                                                                                                                                                                                                                                                                                   </t>
  </si>
  <si>
    <t>444,15</t>
  </si>
  <si>
    <t xml:space="preserve">Porta de madeira, folha pesada (nbr 15930) de 900 x 2100 mm, de 40 mm a 45 mm de espessura, nucleo solido, capa lisa em hdf, acabamento em primer para pintura                                                                                                                                                                                                                                                                                                                                            </t>
  </si>
  <si>
    <t>478,64</t>
  </si>
  <si>
    <t xml:space="preserve">Porta dente para  fresadora                                                                                                                                                                                                                                                                                                                                                                                                                                                                               </t>
  </si>
  <si>
    <t>516,87</t>
  </si>
  <si>
    <t xml:space="preserve">Porta grade de enrolar manual completa, perfil tubular tijolinho 3/4 ", em aco galvanizado natural (sem instalacao)                                                                                                                                                                                                                                                                                                                                                                                       </t>
  </si>
  <si>
    <t>965,34</t>
  </si>
  <si>
    <t xml:space="preserve">Porta toalha banho em metal cromado, tipo barra                                                                                                                                                                                                                                                                                                                                                                                                                                                           </t>
  </si>
  <si>
    <t>44,05</t>
  </si>
  <si>
    <t xml:space="preserve">Porta toalha rosto em metal cromado, tipo argola                                                                                                                                                                                                                                                                                                                                                                                                                                                          </t>
  </si>
  <si>
    <t>28,29</t>
  </si>
  <si>
    <t xml:space="preserve">Porta vidro temperado incolor, 2 folhas de correr, e = 10 mm (sem ferragens e sem colocacao)                                                                                                                                                                                                                                                                                                                                                                                                              </t>
  </si>
  <si>
    <t>520,92</t>
  </si>
  <si>
    <t xml:space="preserve">Portao basculante, manual, em aco galvanizado, chapa 26, tipo lambril, com requadro, acabamento natural                                                                                                                                                                                                                                                                                                                                                                                                   </t>
  </si>
  <si>
    <t>674,74</t>
  </si>
  <si>
    <t xml:space="preserve">Portao de abrir / giro, em gradil de metalon redondo de 3/4" vertical, com requadro, acabamento natural - completo                                                                                                                                                                                                                                                                                                                                                                                        </t>
  </si>
  <si>
    <t>587,04</t>
  </si>
  <si>
    <t xml:space="preserve">Portao de correr em chapa tipo painel lambril quadrado, com porta social completa incluida, com requadro, acabamento natural, com trilhos e roldanas                                                                                                                                                                                                                                                                                                                                                      </t>
  </si>
  <si>
    <t>547,50</t>
  </si>
  <si>
    <t xml:space="preserve">Portao de correr em gradil fixo de barra de ferro chata de 3 x 1/4" na vertical, sem requadro, acabamento natural, com trilhos e roldanas                                                                                                                                                                                                                                                                                                                                                                 </t>
  </si>
  <si>
    <t>717,83</t>
  </si>
  <si>
    <t xml:space="preserve">Poste conico continuo em aco galvanizado, curvo, braco duplo, engastado, h = 9 m, diametro inferior/base = *135* mm                                                                                                                                                                                                                                                                                                                                                                                       </t>
  </si>
  <si>
    <t>1.836,36</t>
  </si>
  <si>
    <t xml:space="preserve">Poste conico continuo em aco galvanizado, curvo, braco duplo, flangeado, h = 9 m, diametro inferior = *135* mm                                                                                                                                                                                                                                                                                                                                                                                            </t>
  </si>
  <si>
    <t>2.087,14</t>
  </si>
  <si>
    <t xml:space="preserve">Poste conico continuo em aco galvanizado, curvo, braco simples, engastado, h = 9 m, diametro inferior = *135* mm                                                                                                                                                                                                                                                                                                                                                                                          </t>
  </si>
  <si>
    <t>1.775,08</t>
  </si>
  <si>
    <t xml:space="preserve">Poste conico continuo em aco galvanizado, curvo, braco simples, flangeado, h = 7 m, diametro inferior = *125* mm                                                                                                                                                                                                                                                                                                                                                                                          </t>
  </si>
  <si>
    <t>1.322,54</t>
  </si>
  <si>
    <t xml:space="preserve">Poste conico continuo em aco galvanizado, curvo, braco simples, flangeado, h = 9 m, diametro inferior = *135* mm                                                                                                                                                                                                                                                                                                                                                                                          </t>
  </si>
  <si>
    <t>1.772,51</t>
  </si>
  <si>
    <t xml:space="preserve">Poste conico continuo em aco galvanizado, reto, engastado, h = 7 m, diametro inferior = *125* mm                                                                                                                                                                                                                                                                                                                                                                                                          </t>
  </si>
  <si>
    <t>1.339,33</t>
  </si>
  <si>
    <t xml:space="preserve">Poste conico continuo em aco galvanizado, reto, engastado, h = 9 m, diametro inferior = *145* mm                                                                                                                                                                                                                                                                                                                                                                                                          </t>
  </si>
  <si>
    <t>1.855,46</t>
  </si>
  <si>
    <t xml:space="preserve">Poste conico continuo em aco galvanizado, reto, flangeado, h = 3 m, diametro inferior = *95* mm                                                                                                                                                                                                                                                                                                                                                                                                           </t>
  </si>
  <si>
    <t>456,67</t>
  </si>
  <si>
    <t xml:space="preserve">Poste de concreto armado de secao circular, extensao de 10,00 m, resistencia de 150 a 200 dan, tipo c-14                                                                                                                                                                                                                                                                                                                                                                                                  </t>
  </si>
  <si>
    <t>1.486,22</t>
  </si>
  <si>
    <t xml:space="preserve">Poste de concreto armado de secao circular, extensao de 11,00 m, resistencia de 200 a 300 dan, tipo c-14                                                                                                                                                                                                                                                                                                                                                                                                  </t>
  </si>
  <si>
    <t>2.053,13</t>
  </si>
  <si>
    <t xml:space="preserve">Poste de concreto armado de secao circular, extensao de 11,00 m, resistencia de 300 a 400 dan, tipo c-17                                                                                                                                                                                                                                                                                                                                                                                                  </t>
  </si>
  <si>
    <t>2.360,61</t>
  </si>
  <si>
    <t xml:space="preserve">Poste de concreto armado de secao circular, extensao de 13,00 m, resistencia de 1000 dan, tipo c-23                                                                                                                                                                                                                                                                                                                                                                                                       </t>
  </si>
  <si>
    <t>5.306,61</t>
  </si>
  <si>
    <t xml:space="preserve">Poste de concreto armado de secao circular, extensao de 13,00 m, resistencia de 1500 dan, tipo c-29                                                                                                                                                                                                                                                                                                                                                                                                       </t>
  </si>
  <si>
    <t>7.025,79</t>
  </si>
  <si>
    <t xml:space="preserve">Poste de concreto armado de secao circular, extensao de 13,00 m, resistencia de 2000 dan, tipo c-29                                                                                                                                                                                                                                                                                                                                                                                                       </t>
  </si>
  <si>
    <t>10.079,07</t>
  </si>
  <si>
    <t xml:space="preserve">Poste de concreto armado de secao circular, extensao de 13,00 m, resistencia de 2500 dan, tipo c-29                                                                                                                                                                                                                                                                                                                                                                                                       </t>
  </si>
  <si>
    <t>12.583,93</t>
  </si>
  <si>
    <t xml:space="preserve">Poste de concreto armado de secao circular, extensao de 13,00 m, resistencia de 3000 dan, tipo c-29                                                                                                                                                                                                                                                                                                                                                                                                       </t>
  </si>
  <si>
    <t>19.159,80</t>
  </si>
  <si>
    <t xml:space="preserve">Poste de concreto armado de secao circular, extensao de 14,00 m, resistencia de 1000 dan, tipo c-23                                                                                                                                                                                                                                                                                                                                                                                                       </t>
  </si>
  <si>
    <t>7.105,32</t>
  </si>
  <si>
    <t xml:space="preserve">Poste de concreto armado de secao circular, extensao de 14,00 m, resistencia de 1500 dan, tipo c-29                                                                                                                                                                                                                                                                                                                                                                                                       </t>
  </si>
  <si>
    <t>9.957,28</t>
  </si>
  <si>
    <t xml:space="preserve">Poste de concreto armado de secao circular, extensao de 14,00 m, resistencia de 2000 dan, tipo c-29                                                                                                                                                                                                                                                                                                                                                                                                       </t>
  </si>
  <si>
    <t>13.353,54</t>
  </si>
  <si>
    <t xml:space="preserve">Poste de concreto armado de secao circular, extensao de 14,00 m, resistencia de 2500 dan, tipo c-29                                                                                                                                                                                                                                                                                                                                                                                                       </t>
  </si>
  <si>
    <t>17.076,20</t>
  </si>
  <si>
    <t xml:space="preserve">Poste de concreto armado de secao circular, extensao de 14,00 m, resistencia de 300 a 400 dan, tipo c-17                                                                                                                                                                                                                                                                                                                                                                                                  </t>
  </si>
  <si>
    <t>3.621,60</t>
  </si>
  <si>
    <t xml:space="preserve">Poste de concreto armado de secao circular, extensao de 14,00 m, resistencia de 3000 dan, tipo c-29                                                                                                                                                                                                                                                                                                                                                                                                       </t>
  </si>
  <si>
    <t>21.953,24</t>
  </si>
  <si>
    <t xml:space="preserve">Poste de concreto armado de secao circular, extensao de 15,00 m, resistencia de 1000 dan, tipo c-23                                                                                                                                                                                                                                                                                                                                                                                                       </t>
  </si>
  <si>
    <t>7.634,57</t>
  </si>
  <si>
    <t xml:space="preserve">Poste de concreto armado de secao circular, extensao de 15,00 m, resistencia de 1500 dan, tipo c-29                                                                                                                                                                                                                                                                                                                                                                                                       </t>
  </si>
  <si>
    <t>11.707,32</t>
  </si>
  <si>
    <t xml:space="preserve">Poste de concreto armado de secao circular, extensao de 15,00 m, resistencia de 2000 dan, tipo c-29                                                                                                                                                                                                                                                                                                                                                                                                       </t>
  </si>
  <si>
    <t>12.204,80</t>
  </si>
  <si>
    <t xml:space="preserve">Poste de concreto armado de secao circular, extensao de 15,00 m, resistencia de 2500 dan, tipo c-29                                                                                                                                                                                                                                                                                                                                                                                                       </t>
  </si>
  <si>
    <t>19.942,23</t>
  </si>
  <si>
    <t xml:space="preserve">Poste de concreto armado de secao circular, extensao de 15,00 m, resistencia de 3000 dan, tipo c-29                                                                                                                                                                                                                                                                                                                                                                                                       </t>
  </si>
  <si>
    <t>23.795,60</t>
  </si>
  <si>
    <t xml:space="preserve">Poste de concreto armado de secao circular, extensao de 9,00 m, resistencia de 200 a 300 dan, tipo c-14                                                                                                                                                                                                                                                                                                                                                                                                   </t>
  </si>
  <si>
    <t>1.280,45</t>
  </si>
  <si>
    <t xml:space="preserve">Poste de concreto armado de secao circular, extensao de 9,00 m, resistencia de 300 a 400 dan, tipo c-17                                                                                                                                                                                                                                                                                                                                                                                                   </t>
  </si>
  <si>
    <t>1.531,26</t>
  </si>
  <si>
    <t xml:space="preserve">Poste de concreto armado de secao duplo t, extensao de 10,00 m, resistencia de 1000 dan, tipo b-1,5                                                                                                                                                                                                                                                                                                                                                                                                       </t>
  </si>
  <si>
    <t>3.107,56</t>
  </si>
  <si>
    <t xml:space="preserve">Poste de concreto armado de secao duplo t, extensao de 10,00 m, resistencia de 150 dan, tipo d                                                                                                                                                                                                                                                                                                                                                                                                            </t>
  </si>
  <si>
    <t>998,58</t>
  </si>
  <si>
    <t xml:space="preserve">Poste de concreto armado de secao duplo t, extensao de 10,00 m, resistencia de 300 a 400 dan, tipo b ou d                                                                                                                                                                                                                                                                                                                                                                                                 </t>
  </si>
  <si>
    <t>1.351,89</t>
  </si>
  <si>
    <t xml:space="preserve">Poste de concreto armado de secao duplo t, extensao de 10,00 m, resistencia de 600 dan, tipo b                                                                                                                                                                                                                                                                                                                                                                                                            </t>
  </si>
  <si>
    <t>1.943,58</t>
  </si>
  <si>
    <t xml:space="preserve">Poste de concreto armado de secao duplo t, extensao de 11,00 m, resistencia de 1000 dan, tipo b-1,5                                                                                                                                                                                                                                                                                                                                                                                                       </t>
  </si>
  <si>
    <t>3.601,41</t>
  </si>
  <si>
    <t xml:space="preserve">Poste de concreto armado de secao duplo t, extensao de 11,00 m, resistencia de 150 dan, tipo d                                                                                                                                                                                                                                                                                                                                                                                                            </t>
  </si>
  <si>
    <t>1.050,91</t>
  </si>
  <si>
    <t xml:space="preserve">Poste de concreto armado de secao duplo t, extensao de 11,00 m, resistencia de 1500 dan, tipo b-3,0                                                                                                                                                                                                                                                                                                                                                                                                       </t>
  </si>
  <si>
    <t>4.748,31</t>
  </si>
  <si>
    <t xml:space="preserve">Poste de concreto armado de secao duplo t, extensao de 11,00 m, resistencia de 200 dan, tipo d                                                                                                                                                                                                                                                                                                                                                                                                            </t>
  </si>
  <si>
    <t>1.103,47</t>
  </si>
  <si>
    <t xml:space="preserve">Poste de concreto armado de secao duplo t, extensao de 11,00 m, resistencia de 2000 dan, tipo b-4,5                                                                                                                                                                                                                                                                                                                                                                                                       </t>
  </si>
  <si>
    <t>6.392,16</t>
  </si>
  <si>
    <t xml:space="preserve">Poste de concreto armado de secao duplo t, extensao de 11,00 m, resistencia de 300 dan, tipo b                                                                                                                                                                                                                                                                                                                                                                                                            </t>
  </si>
  <si>
    <t>1.683,45</t>
  </si>
  <si>
    <t xml:space="preserve">Poste de concreto armado de secao duplo t, extensao de 11,00 m, resistencia de 600 dan, tipo b                                                                                                                                                                                                                                                                                                                                                                                                            </t>
  </si>
  <si>
    <t>2.379,97</t>
  </si>
  <si>
    <t xml:space="preserve">Poste de concreto armado de secao duplo t, extensao de 12,00 m, resistencia de 1000 dan, tipo b-1,5                                                                                                                                                                                                                                                                                                                                                                                                       </t>
  </si>
  <si>
    <t>3.975,69</t>
  </si>
  <si>
    <t xml:space="preserve">Poste de concreto armado de secao duplo t, extensao de 12,00 m, resistencia de 150 dan, tipo d                                                                                                                                                                                                                                                                                                                                                                                                            </t>
  </si>
  <si>
    <t>1.391,72</t>
  </si>
  <si>
    <t xml:space="preserve">Poste de concreto armado de secao duplo t, extensao de 12,00 m, resistencia de 1500 dan, tipo b-3,0                                                                                                                                                                                                                                                                                                                                                                                                       </t>
  </si>
  <si>
    <t>5.601,68</t>
  </si>
  <si>
    <t xml:space="preserve">Poste de concreto armado de secao duplo t, extensao de 12,00 m, resistencia de 300 a 400 dan, tipo b ou d                                                                                                                                                                                                                                                                                                                                                                                                 </t>
  </si>
  <si>
    <t>1.886,12</t>
  </si>
  <si>
    <t xml:space="preserve">Poste de concreto armado de secao duplo t, extensao de 12,00 m, resistencia de 3000 dan, tipo b-6,0                                                                                                                                                                                                                                                                                                                                                                                                       </t>
  </si>
  <si>
    <t>11.610,92</t>
  </si>
  <si>
    <t xml:space="preserve">Poste de concreto armado de secao duplo t, extensao de 12,00 m, resistencia de 600 dan, tipo b                                                                                                                                                                                                                                                                                                                                                                                                            </t>
  </si>
  <si>
    <t>2.595,07</t>
  </si>
  <si>
    <t xml:space="preserve">Poste de concreto armado de secao duplo t, extensao de 13,00 m, resistencia de 1000 dan, tipo b-1,5                                                                                                                                                                                                                                                                                                                                                                                                       </t>
  </si>
  <si>
    <t>4.860,90</t>
  </si>
  <si>
    <t xml:space="preserve">Poste de concreto armado de secao duplo t, extensao de 13,00 m, resistencia de 1500 dan, tipo b-3,0                                                                                                                                                                                                                                                                                                                                                                                                       </t>
  </si>
  <si>
    <t>7.793,75</t>
  </si>
  <si>
    <t xml:space="preserve">Poste de concreto armado de secao duplo t, extensao de 13,00 m, resistencia de 2000 dan, tipo b-4,5                                                                                                                                                                                                                                                                                                                                                                                                       </t>
  </si>
  <si>
    <t>10.451,65</t>
  </si>
  <si>
    <t xml:space="preserve">Poste de concreto armado de secao duplo t, extensao de 13,00 m, resistencia de 300 dan, tipo b                                                                                                                                                                                                                                                                                                                                                                                                            </t>
  </si>
  <si>
    <t>2.203,71</t>
  </si>
  <si>
    <t xml:space="preserve">Poste de concreto armado de secao duplo t, extensao de 13,00 m, resistencia de 600 dan, tipo b                                                                                                                                                                                                                                                                                                                                                                                                            </t>
  </si>
  <si>
    <t>3.317,99</t>
  </si>
  <si>
    <t xml:space="preserve">Poste de concreto armado de secao duplo t, extensao de 15,00 m, resistencia de 1500 dan, tipo b-3,0                                                                                                                                                                                                                                                                                                                                                                                                       </t>
  </si>
  <si>
    <t>9.607,29</t>
  </si>
  <si>
    <t xml:space="preserve">Poste de concreto armado de secao duplo t, extensao de 15,00 m, resistencia de 2000 dan, tipo b-4,5                                                                                                                                                                                                                                                                                                                                                                                                       </t>
  </si>
  <si>
    <t>13.748,14</t>
  </si>
  <si>
    <t xml:space="preserve">Poste de concreto armado de secao duplo t, extensao de 8,00 m, resistencia de 150 dan, tipo d                                                                                                                                                                                                                                                                                                                                                                                                             </t>
  </si>
  <si>
    <t>706,61</t>
  </si>
  <si>
    <t xml:space="preserve">Poste de concreto armado de secao duplo t, extensao de 9,00 m, resistencia de 1000 dan, tipo b-1,5                                                                                                                                                                                                                                                                                                                                                                                                        </t>
  </si>
  <si>
    <t>2.761,28</t>
  </si>
  <si>
    <t xml:space="preserve">Poste de concreto armado de secao duplo t, extensao de 9,00 m, resistencia de 150 dan, tipo d                                                                                                                                                                                                                                                                                                                                                                                                             </t>
  </si>
  <si>
    <t>875,89</t>
  </si>
  <si>
    <t xml:space="preserve">Poste de concreto armado de secao duplo t, extensao de 9,00 m, resistencia de 300 a 400 dan, tipo b ou d                                                                                                                                                                                                                                                                                                                                                                                                  </t>
  </si>
  <si>
    <t>1.150,00</t>
  </si>
  <si>
    <t xml:space="preserve">Poste de concreto armado de secao duplo t, extensao de 9,00 m, resistencia de 600 dan, tipo b                                                                                                                                                                                                                                                                                                                                                                                                             </t>
  </si>
  <si>
    <t>1.708,18</t>
  </si>
  <si>
    <t xml:space="preserve">Poste decorativo para jardim em aco tubular, sem luminaria, h = *2,5* m                                                                                                                                                                                                                                                                                                                                                                                                                                   </t>
  </si>
  <si>
    <t>270,31</t>
  </si>
  <si>
    <t xml:space="preserve">Poste rolico de madeira tratada, d = 20 a 25 cm, h = 12,00 m, em eucalipto ou equivalente da regiao                                                                                                                                                                                                                                                                                                                                                                                                       </t>
  </si>
  <si>
    <t>98,67</t>
  </si>
  <si>
    <t xml:space="preserve">Postes metalicos autoportantes, conico ou telescopico, para spda, altura 10 metros livres                                                                                                                                                                                                                                                                                                                                                                                                                 </t>
  </si>
  <si>
    <t>1.473,89</t>
  </si>
  <si>
    <t xml:space="preserve">Postes metalicos autoportantes, conico ou telescopico, para spda, altura 12 metros livres                                                                                                                                                                                                                                                                                                                                                                                                                 </t>
  </si>
  <si>
    <t>2.057,62</t>
  </si>
  <si>
    <t xml:space="preserve">Postes metalicos autoportantes, conico ou telescopico, para spda, altura 15 metros livres                                                                                                                                                                                                                                                                                                                                                                                                                 </t>
  </si>
  <si>
    <t>2.870,22</t>
  </si>
  <si>
    <t xml:space="preserve">Postes metalicos autoportantes, conico ou telescopico, para spda, altura 20 metros livres                                                                                                                                                                                                                                                                                                                                                                                                                 </t>
  </si>
  <si>
    <t>3.913,40</t>
  </si>
  <si>
    <t xml:space="preserve">Pozolana de classe  c                                                                                                                                                                                                                                                                                                                                                                                                                                                                                     </t>
  </si>
  <si>
    <t>293,67</t>
  </si>
  <si>
    <t xml:space="preserve">Prancha aparelhada *4 x 30* cm, em macaranduba/massaranduba, angelim ou equivalente da regiao                                                                                                                                                                                                                                                                                                                                                                                                             </t>
  </si>
  <si>
    <t>55,40</t>
  </si>
  <si>
    <t xml:space="preserve">Prancha nao aparelhada *6 x 25* cm, em macaranduba/massaranduba, angelim ou equivalente da regiao - bruta                                                                                                                                                                                                                                                                                                                                                                                                 </t>
  </si>
  <si>
    <t>46,04</t>
  </si>
  <si>
    <t xml:space="preserve">Prancha nao aparelhada *6 x 30* cm, em macaranduba/massaranduba, angelim ou equivalente da regiao - bruta                                                                                                                                                                                                                                                                                                                                                                                                 </t>
  </si>
  <si>
    <t>55,21</t>
  </si>
  <si>
    <t xml:space="preserve">Prancha nao aparelhada *6 x 40* cm, em macaranduba/massaranduba, angelim ou equivalente da regiao - bruta                                                                                                                                                                                                                                                                                                                                                                                                 </t>
  </si>
  <si>
    <t>127,42</t>
  </si>
  <si>
    <t xml:space="preserve">Pranchao aparelhado *7,5 x 23* cm, em macaranduba/massaranduba, angelim ou equivalente da regiao                                                                                                                                                                                                                                                                                                                                                                                                          </t>
  </si>
  <si>
    <t>84,95</t>
  </si>
  <si>
    <t xml:space="preserve">Pranchao aparelhado *8 x 30* cm, em macaranduba/massaranduba, angelim ou equivalente da regiao                                                                                                                                                                                                                                                                                                                                                                                                            </t>
  </si>
  <si>
    <t>114,68</t>
  </si>
  <si>
    <t xml:space="preserve">Pranchao nao aparelhado *7,5 x 23* cm, em macaranduba/massaranduba, angelim ou equivalente da regiao - bruta                                                                                                                                                                                                                                                                                                                                                                                              </t>
  </si>
  <si>
    <t>95,56</t>
  </si>
  <si>
    <t xml:space="preserve">Pranchao nao aparelhado *8 x 30* cm, em macaranduba/massaranduba, angelim ou equivalente da regiao - bruta                                                                                                                                                                                                                                                                                                                                                                                                </t>
  </si>
  <si>
    <t xml:space="preserve">Prego de aco polido com cabeca dupla 17 x 27 (2 1/2 x 11)                                                                                                                                                                                                                                                                                                                                                                                                                                                 </t>
  </si>
  <si>
    <t>25,11</t>
  </si>
  <si>
    <t xml:space="preserve">Prego de aco polido com cabeca 10 x 10 (7/8 x 17)                                                                                                                                                                                                                                                                                                                                                                                                                                                         </t>
  </si>
  <si>
    <t>38,70</t>
  </si>
  <si>
    <t xml:space="preserve">Prego de aco polido com cabeca 10 x 11 (1 x 17)                                                                                                                                                                                                                                                                                                                                                                                                                                                           </t>
  </si>
  <si>
    <t>35,80</t>
  </si>
  <si>
    <t xml:space="preserve">Prego de aco polido com cabeca 12 x 12                                                                                                                                                                                                                                                                                                                                                                                                                                                                    </t>
  </si>
  <si>
    <t xml:space="preserve">Prego de aco polido com cabeca 14 x 18 (1 1/2 x 14)                                                                                                                                                                                                                                                                                                                                                                                                                                                       </t>
  </si>
  <si>
    <t xml:space="preserve">Prego de aco polido com cabeca 15 x 15 (1 1/4 x 13)                                                                                                                                                                                                                                                                                                                                                                                                                                                       </t>
  </si>
  <si>
    <t>22,53</t>
  </si>
  <si>
    <t xml:space="preserve">Prego de aco polido com cabeca 15 x 18 (1 1/2 x 13)                                                                                                                                                                                                                                                                                                                                                                                                                                                       </t>
  </si>
  <si>
    <t>22,79</t>
  </si>
  <si>
    <t xml:space="preserve">Prego de aco polido com cabeca 16 x 24 (2 1/4 x 12)                                                                                                                                                                                                                                                                                                                                                                                                                                                       </t>
  </si>
  <si>
    <t>21,68</t>
  </si>
  <si>
    <t xml:space="preserve">Prego de aco polido com cabeca 16 x 27 (2 1/2 x 12)                                                                                                                                                                                                                                                                                                                                                                                                                                                       </t>
  </si>
  <si>
    <t>21,44</t>
  </si>
  <si>
    <t xml:space="preserve">Prego de aco polido com cabeca 17 x 21 (2 x 11)                                                                                                                                                                                                                                                                                                                                                                                                                                                           </t>
  </si>
  <si>
    <t>20,34</t>
  </si>
  <si>
    <t xml:space="preserve">Prego de aco polido com cabeca 17 x 24 (2 1/4 x 11)                                                                                                                                                                                                                                                                                                                                                                                                                                                       </t>
  </si>
  <si>
    <t xml:space="preserve">Prego de aco polido com cabeca 17 x 27 (2 1/2 x 11)                                                                                                                                                                                                                                                                                                                                                                                                                                                       </t>
  </si>
  <si>
    <t xml:space="preserve">Prego de aco polido com cabeca 17 x 30 (2 3/4 x 11)                                                                                                                                                                                                                                                                                                                                                                                                                                                       </t>
  </si>
  <si>
    <t>20,96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</si>
  <si>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</si>
  <si>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</si>
  <si>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</si>
  <si>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</si>
  <si>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20,32</t>
  </si>
  <si>
    <t xml:space="preserve">Prego de aco polido com cabeca 19 x 33 (3 x 9)                                                                                                                                                                                                                                                                                                                                                                                                                                                            </t>
  </si>
  <si>
    <t>20,61</t>
  </si>
  <si>
    <t xml:space="preserve">Prego de aco polido com cabeca 22 x 48 (4 1/4 x 5)                                                                                                                                                                                                                                                                                                                                                                                                                                                        </t>
  </si>
  <si>
    <t>20,50</t>
  </si>
  <si>
    <t xml:space="preserve">Prego de aco polido sem cabeca 15 x 15 (1 1/4 x 13)                                                                                                                                                                                                                                                                                                                                                                                                                                                       </t>
  </si>
  <si>
    <t>22,88</t>
  </si>
  <si>
    <t xml:space="preserve">Pressao de pernas triplo, em tubo de aco carbono, pintura no processo eletrostatico - equipamento de ginastica para academia ao ar livre / academia da terceira idade - ati                                                                                                                                                                                                                                                                                                                               </t>
  </si>
  <si>
    <t>3.957,85</t>
  </si>
  <si>
    <t xml:space="preserve">Primer de poliuretano                                                                                                                                                                                                                                                                                                                                                                                                                                                                                     </t>
  </si>
  <si>
    <t>469,07</t>
  </si>
  <si>
    <t xml:space="preserve">Primer epoxi / epoxidico                                                                                                                                                                                                                                                                                                                                                                                                                                                                                  </t>
  </si>
  <si>
    <t>125,09</t>
  </si>
  <si>
    <t xml:space="preserve">Primer para manta asfaltica a base de asfalto modificado diluido em solvente, aplicacao a frio                                                                                                                                                                                                                                                                                                                                                                                                            </t>
  </si>
  <si>
    <t>18,52</t>
  </si>
  <si>
    <t xml:space="preserve">Projetor de argamassa, capacidade de projecao 1,5 m3/h, alcance da projecao 30 ate 60 m, motor eletrico trifasico                                                                                                                                                                                                                                                                                                                                                                                         </t>
  </si>
  <si>
    <t>74.841,50</t>
  </si>
  <si>
    <t xml:space="preserve">Projetor de argamassa, capacidade de projecao 2,0 m3/h, alcance da projecao ate 50 m, motor eletrico trifasico                                                                                                                                                                                                                                                                                                                                                                                            </t>
  </si>
  <si>
    <t>99.202,04</t>
  </si>
  <si>
    <t xml:space="preserve">Projetor pneumatico de argamassa para chapisco e reboco com recipiente acoplado, tipo canequinha, com volume de 1,50 l, sem compressor                                                                                                                                                                                                                                                                                                                                                                    </t>
  </si>
  <si>
    <t>595,11</t>
  </si>
  <si>
    <t xml:space="preserve">Prolongador/ extensor telescopico, em chapa metalica, com 3 metros, para rolo de pintura                                                                                                                                                                                                                                                                                                                                                                                                                  </t>
  </si>
  <si>
    <t>63,19</t>
  </si>
  <si>
    <t xml:space="preserve">Prolongamento / prolongador para caixa sifonada, pvc, 100 mm x 200 mm (nbr 5688)                                                                                                                                                                                                                                                                                                                                                                                                                          </t>
  </si>
  <si>
    <t>9,79</t>
  </si>
  <si>
    <t xml:space="preserve">Prolongamento / prolongador para caixa sifonada, pvc, 150 mm x 150 mm (nbr 5688)                                                                                                                                                                                                                                                                                                                                                                                                                          </t>
  </si>
  <si>
    <t>13,88</t>
  </si>
  <si>
    <t xml:space="preserve">Prolongamento / prolongador para caixa sifonada, pvc, 150 mm x 200 mm (nbr 5688)                                                                                                                                                                                                                                                                                                                                                                                                                          </t>
  </si>
  <si>
    <t>17,50</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</si>
  <si>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</si>
  <si>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</si>
  <si>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</si>
  <si>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237,83</t>
  </si>
  <si>
    <t xml:space="preserve">Protetor/ponteira plastica para ponta de vergalhao de ate 1", tipo protetor de espera                                                                                                                                                                                                                                                                                                                                                                                                                     </t>
  </si>
  <si>
    <t xml:space="preserve">Prumo de centro em aco *400* g, com cordao em nylon e calco guia em aco ou madeira                                                                                                                                                                                                                                                                                                                                                                                                                        </t>
  </si>
  <si>
    <t>39,40</t>
  </si>
  <si>
    <t xml:space="preserve">Prumo de parede em aco 700 a 750 g, com cordao em nylon e taco                                                                                                                                                                                                                                                                                                                                                                                                                                            </t>
  </si>
  <si>
    <t>44,92</t>
  </si>
  <si>
    <t xml:space="preserve">Pulsador campainha 10a, 250v (apenas modulo)                                                                                                                                                                                                                                                                                                                                                                                                                                                              </t>
  </si>
  <si>
    <t>7,14</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</si>
  <si>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</si>
  <si>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</si>
  <si>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</si>
  <si>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16,60</t>
  </si>
  <si>
    <t xml:space="preserve">Punho para perfuratriz de esteira t38, d = 1 1/2" (38 mm), c = 380 mm                                                                                                                                                                                                                                                                                                                                                                                                                                     </t>
  </si>
  <si>
    <t>963,12</t>
  </si>
  <si>
    <t xml:space="preserve">Puxador de embutir tipo concha, com furo para chave, em latao cromado, comprimento de aprox *100* mm e largura de aprox *40* mm                                                                                                                                                                                                                                                                                                                                                                           </t>
  </si>
  <si>
    <t>12,58</t>
  </si>
  <si>
    <t xml:space="preserve">Puxador tipo alca, em zamac cromado, com comprimento de aprox 150 mm, com roseta para portas de madeiras, incluindo parafusos                                                                                                                                                                                                                                                                                                                                                                             </t>
  </si>
  <si>
    <t>50,40</t>
  </si>
  <si>
    <t xml:space="preserve">Puxador tipo alca, em zamac cromado, com rosetas, comprimento de aprox *100* mm, para portas e janelas de madeira, incluindo parafusos                                                                                                                                                                                                                                                                                                                                                                    </t>
  </si>
  <si>
    <t>19,65</t>
  </si>
  <si>
    <t xml:space="preserve">Puxador tubular reto duplo, em aluminio cromado, comprimento de aprox 400 mm e diametro de 25 mm (1")                                                                                                                                                                                                                                                                                                                                                                                                     </t>
  </si>
  <si>
    <t>137,23</t>
  </si>
  <si>
    <t xml:space="preserve">Puxador tubular reto simples, em aluminio cromado, com comprimento de aprox 400 mm e diametro de 25 mm                                                                                                                                                                                                                                                                                                                                                                                                    </t>
  </si>
  <si>
    <t>68,61</t>
  </si>
  <si>
    <t xml:space="preserve">Quadro de distribuicao com barramento trifasico, de embutir, em chapa de aco galvanizado, para 12 disjuntores din, 100 a                                                                                                                                                                                                                                                                                                                                                                                  </t>
  </si>
  <si>
    <t>328,29</t>
  </si>
  <si>
    <t xml:space="preserve">Quadro de distribuicao com barramento trifasico, de embutir, em chapa de aco galvanizado, para 18 disjuntores din, 100 a                                                                                                                                                                                                                                                                                                                                                                                  </t>
  </si>
  <si>
    <t>460,07</t>
  </si>
  <si>
    <t xml:space="preserve">Quadro de distribuicao com barramento trifasico, de embutir, em chapa de aco galvanizado, para 24 disjuntores din, 100 a                                                                                                                                                                                                                                                                                                                                                                                  </t>
  </si>
  <si>
    <t>483,48</t>
  </si>
  <si>
    <t xml:space="preserve">Quadro de distribuicao com barramento trifasico, de embutir, em chapa de aco galvanizado, para 28 disjuntores din, 100 a                                                                                                                                                                                                                                                                                                                                                                                  </t>
  </si>
  <si>
    <t>679,02</t>
  </si>
  <si>
    <t xml:space="preserve">Quadro de distribuicao com barramento trifasico, de embutir, em chapa de aco galvanizado, para 30 disjuntores din, 150 a                                                                                                                                                                                                                                                                                                                                                                                  </t>
  </si>
  <si>
    <t>554,46</t>
  </si>
  <si>
    <t xml:space="preserve">Quadro de distribuicao com barramento trifasico, de embutir, em chapa de aco galvanizado, para 30 disjuntores din, 225 a                                                                                                                                                                                                                                                                                                                                                                                  </t>
  </si>
  <si>
    <t>1.170,66</t>
  </si>
  <si>
    <t xml:space="preserve">Quadro de distribuicao com barramento trifasico, de embutir, em chapa de aco galvanizado, para 36 disjuntores din, 100 a                                                                                                                                                                                                                                                                                                                                                                                  </t>
  </si>
  <si>
    <t>557,26</t>
  </si>
  <si>
    <t xml:space="preserve">Quadro de distribuicao com barramento trifasico, de embutir, em chapa de aco galvanizado, para 40 disjuntores din, 100 a                                                                                                                                                                                                                                                                                                                                                                                  </t>
  </si>
  <si>
    <t>813,59</t>
  </si>
  <si>
    <t xml:space="preserve">Quadro de distribuicao com barramento trifasico, de embutir, em chapa de aco galvanizado, para 48 disjuntores din, 100 a                                                                                                                                                                                                                                                                                                                                                                                  </t>
  </si>
  <si>
    <t>952,20</t>
  </si>
  <si>
    <t xml:space="preserve">Quadro de distribuicao com barramento trifasico, de sobrepor, em chapa de aco galvanizado, para *42* disjuntores din, 100 a                                                                                                                                                                                                                                                                                                                                                                               </t>
  </si>
  <si>
    <t>949,07</t>
  </si>
  <si>
    <t xml:space="preserve">Quadro de distribuicao com barramento trifasico, de sobrepor, em chapa de aco galvanizado, para 12 disjuntores din, 100 a                                                                                                                                                                                                                                                                                                                                                                                 </t>
  </si>
  <si>
    <t>340,77</t>
  </si>
  <si>
    <t xml:space="preserve">Quadro de distribuicao com barramento trifasico, de sobrepor, em chapa de aco galvanizado, para 18 disjuntores din, 100 a                                                                                                                                                                                                                                                                                                                                                                                 </t>
  </si>
  <si>
    <t>425,80</t>
  </si>
  <si>
    <t xml:space="preserve">Quadro de distribuicao com barramento trifasico, de sobrepor, em chapa de aco galvanizado, para 28 disjuntores din, 100 a                                                                                                                                                                                                                                                                                                                                                                                 </t>
  </si>
  <si>
    <t>393,74</t>
  </si>
  <si>
    <t xml:space="preserve">Quadro de distribuicao com barramento trifasico, de sobrepor, em chapa de aco galvanizado, para 30 disjuntores din, 100 a                                                                                                                                                                                                                                                                                                                                                                                 </t>
  </si>
  <si>
    <t>573,82</t>
  </si>
  <si>
    <t xml:space="preserve">Quadro de distribuicao com barramento trifasico, de sobrepor, em chapa de aco galvanizado, para 36 disjuntores din, 100 a                                                                                                                                                                                                                                                                                                                                                                                 </t>
  </si>
  <si>
    <t>708,67</t>
  </si>
  <si>
    <t xml:space="preserve">Quadro de distribuicao com barramento trifasico, de sobrepor, em chapa de aco galvanizado, para 48 disjuntores din, 100 a                                                                                                                                                                                                                                                                                                                                                                                 </t>
  </si>
  <si>
    <t>851,84</t>
  </si>
  <si>
    <t xml:space="preserve">Quadro de distribuicao, em pvc, de embutir, com barramento terra / neutro, para 12 disjuntores nema ou 16 disjuntores din                                                                                                                                                                                                                                                                                                                                                                                 </t>
  </si>
  <si>
    <t>155,75</t>
  </si>
  <si>
    <t xml:space="preserve">Quadro de distribuicao, em pvc, de embutir, com barramento terra / neutro, para 18 disjuntores nema ou 24 disjuntores din                                                                                                                                                                                                                                                                                                                                                                                 </t>
  </si>
  <si>
    <t>288,56</t>
  </si>
  <si>
    <t xml:space="preserve">Quadro de distribuicao, em pvc, de embutir, com barramento terra / neutro, para 27 disjuntores nema ou 36 disjuntores din                                                                                                                                                                                                                                                                                                                                                                                 </t>
  </si>
  <si>
    <t>625,38</t>
  </si>
  <si>
    <t xml:space="preserve">Quadro de distribuicao, em pvc, de embutir, com barramento terra / neutro, para 48 disjuntores din                                                                                                                                                                                                                                                                                                                                                                                                        </t>
  </si>
  <si>
    <t>488,92</t>
  </si>
  <si>
    <t xml:space="preserve">Quadro de distribuicao, em pvc, de embutir, com barramento terra / neutro, para 6 disjuntores nema ou 8 disjuntores din                                                                                                                                                                                                                                                                                                                                                                                   </t>
  </si>
  <si>
    <t>91,46</t>
  </si>
  <si>
    <t xml:space="preserve">Quadro de distribuicao, sem barramento, em pvc, de embutir, para 12 disjuntores nema ou 16 disjuntores din                                                                                                                                                                                                                                                                                                                                                                                                </t>
  </si>
  <si>
    <t>94,73</t>
  </si>
  <si>
    <t xml:space="preserve">Quadro de distribuicao, sem barramento, em pvc, de embutir, para 18 disjuntores nema ou 24 disjuntores din                                                                                                                                                                                                                                                                                                                                                                                                </t>
  </si>
  <si>
    <t>148,70</t>
  </si>
  <si>
    <t xml:space="preserve">Quadro de distribuicao, sem barramento, em pvc, de embutir, para 27 disjuntores nema ou 36 disjuntores din                                                                                                                                                                                                                                                                                                                                                                                                </t>
  </si>
  <si>
    <t>255,07</t>
  </si>
  <si>
    <t xml:space="preserve">Quadro de distribuicao, sem barramento, em pvc, de embutir, para 3 disjuntores nema ou 4 disjuntores din                                                                                                                                                                                                                                                                                                                                                                                                  </t>
  </si>
  <si>
    <t>40,21</t>
  </si>
  <si>
    <t xml:space="preserve">Quadro de distribuicao, sem barramento, em pvc, de embutir, para 6 disjuntores nema ou 8 disjuntores din                                                                                                                                                                                                                                                                                                                                                                                                  </t>
  </si>
  <si>
    <t>63,52</t>
  </si>
  <si>
    <t xml:space="preserve">Quadro de distribuicao, sem barramento, em pvc, de sobrepor, para 12 disjuntores nema ou 16 disjuntores din                                                                                                                                                                                                                                                                                                                                                                                               </t>
  </si>
  <si>
    <t>134,14</t>
  </si>
  <si>
    <t xml:space="preserve">Quadro de distribuicao, sem barramento, em pvc, de sobrepor, para 18 disjuntores nema ou 24 disjuntores din                                                                                                                                                                                                                                                                                                                                                                                               </t>
  </si>
  <si>
    <t>196,62</t>
  </si>
  <si>
    <t xml:space="preserve">Quadro de distribuicao, sem barramento, em pvc, de sobrepor, para 27 disjuntores nema ou 36 disjuntores din                                                                                                                                                                                                                                                                                                                                                                                               </t>
  </si>
  <si>
    <t>274,29</t>
  </si>
  <si>
    <t xml:space="preserve">Quadro de distribuicao, sem barramento, em pvc, de sobrepor, para 3 disjuntores nema ou 4 disjuntores din                                                                                                                                                                                                                                                                                                                                                                                                 </t>
  </si>
  <si>
    <t>46,87</t>
  </si>
  <si>
    <t xml:space="preserve">Quadro de distribuicao, sem barramento, em pvc, de sobrepor, para 6 disjuntores nema ou 8 disjuntores din                                                                                                                                                                                                                                                                                                                                                                                                 </t>
  </si>
  <si>
    <t>79,84</t>
  </si>
  <si>
    <t xml:space="preserve">Rack de piso para servidor, aberto, em coluna, 44u x *570* mm                                                                                                                                                                                                                                                                                                                                                                                                                                             </t>
  </si>
  <si>
    <t>2.368,21</t>
  </si>
  <si>
    <t xml:space="preserve">Rack de piso para servidor, fechado, 44u, com porta, 44u x *570* mm                                                                                                                                                                                                                                                                                                                                                                                                                                       </t>
  </si>
  <si>
    <t>4.818,89</t>
  </si>
  <si>
    <t xml:space="preserve">Ralo fofo com requadro, quadrado 150 x 150 mm                                                                                                                                                                                                                                                                                                                                                                                                                                                             </t>
  </si>
  <si>
    <t>39,58</t>
  </si>
  <si>
    <t xml:space="preserve">Ralo fofo com requadro, quadrado 200 x 200 mm                                                                                                                                                                                                                                                                                                                                                                                                                                                             </t>
  </si>
  <si>
    <t>59,65</t>
  </si>
  <si>
    <t xml:space="preserve">Ralo fofo com requadro, quadrado 250 x 250 mm                                                                                                                                                                                                                                                                                                                                                                                                                                                             </t>
  </si>
  <si>
    <t>73,42</t>
  </si>
  <si>
    <t xml:space="preserve">Ralo fofo com requadro, quadrado 300 x 300 mm                                                                                                                                                                                                                                                                                                                                                                                                                                                             </t>
  </si>
  <si>
    <t>91,78</t>
  </si>
  <si>
    <t xml:space="preserve">Ralo fofo com requadro, quadrado 400 x 400 mm                                                                                                                                                                                                                                                                                                                                                                                                                                                             </t>
  </si>
  <si>
    <t>144,55</t>
  </si>
  <si>
    <t xml:space="preserve">Ralo fofo semiesferico, 100 mm, para lajes/ calhas                                                                                                                                                                                                                                                                                                                                                                                                                                                        </t>
  </si>
  <si>
    <t>15,77</t>
  </si>
  <si>
    <t xml:space="preserve">Ralo fofo semiesferico, 150 mm, para lajes/ calhas                                                                                                                                                                                                                                                                                                                                                                                                                                                        </t>
  </si>
  <si>
    <t>37,05</t>
  </si>
  <si>
    <t xml:space="preserve">Ralo fofo semiesferico, 200 mm, para lajes/ calhas                                                                                                                                                                                                                                                                                                                                                                                                                                                        </t>
  </si>
  <si>
    <t>85,18</t>
  </si>
  <si>
    <t xml:space="preserve">Ralo fofo semiesferico, 75 mm, para lajes/ calhas                                                                                                                                                                                                                                                                                                                                                                                                                                                         </t>
  </si>
  <si>
    <t>11,81</t>
  </si>
  <si>
    <t xml:space="preserve">Ralo seco / ralo de passagem em pvc, quadrado, 100 x 100 x 53 mm, saida 40 mm, com grelha branca                                                                                                                                                                                                                                                                                                                                                                                                          </t>
  </si>
  <si>
    <t>13,75</t>
  </si>
  <si>
    <t xml:space="preserve">Ralo seco conico, pvc, 100 x 40 mm, com grelha quadrada branca                                                                                                                                                                                                                                                                                                                                                                                                                                            </t>
  </si>
  <si>
    <t>11,46</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</si>
  <si>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</si>
  <si>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</si>
  <si>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</si>
  <si>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16,44</t>
  </si>
  <si>
    <t xml:space="preserve">Ralo sifonado redondo conico, pvc, 100 x 40 mm, com grelha redonda branca                                                                                                                                                                                                                                                                                                                                                                                                                                 </t>
  </si>
  <si>
    <t xml:space="preserve">Rebite de repuxo em aluminio vazado, diametro 3,2 x 8 mm de comprimento (1kg = 1025 unidades)                                                                                                                                                                                                                                                                                                                                                                                                             </t>
  </si>
  <si>
    <t>71,89</t>
  </si>
  <si>
    <t xml:space="preserve">Rebolo abrasivo reto de uso geral grao 36, de 6 x 1" (diametro x espessura)                                                                                                                                                                                                                                                                                                                                                                                                                               </t>
  </si>
  <si>
    <t>36,02</t>
  </si>
  <si>
    <t xml:space="preserve">Rebolo abrasivo reto de uso geral grao 36, de 6 x 3/4" (diametro x espessura)                                                                                                                                                                                                                                                                                                                                                                                                                             </t>
  </si>
  <si>
    <t>28,76</t>
  </si>
  <si>
    <t xml:space="preserve">Recicladora de asfalto a frio sobre rodas, larg. Fresagem 2,00 m, pot. 315 kw/422 hp                                                                                                                                                                                                                                                                                                                                                                                                                      </t>
  </si>
  <si>
    <t>5.220.807,00</t>
  </si>
  <si>
    <t xml:space="preserve">Reducao excentrica pvc, dn 100 x 50 mm, para esgoto predial                                                                                                                                                                                                                                                                                                                                                                                                                                               </t>
  </si>
  <si>
    <t>11,54</t>
  </si>
  <si>
    <t xml:space="preserve">Reducao excentrica pvc, dn 100 x 75 mm, para esgoto predial                                                                                                                                                                                                                                                                                                                                                                                                                                               </t>
  </si>
  <si>
    <t xml:space="preserve">Reducao excentrica pvc, dn 75 x 50 mm, para esgoto predial                                                                                                                                                                                                                                                                                                                                                                                                                                                </t>
  </si>
  <si>
    <t>10,01</t>
  </si>
  <si>
    <t xml:space="preserve">Reducao excentrica pvc, serie r, dn 100 x 75 mm, para esgoto predial                                                                                                                                                                                                                                                                                                                                                                                                                                      </t>
  </si>
  <si>
    <t>23,70</t>
  </si>
  <si>
    <t xml:space="preserve">Reducao excentrica pvc, serie r, dn 150 x 100 mm, para esgoto predial                                                                                                                                                                                                                                                                                                                                                                                                                                     </t>
  </si>
  <si>
    <t>71,07</t>
  </si>
  <si>
    <t xml:space="preserve">Reducao excentrica pvc, serie r, dn 75 x 50 mm, para esgoto predial                                                                                                                                                                                                                                                                                                                                                                                                                                       </t>
  </si>
  <si>
    <t>11,99</t>
  </si>
  <si>
    <t xml:space="preserve">Reducao fixa tipo storz, engate rapido 2.1/2" x 1.1/2", em latao, para instalacao predial combate a incendio predial                                                                                                                                                                                                                                                                                                                                                                                      </t>
  </si>
  <si>
    <t>135,71</t>
  </si>
  <si>
    <t xml:space="preserve">Reducao pvc pba, je, pb, dn 100 x 50 / de 110 x 60 mm, para rede de agua                                                                                                                                                                                                                                                                                                                                                                                                                                  </t>
  </si>
  <si>
    <t>29,69</t>
  </si>
  <si>
    <t xml:space="preserve">Reducao pvc pba, je, pb, dn 100 x 75 / de 110 x 85 mm, para rede de agua                                                                                                                                                                                                                                                                                                                                                                                                                                  </t>
  </si>
  <si>
    <t>34,15</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</si>
  <si>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</si>
  <si>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</si>
  <si>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</si>
  <si>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</si>
  <si>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26,09</t>
  </si>
  <si>
    <t xml:space="preserve">Registro de esfera pvc, com cabeca quadrada, com rosca externa, 1/2"                                                                                                                                                                                                                                                                                                                                                                                                                                      </t>
  </si>
  <si>
    <t xml:space="preserve">Registro de esfera pvc, com cabeca quadrada, com rosca externa, 3/4"                                                                                                                                                                                                                                                                                                                                                                                                                                      </t>
  </si>
  <si>
    <t>34,75</t>
  </si>
  <si>
    <t xml:space="preserve">Registro de esfera, pvc, com volante, vs, roscavel, dn 1 1/2", com corpo dividido                                                                                                                                                                                                                                                                                                                                                                                                                         </t>
  </si>
  <si>
    <t>75,59</t>
  </si>
  <si>
    <t xml:space="preserve">Registro de esfera, pvc, com volante, vs, roscavel, dn 1 1/4", com corpo dividido                                                                                                                                                                                                                                                                                                                                                                                                                         </t>
  </si>
  <si>
    <t>71,99</t>
  </si>
  <si>
    <t xml:space="preserve">Registro de esfera, pvc, com volante, vs, roscavel, dn 1/2", com corpo dividido                                                                                                                                                                                                                                                                                                                                                                                                                           </t>
  </si>
  <si>
    <t>27,58</t>
  </si>
  <si>
    <t xml:space="preserve">Registro de esfera, pvc, com volante, vs, roscavel, dn 1", com corpo dividido                                                                                                                                                                                                                                                                                                                                                                                                                             </t>
  </si>
  <si>
    <t>53,91</t>
  </si>
  <si>
    <t xml:space="preserve">Registro de esfera, pvc, com volante, vs, roscavel, dn 2", com corpo dividido                                                                                                                                                                                                                                                                                                                                                                                                                             </t>
  </si>
  <si>
    <t>115,69</t>
  </si>
  <si>
    <t xml:space="preserve">Registro de esfera, pvc, com volante, vs, roscavel, dn 3/4", com corpo dividido                                                                                                                                                                                                                                                                                                                                                                                                                           </t>
  </si>
  <si>
    <t>33,04</t>
  </si>
  <si>
    <t xml:space="preserve">Registro de esfera, pvc, com volante, vs, soldavel, dn 20 mm, com corpo dividido                                                                                                                                                                                                                                                                                                                                                                                                                          </t>
  </si>
  <si>
    <t xml:space="preserve">Registro de esfera, pvc, com volante, vs, soldavel, dn 25 mm, com corpo dividido                                                                                                                                                                                                                                                                                                                                                                                                                          </t>
  </si>
  <si>
    <t>33,51</t>
  </si>
  <si>
    <t xml:space="preserve">Registro de esfera, pvc, com volante, vs, soldavel, dn 32 mm, com corpo dividido                                                                                                                                                                                                                                                                                                                                                                                                                          </t>
  </si>
  <si>
    <t>53,20</t>
  </si>
  <si>
    <t xml:space="preserve">Registro de esfera, pvc, com volante, vs, soldavel, dn 40 mm, com corpo dividido                                                                                                                                                                                                                                                                                                                                                                                                                          </t>
  </si>
  <si>
    <t>71,15</t>
  </si>
  <si>
    <t xml:space="preserve">Registro de esfera, pvc, com volante, vs, soldavel, dn 50 mm, com corpo dividido                                                                                                                                                                                                                                                                                                                                                                                                                          </t>
  </si>
  <si>
    <t>73,48</t>
  </si>
  <si>
    <t xml:space="preserve">Registro de esfera, pvc, com volante, vs, soldavel, dn 60 mm, com corpo dividido                                                                                                                                                                                                                                                                                                                                                                                                                          </t>
  </si>
  <si>
    <t>134,58</t>
  </si>
  <si>
    <t xml:space="preserve">Registro de pressao pvc, roscavel, volante simples, de 1/2"                                                                                                                                                                                                                                                                                                                                                                                                                                               </t>
  </si>
  <si>
    <t>8,54</t>
  </si>
  <si>
    <t xml:space="preserve">Registro de pressao pvc, roscavel, volante simples, de 3/4"                                                                                                                                                                                                                                                                                                                                                                                                                                               </t>
  </si>
  <si>
    <t>24,35</t>
  </si>
  <si>
    <t xml:space="preserve">Registro de pressao pvc, soldavel, volante simples, de 20 mm                                                                                                                                                                                                                                                                                                                                                                                                                                              </t>
  </si>
  <si>
    <t xml:space="preserve">Registro de pressao pvc, soldavel, volante simples, de 25 mm                                                                                                                                                                                                                                                                                                                                                                                                                                              </t>
  </si>
  <si>
    <t xml:space="preserve">Registro gaveta bruto em latao forjado, bitola 1 1/2"                                                                                                                                                                                                                                                                                                                                                                                                                                                     </t>
  </si>
  <si>
    <t>110,84</t>
  </si>
  <si>
    <t xml:space="preserve">Registro gaveta bruto em latao forjado, bitola 1 1/4"                                                                                                                                                                                                                                                                                                                                                                                                                                                     </t>
  </si>
  <si>
    <t>87,79</t>
  </si>
  <si>
    <t xml:space="preserve">Registro gaveta bruto em latao forjado, bitola 1/2"                                                                                                                                                                                                                                                                                                                                                                                                                                                       </t>
  </si>
  <si>
    <t>38,69</t>
  </si>
  <si>
    <t xml:space="preserve">Registro gaveta bruto em latao forjado, bitola 1"                                                                                                                                                                                                                                                                                                                                                                                                                                                         </t>
  </si>
  <si>
    <t>64,42</t>
  </si>
  <si>
    <t xml:space="preserve">Registro gaveta bruto em latao forjado, bitola 2 1/2"                                                                                                                                                                                                                                                                                                                                                                                                                                                     </t>
  </si>
  <si>
    <t>320,17</t>
  </si>
  <si>
    <t xml:space="preserve">Registro gaveta bruto em latao forjado, bitola 2"                                                                                                                                                                                                                                                                                                                                                                                                                                                         </t>
  </si>
  <si>
    <t>154,38</t>
  </si>
  <si>
    <t xml:space="preserve">Registro gaveta bruto em latao forjado, bitola 3/4"                                                                                                                                                                                                                                                                                                                                                                                                                                                       </t>
  </si>
  <si>
    <t xml:space="preserve">Registro gaveta bruto em latao forjado, bitola 3"                                                                                                                                                                                                                                                                                                                                                                                                                                                         </t>
  </si>
  <si>
    <t>387,62</t>
  </si>
  <si>
    <t xml:space="preserve">Registro gaveta bruto em latao forjado, bitola 4"                                                                                                                                                                                                                                                                                                                                                                                                                                                         </t>
  </si>
  <si>
    <t>807,67</t>
  </si>
  <si>
    <t xml:space="preserve">Registro gaveta com acabamento e canopla cromados, simples, bitola 1 1/2"                                                                                                                                                                                                                                                                                                                                                                                                                                 </t>
  </si>
  <si>
    <t>177,23</t>
  </si>
  <si>
    <t xml:space="preserve">Registro gaveta com acabamento e canopla cromados, simples, bitola 1 1/4"                                                                                                                                                                                                                                                                                                                                                                                                                                 </t>
  </si>
  <si>
    <t>169,45</t>
  </si>
  <si>
    <t xml:space="preserve">Registro gaveta com acabamento e canopla cromados, simples, bitola 1/2"                                                                                                                                                                                                                                                                                                                                                                                                                                   </t>
  </si>
  <si>
    <t>88,25</t>
  </si>
  <si>
    <t xml:space="preserve">Registro gaveta com acabamento e canopla cromados, simples, bitola 1"                                                                                                                                                                                                                                                                                                                                                                                                                                     </t>
  </si>
  <si>
    <t>121,87</t>
  </si>
  <si>
    <t xml:space="preserve">Registro gaveta com acabamento e canopla cromados, simples, bitola 3/4"                                                                                                                                                                                                                                                                                                                                                                                                                                   </t>
  </si>
  <si>
    <t>99,56</t>
  </si>
  <si>
    <t xml:space="preserve">Registro ou regulador de gas cozinha, vazao de 2 kg/h, 2,8 kpa                                                                                                                                                                                                                                                                                                                                                                                                                                            </t>
  </si>
  <si>
    <t>47,55</t>
  </si>
  <si>
    <t xml:space="preserve">Registro ou valvula globo angular em latao, para hidrantes em instalacao predial de incendio, 45 graus, diametro de 2 1/2", com volante, classe de pressao de ate 200 psi                                                                                                                                                                                                                                                                                                                                 </t>
  </si>
  <si>
    <t xml:space="preserve">Registro pressao bruto em latao forjado, bitola 1/2"                                                                                                                                                                                                                                                                                                                                                                                                                                                      </t>
  </si>
  <si>
    <t>27,42</t>
  </si>
  <si>
    <t xml:space="preserve">Registro pressao bruto em latao forjado, bitola 3/4"                                                                                                                                                                                                                                                                                                                                                                                                                                                      </t>
  </si>
  <si>
    <t>32,73</t>
  </si>
  <si>
    <t xml:space="preserve">Registro pressao com acabamento e canopla cromada, simples, bitola 1/2"                                                                                                                                                                                                                                                                                                                                                                                                                                   </t>
  </si>
  <si>
    <t>90,84</t>
  </si>
  <si>
    <t xml:space="preserve">Registro pressao com acabamento e canopla cromada, simples, bitola 3/4"                                                                                                                                                                                                                                                                                                                                                                                                                                   </t>
  </si>
  <si>
    <t>93,90</t>
  </si>
  <si>
    <t xml:space="preserve">Regua de aluminio para pedreiro 2 m x *25,5* mm                                                                                                                                                                                                                                                                                                                                                                                                                                                           </t>
  </si>
  <si>
    <t>52,71</t>
  </si>
  <si>
    <t xml:space="preserve">Regua vibradora dupla para concreto a gasolina 5,5 hp, peso de 60 kg, comprimento 4 m                                                                                                                                                                                                                                                                                                                                                                                                                     </t>
  </si>
  <si>
    <t>6.993,97</t>
  </si>
  <si>
    <t xml:space="preserve">Regua vibratoria de concreto trelicada, equipada com motor a gasolina de 9 hp                                                                                                                                                                                                                                                                                                                                                                                                                             </t>
  </si>
  <si>
    <t>15.147,48</t>
  </si>
  <si>
    <t xml:space="preserve">Rejunte cimenticio, qualquer cor                                                                                                                                                                                                                                                                                                                                                                                                                                                                          </t>
  </si>
  <si>
    <t xml:space="preserve">Rejunte epoxi, qualquer cor                                                                                                                                                                                                                                                                                                                                                                                                                                                                               </t>
  </si>
  <si>
    <t>90,28</t>
  </si>
  <si>
    <t xml:space="preserve">Rele fotoeletrico interno e externo bivolt 1000 w, de conector, sem base                                                                                                                                                                                                                                                                                                                                                                                                                                  </t>
  </si>
  <si>
    <t>35,46</t>
  </si>
  <si>
    <t xml:space="preserve">Rele termico bimetal para uso em motores trifasicos, tensao 380 v, potencia ate 15 cv, corrente nominal maxima 22 a                                                                                                                                                                                                                                                                                                                                                                                       </t>
  </si>
  <si>
    <t>129,22</t>
  </si>
  <si>
    <t xml:space="preserve">Resina acrilica premium base agua - cor branca                                                                                                                                                                                                                                                                                                                                                                                                                                                            </t>
  </si>
  <si>
    <t>31,02</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</si>
  <si>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</si>
  <si>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</si>
  <si>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</si>
  <si>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442.536,57</t>
  </si>
  <si>
    <t xml:space="preserve">Retroescavadeira sobre rodas com carregadeira, tracao 4 x 4, potencia liquida 72 hp, peso operacional minimo de 7140 kg, capacidade minima da carregadeira de 0,79 m3 e da retroescavadeira minima de 0,18 m3, profundidade de escavacao maxima de 4,50 m                                                                                                                                                                                                                                                 </t>
  </si>
  <si>
    <t>480.000,00</t>
  </si>
  <si>
    <t xml:space="preserve">Retroescavadeira sobre rodas com carregadeira, tracao 4 x 4, potencia liquida 88 hp, peso operacional minimo de 6674 kg, capacidade da carregadeira de 1,00 m3 e da retroescavadeira minima de 0,26 m3, profundidade de escavacao maxima de 4,37 m                                                                                                                                                                                                                                                        </t>
  </si>
  <si>
    <t>497.560,94</t>
  </si>
  <si>
    <t xml:space="preserve">Revestimento de parede em granilite, marmorite ou granitina - esp = 5 mm (incluso execucao)                                                                                                                                                                                                                                                                                                                                                                                                               </t>
  </si>
  <si>
    <t>256,62</t>
  </si>
  <si>
    <t xml:space="preserve">Revestimento de parede em granilite, marmorite ou granitina colorido - esp = 5 mm (incluso execucao)                                                                                                                                                                                                                                                                                                                                                                                                      </t>
  </si>
  <si>
    <t>160,39</t>
  </si>
  <si>
    <t xml:space="preserve">Revestimento em ceramica esmaltada para fachadas, pecas no formato aprox. *5 x 15* cm, fornecidas em placas com pecas unidas em pontos                                                                                                                                                                                                                                                                                                                                                                    </t>
  </si>
  <si>
    <t>90,24</t>
  </si>
  <si>
    <t xml:space="preserve">Revestimento em ceramica esmaltada para fachadas, pecas no formato aprox. *7 x 26* cm, fornecidas em placas com pecas unidas em pontos                                                                                                                                                                                                                                                                                                                                                                    </t>
  </si>
  <si>
    <t>131,87</t>
  </si>
  <si>
    <t xml:space="preserve">Revestimento em ceramica esmaltada, formato maior a 2025 cm2                                                                                                                                                                                                                                                                                                                                                                                                                                              </t>
  </si>
  <si>
    <t>44,80</t>
  </si>
  <si>
    <t xml:space="preserve">Revestimento epoxi de alta resistencia quimica, isento de solventes, bicomponente                                                                                                                                                                                                                                                                                                                                                                                                                         </t>
  </si>
  <si>
    <t>81,33</t>
  </si>
  <si>
    <t xml:space="preserve">Revestimento para escada em granilite, marmorite ou granitina esp = 8 mm (incluso execucao)                                                                                                                                                                                                                                                                                                                                                                                                               </t>
  </si>
  <si>
    <t xml:space="preserve">Revestimento para parede, em ceramica esmaltada, formato menor ou igual a 2025 cm2                                                                                                                                                                                                                                                                                                                                                                                                                        </t>
  </si>
  <si>
    <t xml:space="preserve">Ripa aparelhada *1,5 x 5* cm, em macaranduba/massaranduba, angelim ou equivalente da regiao                                                                                                                                                                                                                                                                                                                                                                                                               </t>
  </si>
  <si>
    <t>3,54</t>
  </si>
  <si>
    <t xml:space="preserve">Ripa nao aparelhada *1 x 3* cm, em macaranduba/massaranduba, angelim ou equivalente da regiao - bruta                                                                                                                                                                                                                                                                                                                                                                                                     </t>
  </si>
  <si>
    <t xml:space="preserve">Ripa nao aparelhada, *1,5 x 5* cm, em macaranduba/massaranduba, angelim ou equivalente da regiao - bruta                                                                                                                                                                                                                                                                                                                                                                                                  </t>
  </si>
  <si>
    <t>2,64</t>
  </si>
  <si>
    <t xml:space="preserve">Rodaforro em pvc, para forro de pvc, comprimento 6 m                                                                                                                                                                                                                                                                                                                                                                                                                                                      </t>
  </si>
  <si>
    <t>4,11</t>
  </si>
  <si>
    <t xml:space="preserve">Rodape ardosia, cinza, 10 cm, e= *1cm                                                                                                                                                                                                                                                                                                                                                                                                                                                                     </t>
  </si>
  <si>
    <t>17,53</t>
  </si>
  <si>
    <t xml:space="preserve">Rodape de borracha liso, h = 70 mm, e = *2* mm, para argamassa, preto                                                                                                                                                                                                                                                                                                                                                                                                                                     </t>
  </si>
  <si>
    <t>25,30</t>
  </si>
  <si>
    <t xml:space="preserve">Rodape de madeira macica cumaru/ipe champanhe ou equivalente da regiao, *1,5 x 7 cm                                                                                                                                                                                                                                                                                                                                                                                                                       </t>
  </si>
  <si>
    <t xml:space="preserve">Rodape em marmore, polido, branco comum, l= *7* cm, e= *2* cm, corte reto                                                                                                                                                                                                                                                                                                                                                                                                                                 </t>
  </si>
  <si>
    <t>22,62</t>
  </si>
  <si>
    <t xml:space="preserve">Rodape em poliestireno, branco, h = *5* cm, e = *1,5* cm                                                                                                                                                                                                                                                                                                                                                                                                                                                  </t>
  </si>
  <si>
    <t>37,15</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</si>
  <si>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</si>
  <si>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</si>
  <si>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</si>
  <si>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37,73</t>
  </si>
  <si>
    <t xml:space="preserve">Rodizio tipo napoleao para janelas de correr, em zamac, comprimento de aprox 60 cm, com rolamento em aco                                                                                                                                                                                                                                                                                                                                                                                                  </t>
  </si>
  <si>
    <t>5,63</t>
  </si>
  <si>
    <t xml:space="preserve">Rodo para chao 40 cm, com borracha dupla e cabo                                                                                                                                                                                                                                                                                                                                                                                                                                                           </t>
  </si>
  <si>
    <t>14,55</t>
  </si>
  <si>
    <t xml:space="preserve">Roldana concava dupla, 4 rodas, em zamac com chapa de latao, rolamentos em aco, para portas e janelas de correr                                                                                                                                                                                                                                                                                                                                                                                           </t>
  </si>
  <si>
    <t>54,28</t>
  </si>
  <si>
    <t xml:space="preserve">Roldana concava dupla, 4 rodas, para porta de correr, em zamac com chapa de aco, rolamento interno blindado de aco revestido em nylon                                                                                                                                                                                                                                                                                                                                                                     </t>
  </si>
  <si>
    <t>44,88</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</si>
  <si>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</si>
  <si>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</si>
  <si>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</si>
  <si>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</si>
  <si>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</si>
  <si>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</si>
  <si>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</si>
  <si>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</si>
  <si>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</si>
  <si>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</si>
  <si>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</si>
  <si>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</si>
  <si>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</si>
  <si>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</si>
  <si>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</si>
  <si>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</si>
  <si>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</si>
  <si>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</si>
  <si>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</si>
  <si>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</si>
  <si>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</si>
  <si>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x 68 mm (comprimento x diametro), sem cabo                                                                                                                                                                                                                                                                                                                                                                                                                                </t>
  </si>
  <si>
    <t xml:space="preserve">Rolo de la de carneiro 25 mm x 23 cm (altura da la x comprimento), sem cabo                                                                                                                                                                                                                                                                                                                                                                                                                               </t>
  </si>
  <si>
    <t>39,26</t>
  </si>
  <si>
    <t xml:space="preserve">Rompedor eletrico peso 26 kg, potencia operacional de 2,5 kw                                                                                                                                                                                                                                                                                                                                                                                                                                              </t>
  </si>
  <si>
    <t>31.301,65</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</si>
  <si>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</si>
  <si>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</si>
  <si>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11,18</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</si>
  <si>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</si>
  <si>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</si>
  <si>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</si>
  <si>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</si>
  <si>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</si>
  <si>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18,86</t>
  </si>
  <si>
    <t xml:space="preserve">Rufo externo de chapa de aco galvanizada num 26, corte 28 cm                                                                                                                                                                                                                                                                                                                                                                                                                                              </t>
  </si>
  <si>
    <t>22,60</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</si>
  <si>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</si>
  <si>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</si>
  <si>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</si>
  <si>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24,63</t>
  </si>
  <si>
    <t xml:space="preserve">Rufo para telha estrutural de fibrocimento 1 aba (sem amianto)                                                                                                                                                                                                                                                                                                                                                                                                                                            </t>
  </si>
  <si>
    <t>53,47</t>
  </si>
  <si>
    <t xml:space="preserve">Rufo para telha ondulada de fibrocimento, e = 6 mm, aba *260* mm, comprimento 1100 mm (sem amianto)                                                                                                                                                                                                                                                                                                                                                                                                       </t>
  </si>
  <si>
    <t>52,34</t>
  </si>
  <si>
    <t xml:space="preserve">Saboneteira de parede em metal cromado                                                                                                                                                                                                                                                                                                                                                                                                                                                                    </t>
  </si>
  <si>
    <t>36,10</t>
  </si>
  <si>
    <t xml:space="preserve">Saboneteira plastica tipo dispenser para sabonete liquido com reservatorio 800 a 1500 ml                                                                                                                                                                                                                                                                                                                                                                                                                  </t>
  </si>
  <si>
    <t xml:space="preserve">Saco de rafia para entulho, novo, liso (sem cliche), *60 x 90* cm                                                                                                                                                                                                                                                                                                                                                                                                                                         </t>
  </si>
  <si>
    <t>5,57</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</si>
  <si>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</si>
  <si>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</si>
  <si>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</si>
  <si>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</si>
  <si>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</si>
  <si>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</si>
  <si>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</si>
  <si>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4,93</t>
  </si>
  <si>
    <t xml:space="preserve">Sarrafo *2,5 x 10* cm em pinus, mista ou equivalente da regiao - bruta                                                                                                                                                                                                                                                                                                                                                                                                                                    </t>
  </si>
  <si>
    <t>4,07</t>
  </si>
  <si>
    <t xml:space="preserve">Sarrafo *2,5 x 5* cm em pinus, mista ou equivalente da regiao - bruta                                                                                                                                                                                                                                                                                                                                                                                                                                     </t>
  </si>
  <si>
    <t xml:space="preserve">Sarrafo *2,5 x 7,5* cm em pinus, mista ou equivalente da regiao - bruta                                                                                                                                                                                                                                                                                                                                                                                                                                   </t>
  </si>
  <si>
    <t>2,80</t>
  </si>
  <si>
    <t xml:space="preserve">Sarrafo aparelhado *2 x 10* cm, em macaranduba/massaranduba, angelim ou equivalente da regiao                                                                                                                                                                                                                                                                                                                                                                                                             </t>
  </si>
  <si>
    <t>9,55</t>
  </si>
  <si>
    <t xml:space="preserve">Sarrafo nao aparelhado *2,5 x 10* cm, em macaranduba/massaranduba, angelim ou equivalente da regiao - bruta                                                                                                                                                                                                                                                                                                                                                                                               </t>
  </si>
  <si>
    <t>9,81</t>
  </si>
  <si>
    <t xml:space="preserve">Sarrafo nao aparelhado *2,5 x 5* cm, em macaranduba/massaranduba, angelim, peroba-rosa ou equivalente da regiao - bruta                                                                                                                                                                                                                                                                                                                                                                                   </t>
  </si>
  <si>
    <t>5,25</t>
  </si>
  <si>
    <t xml:space="preserve">Sarrafo nao aparelhado *2,5 x 7* cm, em macaranduba/massaranduba, angelim, peroba-rosa ou equivalente da regiao - bruta                                                                                                                                                                                                                                                                                                                                                                                   </t>
  </si>
  <si>
    <t>7,56</t>
  </si>
  <si>
    <t xml:space="preserve">Seguro - horista (coletado caixa - encargos complementares)                                                                                                                                                                                                                                                                                                                                                                                                                                               </t>
  </si>
  <si>
    <t>0,04</t>
  </si>
  <si>
    <t xml:space="preserve">Seguro - mensalista (coletado caixa - encargos complementares)                                                                                                                                                                                                                                                                                                                                                                                                                                            </t>
  </si>
  <si>
    <t xml:space="preserve">Seixo rolado para aplicacao em concreto (posto pedreira/fornecedor, sem frete)                                                                                                                                                                                                                                                                                                                                                                                                                            </t>
  </si>
  <si>
    <t>457,80</t>
  </si>
  <si>
    <t xml:space="preserve">Selador acrilico opaco premium interior/exterior                                                                                                                                                                                                                                                                                                                                                                                                                                                          </t>
  </si>
  <si>
    <t xml:space="preserve">Selador horizontal para fita de aco 1" (25 mm)                                                                                                                                                                                                                                                                                                                                                                                                                                                            </t>
  </si>
  <si>
    <t>685,95</t>
  </si>
  <si>
    <t xml:space="preserve">Selante a base de alcatrao e poliuretano para juntas horizontais                                                                                                                                                                                                                                                                                                                                                                                                                                          </t>
  </si>
  <si>
    <t>61,28</t>
  </si>
  <si>
    <t xml:space="preserve">Selante acrilico para tratamento / acabamento superficial de concreto estampado, aparente, pedras e outros                                                                                                                                                                                                                                                                                                                                                                                                </t>
  </si>
  <si>
    <t>23,14</t>
  </si>
  <si>
    <t xml:space="preserve">Selante de base asfaltica para vedacao                                                                                                                                                                                                                                                                                                                                                                                                                                                                    </t>
  </si>
  <si>
    <t>32,03</t>
  </si>
  <si>
    <t xml:space="preserve">Selante elastico monocomponente a base de poliuretano (pu) para juntas diversas                                                                                                                                                                                                                                                                                                                                                                                                                           </t>
  </si>
  <si>
    <t xml:space="preserve">310ml </t>
  </si>
  <si>
    <t>28,92</t>
  </si>
  <si>
    <t xml:space="preserve">Selante monocomponente a base de silicone de baixo modulo, para juntas de pavimentacao                                                                                                                                                                                                                                                                                                                                                                                                                    </t>
  </si>
  <si>
    <t>131,36</t>
  </si>
  <si>
    <t xml:space="preserve">Selante tipo veda calha para metal e fibrocimento                                                                                                                                                                                                                                                                                                                                                                                                                                                         </t>
  </si>
  <si>
    <t>81,55</t>
  </si>
  <si>
    <t xml:space="preserve">Selim pvc, com trava, je, 90 graus, dn 125 x 100 mm ou 150 x 100 mm, para rede coletora esgoto                                                                                                                                                                                                                                                                                                                                                                                                            </t>
  </si>
  <si>
    <t xml:space="preserve">Semirreboque com dois eixos em tandem tipo basculante com cacamba metalica 14 m3 (inclui montagem, nao inclui cavalo mecanico)                                                                                                                                                                                                                                                                                                                                                                            </t>
  </si>
  <si>
    <t>242.096,54</t>
  </si>
  <si>
    <t xml:space="preserve">Semirreboque com tres eixos em tandem tipo basculante com cacamba metalica 18 m3 (inclui montagem, nao inclui cavalo mecanico)                                                                                                                                                                                                                                                                                                                                                                            </t>
  </si>
  <si>
    <t>284.659,99</t>
  </si>
  <si>
    <t xml:space="preserve">Semirreboque com tres eixos, para transporte de carga seca, dimensoes aproximadas 2,60 x 12,50 x 0,50 m (nao inclui cavalo mecanico)                                                                                                                                                                                                                                                                                                                                                                      </t>
  </si>
  <si>
    <t>220.137,06</t>
  </si>
  <si>
    <t xml:space="preserve">Sensor de presenca bivolt com fotocelula para qualquer tipo de lampada, potencia maxima *1000* w, uso externo                                                                                                                                                                                                                                                                                                                                                                                             </t>
  </si>
  <si>
    <t>69,44</t>
  </si>
  <si>
    <t xml:space="preserve">Sensor de presenca bivolt de parede com fotocelula para qualquer tipo de lampada potencia maxima *1000* w, uso interno                                                                                                                                                                                                                                                                                                                                                                                    </t>
  </si>
  <si>
    <t>78,33</t>
  </si>
  <si>
    <t xml:space="preserve">Sensor de presenca bivolt de parede sem fotocelula para qualquer tipo de lampada potencia maxima *1000* w, uso interno                                                                                                                                                                                                                                                                                                                                                                                    </t>
  </si>
  <si>
    <t>48,44</t>
  </si>
  <si>
    <t xml:space="preserve">Sensor de presenca bivolt de teto com fotocelula para qualquer tipo de lampada potencia maxima *1000* w, uso interno                                                                                                                                                                                                                                                                                                                                                                                      </t>
  </si>
  <si>
    <t>54,52</t>
  </si>
  <si>
    <t xml:space="preserve">Sensor de presenca bivolt de teto sem fotocelula para qualquer tipo de lampada potencia maxima *900* w, uso interno                                                                                                                                                                                                                                                                                                                                                                                       </t>
  </si>
  <si>
    <t>50,70</t>
  </si>
  <si>
    <t xml:space="preserve">Serra circular de bancada com motor eletrico, potencia de *1600* w, para disco de diametro de 10" (250 mm)                                                                                                                                                                                                                                                                                                                                                                                                </t>
  </si>
  <si>
    <t>1.279,01</t>
  </si>
  <si>
    <t xml:space="preserve">Serra circular de bancada, modelo pica-pau, diametro de 350 mm. Caracteristicas do motor: trifasico, potencia de 5 hp, frequencia de 60 hz                                                                                                                                                                                                                                                                                                                                                                </t>
  </si>
  <si>
    <t>5.153,07</t>
  </si>
  <si>
    <t xml:space="preserve">Serralheiro (horista)                                                                                                                                                                                                                                                                                                                                                                                                                                                                                     </t>
  </si>
  <si>
    <t xml:space="preserve">Serralheiro (mensalista)                                                                                                                                                                                                                                                                                                                                                                                                                                                                                  </t>
  </si>
  <si>
    <t>4.583,38</t>
  </si>
  <si>
    <t xml:space="preserve">Servente de obras (horista)                                                                                                                                                                                                                                                                                                                                                                                                                                                                               </t>
  </si>
  <si>
    <t xml:space="preserve">Servente de obras (mensalista)                                                                                                                                                                                                                                                                                                                                                                                                                                                                            </t>
  </si>
  <si>
    <t xml:space="preserve">Servico de bombeamento de concreto com consumo minimo de 40 m3, (disponibilizacao de bomba), sem o lancamento                                                                                                                                                                                                                                                                                                                                                                                             </t>
  </si>
  <si>
    <t>59,89</t>
  </si>
  <si>
    <t xml:space="preserve">Sifao / tubo sinfonado extensivel/sanfonado, universal/ simples, entre *50 a 70* cm, de plastico branco                                                                                                                                                                                                                                                                                                                                                                                                   </t>
  </si>
  <si>
    <t>8,40</t>
  </si>
  <si>
    <t xml:space="preserve">Sifao em metal cromado para pia americana, 1.1/2 x 1.1/2"                                                                                                                                                                                                                                                                                                                                                                                                                                                 </t>
  </si>
  <si>
    <t>214,45</t>
  </si>
  <si>
    <t xml:space="preserve">Sifao em metal cromado para pia americana, 1.1/2 x 2"                                                                                                                                                                                                                                                                                                                                                                                                                                                     </t>
  </si>
  <si>
    <t>217,07</t>
  </si>
  <si>
    <t xml:space="preserve">Sifao em metal cromado para pia ou lavatorio, 1 x 1.1/2"                                                                                                                                                                                                                                                                                                                                                                                                                                                  </t>
  </si>
  <si>
    <t>170,63</t>
  </si>
  <si>
    <t xml:space="preserve">Sifao em metal cromado para tanque, 1.1/4 x 1.1/2"                                                                                                                                                                                                                                                                                                                                                                                                                                                        </t>
  </si>
  <si>
    <t>180,71</t>
  </si>
  <si>
    <t xml:space="preserve">Sifao plastico extensivel universal, tipo copo                                                                                                                                                                                                                                                                                                                                                                                                                                                            </t>
  </si>
  <si>
    <t>15,38</t>
  </si>
  <si>
    <t xml:space="preserve">Sifao plastico tipo copo para pia americana 1.1/2 x 1.1/2"                                                                                                                                                                                                                                                                                                                                                                                                                                                </t>
  </si>
  <si>
    <t>16,99</t>
  </si>
  <si>
    <t xml:space="preserve">Sifao plastico tipo copo para pia ou lavatorio, 1 x 1.1/2"                                                                                                                                                                                                                                                                                                                                                                                                                                                </t>
  </si>
  <si>
    <t>11,23</t>
  </si>
  <si>
    <t xml:space="preserve">Sifao plastico tipo copo para tanque, 1.1/4 x 1.1/2"                                                                                                                                                                                                                                                                                                                                                                                                                                                      </t>
  </si>
  <si>
    <t>16,15</t>
  </si>
  <si>
    <t xml:space="preserve">Silica ativa para adicao em concreto e  argamassa                                                                                                                                                                                                                                                                                                                                                                                                                                                         </t>
  </si>
  <si>
    <t xml:space="preserve">Silicone acetico uso geral incolor 280 g                                                                                                                                                                                                                                                                                                                                                                                                                                                                  </t>
  </si>
  <si>
    <t>19,11</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</si>
  <si>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</si>
  <si>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</si>
  <si>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</si>
  <si>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</si>
  <si>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</si>
  <si>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</si>
  <si>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</si>
  <si>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44,56</t>
  </si>
  <si>
    <t xml:space="preserve">Sisal em fibra / estopa sisal para gesso                                                                                                                                                                                                                                                                                                                                                                                                                                                                  </t>
  </si>
  <si>
    <t xml:space="preserve">Solda em barra de estanho-chumbo 50/50                                                                                                                                                                                                                                                                                                                                                                                                                                                                    </t>
  </si>
  <si>
    <t>131,15</t>
  </si>
  <si>
    <t xml:space="preserve">Solda em vareta foscoper, d = *2,5* mm x comprimento 500 mm                                                                                                                                                                                                                                                                                                                                                                                                                                               </t>
  </si>
  <si>
    <t>253,36</t>
  </si>
  <si>
    <t xml:space="preserve">Solda estanho/cobre para conexoes de cobre, fio 2,5 mm, carretel 500 gr (sem chumbo)                                                                                                                                                                                                                                                                                                                                                                                                                      </t>
  </si>
  <si>
    <t>292,34</t>
  </si>
  <si>
    <t xml:space="preserve">Soldador (horista)                                                                                                                                                                                                                                                                                                                                                                                                                                                                                        </t>
  </si>
  <si>
    <t>24,57</t>
  </si>
  <si>
    <t xml:space="preserve">Soldador (mensalista)                                                                                                                                                                                                                                                                                                                                                                                                                                                                                     </t>
  </si>
  <si>
    <t>4.306,64</t>
  </si>
  <si>
    <t xml:space="preserve">Soldador eletrico (para solda a ser testada com raios "x") (horista)                                                                                                                                                                                                                                                                                                                                                                                                                                      </t>
  </si>
  <si>
    <t>28,86</t>
  </si>
  <si>
    <t xml:space="preserve">Soldador eletrico (para solda a ser testada com raios "x") (mensalista)                                                                                                                                                                                                                                                                                                                                                                                                                                   </t>
  </si>
  <si>
    <t>5.060,84</t>
  </si>
  <si>
    <t xml:space="preserve">Soleira em granito, polido, tipo andorinha/ quartz/ castelo/ corumba ou outros equivalentes da regiao, l= *15* cm, e= *2,0* cm                                                                                                                                                                                                                                                                                                                                                                            </t>
  </si>
  <si>
    <t>50,03</t>
  </si>
  <si>
    <t xml:space="preserve">Soleira pre-moldada em granilite, marmorite ou granitina, l = *15 cm                                                                                                                                                                                                                                                                                                                                                                                                                                      </t>
  </si>
  <si>
    <t>103,78</t>
  </si>
  <si>
    <t xml:space="preserve">Soleira/ peitoril em marmore, polido, branco comum, l= *15* cm, e= *2* cm, corte reto                                                                                                                                                                                                                                                                                                                                                                                                                     </t>
  </si>
  <si>
    <t xml:space="preserve">Soleira/ tabeira em marmore, polido, branco comum, l= 5 cm, e= *2,0* cm                                                                                                                                                                                                                                                                                                                                                                                                                                   </t>
  </si>
  <si>
    <t>18,48</t>
  </si>
  <si>
    <t xml:space="preserve">Solucao asfaltica elastomerica para imprimacao, aplicacao a frio                                                                                                                                                                                                                                                                                                                                                                                                                                          </t>
  </si>
  <si>
    <t xml:space="preserve">Solucao preparadora / limpadora para pvc, frasco com 1000 cm3                                                                                                                                                                                                                                                                                                                                                                                                                                             </t>
  </si>
  <si>
    <t>78,02</t>
  </si>
  <si>
    <t xml:space="preserve">Solvente para cola a base de resina sintetica (para cola de laminado melaminico e outras superficies)                                                                                                                                                                                                                                                                                                                                                                                                     </t>
  </si>
  <si>
    <t>59,90</t>
  </si>
  <si>
    <t xml:space="preserve">Soquete de baquelite base e27, para lampadas                                                                                                                                                                                                                                                                                                                                                                                                                                                              </t>
  </si>
  <si>
    <t xml:space="preserve">Soquete de porcelana base e27, fixo de teto, para lampadas                                                                                                                                                                                                                                                                                                                                                                                                                                                </t>
  </si>
  <si>
    <t xml:space="preserve">Soquete de porcelana base e27, para uso ao tempo, para lampadas                                                                                                                                                                                                                                                                                                                                                                                                                                           </t>
  </si>
  <si>
    <t>8,71</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</si>
  <si>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</si>
  <si>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</si>
  <si>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</si>
  <si>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59,51</t>
  </si>
  <si>
    <t xml:space="preserve">Sprinkler tipo pendente, bulbo amarelo de resposta rapida, 79 graus celsius, acabamento natural ou cromado, d = 15 mm (1/2")                                                                                                                                                                                                                                                                                                                                                                              </t>
  </si>
  <si>
    <t>45,87</t>
  </si>
  <si>
    <t xml:space="preserve">Sprinkler tipo pendente, bulbo amarelo de resposta rapida, 79 graus celsius, acabamento natural, d = 20 mm (3/4")                                                                                                                                                                                                                                                                                                                                                                                         </t>
  </si>
  <si>
    <t>57,94</t>
  </si>
  <si>
    <t xml:space="preserve">Sprinkler tipo pendente, bulbo vermelho de resposta rapida, 68 graus celsius, acabamento cromado, d = 15 mm (1/2")                                                                                                                                                                                                                                                                                                                                                                                        </t>
  </si>
  <si>
    <t>40,36</t>
  </si>
  <si>
    <t xml:space="preserve">Sprinkler tipo pendente, bulbo vermelho de resposta rapida, 68 graus celsius, acabamento cromado, d = 20 mm (3/4")                                                                                                                                                                                                                                                                                                                                                                                        </t>
  </si>
  <si>
    <t>55,29</t>
  </si>
  <si>
    <t xml:space="preserve">Sprinkler tipo pendente, bulbo vermelho de resposta rapida, 68 graus celsius, acabamento natural, d = 20 mm (3/4")                                                                                                                                                                                                                                                                                                                                                                                        </t>
  </si>
  <si>
    <t>47,68</t>
  </si>
  <si>
    <t xml:space="preserve">Sprinkler tipo pendente, bulbo vermelho resposta rapida, 68 graus celsius, acabamento natural, d = 15 mm (1/2")                                                                                                                                                                                                                                                                                                                                                                                           </t>
  </si>
  <si>
    <t>39,50</t>
  </si>
  <si>
    <t xml:space="preserve">Suporte "y" para fita perfurada                                                                                                                                                                                                                                                                                                                                                                                                                                                                           </t>
  </si>
  <si>
    <t>209,03</t>
  </si>
  <si>
    <t xml:space="preserve">Suporte de fixacao para espelho / placa 4" x 2", para 3 modulos, para instalacao de tomadas e interruptores (somente suporte)                                                                                                                                                                                                                                                                                                                                                                             </t>
  </si>
  <si>
    <t>1,87</t>
  </si>
  <si>
    <t xml:space="preserve">Suporte de fixacao para espelho / placa 4" x 4", para 6 modulos, para instalacao de tomadas e interruptores (somente suporte)                                                                                                                                                                                                                                                                                                                                                                             </t>
  </si>
  <si>
    <t xml:space="preserve">Suporte em aco galvanizado para transformador para poste duplo t 185 x 95 mm, chapa de 5/16"                                                                                                                                                                                                                                                                                                                                                                                                              </t>
  </si>
  <si>
    <t>202,53</t>
  </si>
  <si>
    <t xml:space="preserve">Suporte guia simples com roldana em polipropileno para chumbar, h = 20 cm                                                                                                                                                                                                                                                                                                                                                                                                                                 </t>
  </si>
  <si>
    <t>7,97</t>
  </si>
  <si>
    <t xml:space="preserve">Suporte isolador reforcado diametro nominal 5/16", com rosca soberba e bucha                                                                                                                                                                                                                                                                                                                                                                                                                              </t>
  </si>
  <si>
    <t>7,28</t>
  </si>
  <si>
    <t xml:space="preserve">Suporte isolador simples diametro nominal 5/16", com rosca soberba e bucha                                                                                                                                                                                                                                                                                                                                                                                                                                </t>
  </si>
  <si>
    <t xml:space="preserve">Suporte mao-francesa em aco, abas iguais 30 cm, capacidade minima 60 kg, branco                                                                                                                                                                                                                                                                                                                                                                                                                           </t>
  </si>
  <si>
    <t>16,86</t>
  </si>
  <si>
    <t xml:space="preserve">Suporte mao-francesa em aco, abas iguais 40 cm, capacidade minima 70 kg, branco                                                                                                                                                                                                                                                                                                                                                                                                                           </t>
  </si>
  <si>
    <t>20,27</t>
  </si>
  <si>
    <t xml:space="preserve">Suporte metalico para calha pluvial, zincado, dobrado, diametro entre 119 e 170 mm, para drenagem pluvial predial                                                                                                                                                                                                                                                                                                                                                                                         </t>
  </si>
  <si>
    <t>52,53</t>
  </si>
  <si>
    <t xml:space="preserve">Suporte para calha de 150 mm em aco galvanizado                                                                                                                                                                                                                                                                                                                                                                                                                                                           </t>
  </si>
  <si>
    <t xml:space="preserve">Suporte para tubo diametro nominal 2", com rosca mecanica                                                                                                                                                                                                                                                                                                                                                                                                                                                 </t>
  </si>
  <si>
    <t>8,91</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</si>
  <si>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</si>
  <si>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</si>
  <si>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</si>
  <si>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</si>
  <si>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</si>
  <si>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</si>
  <si>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126,96</t>
  </si>
  <si>
    <t xml:space="preserve">Tabua aparelhada *2,5 x 25* cm, em macaranduba/massaranduba, angelim ou equivalente da regiao                                                                                                                                                                                                                                                                                                                                                                                                             </t>
  </si>
  <si>
    <t>23,89</t>
  </si>
  <si>
    <t xml:space="preserve">Tabua aparelhada *2,5 x 30* cm, em macaranduba/massaranduba, angelim ou equivalente da regiao                                                                                                                                                                                                                                                                                                                                                                                                             </t>
  </si>
  <si>
    <t xml:space="preserve">Tabua de madeira para piso, cumaru/ipe champanhe ou equivalente da regiao, encaixe macho/femea, *10 x 2* cm                                                                                                                                                                                                                                                                                                                                                                                               </t>
  </si>
  <si>
    <t>231,64</t>
  </si>
  <si>
    <t xml:space="preserve">Tabua de madeira para piso, cumaru/ipe champanhe ou equivalente da regiao, encaixe macho/femea, *15 x 2* cm                                                                                                                                                                                                                                                                                                                                                                                               </t>
  </si>
  <si>
    <t>250,00</t>
  </si>
  <si>
    <t xml:space="preserve">Tabua de madeira para piso, ipe (cerne) ou equivalente da regiao, encaixe macho/femea, *20 x 2* cm                                                                                                                                                                                                                                                                                                                                                                                                        </t>
  </si>
  <si>
    <t>310,31</t>
  </si>
  <si>
    <t xml:space="preserve">Tabua nao aparelhada *2,5 x 15* cm, em macaranduba/massaranduba, angelim ou equivalente da regiao - bruta                                                                                                                                                                                                                                                                                                                                                                                                 </t>
  </si>
  <si>
    <t xml:space="preserve">Tabua nao aparelhada *2,5 x 20* cm, em macaranduba/massaranduba, angelim ou equivalente da regiao - bruta                                                                                                                                                                                                                                                                                                                                                                                                 </t>
  </si>
  <si>
    <t>19,64</t>
  </si>
  <si>
    <t xml:space="preserve">Tabua nao aparelhada *2,5 x 30* cm, em macaranduba/massaranduba, angelim ou equivalente da regiao - bruta                                                                                                                                                                                                                                                                                                                                                                                                 </t>
  </si>
  <si>
    <t xml:space="preserve">Taco de madeira para piso, ipe (cerne) ou equivalente da regiao, 7 x 42 cm, e = 2 cm                                                                                                                                                                                                                                                                                                                                                                                                                      </t>
  </si>
  <si>
    <t>145,10</t>
  </si>
  <si>
    <t xml:space="preserve">Talabarte de seguranca, 2 mosquetoes trava dupla *53* mm de abertura, com absorvedor de energia                                                                                                                                                                                                                                                                                                                                                                                                           </t>
  </si>
  <si>
    <t>187,11</t>
  </si>
  <si>
    <t xml:space="preserve">Talha eletrica 3 t, velocidade 2,1 m / min, potencia 1,3 kw                                                                                                                                                                                                                                                                                                                                                                                                                                               </t>
  </si>
  <si>
    <t>8.739,49</t>
  </si>
  <si>
    <t xml:space="preserve">Talha manual de corrente, capacidade de 1 t com elevacao de 3 m                                                                                                                                                                                                                                                                                                                                                                                                                                           </t>
  </si>
  <si>
    <t>632,33</t>
  </si>
  <si>
    <t xml:space="preserve">Talha manual de corrente, capacidade de 2 t com elevacao de 3 m                                                                                                                                                                                                                                                                                                                                                                                                                                           </t>
  </si>
  <si>
    <t>922,27</t>
  </si>
  <si>
    <t xml:space="preserve">Talhadeira com punho de protecao *20 x 250* mm                                                                                                                                                                                                                                                                                                                                                                                                                                                            </t>
  </si>
  <si>
    <t>41,42</t>
  </si>
  <si>
    <t xml:space="preserve">Tampa cega em pvc para condulete 4 x 2"                                                                                                                                                                                                                                                                                                                                                                                                                                                                   </t>
  </si>
  <si>
    <t xml:space="preserve">Tampa de concreto armado para fossa septica, diametro nominal de 3,00 m e espessura minima de 100 mm                                                                                                                                                                                                                                                                                                                                                                                                      </t>
  </si>
  <si>
    <t>1.903,95</t>
  </si>
  <si>
    <t xml:space="preserve">Tampa de concreto armado para fossa, d = *0,90* m, e = 0,05 m                                                                                                                                                                                                                                                                                                                                                                                                                                             </t>
  </si>
  <si>
    <t>122,39</t>
  </si>
  <si>
    <t xml:space="preserve">Tampa de concreto armado para fossa, d = *1,10* m, e = 0,05 m                                                                                                                                                                                                                                                                                                                                                                                                                                             </t>
  </si>
  <si>
    <t>155,94</t>
  </si>
  <si>
    <t xml:space="preserve">Tampa de concreto armado para fossa, d = *1,35* m, e = 0,05 m                                                                                                                                                                                                                                                                                                                                                                                                                                             </t>
  </si>
  <si>
    <t>241,02</t>
  </si>
  <si>
    <t xml:space="preserve">Tampa de concreto armado para fossa, d = 1,50 m, e = 0,05 m                                                                                                                                                                                                                                                                                                                                                                                                                                               </t>
  </si>
  <si>
    <t>360,13</t>
  </si>
  <si>
    <t xml:space="preserve">Tampa de concreto armado para fossa, d = 2,00 m, e = 0,05 m                                                                                                                                                                                                                                                                                                                                                                                                                                               </t>
  </si>
  <si>
    <t>716,08</t>
  </si>
  <si>
    <t xml:space="preserve">Tampa de concreto armado para fossa, d = 2,50 m, e = 0,05 m                                                                                                                                                                                                                                                                                                                                                                                                                                               </t>
  </si>
  <si>
    <t>1.318,25</t>
  </si>
  <si>
    <t xml:space="preserve">Tampa de concreto armado para poco de inspecao, com furo e tampinha, diametro nominal de 3,00 m e espessura minima de 100 mm                                                                                                                                                                                                                                                                                                                                                                              </t>
  </si>
  <si>
    <t>2.315,54</t>
  </si>
  <si>
    <t xml:space="preserve">Tampa de concreto armado para poco, com furo e tampinha, d = *0,90* m, e = 0,05 m                                                                                                                                                                                                                                                                                                                                                                                                                         </t>
  </si>
  <si>
    <t xml:space="preserve">Tampa de concreto armado para poco, com furo e tampinha, d = *1,10* m, e = 0,05 m                                                                                                                                                                                                                                                                                                                                                                                                                         </t>
  </si>
  <si>
    <t>189,50</t>
  </si>
  <si>
    <t xml:space="preserve">Tampa de concreto armado para poco, com furo e tampinha, d = *1,35* m, e = 0,05 m                                                                                                                                                                                                                                                                                                                                                                                                                         </t>
  </si>
  <si>
    <t>328,67</t>
  </si>
  <si>
    <t xml:space="preserve">Tampa de concreto armado para poco, com furo e tampinha, d = 1,50 m, e = 0,05 m                                                                                                                                                                                                                                                                                                                                                                                                                           </t>
  </si>
  <si>
    <t>505,35</t>
  </si>
  <si>
    <t xml:space="preserve">Tampa de concreto armado para poco, com furo e tampinha, d = 2,00 m, e = 0,05 m                                                                                                                                                                                                                                                                                                                                                                                                                           </t>
  </si>
  <si>
    <t>947,53</t>
  </si>
  <si>
    <t xml:space="preserve">Tampa de concreto armado para poco, com furo e tampinha, d = 2,50 m, e = 0,05 m                                                                                                                                                                                                                                                                                                                                                                                                                           </t>
  </si>
  <si>
    <t>1.457,82</t>
  </si>
  <si>
    <t xml:space="preserve">Tampa para condulete, em pvc, para tomada hexagonal                                                                                                                                                                                                                                                                                                                                                                                                                                                       </t>
  </si>
  <si>
    <t>3,23</t>
  </si>
  <si>
    <t xml:space="preserve">Tampa para condulete, em pvc, para 1 interruptor                                                                                                                                                                                                                                                                                                                                                                                                                                                          </t>
  </si>
  <si>
    <t xml:space="preserve">Tampa para condulete, em pvc, para 1 modulo rj                                                                                                                                                                                                                                                                                                                                                                                                                                                            </t>
  </si>
  <si>
    <t xml:space="preserve">Tampa para condulete, em pvc, para 2 modulos rj                                                                                                                                                                                                                                                                                                                                                                                                                                                           </t>
  </si>
  <si>
    <t>4,03</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</si>
  <si>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</si>
  <si>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</si>
  <si>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</si>
  <si>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</si>
  <si>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</si>
  <si>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13,34</t>
  </si>
  <si>
    <t xml:space="preserve">Tampao / terminal / plug, d = 4", para duto corrugado pead (cabeamento subterraneo)                                                                                                                                                                                                                                                                                                                                                                                                                       </t>
  </si>
  <si>
    <t>16,37</t>
  </si>
  <si>
    <t xml:space="preserve">Tampao com corrente, em latao, engate rapido 1 1/2", para instalacao predial de combate a incendio                                                                                                                                                                                                                                                                                                                                                                                                        </t>
  </si>
  <si>
    <t>74,19</t>
  </si>
  <si>
    <t xml:space="preserve">Tampao com corrente, em latao, engate rapido 2 1/2", para instalacao predial de combate a incendio                                                                                                                                                                                                                                                                                                                                                                                                        </t>
  </si>
  <si>
    <t>99,52</t>
  </si>
  <si>
    <t xml:space="preserve">Tampao fofo articulado p/ registro, com base / requadro, classe a15 carga max 1,5 t, *200 x 200* mm (com inscricao em relevo do tipo de rede)                                                                                                                                                                                                                                                                                                                                                             </t>
  </si>
  <si>
    <t>64,24</t>
  </si>
  <si>
    <t xml:space="preserve">Tampao fofo articulado p/ registro, com base / requadro, classe a15 carga maxima 1,5 t, *400 x 400* mm (com inscricao em relevo do tipo de rede)                                                                                                                                                                                                                                                                                                                                                          </t>
  </si>
  <si>
    <t>160,62</t>
  </si>
  <si>
    <t xml:space="preserve">Tampao fofo articulado, com base / requadro, classe b125 carga max 12,5 t, redondo, tampa 600 mm (com inscricao em relevo do tipo de rede)                                                                                                                                                                                                                                                                                                                                                                </t>
  </si>
  <si>
    <t>407,28</t>
  </si>
  <si>
    <t xml:space="preserve">Tampao fofo articulado, com base / requadro, classe d400 carga max 40 t, redondo, tampa 600 mm (com inscricao em relevo do tipo de rede)                                                                                                                                                                                                                                                                                                                                                                  </t>
  </si>
  <si>
    <t>499,06</t>
  </si>
  <si>
    <t xml:space="preserve">Tampao fofo simples com base / requadro, classe a15 carga max. 1,5 t, 300 x 300 mm (com inscricao em relevo do tipo de rede)                                                                                                                                                                                                                                                                                                                                                                              </t>
  </si>
  <si>
    <t>97,51</t>
  </si>
  <si>
    <t xml:space="preserve">Tampao fofo simples com base / requadro, classe a15 carga max. 1,5 t, 400 x 400 mm (com inscricao em relevo do tipo de rede)                                                                                                                                                                                                                                                                                                                                                                              </t>
  </si>
  <si>
    <t>149,14</t>
  </si>
  <si>
    <t xml:space="preserve">Tampao fofo simples com base / requadro, classe a15 carga max. 1,5 t, 400 x 600 mm (com inscricao em relevo do tipo de rede)                                                                                                                                                                                                                                                                                                                                                                              </t>
  </si>
  <si>
    <t>208,23</t>
  </si>
  <si>
    <t xml:space="preserve">Tampao fofo simples com base / requadro, classe b125 carga max. 12,5 t, redondo, tampa 500 mm (com inscricao em relevo do tipo de rede)                                                                                                                                                                                                                                                                                                                                                                   </t>
  </si>
  <si>
    <t>321,24</t>
  </si>
  <si>
    <t xml:space="preserve">Tampao fofo simples com base / requadro, classe b125 carga max. 12,5 t, redondo, tampa 600 mm (com inscricao em relevo do tipo de rede)                                                                                                                                                                                                                                                                                                                                                                   </t>
  </si>
  <si>
    <t>370,00</t>
  </si>
  <si>
    <t xml:space="preserve">Tampao fofo simples com base / requadro, classe d400 carga max. 40 t, redondo, tampa 600 mm (com inscricao em relevo do tipo de rede)                                                                                                                                                                                                                                                                                                                                                                     </t>
  </si>
  <si>
    <t>489,89</t>
  </si>
  <si>
    <t xml:space="preserve">Tampao fofo simples com base / requadro, classe d400 carga max. 40 t, redondo, tampa 900 mm (com inscricao em relevo do tipo de rede)                                                                                                                                                                                                                                                                                                                                                                     </t>
  </si>
  <si>
    <t>1.560,88</t>
  </si>
  <si>
    <t xml:space="preserve">Tampao fofo simples com base / requadro, r-2, classe a15 carga max. 1,5 t, 550 x 1100 mm (com inscricao em relevo do tipo de rede)                                                                                                                                                                                                                                                                                                                                                                        </t>
  </si>
  <si>
    <t>528,32</t>
  </si>
  <si>
    <t xml:space="preserve">Tanque aco inoxidavel (aco 304) com esfregador e valvula, de *50 x 40 x 22* cm                                                                                                                                                                                                                                                                                                                                                                                                                            </t>
  </si>
  <si>
    <t>596,62</t>
  </si>
  <si>
    <t xml:space="preserve">Tanque de aco carbono nao revestido, para transporte de agua com capacidade de 10 m3, com bomba centrifuga por tomada de forca, vazao maxima *75* m3/h (inclui montagem, nao inclui caminhao)                                                                                                                                                                                                                                                                                                             </t>
  </si>
  <si>
    <t>85.950,00</t>
  </si>
  <si>
    <t xml:space="preserve">Tanque de aco para transporte de agua com capacidade de 14 m3 (inclui montagem, nao inclui caminhao)                                                                                                                                                                                                                                                                                                                                                                                                      </t>
  </si>
  <si>
    <t>105.784,61</t>
  </si>
  <si>
    <t xml:space="preserve">Tanque de aco para transporte de agua com capacidade de 4 m3 (inclui montagem, nao inclui caminhao)                                                                                                                                                                                                                                                                                                                                                                                                       </t>
  </si>
  <si>
    <t>60.366,21</t>
  </si>
  <si>
    <t xml:space="preserve">Tanque de aco para transporte de agua com capacidade de 6 m3 (inclui montagem, nao inclui caminhao)                                                                                                                                                                                                                                                                                                                                                                                                       </t>
  </si>
  <si>
    <t>71.720,82</t>
  </si>
  <si>
    <t xml:space="preserve">Tanque de aco para transporte de agua com capacidade de 8 m3 (inclui montagem, nao inclui caminhao)                                                                                                                                                                                                                                                                                                                                                                                                       </t>
  </si>
  <si>
    <t>57.060,45</t>
  </si>
  <si>
    <t xml:space="preserve">Tanque de asfalto estacionario com macarico, capacidade 20.000 l                                                                                                                                                                                                                                                                                                                                                                                                                                          </t>
  </si>
  <si>
    <t>119.510,74</t>
  </si>
  <si>
    <t xml:space="preserve">Tanque de asfalto estacionario com serpentina, capacidade 20.000 l                                                                                                                                                                                                                                                                                                                                                                                                                                        </t>
  </si>
  <si>
    <t>125.259,91</t>
  </si>
  <si>
    <t xml:space="preserve">Tanque de asfalto estacionario com serpentina, capacidade 30.000 l                                                                                                                                                                                                                                                                                                                                                                                                                                        </t>
  </si>
  <si>
    <t>147.034,86</t>
  </si>
  <si>
    <t xml:space="preserve">Tanque de louca branca, com coluna, *30* l                                                                                                                                                                                                                                                                                                                                                                                                                                                                </t>
  </si>
  <si>
    <t>639,11</t>
  </si>
  <si>
    <t xml:space="preserve">Tanque de louca branca, suspenso, *20* l                                                                                                                                                                                                                                                                                                                                                                                                                                                                  </t>
  </si>
  <si>
    <t>469,25</t>
  </si>
  <si>
    <t xml:space="preserve">Tanque duplo em marmore sintetico com cuba lisa e esfregador, *110 x 60* cm                                                                                                                                                                                                                                                                                                                                                                                                                               </t>
  </si>
  <si>
    <t>240,90</t>
  </si>
  <si>
    <t xml:space="preserve">Tanque simples em marmore sintetico com coluna, capacidade *22* l, *60 x 46* cm                                                                                                                                                                                                                                                                                                                                                                                                                           </t>
  </si>
  <si>
    <t>295,16</t>
  </si>
  <si>
    <t xml:space="preserve">Tanque simples em marmore sintetico de fixar na parede, capacidade *22* l, *60 x 46* cm                                                                                                                                                                                                                                                                                                                                                                                                                   </t>
  </si>
  <si>
    <t>156,80</t>
  </si>
  <si>
    <t xml:space="preserve">Tanque simples em marmore sintetico suspenso, capacidade *38* l, *60 x 60* cm                                                                                                                                                                                                                                                                                                                                                                                                                             </t>
  </si>
  <si>
    <t>198,43</t>
  </si>
  <si>
    <t xml:space="preserve">Tarifa "a" entre 0 e 20m3 fornecimento d'agua                                                                                                                                                                                                                                                                                                                                                                                                                                                             </t>
  </si>
  <si>
    <t xml:space="preserve">Tarjeta livre / ocupado para porta de banheiro, corpo em zamac e espelho em latao                                                                                                                                                                                                                                                                                                                                                                                                                         </t>
  </si>
  <si>
    <t>44,37</t>
  </si>
  <si>
    <t xml:space="preserve">Tarugo delimitador de profundidade em espuma de polietileno de baixa densidade 10 mm, cinza                                                                                                                                                                                                                                                                                                                                                                                                               </t>
  </si>
  <si>
    <t xml:space="preserve">Te cpvc, soldavel, 90 graus, 114 mm, para agua quente predial                                                                                                                                                                                                                                                                                                                                                                                                                                             </t>
  </si>
  <si>
    <t>307,68</t>
  </si>
  <si>
    <t xml:space="preserve">Te cpvc, soldavel, 90 graus, 15 mm, para agua quente predial                                                                                                                                                                                                                                                                                                                                                                                                                                              </t>
  </si>
  <si>
    <t xml:space="preserve">Te cpvc, soldavel, 90 graus, 22 mm, para agua quente predial                                                                                                                                                                                                                                                                                                                                                                                                                                              </t>
  </si>
  <si>
    <t>5,49</t>
  </si>
  <si>
    <t xml:space="preserve">Te cpvc, soldavel, 90 graus, 28 mm, para agua quente predial                                                                                                                                                                                                                                                                                                                                                                                                                                              </t>
  </si>
  <si>
    <t xml:space="preserve">Te cpvc, soldavel, 90 graus, 35 mm, para agua quente predial                                                                                                                                                                                                                                                                                                                                                                                                                                              </t>
  </si>
  <si>
    <t xml:space="preserve">Te cpvc, soldavel, 90 graus, 42 mm, para agua quente predial                                                                                                                                                                                                                                                                                                                                                                                                                                              </t>
  </si>
  <si>
    <t>53,96</t>
  </si>
  <si>
    <t xml:space="preserve">Te cpvc, soldavel, 90 graus, 54 mm, para agua quente predial                                                                                                                                                                                                                                                                                                                                                                                                                                              </t>
  </si>
  <si>
    <t>90,11</t>
  </si>
  <si>
    <t xml:space="preserve">Te cpvc, soldavel, 90 graus, 73 mm, para agua quente predial                                                                                                                                                                                                                                                                                                                                                                                                                                              </t>
  </si>
  <si>
    <t>211,83</t>
  </si>
  <si>
    <t xml:space="preserve">Te cpvc, soldavel, 90 graus, 89 mm, para agua quente predial                                                                                                                                                                                                                                                                                                                                                                                                                                              </t>
  </si>
  <si>
    <t>246,34</t>
  </si>
  <si>
    <t xml:space="preserve">Te de cobre sem anel de solda, bolsa x bolsa x bolsa, 104 mm                                                                                                                                                                                                                                                                                                                                                                                                                                              </t>
  </si>
  <si>
    <t>1.403,72</t>
  </si>
  <si>
    <t xml:space="preserve">Te de cobre sem anel de solda, bolsa x bolsa x bolsa, 15 mm                                                                                                                                                                                                                                                                                                                                                                                                                                               </t>
  </si>
  <si>
    <t xml:space="preserve">Te de cobre sem anel de solda, bolsa x bolsa x bolsa, 22 mm                                                                                                                                                                                                                                                                                                                                                                                                                                               </t>
  </si>
  <si>
    <t xml:space="preserve">Te de cobre sem anel de solda, bolsa x bolsa x bolsa, 28 mm                                                                                                                                                                                                                                                                                                                                                                                                                                               </t>
  </si>
  <si>
    <t xml:space="preserve">Te de cobre sem anel de solda, bolsa x bolsa x bolsa, 35 mm                                                                                                                                                                                                                                                                                                                                                                                                                                               </t>
  </si>
  <si>
    <t>56,61</t>
  </si>
  <si>
    <t xml:space="preserve">Te de cobre sem anel de solda, bolsa x bolsa x bolsa, 42 mm                                                                                                                                                                                                                                                                                                                                                                                                                                               </t>
  </si>
  <si>
    <t>72,93</t>
  </si>
  <si>
    <t xml:space="preserve">Te de cobre sem anel de solda, bolsa x bolsa x bolsa, 54 mm                                                                                                                                                                                                                                                                                                                                                                                                                                               </t>
  </si>
  <si>
    <t>144,15</t>
  </si>
  <si>
    <t xml:space="preserve">Te de cobre sem anel de solda, bolsa x bolsa x bolsa, 66 mm                                                                                                                                                                                                                                                                                                                                                                                                                                               </t>
  </si>
  <si>
    <t>410,35</t>
  </si>
  <si>
    <t xml:space="preserve">Te de cobre sem anel de solda, bolsa x bolsa x bolsa, 79 mm                                                                                                                                                                                                                                                                                                                                                                                                                                               </t>
  </si>
  <si>
    <t>642,01</t>
  </si>
  <si>
    <t xml:space="preserve">Te de ferro galvanizado, de 1 1/2"                                                                                                                                                                                                                                                                                                                                                                                                                                                                        </t>
  </si>
  <si>
    <t>46,75</t>
  </si>
  <si>
    <t xml:space="preserve">Te de ferro galvanizado, de 1 1/4"                                                                                                                                                                                                                                                                                                                                                                                                                                                                        </t>
  </si>
  <si>
    <t xml:space="preserve">Te de ferro galvanizado, de 1/2"                                                                                                                                                                                                                                                                                                                                                                                                                                                                          </t>
  </si>
  <si>
    <t>10,52</t>
  </si>
  <si>
    <t xml:space="preserve">Te de ferro galvanizado, de 1"                                                                                                                                                                                                                                                                                                                                                                                                                                                                            </t>
  </si>
  <si>
    <t>24,11</t>
  </si>
  <si>
    <t xml:space="preserve">Te de ferro galvanizado, de 2 1/2"                                                                                                                                                                                                                                                                                                                                                                                                                                                                        </t>
  </si>
  <si>
    <t>140,62</t>
  </si>
  <si>
    <t xml:space="preserve">Te de ferro galvanizado, de 2"                                                                                                                                                                                                                                                                                                                                                                                                                                                                            </t>
  </si>
  <si>
    <t>74,06</t>
  </si>
  <si>
    <t xml:space="preserve">Te de ferro galvanizado, de 3/4"                                                                                                                                                                                                                                                                                                                                                                                                                                                                          </t>
  </si>
  <si>
    <t>14,98</t>
  </si>
  <si>
    <t xml:space="preserve">Te de ferro galvanizado, de 3"                                                                                                                                                                                                                                                                                                                                                                                                                                                                            </t>
  </si>
  <si>
    <t>188,34</t>
  </si>
  <si>
    <t xml:space="preserve">Te de ferro galvanizado, de 4"                                                                                                                                                                                                                                                                                                                                                                                                                                                                            </t>
  </si>
  <si>
    <t>347,23</t>
  </si>
  <si>
    <t xml:space="preserve">Te de ferro galvanizado, de 5"                                                                                                                                                                                                                                                                                                                                                                                                                                                                            </t>
  </si>
  <si>
    <t>495,99</t>
  </si>
  <si>
    <t xml:space="preserve">Te de ferro galvanizado, de 6"                                                                                                                                                                                                                                                                                                                                                                                                                                                                            </t>
  </si>
  <si>
    <t>1.162,55</t>
  </si>
  <si>
    <t xml:space="preserve">Te de inspecao, pvc, serie r, 100 x 75 mm, para esgoto predial                                                                                                                                                                                                                                                                                                                                                                                                                                            </t>
  </si>
  <si>
    <t>65,03</t>
  </si>
  <si>
    <t xml:space="preserve">Te de inspecao, pvc, serie r, 150 x 100 mm, para esgoto predial                                                                                                                                                                                                                                                                                                                                                                                                                                           </t>
  </si>
  <si>
    <t>295,11</t>
  </si>
  <si>
    <t xml:space="preserve">Te de inspecao, pvc, serie r, 75 x 75 mm, para esgoto predial                                                                                                                                                                                                                                                                                                                                                                                                                                             </t>
  </si>
  <si>
    <t>37,81</t>
  </si>
  <si>
    <t xml:space="preserve">Te de inspecao, pvc, 100 x 75 mm, serie normal para esgoto predial                                                                                                                                                                                                                                                                                                                                                                                                                                        </t>
  </si>
  <si>
    <t xml:space="preserve">Te de reducao com rosca, pvc, 90 graus, 1 x 3/4", para agua fria predial                                                                                                                                                                                                                                                                                                                                                                                                                                  </t>
  </si>
  <si>
    <t>13,55</t>
  </si>
  <si>
    <t xml:space="preserve">Te de reducao com rosca, pvc, 90 graus, 1.1/2" x 3/4", agua fria predial                                                                                                                                                                                                                                                                                                                                                                                                                                  </t>
  </si>
  <si>
    <t>27,65</t>
  </si>
  <si>
    <t xml:space="preserve">Te de reducao com rosca, pvc, 90 graus, 3/4 x 1/2", para agua fria predial                                                                                                                                                                                                                                                                                                                                                                                                                                </t>
  </si>
  <si>
    <t xml:space="preserve">Te de reducao de ferro galvanizado, com rosca bsp, de 1 1/2" x 1"                                                                                                                                                                                                                                                                                                                                                                                                                                         </t>
  </si>
  <si>
    <t>54,93</t>
  </si>
  <si>
    <t xml:space="preserve">Te de reducao de ferro galvanizado, com rosca bsp, de 1 1/2" x 3/4"                                                                                                                                                                                                                                                                                                                                                                                                                                       </t>
  </si>
  <si>
    <t xml:space="preserve">Te de reducao de ferro galvanizado, com rosca bsp, de 1 1/4" x 3/4"                                                                                                                                                                                                                                                                                                                                                                                                                                       </t>
  </si>
  <si>
    <t>41,59</t>
  </si>
  <si>
    <t xml:space="preserve">Te de reducao de ferro galvanizado, com rosca bsp, de 1" x 1/2"                                                                                                                                                                                                                                                                                                                                                                                                                                           </t>
  </si>
  <si>
    <t xml:space="preserve">Te de reducao de ferro galvanizado, com rosca bsp, de 1" x 3/4"                                                                                                                                                                                                                                                                                                                                                                                                                                           </t>
  </si>
  <si>
    <t xml:space="preserve">Te de reducao de ferro galvanizado, com rosca bsp, de 2 1/2" x 1 1/2"                                                                                                                                                                                                                                                                                                                                                                                                                                     </t>
  </si>
  <si>
    <t>151,99</t>
  </si>
  <si>
    <t xml:space="preserve">Te de reducao de ferro galvanizado, com rosca bsp, de 2 1/2" x 1 1/4"                                                                                                                                                                                                                                                                                                                                                                                                                                     </t>
  </si>
  <si>
    <t xml:space="preserve">Te de reducao de ferro galvanizado, com rosca bsp, de 2 1/2" x 1"                                                                                                                                                                                                                                                                                                                                                                                                                                         </t>
  </si>
  <si>
    <t xml:space="preserve">Te de reducao de ferro galvanizado, com rosca bsp, de 2 1/2" x 2"                                                                                                                                                                                                                                                                                                                                                                                                                                         </t>
  </si>
  <si>
    <t>156,40</t>
  </si>
  <si>
    <t xml:space="preserve">Te de reducao de ferro galvanizado, com rosca bsp, de 2" x 1 1/2"                                                                                                                                                                                                                                                                                                                                                                                                                                         </t>
  </si>
  <si>
    <t>81,98</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</si>
  <si>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</si>
  <si>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</si>
  <si>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</si>
  <si>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</si>
  <si>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</si>
  <si>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</si>
  <si>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</si>
  <si>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</si>
  <si>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</si>
  <si>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</si>
  <si>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413,94</t>
  </si>
  <si>
    <t xml:space="preserve">Te de reducao de ferro galvanizado, com rosca bsp, de 4" x 3"                                                                                                                                                                                                                                                                                                                                                                                                                                             </t>
  </si>
  <si>
    <t xml:space="preserve">Te de reducao, cpvc, 22 x 15 mm, para agua quente predial                                                                                                                                                                                                                                                                                                                                                                                                                                                 </t>
  </si>
  <si>
    <t>5,74</t>
  </si>
  <si>
    <t xml:space="preserve">Te de reducao, cpvc, 28 x 22 mm, para agua quente predial                                                                                                                                                                                                                                                                                                                                                                                                                                                 </t>
  </si>
  <si>
    <t>8,65</t>
  </si>
  <si>
    <t xml:space="preserve">Te de reducao, cpvc, 35 x 28 mm, para agua quente predial                                                                                                                                                                                                                                                                                                                                                                                                                                                 </t>
  </si>
  <si>
    <t>31,06</t>
  </si>
  <si>
    <t xml:space="preserve">Te de reducao, cpvc, 42 x 35 mm, para agua quente predial                                                                                                                                                                                                                                                                                                                                                                                                                                                 </t>
  </si>
  <si>
    <t>46,86</t>
  </si>
  <si>
    <t xml:space="preserve">Te de reducao, pvc pba, bbb, je, dn 100 x 50 / de 110 x 60 mm, para rede de agua                                                                                                                                                                                                                                                                                                                                                                                                                          </t>
  </si>
  <si>
    <t>92,89</t>
  </si>
  <si>
    <t xml:space="preserve">Te de reducao, pvc pba, bbb, je, dn 100 x 75 / de 110 x 85 mm, para rede de agua                                                                                                                                                                                                                                                                                                                                                                                                                          </t>
  </si>
  <si>
    <t>78,49</t>
  </si>
  <si>
    <t xml:space="preserve">Te de reducao, pvc pba, bbb, je, dn 75 x 50 / de 85 x 60 mm, para rede de agua                                                                                                                                                                                                                                                                                                                                                                                                                            </t>
  </si>
  <si>
    <t>45,27</t>
  </si>
  <si>
    <t xml:space="preserve">Te de reducao, pvc, soldavel, 90 graus, 110 mm x 60 mm, para agua fria predial                                                                                                                                                                                                                                                                                                                                                                                                                            </t>
  </si>
  <si>
    <t>171,08</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</si>
  <si>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</si>
  <si>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</si>
  <si>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</si>
  <si>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</si>
  <si>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</si>
  <si>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</si>
  <si>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</si>
  <si>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21,73</t>
  </si>
  <si>
    <t xml:space="preserve">Te de reducao, pvc, soldavel, 90 graus, 75 mm x 50 mm, para agua fria predial                                                                                                                                                                                                                                                                                                                                                                                                                             </t>
  </si>
  <si>
    <t>51,17</t>
  </si>
  <si>
    <t xml:space="preserve">Te de reducao, pvc, soldavel, 90 graus, 85 mm x 60 mm, para agua fria predial                                                                                                                                                                                                                                                                                                                                                                                                                             </t>
  </si>
  <si>
    <t>118,25</t>
  </si>
  <si>
    <t xml:space="preserve">Te de servico integrado, em polipropileno (pp), para tubos em pead/pvc, 60 x 20 mm - ligacao predial de agua                                                                                                                                                                                                                                                                                                                                                                                              </t>
  </si>
  <si>
    <t>40,04</t>
  </si>
  <si>
    <t xml:space="preserve">Te de servico integrado, em polipropileno (pp), para tubos em pead/pvc, 60 x 32 mm - ligacao predial de agua                                                                                                                                                                                                                                                                                                                                                                                              </t>
  </si>
  <si>
    <t>54,73</t>
  </si>
  <si>
    <t xml:space="preserve">Te de servico integrado, em polipropileno (pp), para tubos em pead, 63 x 20 mm - ligacao predial de agua                                                                                                                                                                                                                                                                                                                                                                                                  </t>
  </si>
  <si>
    <t>51,23</t>
  </si>
  <si>
    <t xml:space="preserve">Te de servico, pead pe 100, de 125 x 20 mm, para eletrofusao                                                                                                                                                                                                                                                                                                                                                                                                                                              </t>
  </si>
  <si>
    <t>186,25</t>
  </si>
  <si>
    <t xml:space="preserve">Te de servico, pead pe 100, de 125 x 32 mm, para eletrofusao                                                                                                                                                                                                                                                                                                                                                                                                                                              </t>
  </si>
  <si>
    <t>189,41</t>
  </si>
  <si>
    <t xml:space="preserve">Te de servico, pead pe 100, de 125 x 63 mm, para eletrofusao                                                                                                                                                                                                                                                                                                                                                                                                                                              </t>
  </si>
  <si>
    <t>287,10</t>
  </si>
  <si>
    <t xml:space="preserve">Te de servico, pead pe 100, de 200 x 20 mm, para eletrofusao                                                                                                                                                                                                                                                                                                                                                                                                                                              </t>
  </si>
  <si>
    <t>312,98</t>
  </si>
  <si>
    <t xml:space="preserve">Te de servico, pead pe 100, de 200 x 32 mm, para eletrofusao                                                                                                                                                                                                                                                                                                                                                                                                                                              </t>
  </si>
  <si>
    <t>317,88</t>
  </si>
  <si>
    <t xml:space="preserve">Te de servico, pead pe 100, de 200 x 63 mm, para eletrofusao                                                                                                                                                                                                                                                                                                                                                                                                                                              </t>
  </si>
  <si>
    <t>436,03</t>
  </si>
  <si>
    <t xml:space="preserve">Te de servico, pead pe 100, de 63 x 20 mm, para eletrofusao                                                                                                                                                                                                                                                                                                                                                                                                                                               </t>
  </si>
  <si>
    <t>147,83</t>
  </si>
  <si>
    <t xml:space="preserve">Te de servico, pead pe 100, de 63 x 32 mm, para eletrofusao                                                                                                                                                                                                                                                                                                                                                                                                                                               </t>
  </si>
  <si>
    <t xml:space="preserve">Te de servico, pead pe 100, de 63 x 63 mm, para eletrofusao                                                                                                                                                                                                                                                                                                                                                                                                                                               </t>
  </si>
  <si>
    <t>178,06</t>
  </si>
  <si>
    <t xml:space="preserve">Te de transicao, cpvc, soldavel, 15 mm x 1/2", para agua quente                                                                                                                                                                                                                                                                                                                                                                                                                                           </t>
  </si>
  <si>
    <t>11,74</t>
  </si>
  <si>
    <t xml:space="preserve">Te de transicao, cpvc, soldavel, 22 mm x 1/2", para agua quente                                                                                                                                                                                                                                                                                                                                                                                                                                           </t>
  </si>
  <si>
    <t>13,20</t>
  </si>
  <si>
    <t xml:space="preserve">Te dupla curva bronze/latao sem anel de solda, rosca f x bolsa x rosca f, 1/2" x 15 x 1/2"                                                                                                                                                                                                                                                                                                                                                                                                                </t>
  </si>
  <si>
    <t>50,99</t>
  </si>
  <si>
    <t xml:space="preserve">Te dupla curva bronze/latao sem anel de solda, rosca f x bolsa x rosca f, 3/4" x 22 x 3/4"                                                                                                                                                                                                                                                                                                                                                                                                                </t>
  </si>
  <si>
    <t>74,74</t>
  </si>
  <si>
    <t xml:space="preserve">Te metalico, para conexao com anel deslizante, dn 16 mm, em tubo pex para inst. Agua quente/fria                                                                                                                                                                                                                                                                                                                                                                                                          </t>
  </si>
  <si>
    <t>16,41</t>
  </si>
  <si>
    <t xml:space="preserve">Te metalico, para conexao com anel deslizante, dn 20 mm, em tubo pex para inst. Agua quente/fria                                                                                                                                                                                                                                                                                                                                                                                                          </t>
  </si>
  <si>
    <t>20,79</t>
  </si>
  <si>
    <t xml:space="preserve">Te metalico, para conexao com anel deslizante, dn 25 mm, em tubo pex para inst. Agua quente/fria                                                                                                                                                                                                                                                                                                                                                                                                          </t>
  </si>
  <si>
    <t>32,94</t>
  </si>
  <si>
    <t xml:space="preserve">Te metalico, para conexao com anel deslizante, dn 32 mm, em tubo pex para inst. Agua quente/fria                                                                                                                                                                                                                                                                                                                                                                                                          </t>
  </si>
  <si>
    <t>44,27</t>
  </si>
  <si>
    <t xml:space="preserve">Te misturador com inserto metalico, femea, ppr, dn 25 mm x 3/4", para agua quente e fria predial                                                                                                                                                                                                                                                                                                                                                                                                          </t>
  </si>
  <si>
    <t xml:space="preserve">Te misturador de transicao, cpvc, com rosca, 22 mm x 3/4", para agua quente                                                                                                                                                                                                                                                                                                                                                                                                                               </t>
  </si>
  <si>
    <t>39,52</t>
  </si>
  <si>
    <t xml:space="preserve">Te misturador, cpvc, soldavel, 15 mm, para agua quente                                                                                                                                                                                                                                                                                                                                                                                                                                                    </t>
  </si>
  <si>
    <t>8,36</t>
  </si>
  <si>
    <t xml:space="preserve">Te misturador, cpvc, soldavel, 22 mm, para agua quente                                                                                                                                                                                                                                                                                                                                                                                                                                                    </t>
  </si>
  <si>
    <t xml:space="preserve">Te misturador, ppr, f/m/m, dn 20 x 20 mm, para agua quente predial                                                                                                                                                                                                                                                                                                                                                                                                                                        </t>
  </si>
  <si>
    <t>10,64</t>
  </si>
  <si>
    <t xml:space="preserve">Te misturador, ppr, f/m/m, dn 25 x 25 mm, para agua quente predial                                                                                                                                                                                                                                                                                                                                                                                                                                        </t>
  </si>
  <si>
    <t xml:space="preserve">Te normal, ppr, f/f/f, soldavel, 90 graus, dn 110 x 110 x 110 mm, para agua quente predial                                                                                                                                                                                                                                                                                                                                                                                                                </t>
  </si>
  <si>
    <t>229,76</t>
  </si>
  <si>
    <t xml:space="preserve">Te normal, ppr, f/f/f, soldavel, 90 graus, dn 20 x 20 x 20 mm, para agua quente predial                                                                                                                                                                                                                                                                                                                                                                                                                   </t>
  </si>
  <si>
    <t xml:space="preserve">Te normal, ppr, f/f/f, soldavel, 90 graus, dn 25 x 25 x 25 mm, para agua quente predial                                                                                                                                                                                                                                                                                                                                                                                                                   </t>
  </si>
  <si>
    <t>2,73</t>
  </si>
  <si>
    <t xml:space="preserve">Te normal, ppr, f/f/f, soldavel, 90 graus, dn 32 x 32 x 32 mm, para agua quente predial                                                                                                                                                                                                                                                                                                                                                                                                                   </t>
  </si>
  <si>
    <t>6,79</t>
  </si>
  <si>
    <t xml:space="preserve">Te normal, ppr, f/f/f, soldavel, 90 graus, dn 40 x 40 x 40 mm, para agua quente predial                                                                                                                                                                                                                                                                                                                                                                                                                   </t>
  </si>
  <si>
    <t>12,38</t>
  </si>
  <si>
    <t xml:space="preserve">Te normal, ppr, f/f/f, soldavel, 90 graus, dn 50 x 50 x 50 mm, para agua quente predial                                                                                                                                                                                                                                                                                                                                                                                                                   </t>
  </si>
  <si>
    <t xml:space="preserve">Te normal, ppr, f/f/f, soldavel, 90 graus, dn 63 x 63 x 63 mm, para agua quente predial                                                                                                                                                                                                                                                                                                                                                                                                                   </t>
  </si>
  <si>
    <t>37,49</t>
  </si>
  <si>
    <t xml:space="preserve">Te normal, ppr, f/f/f, soldavel, 90 graus, dn 75 x 75 x 75 mm, para agua quente predial                                                                                                                                                                                                                                                                                                                                                                                                                   </t>
  </si>
  <si>
    <t>80,43</t>
  </si>
  <si>
    <t xml:space="preserve">Te normal, ppr, f/f/f, soldavel, 90 graus, dn 90 x 90 x 90 mm, para agua quente predial                                                                                                                                                                                                                                                                                                                                                                                                                   </t>
  </si>
  <si>
    <t>107,93</t>
  </si>
  <si>
    <t xml:space="preserve">Te pvc roscavel 90 graus, 1", para agua fria predial                                                                                                                                                                                                                                                                                                                                                                                                                                                      </t>
  </si>
  <si>
    <t xml:space="preserve">Te pvc soldavel, bbb, 90 graus, dn 40 mm, para esgoto secundario predial                                                                                                                                                                                                                                                                                                                                                                                                                                  </t>
  </si>
  <si>
    <t>4,73</t>
  </si>
  <si>
    <t xml:space="preserve">Te pvc, roscavel, 90 graus, 1 1/2", agua fria predial                                                                                                                                                                                                                                                                                                                                                                                                                                                     </t>
  </si>
  <si>
    <t>30,96</t>
  </si>
  <si>
    <t xml:space="preserve">Te pvc, roscavel, 90 graus, 1/2", agua fria predial                                                                                                                                                                                                                                                                                                                                                                                                                                                       </t>
  </si>
  <si>
    <t xml:space="preserve">Te pvc, roscavel, 90 graus, 2", agua fria predial                                                                                                                                                                                                                                                                                                                                                                                                                                                         </t>
  </si>
  <si>
    <t>58,86</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</si>
  <si>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</si>
  <si>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</si>
  <si>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</si>
  <si>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</si>
  <si>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</si>
  <si>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15,39</t>
  </si>
  <si>
    <t xml:space="preserve">Te pvc, soldavel, com rosca na bolsa central, 90 graus, 20 mm x 1/2", para agua fria predial                                                                                                                                                                                                                                                                                                                                                                                                              </t>
  </si>
  <si>
    <t xml:space="preserve">Te pvc, soldavel, com rosca na bolsa central, 90 graus, 25 mm x 1/2", para agua fria predial                                                                                                                                                                                                                                                                                                                                                                                                              </t>
  </si>
  <si>
    <t>6,25</t>
  </si>
  <si>
    <t xml:space="preserve">Te pvc, soldavel, com rosca na bolsa central, 90 graus, 25 mm x 3/4", para agua fria predial                                                                                                                                                                                                                                                                                                                                                                                                              </t>
  </si>
  <si>
    <t xml:space="preserve">Te pvc, soldavel, com rosca na bolsa central, 90 graus, 32 mm x 3/4", para agua fria predial                                                                                                                                                                                                                                                                                                                                                                                                              </t>
  </si>
  <si>
    <t>16,55</t>
  </si>
  <si>
    <t xml:space="preserve">Te ranhurado em ferro fundido, dn 50 (2")                                                                                                                                                                                                                                                                                                                                                                                                                                                                 </t>
  </si>
  <si>
    <t>34,69</t>
  </si>
  <si>
    <t xml:space="preserve">Te ranhurado em ferro fundido, dn 65 (2 1/2")                                                                                                                                                                                                                                                                                                                                                                                                                                                             </t>
  </si>
  <si>
    <t xml:space="preserve">Te ranhurado em ferro fundido, dn 80 (3")                                                                                                                                                                                                                                                                                                                                                                                                                                                                 </t>
  </si>
  <si>
    <t>53,88</t>
  </si>
  <si>
    <t xml:space="preserve">Te rosca femea, metalico, para conexao com anel deslizante, dn 16 mm x 1/2", em tubo pex para inst. Agua quente/fria                                                                                                                                                                                                                                                                                                                                                                                      </t>
  </si>
  <si>
    <t>21,24</t>
  </si>
  <si>
    <t xml:space="preserve">Te rosca femea, metalico, para conexao com anel deslizante, dn 20 mm x 1/2", em tubo pex para inst. Agua quente/fria                                                                                                                                                                                                                                                                                                                                                                                      </t>
  </si>
  <si>
    <t>20,48</t>
  </si>
  <si>
    <t xml:space="preserve">Te rosca femea, metalico, para conexao com anel deslizante, dn 25 mm x 3/4", em tubo pex para inst. Agua quente/fria                                                                                                                                                                                                                                                                                                                                                                                      </t>
  </si>
  <si>
    <t>23,95</t>
  </si>
  <si>
    <t xml:space="preserve">Te sanitario de reducao, pvc, dn 100 x 50 mm, serie normal, para esgoto predial                                                                                                                                                                                                                                                                                                                                                                                                                           </t>
  </si>
  <si>
    <t>21,88</t>
  </si>
  <si>
    <t xml:space="preserve">Te sanitario de reducao, pvc, dn 100 x 75 mm, serie normal para esgoto predial                                                                                                                                                                                                                                                                                                                                                                                                                            </t>
  </si>
  <si>
    <t>25,12</t>
  </si>
  <si>
    <t xml:space="preserve">Te sanitario, pvc, dn 100 x 100 mm, serie normal, para esgoto predial                                                                                                                                                                                                                                                                                                                                                                                                                                     </t>
  </si>
  <si>
    <t>20,58</t>
  </si>
  <si>
    <t xml:space="preserve">Te sanitario, pvc, dn 40 x 40 mm, serie normal, para esgoto predial                                                                                                                                                                                                                                                                                                                                                                                                                                       </t>
  </si>
  <si>
    <t xml:space="preserve">Te sanitario, pvc, dn 50 x 50 mm, serie normal, para esgoto predial                                                                                                                                                                                                                                                                                                                                                                                                                                       </t>
  </si>
  <si>
    <t>9,66</t>
  </si>
  <si>
    <t xml:space="preserve">Te sanitario, pvc, dn 75 x 75 mm, serie normal para esgoto predial                                                                                                                                                                                                                                                                                                                                                                                                                                        </t>
  </si>
  <si>
    <t>21,36</t>
  </si>
  <si>
    <t xml:space="preserve">Te soldavel, pvc, 90 graus, 110 mm, para agua fria predial (nbr 5648)                                                                                                                                                                                                                                                                                                                                                                                                                                     </t>
  </si>
  <si>
    <t>201,46</t>
  </si>
  <si>
    <t xml:space="preserve">Te soldavel, pvc, 90 graus, 20 mm, para agua fria predial (nbr 5648)                                                                                                                                                                                                                                                                                                                                                                                                                                      </t>
  </si>
  <si>
    <t>1,27</t>
  </si>
  <si>
    <t xml:space="preserve">Te soldavel, pvc, 90 graus, 25 mm, para agua fria predial (nbr 5648)                                                                                                                                                                                                                                                                                                                                                                                                                                      </t>
  </si>
  <si>
    <t xml:space="preserve">Te soldavel, pvc, 90 graus, 32 mm, para agua fria predial (nbr 5648)                                                                                                                                                                                                                                                                                                                                                                                                                                      </t>
  </si>
  <si>
    <t>4,53</t>
  </si>
  <si>
    <t xml:space="preserve">Te soldavel, pvc, 90 graus, 40 mm, para agua fria predial (nbr 5648)                                                                                                                                                                                                                                                                                                                                                                                                                                      </t>
  </si>
  <si>
    <t xml:space="preserve">Te soldavel, pvc, 90 graus, 60 mm, para agua fria predial (nbr 5648)                                                                                                                                                                                                                                                                                                                                                                                                                                      </t>
  </si>
  <si>
    <t xml:space="preserve">Te soldavel, pvc, 90 graus, 75 mm, para agua fria predial (nbr 5648)                                                                                                                                                                                                                                                                                                                                                                                                                                      </t>
  </si>
  <si>
    <t>69,00</t>
  </si>
  <si>
    <t xml:space="preserve">Te soldavel, pvc, 90 graus, 85 mm, para agua fria predial (nbr 5648)                                                                                                                                                                                                                                                                                                                                                                                                                                      </t>
  </si>
  <si>
    <t>93,82</t>
  </si>
  <si>
    <t xml:space="preserve">Te soldavel, pvc, 90 graus,50 mm, para agua fria predial (nbr 5648)                                                                                                                                                                                                                                                                                                                                                                                                                                       </t>
  </si>
  <si>
    <t xml:space="preserve">Te 45 graus de ferro galvanizado, com rosca bsp, de 1 1/2"                                                                                                                                                                                                                                                                                                                                                                                                                                                </t>
  </si>
  <si>
    <t>101,47</t>
  </si>
  <si>
    <t xml:space="preserve">Te 45 graus de ferro galvanizado, com rosca bsp, de 1 1/4"                                                                                                                                                                                                                                                                                                                                                                                                                                                </t>
  </si>
  <si>
    <t>78,21</t>
  </si>
  <si>
    <t xml:space="preserve">Te 45 graus de ferro galvanizado, com rosca bsp, de 1/2"                                                                                                                                                                                                                                                                                                                                                                                                                                                  </t>
  </si>
  <si>
    <t>24,16</t>
  </si>
  <si>
    <t xml:space="preserve">Te 45 graus de ferro galvanizado, com rosca bsp, de 1"                                                                                                                                                                                                                                                                                                                                                                                                                                                    </t>
  </si>
  <si>
    <t xml:space="preserve">Te 45 graus de ferro galvanizado, com rosca bsp, de 2 1/2"                                                                                                                                                                                                                                                                                                                                                                                                                                                </t>
  </si>
  <si>
    <t>288,11</t>
  </si>
  <si>
    <t xml:space="preserve">Te 45 graus de ferro galvanizado, com rosca bsp, de 2"                                                                                                                                                                                                                                                                                                                                                                                                                                                    </t>
  </si>
  <si>
    <t xml:space="preserve">Te 45 graus de ferro galvanizado, com rosca bsp, de 3/4"                                                                                                                                                                                                                                                                                                                                                                                                                                                  </t>
  </si>
  <si>
    <t xml:space="preserve">Te 45 graus de ferro galvanizado, com rosca bsp, de 3"                                                                                                                                                                                                                                                                                                                                                                                                                                                    </t>
  </si>
  <si>
    <t>455,41</t>
  </si>
  <si>
    <t xml:space="preserve">Te 45 graus de ferro galvanizado, com rosca bsp, de 4"                                                                                                                                                                                                                                                                                                                                                                                                                                                    </t>
  </si>
  <si>
    <t>730,05</t>
  </si>
  <si>
    <t xml:space="preserve">Te 90 graus em aco carbono, soldavel, pressao 3.000 lbs, dn 1 1/2"                                                                                                                                                                                                                                                                                                                                                                                                                                        </t>
  </si>
  <si>
    <t>104,45</t>
  </si>
  <si>
    <t xml:space="preserve">Te 90 graus em aco carbono, soldavel, pressao 3.000 lbs, dn 1 1/4"                                                                                                                                                                                                                                                                                                                                                                                                                                        </t>
  </si>
  <si>
    <t>80,16</t>
  </si>
  <si>
    <t xml:space="preserve">Te 90 graus em aco carbono, soldavel, pressao 3.000 lbs, dn 1/2"                                                                                                                                                                                                                                                                                                                                                                                                                                          </t>
  </si>
  <si>
    <t>25,79</t>
  </si>
  <si>
    <t xml:space="preserve">Te 90 graus em aco carbono, soldavel, pressao 3.000 lbs, dn 1"                                                                                                                                                                                                                                                                                                                                                                                                                                            </t>
  </si>
  <si>
    <t>52,19</t>
  </si>
  <si>
    <t xml:space="preserve">Te 90 graus em aco carbono, soldavel, pressao 3.000 lbs, dn 2 1/2"                                                                                                                                                                                                                                                                                                                                                                                                                                        </t>
  </si>
  <si>
    <t>335,12</t>
  </si>
  <si>
    <t xml:space="preserve">Te 90 graus em aco carbono, soldavel, pressao 3.000 lbs, dn 2"                                                                                                                                                                                                                                                                                                                                                                                                                                            </t>
  </si>
  <si>
    <t>171,62</t>
  </si>
  <si>
    <t xml:space="preserve">Te 90 graus em aco carbono, soldavel, pressao 3.000 lbs, dn 3/4"                                                                                                                                                                                                                                                                                                                                                                                                                                          </t>
  </si>
  <si>
    <t>33,22</t>
  </si>
  <si>
    <t xml:space="preserve">Te 90 graus em aco carbono, soldavel, pressao 3.000 lbs, dn 3"                                                                                                                                                                                                                                                                                                                                                                                                                                            </t>
  </si>
  <si>
    <t>548,24</t>
  </si>
  <si>
    <t xml:space="preserve">Te, plastico, dn 16 mm, para conexao com crimpagem, em tubo pex para inst. Agua quente/fria                                                                                                                                                                                                                                                                                                                                                                                                               </t>
  </si>
  <si>
    <t>10,10</t>
  </si>
  <si>
    <t xml:space="preserve">Te, plastico, dn 20 mm, para conexao com crimpagem, em tubo pex para inst. Agua quente/fria                                                                                                                                                                                                                                                                                                                                                                                                               </t>
  </si>
  <si>
    <t>18,84</t>
  </si>
  <si>
    <t xml:space="preserve">Te, plastico, dn 25 mm, para conexao com crimpagem, em tubo pex para inst. Agua quente/fria                                                                                                                                                                                                                                                                                                                                                                                                               </t>
  </si>
  <si>
    <t>31,80</t>
  </si>
  <si>
    <t xml:space="preserve">Te, plastico, dn 32 mm, para conexao com crimpagem, em tubo pex para inst. Agua quente/fria                                                                                                                                                                                                                                                                                                                                                                                                               </t>
  </si>
  <si>
    <t xml:space="preserve">Te, pvc pba, bbb, 90 graus, dn 100 / de 110 mm, para rede de agua                                                                                                                                                                                                                                                                                                                                                                                                                                         </t>
  </si>
  <si>
    <t>116,89</t>
  </si>
  <si>
    <t xml:space="preserve">Te, pvc pba, bbb, 90 graus, dn 50 / de 60 mm, para rede de agua                                                                                                                                                                                                                                                                                                                                                                                                                                           </t>
  </si>
  <si>
    <t xml:space="preserve">Te, pvc pba, bbb, 90 graus, dn 75 / de 85 mm, para rede de agua                                                                                                                                                                                                                                                                                                                                                                                                                                           </t>
  </si>
  <si>
    <t>55,17</t>
  </si>
  <si>
    <t xml:space="preserve">Te, pvc, serie r, 100 x 100 mm, para esgoto predial                                                                                                                                                                                                                                                                                                                                                                                                                                                       </t>
  </si>
  <si>
    <t>56,30</t>
  </si>
  <si>
    <t xml:space="preserve">Te, pvc, serie r, 100 x 75 mm, para esgoto predial                                                                                                                                                                                                                                                                                                                                                                                                                                                        </t>
  </si>
  <si>
    <t>67,48</t>
  </si>
  <si>
    <t xml:space="preserve">Te, pvc, serie r, 150 x 100 mm, para esgoto predial                                                                                                                                                                                                                                                                                                                                                                                                                                                       </t>
  </si>
  <si>
    <t>111,38</t>
  </si>
  <si>
    <t xml:space="preserve">Te, pvc, serie r, 150 x 150 mm, para esgoto predial                                                                                                                                                                                                                                                                                                                                                                                                                                                       </t>
  </si>
  <si>
    <t>149,13</t>
  </si>
  <si>
    <t xml:space="preserve">Te, pvc, serie r, 75 x 75 mm, para esgoto predial                                                                                                                                                                                                                                                                                                                                                                                                                                                         </t>
  </si>
  <si>
    <t>36,89</t>
  </si>
  <si>
    <t xml:space="preserve">Te, pvc, 90 graus, bbb, je, dn 200 mm, para rede coletora esgoto                                                                                                                                                                                                                                                                                                                                                                                                                                          </t>
  </si>
  <si>
    <t>264,70</t>
  </si>
  <si>
    <t xml:space="preserve">Tecnico de edificacoes (horista)                                                                                                                                                                                                                                                                                                                                                                                                                                                                          </t>
  </si>
  <si>
    <t xml:space="preserve">Tecnico de edificacoes (mensalista)                                                                                                                                                                                                                                                                                                                                                                                                                                                                       </t>
  </si>
  <si>
    <t>5.044,07</t>
  </si>
  <si>
    <t xml:space="preserve">Tecnico em laboratorio e campo de construcao civil (horista)                                                                                                                                                                                                                                                                                                                                                                                                                                              </t>
  </si>
  <si>
    <t>49,25</t>
  </si>
  <si>
    <t xml:space="preserve">Tecnico em laboratorio e campo de construcao civil (mensalista)                                                                                                                                                                                                                                                                                                                                                                                                                                           </t>
  </si>
  <si>
    <t>8.632,33</t>
  </si>
  <si>
    <t xml:space="preserve">Tecnico em seguranca do trabalho (horista)                                                                                                                                                                                                                                                                                                                                                                                                                                                                </t>
  </si>
  <si>
    <t>34,94</t>
  </si>
  <si>
    <t xml:space="preserve">Tecnico em seguranca do trabalho (mensalista)                                                                                                                                                                                                                                                                                                                                                                                                                                                             </t>
  </si>
  <si>
    <t>6.128,44</t>
  </si>
  <si>
    <t xml:space="preserve">Tecnico em sondagem (horista)                                                                                                                                                                                                                                                                                                                                                                                                                                                                             </t>
  </si>
  <si>
    <t>51,76</t>
  </si>
  <si>
    <t xml:space="preserve">Tecnico em sondagem (mensalista)                                                                                                                                                                                                                                                                                                                                                                                                                                                                          </t>
  </si>
  <si>
    <t>9.076,00</t>
  </si>
  <si>
    <t xml:space="preserve">Tela arame galvanizado revestido com polimero, malha hexagonal dupla torcao, 8 x 10 cm (zn/al revestido com polimero), fio *2,4* mm                                                                                                                                                                                                                                                                                                                                                                       </t>
  </si>
  <si>
    <t>86,27</t>
  </si>
  <si>
    <t xml:space="preserve">Tela de aco soldada galvanizada/zincada para alvenaria, fio d = *1,20 a 1,70* mm, malha 15 x 15 mm, (c x l) *50 x 10,5* cm                                                                                                                                                                                                                                                                                                                                                                                </t>
  </si>
  <si>
    <t>3,20</t>
  </si>
  <si>
    <t xml:space="preserve">Tela de aco soldada galvanizada/zincada para alvenaria, fio d = *1,20 a 1,70* mm, malha 15 x 15 mm, (c x l) *50 x 12* cm                                                                                                                                                                                                                                                                                                                                                                                  </t>
  </si>
  <si>
    <t>3,93</t>
  </si>
  <si>
    <t xml:space="preserve">Tela de aco soldada galvanizada/zincada para alvenaria, fio d = *1,20 a 1,70* mm, malha 15 x 15 mm, (c x l) *50 x 17,5* cm                                                                                                                                                                                                                                                                                                                                                                                </t>
  </si>
  <si>
    <t xml:space="preserve">Tela de aco soldada galvanizada/zincada para alvenaria, fio d = *1,20 a 1,70* mm, malha 15 x 15 mm, (c x l) *50 x 6* cm                                                                                                                                                                                                                                                                                                                                                                                   </t>
  </si>
  <si>
    <t>1,70</t>
  </si>
  <si>
    <t xml:space="preserve">Tela de aco soldada galvanizada/zincada para alvenaria, fio d = *1,20 a 1,70* mm, malha 15 x 15 mm, (c x l) *50 x 7,5* cm                                                                                                                                                                                                                                                                                                                                                                                 </t>
  </si>
  <si>
    <t>2,49</t>
  </si>
  <si>
    <t xml:space="preserve">Tela de aco soldada galvanizada/zincada para alvenaria, fio d = *1,24 mm, malha 25 x 25 mm                                                                                                                                                                                                                                                                                                                                                                                                                </t>
  </si>
  <si>
    <t xml:space="preserve">Tela de aco soldada nervurada, ca-60, l-159, (1,69 kg/m2), diametro do fio = 4,5 mm, largura = 2,45 m, espacamento da malha = 30 x 10 cm                                                                                                                                                                                                                                                                                                                                                                  </t>
  </si>
  <si>
    <t>10,23</t>
  </si>
  <si>
    <t xml:space="preserve">Tela de aco soldada nervurada, ca-60, q-113, (1,8 kg/m2), diametro do fio = 3,8 mm, largura = 2,45 m, espacamento da malha = 10 x 10 cm                                                                                                                                                                                                                                                                                                                                                                   </t>
  </si>
  <si>
    <t>15,26</t>
  </si>
  <si>
    <t xml:space="preserve">Tela de aco soldada nervurada, ca-60, q-138, (2,20 kg/m2), diametro do fio = 4,2 mm, largura = 2,45 m, espacamento da malha = 10 x 10 cm                                                                                                                                                                                                                                                                                                                                                                  </t>
  </si>
  <si>
    <t>19,59</t>
  </si>
  <si>
    <t xml:space="preserve">Tela de aco soldada nervurada, ca-60, q-159, (2,52 kg/m2), diametro do fio = 4,5 mm, largura = 2,45 m, espacamento da malha = 10 x 10 cm                                                                                                                                                                                                                                                                                                                                                                  </t>
  </si>
  <si>
    <t>22,46</t>
  </si>
  <si>
    <t xml:space="preserve">Tela de aco soldada nervurada, ca-60, q-196, (3,11 kg/m2), diametro do fio = 5,0 mm, largura = 2,45 m, espacamento da malha = 10 x 10 cm                                                                                                                                                                                                                                                                                                                                                                  </t>
  </si>
  <si>
    <t>28,11</t>
  </si>
  <si>
    <t xml:space="preserve">Tela de aco soldada nervurada, ca-60, q-283 (4,48 kg/m2), diametro do fio = 6,0 mm, largura = 2,45 x 6,00 m de comprimento, espacamento da malha = 10 x 10 cm                                                                                                                                                                                                                                                                                                                                             </t>
  </si>
  <si>
    <t>40,23</t>
  </si>
  <si>
    <t xml:space="preserve">Tela de aco soldada nervurada, ca-60, q-61, (0,97 kg/m2), diametro do fio = 3,4 mm, largura = 2,45 m, espacamento da malha = 15 x 15 cm                                                                                                                                                                                                                                                                                                                                                                   </t>
  </si>
  <si>
    <t>8,49</t>
  </si>
  <si>
    <t xml:space="preserve">Tela de aco soldada nervurada, ca-60, q-92, (1,48 kg/m2), diametro do fio = 4,2 mm, largura = 2,45 x 60 m de comprimento, espacamento da malha = 15 x 15 cm                                                                                                                                                                                                                                                                                                                                               </t>
  </si>
  <si>
    <t>13,14</t>
  </si>
  <si>
    <t xml:space="preserve">Tela de aco soldada nervurada, ca-60, t-196, (2,11 kg/m2), diametro do fio = 5,0 mm, largura = 2,45 m, espacamento da malha = 30 x 10 cm                                                                                                                                                                                                                                                                                                                                                                  </t>
  </si>
  <si>
    <t xml:space="preserve">Tela de aniagem ( juta)                                                                                                                                                                                                                                                                                                                                                                                                                                                                                   </t>
  </si>
  <si>
    <t>22,55</t>
  </si>
  <si>
    <t xml:space="preserve">Tela de arame galvanizada quadrangular / losangular, fio 2,11 mm (14 bwg), malha 5 x 5 cm, h = 2 m                                                                                                                                                                                                                                                                                                                                                                                                        </t>
  </si>
  <si>
    <t>25,19</t>
  </si>
  <si>
    <t xml:space="preserve">Tela de arame galvanizada quadrangular / losangular, fio 2,11 mm (14 bwg), malha 8 x 8 cm, h = 2 m                                                                                                                                                                                                                                                                                                                                                                                                        </t>
  </si>
  <si>
    <t xml:space="preserve">Tela de arame galvanizada quadrangular / losangular, fio 2,77 mm (12 bwg), malha 10 x 10 cm, h = 2 m                                                                                                                                                                                                                                                                                                                                                                                                      </t>
  </si>
  <si>
    <t>21,83</t>
  </si>
  <si>
    <t xml:space="preserve">Tela de arame galvanizada quadrangular / losangular, fio 2,77 mm (12 bwg), malha 5 x 5 cm, h = 2 m                                                                                                                                                                                                                                                                                                                                                                                                        </t>
  </si>
  <si>
    <t xml:space="preserve">Tela de arame galvanizada quadrangular / losangular, fio 2,77 mm (12 bwg), malha 8 x 8 cm, h = 2 m                                                                                                                                                                                                                                                                                                                                                                                                        </t>
  </si>
  <si>
    <t>23,68</t>
  </si>
  <si>
    <t xml:space="preserve">Tela de arame galvanizada quadrangular / losangular, fio 3,4 mm (10 bwg), malha 5 x 5 cm, h = 2 m                                                                                                                                                                                                                                                                                                                                                                                                         </t>
  </si>
  <si>
    <t>57,95</t>
  </si>
  <si>
    <t xml:space="preserve">Tela de arame galvanizada quadrangular / losangular, fio 4,19 mm (8 bwg), malha 5 x 5 cm, h = 2 m                                                                                                                                                                                                                                                                                                                                                                                                         </t>
  </si>
  <si>
    <t xml:space="preserve">Tela de arame galvanizada revestida em pvc, quadrangular / losangular, fio 2,11 mm (14 bwg), bitola final = *2,8* mm, malha *8 x 8* cm, h = 2 m                                                                                                                                                                                                                                                                                                                                                           </t>
  </si>
  <si>
    <t>25,91</t>
  </si>
  <si>
    <t xml:space="preserve">Tela de arame galvanizada revestida em pvc, quadrangular / losangular, fio 2,77 mm (12 bwg), bitola final = *3,8* mm, malha 7,5 x 7,5 cm, h = 2 m                                                                                                                                                                                                                                                                                                                                                         </t>
  </si>
  <si>
    <t>44,93</t>
  </si>
  <si>
    <t xml:space="preserve">Tela de arame galvanizada, hexagonal, fio 0,56 mm (24 bwg), malha 1/2", h = 1 m                                                                                                                                                                                                                                                                                                                                                                                                                           </t>
  </si>
  <si>
    <t xml:space="preserve">Tela de arame ondulada, fio *2,77* mm (12 bwg), malha 5 x 5 cm, h = 2 m                                                                                                                                                                                                                                                                                                                                                                                                                                   </t>
  </si>
  <si>
    <t>41,82</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</si>
  <si>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</si>
  <si>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</si>
  <si>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1.402,06</t>
  </si>
  <si>
    <t xml:space="preserve">Tela em metal para estuque (deploye)                                                                                                                                                                                                                                                                                                                                                                                                                                                                      </t>
  </si>
  <si>
    <t>5,20</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</si>
  <si>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</si>
  <si>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</si>
  <si>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</si>
  <si>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</si>
  <si>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</si>
  <si>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800,00</t>
  </si>
  <si>
    <t xml:space="preserve">Telha de barro / ceramica, nao esmaltada, tipo romana, americana, portuguesa, francesa, comprimento de *41* cm, rendimento de *16* telhas/m2                                                                                                                                                                                                                                                                                                                                                              </t>
  </si>
  <si>
    <t>0,90</t>
  </si>
  <si>
    <t xml:space="preserve">Telha de concreto tipo classica, cor cinza, comprimento de *42* cm, rendimento de *10* telhas/m2                                                                                                                                                                                                                                                                                                                                                                                                          </t>
  </si>
  <si>
    <t xml:space="preserve">Telha de fibra de vidro ondulada, translucida / incolor, e = *0,6* mm, de *0,50 x 2,44* m (l x c)                                                                                                                                                                                                                                                                                                                                                                                                         </t>
  </si>
  <si>
    <t xml:space="preserve">Telha de fibrocimento e = 6 mm, de 3,00 x 1,06 m (sem amianto)                                                                                                                                                                                                                                                                                                                                                                                                                                            </t>
  </si>
  <si>
    <t>146,02</t>
  </si>
  <si>
    <t xml:space="preserve">Telha de fibrocimento e = 6 mm, de 4,10 x 1,06 m (sem amianto)                                                                                                                                                                                                                                                                                                                                                                                                                                            </t>
  </si>
  <si>
    <t>217,36</t>
  </si>
  <si>
    <t xml:space="preserve">Telha de fibrocimento e = 6 mm, de 4,60 x 1,06 m (sem amianto)                                                                                                                                                                                                                                                                                                                                                                                                                                            </t>
  </si>
  <si>
    <t>274,03</t>
  </si>
  <si>
    <t xml:space="preserve">Telha de fibrocimento e = 8 mm, de 3,00 x 1,06 m (sem amianto)                                                                                                                                                                                                                                                                                                                                                                                                                                            </t>
  </si>
  <si>
    <t>166,23</t>
  </si>
  <si>
    <t xml:space="preserve">Telha de fibrocimento e = 8 mm, de 4,10 x 1,06 m (sem amianto)                                                                                                                                                                                                                                                                                                                                                                                                                                            </t>
  </si>
  <si>
    <t>307,21</t>
  </si>
  <si>
    <t xml:space="preserve">Telha de fibrocimento e = 8 mm, de 4,60 x 1,06 m (sem amianto)                                                                                                                                                                                                                                                                                                                                                                                                                                            </t>
  </si>
  <si>
    <t>363,72</t>
  </si>
  <si>
    <t xml:space="preserve">Telha de fibrocimento ondulada e = 4 mm, de 1,22 x 0,50 m (sem amianto)                                                                                                                                                                                                                                                                                                                                                                                                                                   </t>
  </si>
  <si>
    <t>12,14</t>
  </si>
  <si>
    <t xml:space="preserve">Telha de fibrocimento ondulada e = 4 mm, de 2,13 x 0,50 m (sem amianto)                                                                                                                                                                                                                                                                                                                                                                                                                                   </t>
  </si>
  <si>
    <t>19,43</t>
  </si>
  <si>
    <t xml:space="preserve">Telha de fibrocimento ondulada e = 4 mm, de 2,44 x 0,50 m (sem amianto)                                                                                                                                                                                                                                                                                                                                                                                                                                   </t>
  </si>
  <si>
    <t>17,82</t>
  </si>
  <si>
    <t xml:space="preserve">Telha de fibrocimento ondulada e = 6 mm, de 1,53 x 1,10 m (sem amianto)                                                                                                                                                                                                                                                                                                                                                                                                                                   </t>
  </si>
  <si>
    <t>52,32</t>
  </si>
  <si>
    <t xml:space="preserve">Telha de fibrocimento ondulada e = 6 mm, de 1,83 x 1,10 m (sem amianto)                                                                                                                                                                                                                                                                                                                                                                                                                                   </t>
  </si>
  <si>
    <t>57,00</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</si>
  <si>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</si>
  <si>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</si>
  <si>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</si>
  <si>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99,38</t>
  </si>
  <si>
    <t xml:space="preserve">Telha de fibrocimento ondulada e = 8 mm, de 1,83 x 1,10 m (sem amianto)                                                                                                                                                                                                                                                                                                                                                                                                                                   </t>
  </si>
  <si>
    <t>111,88</t>
  </si>
  <si>
    <t xml:space="preserve">Telha de fibrocimento ondulada e = 8 mm, de 2,44 x 1,10 m (sem amianto)                                                                                                                                                                                                                                                                                                                                                                                                                                   </t>
  </si>
  <si>
    <t>130,02</t>
  </si>
  <si>
    <t xml:space="preserve">Telha de fibrocimento ondulada e = 8 mm, de 3,66 x 1,10 m (sem amianto)                                                                                                                                                                                                                                                                                                                                                                                                                                   </t>
  </si>
  <si>
    <t>183,56</t>
  </si>
  <si>
    <t xml:space="preserve">Telha de vidro tipo francesa, *39 x 23* cm                                                                                                                                                                                                                                                                                                                                                                                                                                                                </t>
  </si>
  <si>
    <t>41,58</t>
  </si>
  <si>
    <t xml:space="preserve">Telha estrutural de fibrocimento 1 aba, de 0,52 x 2,00 m (sem amianto)                                                                                                                                                                                                                                                                                                                                                                                                                                    </t>
  </si>
  <si>
    <t>117,92</t>
  </si>
  <si>
    <t xml:space="preserve">Telha estrutural de fibrocimento 1 aba, de 0,52 x 2,50 m (sem amianto)                                                                                                                                                                                                                                                                                                                                                                                                                                    </t>
  </si>
  <si>
    <t>131,41</t>
  </si>
  <si>
    <t xml:space="preserve">Telha estrutural de fibrocimento 1 aba, de 0,52 x 3,60 m (sem amianto)                                                                                                                                                                                                                                                                                                                                                                                                                                    </t>
  </si>
  <si>
    <t>198,29</t>
  </si>
  <si>
    <t xml:space="preserve">Telha estrutural de fibrocimento 1 aba, de 0,52 x 4,00 m (sem amianto)                                                                                                                                                                                                                                                                                                                                                                                                                                    </t>
  </si>
  <si>
    <t>241,57</t>
  </si>
  <si>
    <t xml:space="preserve">Telha estrutural de fibrocimento 1 aba, de 0,52 x 5,00 m (sem amianto)                                                                                                                                                                                                                                                                                                                                                                                                                                    </t>
  </si>
  <si>
    <t>259,03</t>
  </si>
  <si>
    <t xml:space="preserve">Telha estrutural de fibrocimento 1 aba, de 0,52 x 5,50 m (sem amianto)                                                                                                                                                                                                                                                                                                                                                                                                                                    </t>
  </si>
  <si>
    <t>276,42</t>
  </si>
  <si>
    <t xml:space="preserve">Telha estrutural de fibrocimento 1 aba, de 0,52 x 6,50 m (sem amianto)                                                                                                                                                                                                                                                                                                                                                                                                                                    </t>
  </si>
  <si>
    <t>314,64</t>
  </si>
  <si>
    <t xml:space="preserve">Telha estrutural de fibrocimento 1 aba, de 0,52 x 7,20 m (sem amianto)                                                                                                                                                                                                                                                                                                                                                                                                                                    </t>
  </si>
  <si>
    <t>345,72</t>
  </si>
  <si>
    <t xml:space="preserve">Telha estrutural de fibrocimento 2 abas, de 1,00 x 3,00 m (sem amianto)                                                                                                                                                                                                                                                                                                                                                                                                                                   </t>
  </si>
  <si>
    <t>219,14</t>
  </si>
  <si>
    <t xml:space="preserve">Telha estrutural de fibrocimento 2 abas, de 1,00 x 4,60 m (sem amianto)                                                                                                                                                                                                                                                                                                                                                                                                                                   </t>
  </si>
  <si>
    <t>364,82</t>
  </si>
  <si>
    <t xml:space="preserve">Telha estrutural de fibrocimento 2 abas, de 1,00 x 6,00 m (sem amianto)                                                                                                                                                                                                                                                                                                                                                                                                                                   </t>
  </si>
  <si>
    <t>517,53</t>
  </si>
  <si>
    <t xml:space="preserve">Telha estrutural de fibrocimento 2 abas, de 1,00 x 7,40 m (sem amianto)                                                                                                                                                                                                                                                                                                                                                                                                                                   </t>
  </si>
  <si>
    <t xml:space="preserve">Telha estrutural de fibrocimento 2 abas, de 1,00 x 8,20 m (sem amianto)                                                                                                                                                                                                                                                                                                                                                                                                                                   </t>
  </si>
  <si>
    <t>714,31</t>
  </si>
  <si>
    <t xml:space="preserve">Telha estrutural de fibrocimento 2 abas, de 1,00 x 9,20 m (sem amianto)                                                                                                                                                                                                                                                                                                                                                                                                                                   </t>
  </si>
  <si>
    <t>819,43</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</si>
  <si>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</si>
  <si>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167,53</t>
  </si>
  <si>
    <t xml:space="preserve">Telha ondulada em aco zincado, altura de 17 mm, espessura de 0,50 mm, largura util de aproximadamente 985 mm, sem pintura                                                                                                                                                                                                                                                                                                                                                                                 </t>
  </si>
  <si>
    <t>47,94</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</si>
  <si>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</si>
  <si>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188,65</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</si>
  <si>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</si>
  <si>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153,90</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</si>
  <si>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</si>
  <si>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158,93</t>
  </si>
  <si>
    <t xml:space="preserve">Telha termoisolante revestida em aco galvanizado, faces superior e inferior em telha trapezoidal (sem acessorios de fixacao), revestimento com espessura de 0,50 mm com pre-pintura nas duas faces, nucleo em poliestireno (eps) de 50 mm                                                                                                                                                                                                                                                                 </t>
  </si>
  <si>
    <t>164,11</t>
  </si>
  <si>
    <t xml:space="preserve">Telha trapezoidal em aco zincado, sem pintura, altura de aproximadamente 40 mm, espessura de 0,50 mm e largura util de 980 mm                                                                                                                                                                                                                                                                                                                                                                             </t>
  </si>
  <si>
    <t>50,09</t>
  </si>
  <si>
    <t xml:space="preserve">Telha trapezoidal em aluminio, altura de *38* mm e espessura de 0,5 mm (largura total de 1056 mm e comprimento de 5000 mm)                                                                                                                                                                                                                                                                                                                                                                                </t>
  </si>
  <si>
    <t>689,54</t>
  </si>
  <si>
    <t xml:space="preserve">Telha trapezoidal em aluminio, altura de *38* mm e espessura de 0,7 mm (largura total de 1056 mm e comprimento de 5000 mm)                                                                                                                                                                                                                                                                                                                                                                                </t>
  </si>
  <si>
    <t>871,12</t>
  </si>
  <si>
    <t xml:space="preserve">Telha vidro tipo canal ou colonial, c = 46 a 50 cm                                                                                                                                                                                                                                                                                                                                                                                                                                                        </t>
  </si>
  <si>
    <t>45,92</t>
  </si>
  <si>
    <t xml:space="preserve">Telhador / telhadista (horista)                                                                                                                                                                                                                                                                                                                                                                                                                                                                           </t>
  </si>
  <si>
    <t>23,65</t>
  </si>
  <si>
    <t xml:space="preserve">Telhador / telhadista (mensalista)                                                                                                                                                                                                                                                                                                                                                                                                                                                                        </t>
  </si>
  <si>
    <t>4.150,19</t>
  </si>
  <si>
    <t xml:space="preserve">Terminal a compressao em cobre estanhado para cabo 10 mm2, 1 furo e 1 compressao, para parafuso de fixacao m6                                                                                                                                                                                                                                                                                                                                                                                             </t>
  </si>
  <si>
    <t>1,81</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</si>
  <si>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</si>
  <si>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</si>
  <si>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</si>
  <si>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1,08</t>
  </si>
  <si>
    <t xml:space="preserve">Terminal a compressao em cobre estanhado para cabo 25 mm2, 1 furo e 1 compressao, para parafuso de fixacao m8                                                                                                                                                                                                                                                                                                                                                                                             </t>
  </si>
  <si>
    <t>2,98</t>
  </si>
  <si>
    <t xml:space="preserve">Terminal a compressao em cobre estanhado para cabo 35 mm2, 1 furo e 1 compressao, para parafuso de fixacao m8                                                                                                                                                                                                                                                                                                                                                                                             </t>
  </si>
  <si>
    <t>3,36</t>
  </si>
  <si>
    <t xml:space="preserve">Terminal a compressao em cobre estanhado para cabo 4 mm2, 1 furo e 1 compressao, para parafuso de fixacao m5                                                                                                                                                                                                                                                                                                                                                                                              </t>
  </si>
  <si>
    <t xml:space="preserve">Terminal a compressao em cobre estanhado para cabo 50 mm2, 1 furo e 1 compressao, para parafuso de fixacao m8                                                                                                                                                                                                                                                                                                                                                                                             </t>
  </si>
  <si>
    <t>5,83</t>
  </si>
  <si>
    <t xml:space="preserve">Terminal a compressao em cobre estanhado para cabo 6 mm2, 1 furo e 1 compressao, para parafuso de fixacao m6                                                                                                                                                                                                                                                                                                                                                                                              </t>
  </si>
  <si>
    <t xml:space="preserve">Terminal a compressao em cobre estanhado para cabo 70 mm2, 1 furo e 1 compressao, para parafuso de fixacao m10                                                                                                                                                                                                                                                                                                                                                                                            </t>
  </si>
  <si>
    <t>7,27</t>
  </si>
  <si>
    <t xml:space="preserve">Terminal a compressao em cobre estanhado para cabo 95 mm2, 1 furo e 1 compressao, para parafuso de fixacao m12                                                                                                                                                                                                                                                                                                                                                                                            </t>
  </si>
  <si>
    <t xml:space="preserve">Terminal de ventilacao, 100 mm, serie normal, esgoto predial                                                                                                                                                                                                                                                                                                                                                                                                                                              </t>
  </si>
  <si>
    <t>28,21</t>
  </si>
  <si>
    <t xml:space="preserve">Terminal de ventilacao, 50 mm, serie normal, esgoto predial                                                                                                                                                                                                                                                                                                                                                                                                                                               </t>
  </si>
  <si>
    <t xml:space="preserve">Terminal de ventilacao, 75 mm, serie normal, esgoto predial                                                                                                                                                                                                                                                                                                                                                                                                                                               </t>
  </si>
  <si>
    <t xml:space="preserve">Terminal metalico a pressao para 1 cabo de 120 mm2, com 1 furo de fixacao                                                                                                                                                                                                                                                                                                                                                                                                                                 </t>
  </si>
  <si>
    <t>27,76</t>
  </si>
  <si>
    <t xml:space="preserve">Terminal metalico a pressao para 1 cabo de 150 a 185 mm2, com 2 furos para fixacao                                                                                                                                                                                                                                                                                                                                                                                                                        </t>
  </si>
  <si>
    <t>145,45</t>
  </si>
  <si>
    <t xml:space="preserve">Terminal metalico a pressao para 1 cabo de 150 mm2, com 1 furo de fixacao                                                                                                                                                                                                                                                                                                                                                                                                                                 </t>
  </si>
  <si>
    <t>28,33</t>
  </si>
  <si>
    <t xml:space="preserve">Terminal metalico a pressao para 1 cabo de 16 a 25 mm2, com 2 furos para fixacao                                                                                                                                                                                                                                                                                                                                                                                                                          </t>
  </si>
  <si>
    <t>30,10</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</si>
  <si>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</si>
  <si>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</si>
  <si>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</si>
  <si>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40,85</t>
  </si>
  <si>
    <t xml:space="preserve">Terminal metalico a pressao para 1 cabo de 25 a 35 mm2, com 2 furos para fixacao                                                                                                                                                                                                                                                                                                                                                                                                                          </t>
  </si>
  <si>
    <t>41,30</t>
  </si>
  <si>
    <t xml:space="preserve">Terminal metalico a pressao para 1 cabo de 25 mm2, com 1 furo de fixacao                                                                                                                                                                                                                                                                                                                                                                                                                                  </t>
  </si>
  <si>
    <t>7,38</t>
  </si>
  <si>
    <t xml:space="preserve">Terminal metalico a pressao para 1 cabo de 300 mm2, com 1 furo de fixacao                                                                                                                                                                                                                                                                                                                                                                                                                                 </t>
  </si>
  <si>
    <t>59,44</t>
  </si>
  <si>
    <t xml:space="preserve">Terminal metalico a pressao para 1 cabo de 35 mm2, com 1 furo de fixacao                                                                                                                                                                                                                                                                                                                                                                                                                                  </t>
  </si>
  <si>
    <t>7,51</t>
  </si>
  <si>
    <t xml:space="preserve">Terminal metalico a pressao para 1 cabo de 50 a 70 mm2, com 2 furos para fixacao                                                                                                                                                                                                                                                                                                                                                                                                                          </t>
  </si>
  <si>
    <t>71,33</t>
  </si>
  <si>
    <t xml:space="preserve">Terminal metalico a pressao para 1 cabo de 50 mm2, com 1 furo de fixacao                                                                                                                                                                                                                                                                                                                                                                                                                                  </t>
  </si>
  <si>
    <t xml:space="preserve">Terminal metalico a pressao para 1 cabo de 6 a 10 mm2, com 1 furo de fixacao                                                                                                                                                                                                                                                                                                                                                                                                                              </t>
  </si>
  <si>
    <t>5,94</t>
  </si>
  <si>
    <t xml:space="preserve">Terminal metalico a pressao para 1 cabo de 70 mm2, com 1 furo de fixacao                                                                                                                                                                                                                                                                                                                                                                                                                                  </t>
  </si>
  <si>
    <t xml:space="preserve">Terminal metalico a pressao para 1 cabo de 95 a 120 mm2, com 2 furos para fixacao                                                                                                                                                                                                                                                                                                                                                                                                                         </t>
  </si>
  <si>
    <t>120,36</t>
  </si>
  <si>
    <t xml:space="preserve">Terminal metalico a pressao para 1 cabo de 95 mm2, com 1 furo de fixacao                                                                                                                                                                                                                                                                                                                                                                                                                                  </t>
  </si>
  <si>
    <t>18,72</t>
  </si>
  <si>
    <t xml:space="preserve">Terminal metalico a pressao 1 cabo, para cabos de 4 a 10 mm2, com 2 furos para fixacao                                                                                                                                                                                                                                                                                                                                                                                                                    </t>
  </si>
  <si>
    <t>24,80</t>
  </si>
  <si>
    <t xml:space="preserve">Termofusora para tubos e conexoes em ppr com diametros de 20 a 63 mm, potencia de 800 w, tensao 220 v                                                                                                                                                                                                                                                                                                                                                                                                     </t>
  </si>
  <si>
    <t>948,45</t>
  </si>
  <si>
    <t xml:space="preserve">Termofusora para tubos e conexoes em ppr com diametros de 75 a 110 mm, potencia de *1100* w, tensao 220 v                                                                                                                                                                                                                                                                                                                                                                                                 </t>
  </si>
  <si>
    <t>1.331,15</t>
  </si>
  <si>
    <t xml:space="preserve">Terra vegetal (ensacada)                                                                                                                                                                                                                                                                                                                                                                                                                                                                                  </t>
  </si>
  <si>
    <t xml:space="preserve">Terra vegetal (granel)                                                                                                                                                                                                                                                                                                                                                                                                                                                                                    </t>
  </si>
  <si>
    <t>188,57</t>
  </si>
  <si>
    <t xml:space="preserve">Testeira antiderrapante para piso vinilico *5 x 2,5* cm, e = 2 mm                                                                                                                                                                                                                                                                                                                                                                                                                                         </t>
  </si>
  <si>
    <t xml:space="preserve">Tijolo ceramico laminado de *5,5 x 11 x 23* cm (l x a x c), com 21 furos                                                                                                                                                                                                                                                                                                                                                                                                                                  </t>
  </si>
  <si>
    <t xml:space="preserve">Tijolo ceramico macico aparente de *6 x 12 x 24* cm (l x a x c)                                                                                                                                                                                                                                                                                                                                                                                                                                           </t>
  </si>
  <si>
    <t xml:space="preserve">Tijolo ceramico macico aparente 2 furos de *6,5 x 10 x 20* cm (l x a x c)                                                                                                                                                                                                                                                                                                                                                                                                                                 </t>
  </si>
  <si>
    <t xml:space="preserve">Tijolo ceramico macico comum de *5 x 10 x 20* cm (l x a x c)                                                                                                                                                                                                                                                                                                                                                                                                                                              </t>
  </si>
  <si>
    <t>0,40</t>
  </si>
  <si>
    <t xml:space="preserve">Tijolo ceramico refratario de *2,5 x 11,4 x 22,9* cm (l x a x c)                                                                                                                                                                                                                                                                                                                                                                                                                                          </t>
  </si>
  <si>
    <t xml:space="preserve">Tijolo ceramico refratario de *6,3 x 11,4 x 22,9* cm (l x a x c)                                                                                                                                                                                                                                                                                                                                                                                                                                          </t>
  </si>
  <si>
    <t>4,13</t>
  </si>
  <si>
    <t xml:space="preserve">Til condominial, pvc, dn 100 x 100 mm, para rede coletora de esgoto                                                                                                                                                                                                                                                                                                                                                                                                                                       </t>
  </si>
  <si>
    <t>187,42</t>
  </si>
  <si>
    <t xml:space="preserve">Til para ligacao predial, em pvc, je, bbb, dn 100 x 100 mm, para rede coletora esgoto                                                                                                                                                                                                                                                                                                                                                                                                                     </t>
  </si>
  <si>
    <t>90,73</t>
  </si>
  <si>
    <t xml:space="preserve">Til radial, pvc, je, bbb, dn 300 x 200 mm, para rede coletora de esgoto (nbr 10.569)                                                                                                                                                                                                                                                                                                                                                                                                                      </t>
  </si>
  <si>
    <t>1.959,63</t>
  </si>
  <si>
    <t xml:space="preserve">Tinta / revestimento a base de resina epoxi com alcatrao, bicomponente                                                                                                                                                                                                                                                                                                                                                                                                                                    </t>
  </si>
  <si>
    <t>61,14</t>
  </si>
  <si>
    <t xml:space="preserve">Tinta a base de resina acrilica emulsionada em agua, para sinalizacao horizontal viaria (nbr 13699:2012)                                                                                                                                                                                                                                                                                                                                                                                                  </t>
  </si>
  <si>
    <t xml:space="preserve">Tinta a oleo brilhante, para madeiras e metais                                                                                                                                                                                                                                                                                                                                                                                                                                                            </t>
  </si>
  <si>
    <t>28,03</t>
  </si>
  <si>
    <t xml:space="preserve">Tinta acrilica a base de solvente, para sinalizacao horizontal viaria (nbr 11862)                                                                                                                                                                                                                                                                                                                                                                                                                         </t>
  </si>
  <si>
    <t>39,69</t>
  </si>
  <si>
    <t xml:space="preserve">Tinta acrilica premium para piso                                                                                                                                                                                                                                                                                                                                                                                                                                                                          </t>
  </si>
  <si>
    <t>18,78</t>
  </si>
  <si>
    <t xml:space="preserve">Tinta asfaltica impermeabilizante diluida em solvente, para materiais cimenticios, metal e madeira                                                                                                                                                                                                                                                                                                                                                                                                        </t>
  </si>
  <si>
    <t>16,92</t>
  </si>
  <si>
    <t xml:space="preserve">Tinta asfaltica impermeabilizante dispersa em agua, para materiais cimenticios                                                                                                                                                                                                                                                                                                                                                                                                                            </t>
  </si>
  <si>
    <t xml:space="preserve">Tinta borracha clorada, acabamento semibrilho, qualquer cor                                                                                                                                                                                                                                                                                                                                                                                                                                               </t>
  </si>
  <si>
    <t>94,32</t>
  </si>
  <si>
    <t xml:space="preserve">Tinta epoxi base agua premium, branca                                                                                                                                                                                                                                                                                                                                                                                                                                                                     </t>
  </si>
  <si>
    <t>83,08</t>
  </si>
  <si>
    <t xml:space="preserve">Tinta esmalte base agua premium acetinado                                                                                                                                                                                                                                                                                                                                                                                                                                                                 </t>
  </si>
  <si>
    <t>42,97</t>
  </si>
  <si>
    <t xml:space="preserve">Tinta esmalte base agua premium brilhante                                                                                                                                                                                                                                                                                                                                                                                                                                                                 </t>
  </si>
  <si>
    <t>40,60</t>
  </si>
  <si>
    <t xml:space="preserve">Tinta esmalte sintetico premium acetinado                                                                                                                                                                                                                                                                                                                                                                                                                                                                 </t>
  </si>
  <si>
    <t xml:space="preserve">Tinta esmalte sintetico premium brilhante                                                                                                                                                                                                                                                                                                                                                                                                                                                                 </t>
  </si>
  <si>
    <t>40,27</t>
  </si>
  <si>
    <t xml:space="preserve">Tinta esmalte sintetico premium de dupla acao grafite fosco para superficies metalicas ferrosas                                                                                                                                                                                                                                                                                                                                                                                                           </t>
  </si>
  <si>
    <t>44,55</t>
  </si>
  <si>
    <t xml:space="preserve">Tinta esmalte sintetico premium de efeito protetor de superficie metalica aluminio                                                                                                                                                                                                                                                                                                                                                                                                                        </t>
  </si>
  <si>
    <t>49,17</t>
  </si>
  <si>
    <t xml:space="preserve">Tinta esmalte sintetico premium fosco                                                                                                                                                                                                                                                                                                                                                                                                                                                                     </t>
  </si>
  <si>
    <t>40,82</t>
  </si>
  <si>
    <t xml:space="preserve">Tinta esmalte sintetico standard acetinado                                                                                                                                                                                                                                                                                                                                                                                                                                                                </t>
  </si>
  <si>
    <t xml:space="preserve">Tinta esmalte sintetico standard brilhante                                                                                                                                                                                                                                                                                                                                                                                                                                                                </t>
  </si>
  <si>
    <t>29,94</t>
  </si>
  <si>
    <t xml:space="preserve">Tinta esmalte sintetico standard fosco                                                                                                                                                                                                                                                                                                                                                                                                                                                                    </t>
  </si>
  <si>
    <t>28,89</t>
  </si>
  <si>
    <t xml:space="preserve">Tinta latex acrilica economica, cor branca                                                                                                                                                                                                                                                                                                                                                                                                                                                                </t>
  </si>
  <si>
    <t>11,68</t>
  </si>
  <si>
    <t xml:space="preserve">Tinta latex acrilica premium, cor branco fosco                                                                                                                                                                                                                                                                                                                                                                                                                                                            </t>
  </si>
  <si>
    <t>28,00</t>
  </si>
  <si>
    <t xml:space="preserve">Tinta latex acrilica standard, cor branca                                                                                                                                                                                                                                                                                                                                                                                                                                                                 </t>
  </si>
  <si>
    <t xml:space="preserve">Tinta latex acrilica super premium, cor branco fosco                                                                                                                                                                                                                                                                                                                                                                                                                                                      </t>
  </si>
  <si>
    <t>34,13</t>
  </si>
  <si>
    <t xml:space="preserve">Tinta mineral impermeavel em po, branca                                                                                                                                                                                                                                                                                                                                                                                                                                                                   </t>
  </si>
  <si>
    <t xml:space="preserve">Tinta/resina acrilica premium para ceramica, pedras e outros                                                                                                                                                                                                                                                                                                                                                                                                                                              </t>
  </si>
  <si>
    <t>40,42</t>
  </si>
  <si>
    <t xml:space="preserve">Tirante com elo, em arame galvanizado rigido, numero 10, comprimento 2000 mm, para pendural de forro removivel                                                                                                                                                                                                                                                                                                                                                                                            </t>
  </si>
  <si>
    <t>3,21</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</si>
  <si>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</si>
  <si>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</si>
  <si>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</si>
  <si>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56,13</t>
  </si>
  <si>
    <t xml:space="preserve">Tomada industrial de embutir 3p+t 30 a, 440 v, com trava, sem placa                                                                                                                                                                                                                                                                                                                                                                                                                                       </t>
  </si>
  <si>
    <t>52,89</t>
  </si>
  <si>
    <t xml:space="preserve">Tomada para antena de tv, cabo coaxial de 9 mm (apenas modulo)                                                                                                                                                                                                                                                                                                                                                                                                                                            </t>
  </si>
  <si>
    <t xml:space="preserve">Tomada para antena de tv, cabo coaxial de 9 mm, conjunto montado para embutir 4" x 2" (placa + suporte + modulo)                                                                                                                                                                                                                                                                                                                                                                                          </t>
  </si>
  <si>
    <t>19,30</t>
  </si>
  <si>
    <t xml:space="preserve">Tomada rj11, 2 fios (apenas modulo)                                                                                                                                                                                                                                                                                                                                                                                                                                                                       </t>
  </si>
  <si>
    <t>20,40</t>
  </si>
  <si>
    <t xml:space="preserve">Tomada rj11, 2 fios, conjunto montado para embutir 4" x 2" (placa + suporte + modulo)                                                                                                                                                                                                                                                                                                                                                                                                                     </t>
  </si>
  <si>
    <t>25,13</t>
  </si>
  <si>
    <t xml:space="preserve">Tomada rj45, 8 fios, cat 5e (apenas modulo)                                                                                                                                                                                                                                                                                                                                                                                                                                                               </t>
  </si>
  <si>
    <t>39,94</t>
  </si>
  <si>
    <t xml:space="preserve">Tomada rj45, 8 fios, cat 5e, conjunto montado para embutir 4" x 2" (placa + suporte + modulo)                                                                                                                                                                                                                                                                                                                                                                                                             </t>
  </si>
  <si>
    <t>44,34</t>
  </si>
  <si>
    <t xml:space="preserve">Tomada 2p+t 10a, 250v (apenas modulo)                                                                                                                                                                                                                                                                                                                                                                                                                                                                     </t>
  </si>
  <si>
    <t xml:space="preserve">Tomada 2p+t 10a, 250v, conjunto montado para embutir 4" x 2" (placa + suporte + modulo)                                                                                                                                                                                                                                                                                                                                                                                                                   </t>
  </si>
  <si>
    <t xml:space="preserve">Tomada 2p+t 10a, 250v, conjunto montado para sobrepor 4" x 2" (caixa + modulo)                                                                                                                                                                                                                                                                                                                                                                                                                            </t>
  </si>
  <si>
    <t>17,38</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</si>
  <si>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</si>
  <si>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</si>
  <si>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</si>
  <si>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22,14</t>
  </si>
  <si>
    <t xml:space="preserve">Topografo (horista)                                                                                                                                                                                                                                                                                                                                                                                                                                                                                       </t>
  </si>
  <si>
    <t>36,42</t>
  </si>
  <si>
    <t xml:space="preserve">Topografo (mensalista)                                                                                                                                                                                                                                                                                                                                                                                                                                                                                    </t>
  </si>
  <si>
    <t>6.383,88</t>
  </si>
  <si>
    <t xml:space="preserve">Torneira de boia balao metalico, vazao total, para caixa d'agua, agua quente, rosca 1/2 ", com haste, torneira e balao metalicos                                                                                                                                                                                                                                                                                                                                                                          </t>
  </si>
  <si>
    <t>58,16</t>
  </si>
  <si>
    <t xml:space="preserve">Torneira de boia balao metalico, vazao total, para caixa d'agua, agua quente, rosca 3/4 ", com haste, torneira e balao metalicos                                                                                                                                                                                                                                                                                                                                                                          </t>
  </si>
  <si>
    <t>69,94</t>
  </si>
  <si>
    <t xml:space="preserve">Torneira de boia convencional para caixa d'agua, agua fria, 1.1/2", com haste e torneira metalicos e balao plastico                                                                                                                                                                                                                                                                                                                                                                                       </t>
  </si>
  <si>
    <t>152,74</t>
  </si>
  <si>
    <t xml:space="preserve">Torneira de boia convencional para caixa d'agua, agua fria, 1.1/4", com haste e torneira metalicos e balao plastico                                                                                                                                                                                                                                                                                                                                                                                       </t>
  </si>
  <si>
    <t>125,32</t>
  </si>
  <si>
    <t xml:space="preserve">Torneira de boia convencional para caixa d'agua, agua fria, 1/2", com haste e torneira metalicos e balao plastico                                                                                                                                                                                                                                                                                                                                                                                         </t>
  </si>
  <si>
    <t>30,29</t>
  </si>
  <si>
    <t xml:space="preserve">Torneira de boia convencional para caixa d'agua, agua fria, 3/4", com haste e torneira metalicos e balao plastico                                                                                                                                                                                                                                                                                                                                                                                         </t>
  </si>
  <si>
    <t xml:space="preserve">Torneira de boia convencional para caixa d'agua, 1", agua fria, com haste e torneira metalicos e balao plastico                                                                                                                                                                                                                                                                                                                                                                                           </t>
  </si>
  <si>
    <t>73,58</t>
  </si>
  <si>
    <t xml:space="preserve">Torneira de boia convencional para caixa d'agua, 2", agua fria, com haste e torneira metalicos e balao plastico                                                                                                                                                                                                                                                                                                                                                                                           </t>
  </si>
  <si>
    <t>195,98</t>
  </si>
  <si>
    <t xml:space="preserve">Torneira de boia vazao total para caixa d'agua, agua fria, bitola 1/2", com haste e torneira metalicos e balao plastico                                                                                                                                                                                                                                                                                                                                                                                   </t>
  </si>
  <si>
    <t>45,68</t>
  </si>
  <si>
    <t xml:space="preserve">Torneira de boia vazao total para caixa d'agua, agua fria, bitola 1", com haste e torneira metalicos e balao plastico                                                                                                                                                                                                                                                                                                                                                                                     </t>
  </si>
  <si>
    <t>83,52</t>
  </si>
  <si>
    <t xml:space="preserve">Torneira de boia vazao total para caixa d'agua, agua fria, bitola 3/4", com haste e torneira metalicos e balao plastico                                                                                                                                                                                                                                                                                                                                                                                   </t>
  </si>
  <si>
    <t>53,73</t>
  </si>
  <si>
    <t xml:space="preserve">Torneira de mesa para lavatorio, metalica cromada, com misturador monocomando, bica baixa                                                                                                                                                                                                                                                                                                                                                                                                                 </t>
  </si>
  <si>
    <t>257,47</t>
  </si>
  <si>
    <t xml:space="preserve">Torneira de mesa para lavatorio, metalica cromada, com sensor de aproximacao eletrico, bivolt                                                                                                                                                                                                                                                                                                                                                                                                             </t>
  </si>
  <si>
    <t>1.709,98</t>
  </si>
  <si>
    <t xml:space="preserve">Torneira de mesa/bancada, para lavatorio, fixa, metalica cromada, padrao popular, 1/2" ou 3/4" (ref 1193)                                                                                                                                                                                                                                                                                                                                                                                                 </t>
  </si>
  <si>
    <t>56,14</t>
  </si>
  <si>
    <t xml:space="preserve">Torneira de metal amarelo, para tanque / jardim, de parede, com bico plastico, cano curto, area externa, padrao popular / uso geral, 1/2" ou 3/4"                                                                                                                                                                                                                                                                                                                                                         </t>
  </si>
  <si>
    <t>35,82</t>
  </si>
  <si>
    <t xml:space="preserve">Torneira de metal amarelo, para tanque / jardim, de parede, sem bico, cano curto, padrao popular / uso geral, 1/2" ou 3/4"                                                                                                                                                                                                                                                                                                                                                                                </t>
  </si>
  <si>
    <t>30,39</t>
  </si>
  <si>
    <t xml:space="preserve">Torneira eletrica de parede, plastica, bica alta, para cozinha, 5500 w (110/220 v)                                                                                                                                                                                                                                                                                                                                                                                                                        </t>
  </si>
  <si>
    <t xml:space="preserve">Torneira metalica cromada cano curto, sem bico, sem arejador, de parede, para tanque e uso geral, 1/2" ou 3/4"                                                                                                                                                                                                                                                                                                                                                                                            </t>
  </si>
  <si>
    <t>73,11</t>
  </si>
  <si>
    <t xml:space="preserve">Torneira metalica cromada de mesa para lavatorio, bica alta, com arejador                                                                                                                                                                                                                                                                                                                                                                                                                                 </t>
  </si>
  <si>
    <t>109,74</t>
  </si>
  <si>
    <t xml:space="preserve">Torneira metalica cromada de mesa para lavatorio, com sensor de presenca a pilha, com arejador embutido                                                                                                                                                                                                                                                                                                                                                                                                   </t>
  </si>
  <si>
    <t>1.387,49</t>
  </si>
  <si>
    <t xml:space="preserve">Torneira metalica cromada de mesa, para lavatorio, temporizada pressao fechamento automatico, bica baixa                                                                                                                                                                                                                                                                                                                                                                                                  </t>
  </si>
  <si>
    <t>115,30</t>
  </si>
  <si>
    <t xml:space="preserve">Torneira metalica cromada de parede longa para lavatorio, com arejador, acionamento alavanca, 1/4 de volta                                                                                                                                                                                                                                                                                                                                                                                                </t>
  </si>
  <si>
    <t>146,05</t>
  </si>
  <si>
    <t xml:space="preserve">Torneira metalica cromada de parede, para cozinha, bica movel, com arejador, 1/2" ou 3/4"                                                                                                                                                                                                                                                                                                                                                                                                                 </t>
  </si>
  <si>
    <t>97,22</t>
  </si>
  <si>
    <t xml:space="preserve">Torneira metalica cromada para jardim / tanque, com bico plastico, cano longo, de parede, padrao popular / uso geral, 1/2" ou 3/4"                                                                                                                                                                                                                                                                                                                                                                        </t>
  </si>
  <si>
    <t xml:space="preserve">Torneira metalica cromada para tanque / jardim, sem bico, cano longo, de parede, padrao popular / uso geral, 1/2" ou 3/4"                                                                                                                                                                                                                                                                                                                                                                                 </t>
  </si>
  <si>
    <t>39,05</t>
  </si>
  <si>
    <t xml:space="preserve">Torneira metalica cromada, cano curto, com arejador, sem bico plastico, de parede, para uso geral, 1/2" ou 3/4"                                                                                                                                                                                                                                                                                                                                                                                           </t>
  </si>
  <si>
    <t>56,75</t>
  </si>
  <si>
    <t xml:space="preserve">Torneira metalica cromada, de mesa/bancada, para cozinha, bica movel, com arejador, 1/2" ou 3/4"                                                                                                                                                                                                                                                                                                                                                                                                          </t>
  </si>
  <si>
    <t>97,53</t>
  </si>
  <si>
    <t xml:space="preserve">Torneira metalica cromada, reta, de parede, para cozinha, com arejador, padrao popular, 1/2" ou 3/4"                                                                                                                                                                                                                                                                                                                                                                                                      </t>
  </si>
  <si>
    <t>73,86</t>
  </si>
  <si>
    <t xml:space="preserve">Torneira metalica cromada, reta, de parede, para cozinha, sem bico, sem arejador, padrao popular, 1/2" ou 3/4"                                                                                                                                                                                                                                                                                                                                                                                            </t>
  </si>
  <si>
    <t>65,60</t>
  </si>
  <si>
    <t xml:space="preserve">Torneira plastica de boia convencional para caixa de agua, agua fria, 3/4 ", com haste metalica e com torneira e balao plasticos (padrao popular)                                                                                                                                                                                                                                                                                                                                                         </t>
  </si>
  <si>
    <t>18,98</t>
  </si>
  <si>
    <t xml:space="preserve">Torneira plastica de boia para caixa de descarga, 1/2", balao e torneira plasticos, com haste metalica                                                                                                                                                                                                                                                                                                                                                                                                    </t>
  </si>
  <si>
    <t>7,99</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</si>
  <si>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</si>
  <si>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</si>
  <si>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</si>
  <si>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125.018,68</t>
  </si>
  <si>
    <t xml:space="preserve">Transformador trifasico de distribuicao, potencia de 112,5 kva, tensao nominal de 15 kv, tensao secundaria de 220/127v, em oleo isolante tipo mineral                                                                                                                                                                                                                                                                                                                                                     </t>
  </si>
  <si>
    <t>19.325,21</t>
  </si>
  <si>
    <t xml:space="preserve">Transformador trifasico de distribuicao, potencia de 15 kva, tensao nominal de 15 kv, tensao secundaria de 220/127v, em oleo isolante tipo mineral                                                                                                                                                                                                                                                                                                                                                        </t>
  </si>
  <si>
    <t>8.864,77</t>
  </si>
  <si>
    <t xml:space="preserve">Transformador trifasico de distribuicao, potencia de 150 kva, tensao nominal de 15 kv, tensao secundaria de 220/127v, em oleo isolante tipo mineral                                                                                                                                                                                                                                                                                                                                                       </t>
  </si>
  <si>
    <t>24.373,70</t>
  </si>
  <si>
    <t xml:space="preserve">Transformador trifasico de distribuicao, potencia de 1500 kva, tensao nominal de 15 kv, tensao secundaria de 220/127v, em oleo isolante tipo mineral                                                                                                                                                                                                                                                                                                                                                      </t>
  </si>
  <si>
    <t>158.081,77</t>
  </si>
  <si>
    <t xml:space="preserve">Transformador trifasico de distribuicao, potencia de 225 kva, tensao nominal de 15 kv, tensao secundaria de 220/127v, em oleo isolante tipo mineral                                                                                                                                                                                                                                                                                                                                                       </t>
  </si>
  <si>
    <t>34.192,71</t>
  </si>
  <si>
    <t xml:space="preserve">Transformador trifasico de distribuicao, potencia de 30 kva, tensao nominal de 15 kv, tensao secundaria de 220/127v, em oleo isolante tipo mineral                                                                                                                                                                                                                                                                                                                                                        </t>
  </si>
  <si>
    <t>10.827,69</t>
  </si>
  <si>
    <t xml:space="preserve">Transformador trifasico de distribuicao, potencia de 300 kva, tensao nominal de 15 kv, tensao secundaria de 220/127v, em oleo isolante tipo mineral                                                                                                                                                                                                                                                                                                                                                       </t>
  </si>
  <si>
    <t>39.891,49</t>
  </si>
  <si>
    <t xml:space="preserve">Transformador trifasico de distribuicao, potencia de 45 kva, tensao nominal de 15 kv, tensao secundaria de 220/127v, em oleo isolante tipo mineral                                                                                                                                                                                                                                                                                                                                                        </t>
  </si>
  <si>
    <t>12.094,08</t>
  </si>
  <si>
    <t xml:space="preserve">Transformador trifasico de distribuicao, potencia de 500 kva, tensao nominal de 15 kv, tensao secundaria de 220/127v, em oleo isolante tipo mineral                                                                                                                                                                                                                                                                                                                                                       </t>
  </si>
  <si>
    <t>65.096,59</t>
  </si>
  <si>
    <t xml:space="preserve">Transformador trifasico de distribuicao, potencia de 75 kva, tensao nominal de 15 kv, tensao secundaria de 220/127v, em oleo isolante tipo mineral                                                                                                                                                                                                                                                                                                                                                        </t>
  </si>
  <si>
    <t>15.640,00</t>
  </si>
  <si>
    <t xml:space="preserve">Transformador trifasico de distribuicao, potencia de 750 kva, tensao nominal de 15 kv, tensao secundaria de 220/127v, em oleo isolante tipo mineral                                                                                                                                                                                                                                                                                                                                                       </t>
  </si>
  <si>
    <t>89.291,10</t>
  </si>
  <si>
    <t xml:space="preserve">Transporte - horista (coletado caixa - encargos complementares)                                                                                                                                                                                                                                                                                                                                                                                                                                           </t>
  </si>
  <si>
    <t xml:space="preserve">Transporte - mensalista (coletado caixa - encargos complementares)                                                                                                                                                                                                                                                                                                                                                                                                                                        </t>
  </si>
  <si>
    <t>129,91</t>
  </si>
  <si>
    <t xml:space="preserve">Trator de esteiras, potencia bruta de 133 hp, peso operacional de 14 t, com lamina com capacidade de 3,00 m3                                                                                                                                                                                                                                                                                                                                                                                              </t>
  </si>
  <si>
    <t>1.113.149,80</t>
  </si>
  <si>
    <t xml:space="preserve">Trator de esteiras, potencia bruta de 347 hp, peso operacional de 38,5 t, com escarificador e lamina com capacidade de 4,70m3                                                                                                                                                                                                                                                                                                                                                                             </t>
  </si>
  <si>
    <t>4.585.785,54</t>
  </si>
  <si>
    <t xml:space="preserve">Trator de esteiras, potencia de 100 hp, peso operacional de 9,4 t, com lamina com capacidade de 2,19 m3                                                                                                                                                                                                                                                                                                                                                                                                   </t>
  </si>
  <si>
    <t>1.079.918,00</t>
  </si>
  <si>
    <t xml:space="preserve">Trator de esteiras, potencia de 150 hp, peso operacional de 16,7 t, com roda motriz elevada e lamina com contato de 3,18m3                                                                                                                                                                                                                                                                                                                                                                                </t>
  </si>
  <si>
    <t>1.400.000,00</t>
  </si>
  <si>
    <t xml:space="preserve">Trator de esteiras, potencia de 170 hp, peso operacional de 19 t, com lamina com capacidade de 5,2 m3                                                                                                                                                                                                                                                                                                                                                                                                     </t>
  </si>
  <si>
    <t>1.391.437,18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</si>
  <si>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</si>
  <si>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</si>
  <si>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2.062.409,72</t>
  </si>
  <si>
    <t xml:space="preserve">Trator de esteiras, potencia 125 hp, peso operacional de 12,9 t, com lamina com capacidade de 2,7 m3                                                                                                                                                                                                                                                                                                                                                                                                      </t>
  </si>
  <si>
    <t>1.130.275,16</t>
  </si>
  <si>
    <t xml:space="preserve">Trator de pneus com potencia de 105 cv, tracao 4 x 4, peso com lastro de 5775 kg                                                                                                                                                                                                                                                                                                                                                                                                                          </t>
  </si>
  <si>
    <t>323.242,96</t>
  </si>
  <si>
    <t xml:space="preserve">Trator de pneus com potencia de 122 cv, tracao 4 x 4, peso com lastro de 4510 kg                                                                                                                                                                                                                                                                                                                                                                                                                          </t>
  </si>
  <si>
    <t>374.551,37</t>
  </si>
  <si>
    <t xml:space="preserve">Trator de pneus com potencia de 15 cv, peso com lastro de 1160 kg                                                                                                                                                                                                                                                                                                                                                                                                                                         </t>
  </si>
  <si>
    <t>110.313,06</t>
  </si>
  <si>
    <t xml:space="preserve">Trator de pneus com potencia de 50 cv, tracao 4 x 2, peso com lastro de 2714 kg                                                                                                                                                                                                                                                                                                                                                                                                                           </t>
  </si>
  <si>
    <t>178.889,31</t>
  </si>
  <si>
    <t xml:space="preserve">Trator de pneus com potencia de 85 cv, tracao 4 x 4, peso com lastro de 4675 kg                                                                                                                                                                                                                                                                                                                                                                                                                           </t>
  </si>
  <si>
    <t>274.500,00</t>
  </si>
  <si>
    <t xml:space="preserve">Trator de pneus com potencia de 85 cv, turbo, peso com lastro de 4900 kg                                                                                                                                                                                                                                                                                                                                                                                                                                  </t>
  </si>
  <si>
    <t>264.430,70</t>
  </si>
  <si>
    <t xml:space="preserve">Trator de pneus com potencia de 95 cv, tracao 4 x 4, peso maximo de 5225 kg                                                                                                                                                                                                                                                                                                                                                                                                                               </t>
  </si>
  <si>
    <t>295.023,34</t>
  </si>
  <si>
    <t xml:space="preserve">Trava / prendedor de porta, em latao cromado, montado em piso                                                                                                                                                                                                                                                                                                                                                                                                                                             </t>
  </si>
  <si>
    <t>30,16</t>
  </si>
  <si>
    <t xml:space="preserve">Trava-quedas em aco para corda de 12 mm, extensor de 25 x 300 mm, com mosquetao tipo gancho trava dupla                                                                                                                                                                                                                                                                                                                                                                                                   </t>
  </si>
  <si>
    <t>164,38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</si>
  <si>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</si>
  <si>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</si>
  <si>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19,91</t>
  </si>
  <si>
    <t xml:space="preserve">Trilho pantografico reto, em aluminio, tipo u, com dimensoes de *38 x 38* mm para porta de correr                                                                                                                                                                                                                                                                                                                                                                                                         </t>
  </si>
  <si>
    <t>40,73</t>
  </si>
  <si>
    <t xml:space="preserve">Trilho quadrado frisado para rodizio (vergalhao macico), em aluminio, com dimensoes de *6 x 6* mm                                                                                                                                                                                                                                                                                                                                                                                                         </t>
  </si>
  <si>
    <t xml:space="preserve">Trincha cerdas gris 1.1/2" (38 mm)                                                                                                                                                                                                                                                                                                                                                                                                                                                                        </t>
  </si>
  <si>
    <t>5,73</t>
  </si>
  <si>
    <t xml:space="preserve">Troley manual capacidade 1 t                                                                                                                                                                                                                                                                                                                                                                                                                                                                              </t>
  </si>
  <si>
    <t>510,57</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</si>
  <si>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</si>
  <si>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</si>
  <si>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</si>
  <si>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19,56</t>
  </si>
  <si>
    <t xml:space="preserve">Tubo aco carbono com costura, nbr 5580, classe l, dn = 40 mm, e = 3,0 mm, 3,34 kg/m                                                                                                                                                                                                                                                                                                                                                                                                                       </t>
  </si>
  <si>
    <t xml:space="preserve">Tubo aco carbono com costura, nbr 5580, classe l, dn = 80 mm, e = 3,35 mm, 7,07 kg/m                                                                                                                                                                                                                                                                                                                                                                                                                      </t>
  </si>
  <si>
    <t>68,21</t>
  </si>
  <si>
    <t xml:space="preserve">Tubo aco carbono com costura, nbr 5580, classe m, dn = 25 mm, e = 3,35 mm, *2,50* kg//m                                                                                                                                                                                                                                                                                                                                                                                                                   </t>
  </si>
  <si>
    <t xml:space="preserve">Tubo aco carbono com costura, nbr 5580, classe m, dn = 40 mm, e = 3,35 mm, *3,71* kg//m                                                                                                                                                                                                                                                                                                                                                                                                                   </t>
  </si>
  <si>
    <t>37,48</t>
  </si>
  <si>
    <t xml:space="preserve">Tubo aco carbono com costura, nbr 5580, classe m, dn = 80 mm, e = 4,05 mm, *8,47* kg/m                                                                                                                                                                                                                                                                                                                                                                                                                    </t>
  </si>
  <si>
    <t>80,31</t>
  </si>
  <si>
    <t xml:space="preserve">Tubo aco carbono sem costura 1 1/2", e= *3,68 mm, schedule 40, 4,05 kg/m                                                                                                                                                                                                                                                                                                                                                                                                                                  </t>
  </si>
  <si>
    <t>99,43</t>
  </si>
  <si>
    <t xml:space="preserve">Tubo aco carbono sem costura 1 1/4", e= *3,56 mm, schedule 40, *3,38* kg/m                                                                                                                                                                                                                                                                                                                                                                                                                                </t>
  </si>
  <si>
    <t>91,24</t>
  </si>
  <si>
    <t xml:space="preserve">Tubo aco carbono sem costura 1/2", e= *2,77 mm, schedule 40, *1,27 kg/m                                                                                                                                                                                                                                                                                                                                                                                                                                   </t>
  </si>
  <si>
    <t>44,35</t>
  </si>
  <si>
    <t xml:space="preserve">Tubo aco carbono sem costura 1/2", e= *3,73 mm, schedule 80, *1,62 kg/m                                                                                                                                                                                                                                                                                                                                                                                                                                   </t>
  </si>
  <si>
    <t>58,85</t>
  </si>
  <si>
    <t xml:space="preserve">Tubo aco carbono sem costura 1", e= *3,38 mm, schedule 40, *2,50* kg/m                                                                                                                                                                                                                                                                                                                                                                                                                                    </t>
  </si>
  <si>
    <t>68,09</t>
  </si>
  <si>
    <t xml:space="preserve">Tubo aco carbono sem costura 14", e= *11,13 mm, schedule 40, *94,55 kg/m                                                                                                                                                                                                                                                                                                                                                                                                                                  </t>
  </si>
  <si>
    <t>2.108,36</t>
  </si>
  <si>
    <t xml:space="preserve">Tubo aco carbono sem costura 2 1/2", e = 5,16 mm, schedule 40 (8,62 kg/m)                                                                                                                                                                                                                                                                                                                                                                                                                                 </t>
  </si>
  <si>
    <t>197,68</t>
  </si>
  <si>
    <t xml:space="preserve">Tubo aco carbono sem costura 2", e= *3,91* mm, schedule 40, *5,43* kg/m                                                                                                                                                                                                                                                                                                                                                                                                                                   </t>
  </si>
  <si>
    <t>122,01</t>
  </si>
  <si>
    <t xml:space="preserve">Tubo aco carbono sem costura 20", e= *12,70 mm, schedule 30, *154,97 kg/m                                                                                                                                                                                                                                                                                                                                                                                                                                 </t>
  </si>
  <si>
    <t>4.045,54</t>
  </si>
  <si>
    <t xml:space="preserve">Tubo aco carbono sem costura 20", e= *6,35 mm, schedule 10, *78,46 kg/m                                                                                                                                                                                                                                                                                                                                                                                                                                   </t>
  </si>
  <si>
    <t>2.241,82</t>
  </si>
  <si>
    <t xml:space="preserve">Tubo aco carbono sem costura 3/4", e= *2,87 mm, schedule 40, *1,69 kg/m                                                                                                                                                                                                                                                                                                                                                                                                                                   </t>
  </si>
  <si>
    <t>60,50</t>
  </si>
  <si>
    <t xml:space="preserve">Tubo aco carbono sem costura 3/4", e= *3,91 mm, schedule 80, *2,19 kg/m.                                                                                                                                                                                                                                                                                                                                                                                                                                  </t>
  </si>
  <si>
    <t>76,22</t>
  </si>
  <si>
    <t xml:space="preserve">Tubo aco carbono sem costura 3", e= *5,49 mm, schedule 40, *11,28* kg/m                                                                                                                                                                                                                                                                                                                                                                                                                                   </t>
  </si>
  <si>
    <t>248,88</t>
  </si>
  <si>
    <t xml:space="preserve">Tubo aco carbono sem costura 4", e= *6,02 mm, schedule 40, *16,06 kg/m                                                                                                                                                                                                                                                                                                                                                                                                                                    </t>
  </si>
  <si>
    <t>362,12</t>
  </si>
  <si>
    <t xml:space="preserve">Tubo aco carbono sem costura 4", e= *8,56 mm, schedule 80, *22,31 kg/m                                                                                                                                                                                                                                                                                                                                                                                                                                    </t>
  </si>
  <si>
    <t>517,68</t>
  </si>
  <si>
    <t xml:space="preserve">Tubo aco carbono sem costura 5", e= *6,55 mm, schedule 40, *21,75* kg/m                                                                                                                                                                                                                                                                                                                                                                                                                                   </t>
  </si>
  <si>
    <t>568,04</t>
  </si>
  <si>
    <t xml:space="preserve">Tubo aco carbono sem costura 6", e= *10,97 mm, schedule 80, *42,56 kg/m                                                                                                                                                                                                                                                                                                                                                                                                                                   </t>
  </si>
  <si>
    <t>976,06</t>
  </si>
  <si>
    <t xml:space="preserve">Tubo aco carbono sem costura 6", e= 7,11 mm, schedule 40, *28,26 kg/m                                                                                                                                                                                                                                                                                                                                                                                                                                     </t>
  </si>
  <si>
    <t>639,43</t>
  </si>
  <si>
    <t xml:space="preserve">Tubo aco carbono sem costura 8", e= *12,70 mm, schedule 80, *64,64 kg/m                                                                                                                                                                                                                                                                                                                                                                                                                                   </t>
  </si>
  <si>
    <t>1.282,73</t>
  </si>
  <si>
    <t xml:space="preserve">Tubo aco carbono sem costura 8", e= *6,35 mm, schedule 20, *33,27 kg/m                                                                                                                                                                                                                                                                                                                                                                                                                                    </t>
  </si>
  <si>
    <t>741,89</t>
  </si>
  <si>
    <t xml:space="preserve">Tubo aco carbono sem costura 8", e= *7,04 mm, schedule 30, *36,75 kg/m                                                                                                                                                                                                                                                                                                                                                                                                                                    </t>
  </si>
  <si>
    <t>809,33</t>
  </si>
  <si>
    <t xml:space="preserve">Tubo aco carbono sem costura 8", e= *8,18 mm, schedule 40, *42,55 kg/m                                                                                                                                                                                                                                                                                                                                                                                                                                    </t>
  </si>
  <si>
    <t>962,77</t>
  </si>
  <si>
    <t xml:space="preserve">Tubo aco galvanizado com costura, classe leve, dn 100 mm (4"), e = 3,75 mm, *10,55* kg/m (nbr 5580)                                                                                                                                                                                                                                                                                                                                                                                                       </t>
  </si>
  <si>
    <t>244,88</t>
  </si>
  <si>
    <t xml:space="preserve">Tubo aco galvanizado com costura, classe leve, dn 15 mm (1/2"), e = 2,25 mm, *1,2* kg/m (nbr 5580)                                                                                                                                                                                                                                                                                                                                                                                                        </t>
  </si>
  <si>
    <t>28,61</t>
  </si>
  <si>
    <t xml:space="preserve">Tubo aco galvanizado com costura, classe leve, dn 20 mm (3/4"), e = 2,25 mm, *1,3* kg/m (nbr 5580)                                                                                                                                                                                                                                                                                                                                                                                                        </t>
  </si>
  <si>
    <t>37,25</t>
  </si>
  <si>
    <t xml:space="preserve">Tubo aco galvanizado com costura, classe leve, dn 25 mm (1"), e = 2,65 mm, *2,11* kg/m (nbr 5580)                                                                                                                                                                                                                                                                                                                                                                                                         </t>
  </si>
  <si>
    <t>50,01</t>
  </si>
  <si>
    <t xml:space="preserve">Tubo aco galvanizado com costura, classe leve, dn 32 mm (1 1/4"), e = 2,65 mm, *2,71* kg/m (nbr 5580)                                                                                                                                                                                                                                                                                                                                                                                                     </t>
  </si>
  <si>
    <t>72,89</t>
  </si>
  <si>
    <t xml:space="preserve">Tubo aco galvanizado com costura, classe leve, dn 40 mm (1 1/2"), e = 3,00 mm, *3,48* kg/m (nbr 5580)                                                                                                                                                                                                                                                                                                                                                                                                     </t>
  </si>
  <si>
    <t>80,55</t>
  </si>
  <si>
    <t xml:space="preserve">Tubo aco galvanizado com costura, classe leve, dn 50 mm (2"), e = 3,00 mm, *4,40* kg/m (nbr 5580)                                                                                                                                                                                                                                                                                                                                                                                                         </t>
  </si>
  <si>
    <t>105,11</t>
  </si>
  <si>
    <t xml:space="preserve">Tubo aco galvanizado com costura, classe leve, dn 65 mm (2 1/2"), e = 3,35 mm, * 6,23* kg/m (nbr 5580)                                                                                                                                                                                                                                                                                                                                                                                                    </t>
  </si>
  <si>
    <t>147,07</t>
  </si>
  <si>
    <t xml:space="preserve">Tubo aco galvanizado com costura, classe leve, dn 80 mm (3"), e = 3,35 mm, *7,32* kg/m (nbr 5580)                                                                                                                                                                                                                                                                                                                                                                                                         </t>
  </si>
  <si>
    <t>168,97</t>
  </si>
  <si>
    <t xml:space="preserve">Tubo aco galvanizado com costura, classe media, dn 1.1/2", e = *3,25* mm, peso *3,61* kg/m (nbr 5580)                                                                                                                                                                                                                                                                                                                                                                                                     </t>
  </si>
  <si>
    <t>80,63</t>
  </si>
  <si>
    <t xml:space="preserve">Tubo aco galvanizado com costura, classe media, dn 1.1/4", e = *3,25* mm, peso *3,14* kg/m (nbr 5580)                                                                                                                                                                                                                                                                                                                                                                                                     </t>
  </si>
  <si>
    <t xml:space="preserve">Tubo aco galvanizado com costura, classe media, dn 1/2", e = *2,65* mm, peso *1,22* kg/m (nbr 5580)                                                                                                                                                                                                                                                                                                                                                                                                       </t>
  </si>
  <si>
    <t>29,33</t>
  </si>
  <si>
    <t xml:space="preserve">Tubo aco galvanizado com costura, classe media, dn 1", e = 3,38 mm, peso 2,50 kg/m (nbr 5580)                                                                                                                                                                                                                                                                                                                                                                                                             </t>
  </si>
  <si>
    <t>55,04</t>
  </si>
  <si>
    <t xml:space="preserve">Tubo aco galvanizado com costura, classe media, dn 2.1/2", e = *3,65* mm, peso *6,51* kg/m (nbr 5580)                                                                                                                                                                                                                                                                                                                                                                                                     </t>
  </si>
  <si>
    <t>144,29</t>
  </si>
  <si>
    <t xml:space="preserve">Tubo aco galvanizado com costura, classe media, dn 2", e = *3,65* mm, peso *5,10* kg/m (nbr 5580)                                                                                                                                                                                                                                                                                                                                                                                                         </t>
  </si>
  <si>
    <t>116,27</t>
  </si>
  <si>
    <t xml:space="preserve">Tubo aco galvanizado com costura, classe media, dn 3/4", e = *2,65* mm, peso *1,58* kg/m (nbr 5580)                                                                                                                                                                                                                                                                                                                                                                                                       </t>
  </si>
  <si>
    <t>37,09</t>
  </si>
  <si>
    <t xml:space="preserve">Tubo aco galvanizado com costura, classe media, dn 3", e = *4,05* mm, peso *8,47* kg/m (nbr 5580)                                                                                                                                                                                                                                                                                                                                                                                                         </t>
  </si>
  <si>
    <t>194,17</t>
  </si>
  <si>
    <t xml:space="preserve">Tubo aco galvanizado com costura, classe media, dn 4", e = 4,50* mm, peso 12,10* kg/m (nbr 5580)                                                                                                                                                                                                                                                                                                                                                                                                          </t>
  </si>
  <si>
    <t>267,41</t>
  </si>
  <si>
    <t xml:space="preserve">Tubo aco galvanizado com costura, classe media, dn 5", e = *5,40* mm, peso *17,80* kg/m (nbr 5580)                                                                                                                                                                                                                                                                                                                                                                                                        </t>
  </si>
  <si>
    <t>400,36</t>
  </si>
  <si>
    <t xml:space="preserve">Tubo aco galvanizado com costura, classe media, dn 6", e = 4,85* mm, peso 19,68* kg/m (nbr 5580)                                                                                                                                                                                                                                                                                                                                                                                                          </t>
  </si>
  <si>
    <t>434,19</t>
  </si>
  <si>
    <t xml:space="preserve">Tubo aco industrial dn 2" (50,8 mm) e=1,50mm, peso= 1,8237 kg/m                                                                                                                                                                                                                                                                                                                                                                                                                                           </t>
  </si>
  <si>
    <t>31,48</t>
  </si>
  <si>
    <t xml:space="preserve">Tubo coletor de esgoto pvc, jei, dn 100 mm (nbr  7362)                                                                                                                                                                                                                                                                                                                                                                                                                                                    </t>
  </si>
  <si>
    <t>51,63</t>
  </si>
  <si>
    <t xml:space="preserve">Tubo coletor de esgoto pvc, jei, dn 200 mm (nbr 7362)                                                                                                                                                                                                                                                                                                                                                                                                                                                     </t>
  </si>
  <si>
    <t>171,96</t>
  </si>
  <si>
    <t xml:space="preserve">Tubo coletor de esgoto pvc, jei, dn 250 mm (nbr 7362)                                                                                                                                                                                                                                                                                                                                                                                                                                                     </t>
  </si>
  <si>
    <t>269,33</t>
  </si>
  <si>
    <t xml:space="preserve">Tubo coletor de esgoto pvc, jei, dn 300 mm (nbr 7362)                                                                                                                                                                                                                                                                                                                                                                                                                                                     </t>
  </si>
  <si>
    <t>414,54</t>
  </si>
  <si>
    <t xml:space="preserve">Tubo coletor de esgoto pvc, jei, dn 350 mm (nbr 7362)                                                                                                                                                                                                                                                                                                                                                                                                                                                     </t>
  </si>
  <si>
    <t>585,85</t>
  </si>
  <si>
    <t xml:space="preserve">Tubo coletor de esgoto pvc, jei, dn 400 mm (nbr 7362)                                                                                                                                                                                                                                                                                                                                                                                                                                                     </t>
  </si>
  <si>
    <t>682,29</t>
  </si>
  <si>
    <t xml:space="preserve">Tubo coletor de esgoto, pvc, jei, dn 150 mm (nbr 7362)                                                                                                                                                                                                                                                                                                                                                                                                                                                    </t>
  </si>
  <si>
    <t>101,26</t>
  </si>
  <si>
    <t xml:space="preserve">Tubo corrugado pead, parede dupla, interna lisa, jei dn/di 500 mm (drenagem/esgoto)                                                                                                                                                                                                                                                                                                                                                                                                                       </t>
  </si>
  <si>
    <t>547,33</t>
  </si>
  <si>
    <t xml:space="preserve">Tubo corrugado pead, parede dupla, interna lisa, jei, dn/di *1000* mm, para saneamento (drenagem/esgoto)                                                                                                                                                                                                                                                                                                                                                                                                  </t>
  </si>
  <si>
    <t>2.028,35</t>
  </si>
  <si>
    <t xml:space="preserve">Tubo corrugado pead, parede dupla, interna lisa, jei, dn/di *400* mm, para saneamento (drenagem/esgoto)                                                                                                                                                                                                                                                                                                                                                                                                   </t>
  </si>
  <si>
    <t>366,25</t>
  </si>
  <si>
    <t xml:space="preserve">Tubo corrugado pead, parede dupla, interna lisa, jei, dn/di *800* mm, para saneamento (drenagem/esgoto)                                                                                                                                                                                                                                                                                                                                                                                                   </t>
  </si>
  <si>
    <t>1.316,70</t>
  </si>
  <si>
    <t xml:space="preserve">Tubo corrugado pead, parede dupla, interna lisa, jei, dn/di 1200 mm, para saneamento (drenagem/esgoto)                                                                                                                                                                                                                                                                                                                                                                                                    </t>
  </si>
  <si>
    <t>2.803,30</t>
  </si>
  <si>
    <t xml:space="preserve">Tubo corrugado pead, parede dupla, interna lisa, jei, dn/di 250 mm, para saneamento (drenagem/esgoto)                                                                                                                                                                                                                                                                                                                                                                                                     </t>
  </si>
  <si>
    <t>144,24</t>
  </si>
  <si>
    <t xml:space="preserve">Tubo corrugado pead, parede dupla, interna lisa, jei, dn/di 300 mm, para saneamento (drenagem/esgoto)                                                                                                                                                                                                                                                                                                                                                                                                     </t>
  </si>
  <si>
    <t xml:space="preserve">Tubo corrugado pead, parede dupla, interna lisa, jei, dn/di 600 mm, para saneamento (drenagem/esgoto)                                                                                                                                                                                                                                                                                                                                                                                                     </t>
  </si>
  <si>
    <t>809,51</t>
  </si>
  <si>
    <t xml:space="preserve">Tubo cpvc soldavel, 35 mm, agua quente predial (nbr 15884)                                                                                                                                                                                                                                                                                                                                                                                                                                                </t>
  </si>
  <si>
    <t>47,86</t>
  </si>
  <si>
    <t xml:space="preserve">Tubo cpvc, soldavel, 114 mm, agua quente (nbr 15884)                                                                                                                                                                                                                                                                                                                                                                                                                                                      </t>
  </si>
  <si>
    <t>453,02</t>
  </si>
  <si>
    <t xml:space="preserve">Tubo cpvc, soldavel, 15 mm, agua quente predial (nbr 15884)                                                                                                                                                                                                                                                                                                                                                                                                                                               </t>
  </si>
  <si>
    <t>13,32</t>
  </si>
  <si>
    <t xml:space="preserve">Tubo cpvc, soldavel, 22 mm, agua quente predial (nbr 15884)                                                                                                                                                                                                                                                                                                                                                                                                                                               </t>
  </si>
  <si>
    <t>21,28</t>
  </si>
  <si>
    <t xml:space="preserve">Tubo cpvc, soldavel, 28 mm, agua quente predial (nbr 15884)                                                                                                                                                                                                                                                                                                                                                                                                                                               </t>
  </si>
  <si>
    <t>36,65</t>
  </si>
  <si>
    <t xml:space="preserve">Tubo cpvc, soldavel, 42 mm, agua quente predial (nbr 15884)                                                                                                                                                                                                                                                                                                                                                                                                                                               </t>
  </si>
  <si>
    <t>64,08</t>
  </si>
  <si>
    <t xml:space="preserve">Tubo cpvc, soldavel, 54 mm, agua quente predial (nbr 15884)                                                                                                                                                                                                                                                                                                                                                                                                                                               </t>
  </si>
  <si>
    <t>93,79</t>
  </si>
  <si>
    <t xml:space="preserve">Tubo cpvc, soldavel, 73 mm, agua quente predial (nbr 15884)                                                                                                                                                                                                                                                                                                                                                                                                                                               </t>
  </si>
  <si>
    <t>151,66</t>
  </si>
  <si>
    <t xml:space="preserve">Tubo cpvc, soldavel, 89 mm, agua quente predial (nbr 15884)                                                                                                                                                                                                                                                                                                                                                                                                                                               </t>
  </si>
  <si>
    <t>238,04</t>
  </si>
  <si>
    <t xml:space="preserve">Tubo de borracha elastomerica flexivel, preta, para isolamento termico de tubulacao, dn 1 1/8" (28 mm), e= 32 mm, coeficiente de condutividade termica 0,036w/mk, vapor de agua maior ou igual a 10.000                                                                                                                                                                                                                                                                                                   </t>
  </si>
  <si>
    <t>55,44</t>
  </si>
  <si>
    <t xml:space="preserve">Tubo de borracha elastomerica flexivel, preta, para isolamento termico de tubulacao, dn 1 3/8" (35 mm), e= 32 mm, coeficiente de condutividade termica 0,036w/mk, vapor de agua maior ou igual a 10.000                                                                                                                                                                                                                                                                                                   </t>
  </si>
  <si>
    <t>65,76</t>
  </si>
  <si>
    <t xml:space="preserve">Tubo de borracha elastomerica flexivel, preta, para isolamento termico de tubulacao, dn 1 5/8" (42 mm), e= 32 mm, coeficiente de condutividade termica 0,036w/mk, vapor de agua maior ou igual a 10.000                                                                                                                                                                                                                                                                                                   </t>
  </si>
  <si>
    <t>75,05</t>
  </si>
  <si>
    <t xml:space="preserve">Tubo de borracha elastomerica flexivel, preta, para isolamento termico de tubulacao, dn 1/2" (12 mm), e= 19 mm, coeficiente de condutividade termica 0,036w/mk, vapor de agua maior ou igual a 10.000                                                                                                                                                                                                                                                                                                     </t>
  </si>
  <si>
    <t>10,09</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</si>
  <si>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</si>
  <si>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</si>
  <si>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51,90</t>
  </si>
  <si>
    <t xml:space="preserve">Tubo de borracha elastomerica flexivel, preta, para isolamento termico de tubulacao, dn 2 1/8" (54 mm), e= 32 mm, coeficiente de condutividade termica 0,036w/mk, vapor de agua maior ou igual a 10.000                                                                                                                                                                                                                                                                                                   </t>
  </si>
  <si>
    <t>89,82</t>
  </si>
  <si>
    <t xml:space="preserve">Tubo de borracha elastomerica flexivel, preta, para isolamento termico de tubulacao, dn 2 5/8" (*64* mm), e= *32* mm, coeficiente de condutividade termica 0,036w/mk, vapor de agua maior ou igual a 10.000                                                                                                                                                                                                                                                                                               </t>
  </si>
  <si>
    <t>91,09</t>
  </si>
  <si>
    <t xml:space="preserve">Tubo de borracha elastomerica flexivel, preta, para isolamento termico de tubulacao, dn 3/4" (18 mm), e= 32 mm, coeficiente de condutividade termica 0,036w/mk, vapor de agua maior ou igual a 10.000                                                                                                                                                                                                                                                                                                     </t>
  </si>
  <si>
    <t>49,84</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</si>
  <si>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</si>
  <si>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</si>
  <si>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12,06</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</si>
  <si>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</si>
  <si>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</si>
  <si>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179,06</t>
  </si>
  <si>
    <t xml:space="preserve">Tubo de cobre classe "a", dn = 1 1/4" (35 mm), para instalacoes de media pressao para gases combustiveis e medicinais                                                                                                                                                                                                                                                                                                                                                                                     </t>
  </si>
  <si>
    <t>148,83</t>
  </si>
  <si>
    <t xml:space="preserve">Tubo de cobre classe "a", dn = 1/2" (15 mm), para instalacoes de media pressao para gases combustiveis e medicinais                                                                                                                                                                                                                                                                                                                                                                                       </t>
  </si>
  <si>
    <t>47,87</t>
  </si>
  <si>
    <t xml:space="preserve">Tubo de cobre classe "a", dn = 1" (28 mm), para instalacoes de media pressao para gases combustiveis e medicinais                                                                                                                                                                                                                                                                                                                                                                                         </t>
  </si>
  <si>
    <t>98,54</t>
  </si>
  <si>
    <t xml:space="preserve">Tubo de cobre classe "a", dn = 2 1/2" (66 mm), para instalacoes de media pressao para gases combustiveis e medicinais                                                                                                                                                                                                                                                                                                                                                                                     </t>
  </si>
  <si>
    <t>329,60</t>
  </si>
  <si>
    <t xml:space="preserve">Tubo de cobre classe "a", dn = 2" (54 mm), para instalacoes de media pressao para gases combustiveis e medicinais                                                                                                                                                                                                                                                                                                                                                                                         </t>
  </si>
  <si>
    <t>254,78</t>
  </si>
  <si>
    <t xml:space="preserve">Tubo de cobre classe "a", dn = 3/4" (22 mm), para instalacoes de media pressao para gases combustiveis e medicinais                                                                                                                                                                                                                                                                                                                                                                                       </t>
  </si>
  <si>
    <t>77,46</t>
  </si>
  <si>
    <t xml:space="preserve">Tubo de cobre classe "a", dn = 3" (79 mm), para instalacoes de media pressao para gases combustiveis e medicinais                                                                                                                                                                                                                                                                                                                                                                                         </t>
  </si>
  <si>
    <t>485,59</t>
  </si>
  <si>
    <t xml:space="preserve">Tubo de cobre classe "a", dn = 4" (104 mm), para instalacoes de media pressao para gases combustiveis e medicinais                                                                                                                                                                                                                                                                                                                                                                                        </t>
  </si>
  <si>
    <t>736,27</t>
  </si>
  <si>
    <t xml:space="preserve">Tubo de cobre classe "e", dn = 104 mm, para instalacao hidraulica predial                                                                                                                                                                                                                                                                                                                                                                                                                                 </t>
  </si>
  <si>
    <t>583,00</t>
  </si>
  <si>
    <t xml:space="preserve">Tubo de cobre classe "e", dn = 15 mm, para instalacao hidraulica predial                                                                                                                                                                                                                                                                                                                                                                                                                                  </t>
  </si>
  <si>
    <t>30,92</t>
  </si>
  <si>
    <t xml:space="preserve">Tubo de cobre classe "e", dn = 22 mm, para instalacao hidraulica predial                                                                                                                                                                                                                                                                                                                                                                                                                                  </t>
  </si>
  <si>
    <t>53,19</t>
  </si>
  <si>
    <t xml:space="preserve">Tubo de cobre classe "e", dn = 28 mm, para instalacao hidraulica predial                                                                                                                                                                                                                                                                                                                                                                                                                                  </t>
  </si>
  <si>
    <t>67,50</t>
  </si>
  <si>
    <t xml:space="preserve">Tubo de cobre classe "e", dn = 35 mm, para instalacao hidraulica predial                                                                                                                                                                                                                                                                                                                                                                                                                                  </t>
  </si>
  <si>
    <t>98,03</t>
  </si>
  <si>
    <t xml:space="preserve">Tubo de cobre classe "e", dn = 42 mm, para instalacao hidraulica predial                                                                                                                                                                                                                                                                                                                                                                                                                                  </t>
  </si>
  <si>
    <t>132,38</t>
  </si>
  <si>
    <t xml:space="preserve">Tubo de cobre classe "e", dn = 54 mm, para instalacao hidraulica predial                                                                                                                                                                                                                                                                                                                                                                                                                                  </t>
  </si>
  <si>
    <t>191,98</t>
  </si>
  <si>
    <t xml:space="preserve">Tubo de cobre classe "e", dn = 66 mm, para instalacao hidraulica predial                                                                                                                                                                                                                                                                                                                                                                                                                                  </t>
  </si>
  <si>
    <t>270,46</t>
  </si>
  <si>
    <t xml:space="preserve">Tubo de cobre classe "e", dn = 79 mm, para instalacao hidraulica predial                                                                                                                                                                                                                                                                                                                                                                                                                                  </t>
  </si>
  <si>
    <t>395,37</t>
  </si>
  <si>
    <t xml:space="preserve">Tubo de cobre flexivel, d = 1/2 ", e = 0,79 mm, para ar-condicionado/ instalacoes gas residenciais e comerciais                                                                                                                                                                                                                                                                                                                                                                                           </t>
  </si>
  <si>
    <t>40,74</t>
  </si>
  <si>
    <t xml:space="preserve">Tubo de cobre flexivel, d = 1/4 ", e = 0,79 mm, para ar-condicionado/ instalacoes gas residenciais e comerciais                                                                                                                                                                                                                                                                                                                                                                                           </t>
  </si>
  <si>
    <t>19,52</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</si>
  <si>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</si>
  <si>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</si>
  <si>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</si>
  <si>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30,03</t>
  </si>
  <si>
    <t xml:space="preserve">Tubo de cobre flexivel, d = 5/16 ", e = 0,79 mm, para ar-condicionado/ instalacoes gas residenciais e comerciais                                                                                                                                                                                                                                                                                                                                                                                          </t>
  </si>
  <si>
    <t xml:space="preserve">Tubo de cobre flexivel, d = 5/8 ", e = 0,79 mm, para ar-condicionado/ instalacoes gas residenciais e comerciais                                                                                                                                                                                                                                                                                                                                                                                           </t>
  </si>
  <si>
    <t>50,67</t>
  </si>
  <si>
    <t xml:space="preserve">Tubo de concreto armado para aguas pluviais, classe pa-1, com encaixe ponta e bolsa, diametro nominal de = 600 mm                                                                                                                                                                                                                                                                                                                                                                                         </t>
  </si>
  <si>
    <t>234,91</t>
  </si>
  <si>
    <t xml:space="preserve">Tubo de concreto armado para aguas pluviais, classe pa-1, com encaixe ponta e bolsa, diametro nominal de 1000 mm                                                                                                                                                                                                                                                                                                                                                                                          </t>
  </si>
  <si>
    <t>457,97</t>
  </si>
  <si>
    <t xml:space="preserve">Tubo de concreto armado para aguas pluviais, classe pa-1, com encaixe ponta e bolsa, diametro nominal de 1100 mm                                                                                                                                                                                                                                                                                                                                                                                          </t>
  </si>
  <si>
    <t>641,56</t>
  </si>
  <si>
    <t xml:space="preserve">Tubo de concreto armado para aguas pluviais, classe pa-1, com encaixe ponta e bolsa, diametro nominal de 1200 mm                                                                                                                                                                                                                                                                                                                                                                                          </t>
  </si>
  <si>
    <t>684,00</t>
  </si>
  <si>
    <t xml:space="preserve">Tubo de concreto armado para aguas pluviais, classe pa-1, com encaixe ponta e bolsa, diametro nominal de 1500 mm                                                                                                                                                                                                                                                                                                                                                                                          </t>
  </si>
  <si>
    <t>990,96</t>
  </si>
  <si>
    <t xml:space="preserve">Tubo de concreto armado para aguas pluviais, classe pa-1, com encaixe ponta e bolsa, diametro nominal de 2000 mm                                                                                                                                                                                                                                                                                                                                                                                          </t>
  </si>
  <si>
    <t>2.745,95</t>
  </si>
  <si>
    <t xml:space="preserve">Tubo de concreto armado para aguas pluviais, classe pa-1, com encaixe ponta e bolsa, diametro nominal de 300 mm                                                                                                                                                                                                                                                                                                                                                                                           </t>
  </si>
  <si>
    <t>107,58</t>
  </si>
  <si>
    <t xml:space="preserve">Tubo de concreto armado para aguas pluviais, classe pa-1, com encaixe ponta e bolsa, diametro nominal de 400 mm                                                                                                                                                                                                                                                                                                                                                                                           </t>
  </si>
  <si>
    <t>121,40</t>
  </si>
  <si>
    <t xml:space="preserve">Tubo de concreto armado para aguas pluviais, classe pa-1, com encaixe ponta e bolsa, diametro nominal de 700 mm                                                                                                                                                                                                                                                                                                                                                                                           </t>
  </si>
  <si>
    <t>320,18</t>
  </si>
  <si>
    <t xml:space="preserve">Tubo de concreto armado para aguas pluviais, classe pa-1, com encaixe ponta e bolsa, diametro nominal de 800 mm                                                                                                                                                                                                                                                                                                                                                                                           </t>
  </si>
  <si>
    <t>390,85</t>
  </si>
  <si>
    <t xml:space="preserve">Tubo de concreto armado para aguas pluviais, classe pa-1, com encaixe ponta e bolsa, diametro nominal de 900 mm                                                                                                                                                                                                                                                                                                                                                                                           </t>
  </si>
  <si>
    <t>449,09</t>
  </si>
  <si>
    <t xml:space="preserve">Tubo de concreto armado para aguas pluviais, classe pa-2, com encaixe ponta e bolsa, diametro nominal de 1000 mm                                                                                                                                                                                                                                                                                                                                                                                          </t>
  </si>
  <si>
    <t>503,37</t>
  </si>
  <si>
    <t xml:space="preserve">Tubo de concreto armado para aguas pluviais, classe pa-2, com encaixe ponta e bolsa, diametro nominal de 1100 mm                                                                                                                                                                                                                                                                                                                                                                                          </t>
  </si>
  <si>
    <t>694,85</t>
  </si>
  <si>
    <t xml:space="preserve">Tubo de concreto armado para aguas pluviais, classe pa-2, com encaixe ponta e bolsa, diametro nominal de 1200 mm                                                                                                                                                                                                                                                                                                                                                                                          </t>
  </si>
  <si>
    <t>738,28</t>
  </si>
  <si>
    <t xml:space="preserve">Tubo de concreto armado para aguas pluviais, classe pa-2, com encaixe ponta e bolsa, diametro nominal de 1500 mm                                                                                                                                                                                                                                                                                                                                                                                          </t>
  </si>
  <si>
    <t>1.060,05</t>
  </si>
  <si>
    <t xml:space="preserve">Tubo de concreto armado para aguas pluviais, classe pa-2, com encaixe ponta e bolsa, diametro nominal de 2000 mm                                                                                                                                                                                                                                                                                                                                                                                          </t>
  </si>
  <si>
    <t>3.079,49</t>
  </si>
  <si>
    <t xml:space="preserve">Tubo de concreto armado para aguas pluviais, classe pa-2, com encaixe ponta e bolsa, diametro nominal de 300 mm                                                                                                                                                                                                                                                                                                                                                                                           </t>
  </si>
  <si>
    <t xml:space="preserve">Tubo de concreto armado para aguas pluviais, classe pa-2, com encaixe ponta e bolsa, diametro nominal de 400 mm                                                                                                                                                                                                                                                                                                                                                                                           </t>
  </si>
  <si>
    <t>128,31</t>
  </si>
  <si>
    <t xml:space="preserve">Tubo de concreto armado para aguas pluviais, classe pa-2, com encaixe ponta e bolsa, diametro nominal de 500 mm                                                                                                                                                                                                                                                                                                                                                                                           </t>
  </si>
  <si>
    <t xml:space="preserve">Tubo de concreto armado para aguas pluviais, classe pa-2, com encaixe ponta e bolsa, diametro nominal de 600 mm                                                                                                                                                                                                                                                                                                                                                                                           </t>
  </si>
  <si>
    <t>203,81</t>
  </si>
  <si>
    <t xml:space="preserve">Tubo de concreto armado para aguas pluviais, classe pa-2, com encaixe ponta e bolsa, diametro nominal de 700 mm                                                                                                                                                                                                                                                                                                                                                                                           </t>
  </si>
  <si>
    <t>311,89</t>
  </si>
  <si>
    <t xml:space="preserve">Tubo de concreto armado para aguas pluviais, classe pa-2, com encaixe ponta e bolsa, diametro nominal de 800 mm                                                                                                                                                                                                                                                                                                                                                                                           </t>
  </si>
  <si>
    <t xml:space="preserve">Tubo de concreto armado para aguas pluviais, classe pa-2, com encaixe ponta e bolsa, diametro nominal de 900 mm                                                                                                                                                                                                                                                                                                                                                                                           </t>
  </si>
  <si>
    <t>454,02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</si>
  <si>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</si>
  <si>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</si>
  <si>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843,89</t>
  </si>
  <si>
    <t xml:space="preserve">Tubo de concreto armado para aguas pluviais, classe pa-3, com encaixe ponta e bolsa, diametro nominal de 1200 mm                                                                                                                                                                                                                                                                                                                                                                                          </t>
  </si>
  <si>
    <t>1.020,37</t>
  </si>
  <si>
    <t xml:space="preserve">Tubo de concreto armado para aguas pluviais, classe pa-3, com encaixe ponta e bolsa, diametro nominal de 1500 mm                                                                                                                                                                                                                                                                                                                                                                                          </t>
  </si>
  <si>
    <t>1.549,61</t>
  </si>
  <si>
    <t xml:space="preserve">Tubo de concreto armado para aguas pluviais, classe pa-3, com encaixe ponta e bolsa, diametro nominal de 400 mm                                                                                                                                                                                                                                                                                                                                                                                           </t>
  </si>
  <si>
    <t>187,53</t>
  </si>
  <si>
    <t xml:space="preserve">Tubo de concreto armado para aguas pluviais, classe pa-3, com encaixe ponta e bolsa, diametro nominal de 500 mm                                                                                                                                                                                                                                                                                                                                                                                           </t>
  </si>
  <si>
    <t>252,67</t>
  </si>
  <si>
    <t xml:space="preserve">Tubo de concreto armado para aguas pluviais, classe pa-3, com encaixe ponta e bolsa, diametro nominal de 600 mm                                                                                                                                                                                                                                                                                                                                                                                           </t>
  </si>
  <si>
    <t>305,97</t>
  </si>
  <si>
    <t xml:space="preserve">Tubo de concreto armado para aguas pluviais, classe pa-3, com encaixe ponta e bolsa, diametro nominal de 700 mm                                                                                                                                                                                                                                                                                                                                                                                           </t>
  </si>
  <si>
    <t>527,06</t>
  </si>
  <si>
    <t xml:space="preserve">Tubo de concreto armado para aguas pluviais, classe pa-3, com encaixe ponta e bolsa, diametro nominal de 800 mm                                                                                                                                                                                                                                                                                                                                                                                           </t>
  </si>
  <si>
    <t>549,17</t>
  </si>
  <si>
    <t xml:space="preserve">Tubo de concreto armado para aguas pluviais, classe pa-3, com encaixe ponta e bolsa, diametro nominal de 900 mm                                                                                                                                                                                                                                                                                                                                                                                           </t>
  </si>
  <si>
    <t>588,26</t>
  </si>
  <si>
    <t xml:space="preserve">Tubo de concreto armado para esgoto sanitario, classe ea-2, com encaixe ponta e bolsa, com junta elastica, diametro nominal de 1000 mm                                                                                                                                                                                                                                                                                                                                                                    </t>
  </si>
  <si>
    <t>919,89</t>
  </si>
  <si>
    <t xml:space="preserve">Tubo de concreto armado para esgoto sanitario, classe ea-2, com encaixe ponta e bolsa, com junta elastica, diametro nominal de 300 mm                                                                                                                                                                                                                                                                                                                                                                     </t>
  </si>
  <si>
    <t>192,46</t>
  </si>
  <si>
    <t xml:space="preserve">Tubo de concreto armado para esgoto sanitario, classe ea-2, com encaixe ponta e bolsa, com junta elastica, diametro nominal de 400 mm                                                                                                                                                                                                                                                                                                                                                                     </t>
  </si>
  <si>
    <t>197,40</t>
  </si>
  <si>
    <t xml:space="preserve">Tubo de concreto armado para esgoto sanitario, classe ea-2, com encaixe ponta e bolsa, com junta elastica, diametro nominal de 500 mm                                                                                                                                                                                                                                                                                                                                                                     </t>
  </si>
  <si>
    <t>365,19</t>
  </si>
  <si>
    <t xml:space="preserve">Tubo de concreto armado para esgoto sanitario, classe ea-2, com encaixe ponta e bolsa, com junta elastica, diametro nominal de 600 mm                                                                                                                                                                                                                                                                                                                                                                     </t>
  </si>
  <si>
    <t>448,10</t>
  </si>
  <si>
    <t xml:space="preserve">Tubo de concreto armado para esgoto sanitario, classe ea-2, com encaixe ponta e bolsa, com junta elastica, diametro nominal de 700 mm                                                                                                                                                                                                                                                                                                                                                                     </t>
  </si>
  <si>
    <t>585,30</t>
  </si>
  <si>
    <t xml:space="preserve">Tubo de concreto armado para esgoto sanitario, classe ea-2, com encaixe ponta e bolsa, com junta elastica, diametro nominal de 800 mm                                                                                                                                                                                                                                                                                                                                                                     </t>
  </si>
  <si>
    <t>598,23</t>
  </si>
  <si>
    <t xml:space="preserve">Tubo de concreto armado para esgoto sanitario, classe ea-2, com encaixe ponta e bolsa, com junta elastica, diametro nominal de 900 mm                                                                                                                                                                                                                                                                                                                                                                     </t>
  </si>
  <si>
    <t>907,06</t>
  </si>
  <si>
    <t xml:space="preserve">Tubo de concreto armado para esgoto sanitario, classe ea-3, com encaixe ponta e bolsa, com junta elastica, diametro nominal de 1000 mm                                                                                                                                                                                                                                                                                                                                                                    </t>
  </si>
  <si>
    <t>1.174,55</t>
  </si>
  <si>
    <t xml:space="preserve">Tubo de concreto armado para esgoto sanitario, classe ea-3, com encaixe ponta e bolsa, com junta elastica, diametro nominal de 400 mm                                                                                                                                                                                                                                                                                                                                                                     </t>
  </si>
  <si>
    <t>232,93</t>
  </si>
  <si>
    <t xml:space="preserve">Tubo de concreto armado para esgoto sanitario, classe ea-3, com encaixe ponta e bolsa, com junta elastica, diametro nominal de 500 mm                                                                                                                                                                                                                                                                                                                                                                     </t>
  </si>
  <si>
    <t>485,61</t>
  </si>
  <si>
    <t xml:space="preserve">Tubo de concreto armado para esgoto sanitario, classe ea-3, com encaixe ponta e bolsa, com junta elastica, diametro nominal de 600 mm                                                                                                                                                                                                                                                                                                                                                                     </t>
  </si>
  <si>
    <t>514,23</t>
  </si>
  <si>
    <t xml:space="preserve">Tubo de concreto armado para esgoto sanitario, classe ea-3, com encaixe ponta e bolsa, com junta elastica, diametro nominal de 700 mm                                                                                                                                                                                                                                                                                                                                                                     </t>
  </si>
  <si>
    <t>671,17</t>
  </si>
  <si>
    <t xml:space="preserve">Tubo de concreto armado para esgoto sanitario, classe ea-3, com encaixe ponta e bolsa, com junta elastica, diametro nominal de 800 mm                                                                                                                                                                                                                                                                                                                                                                     </t>
  </si>
  <si>
    <t>735,32</t>
  </si>
  <si>
    <t xml:space="preserve">Tubo de concreto armado para esgoto sanitario, classe ea-3, com encaixe ponta e bolsa, com junta elastica, diametro nominal de 900 mm                                                                                                                                                                                                                                                                                                                                                                     </t>
  </si>
  <si>
    <t>1.041,30</t>
  </si>
  <si>
    <t xml:space="preserve">Tubo de concreto armado, pre moldado para aguas pluviais, classe pa-1, com encaixe ponta e bolsa, diametro nominal de 500 mm                                                                                                                                                                                                                                                                                                                                                                              </t>
  </si>
  <si>
    <t>145,09</t>
  </si>
  <si>
    <t xml:space="preserve">Tubo de concreto simples para aguas pluviais, classe ps1, com encaixe macho e femea, diametro nominal de 200 mm                                                                                                                                                                                                                                                                                                                                                                                           </t>
  </si>
  <si>
    <t>47,56</t>
  </si>
  <si>
    <t xml:space="preserve">Tubo de concreto simples para aguas pluviais, classe ps1, com encaixe macho e femea, diametro nominal de 300 mm                                                                                                                                                                                                                                                                                                                                                                                           </t>
  </si>
  <si>
    <t>66,59</t>
  </si>
  <si>
    <t xml:space="preserve">Tubo de concreto simples para aguas pluviais, classe ps1, com encaixe macho e femea, diametro nominal de 400 mm                                                                                                                                                                                                                                                                                                                                                                                           </t>
  </si>
  <si>
    <t>92,97</t>
  </si>
  <si>
    <t xml:space="preserve">Tubo de concreto simples para aguas pluviais, classe ps1, com encaixe macho e femea, diametro nominal de 500 mm                                                                                                                                                                                                                                                                                                                                                                                           </t>
  </si>
  <si>
    <t>135,13</t>
  </si>
  <si>
    <t xml:space="preserve">Tubo de concreto simples para aguas pluviais, classe ps1, com encaixe macho e femea, diametro nominal de 600 mm                                                                                                                                                                                                                                                                                                                                                                                           </t>
  </si>
  <si>
    <t>155,62</t>
  </si>
  <si>
    <t xml:space="preserve">Tubo de concreto simples para aguas pluviais, classe ps1, com encaixe ponta e bolsa, diametro nominal de 200 mm                                                                                                                                                                                                                                                                                                                                                                                           </t>
  </si>
  <si>
    <t>58,37</t>
  </si>
  <si>
    <t xml:space="preserve">Tubo de concreto simples para aguas pluviais, classe ps1, com encaixe ponta e bolsa, diametro nominal de 300 mm                                                                                                                                                                                                                                                                                                                                                                                           </t>
  </si>
  <si>
    <t xml:space="preserve">Tubo de concreto simples para aguas pluviais, classe ps1, com encaixe ponta e bolsa, diametro nominal de 400 mm                                                                                                                                                                                                                                                                                                                                                                                           </t>
  </si>
  <si>
    <t>94,54</t>
  </si>
  <si>
    <t xml:space="preserve">Tubo de concreto simples para aguas pluviais, classe ps1, com encaixe ponta e bolsa, diametro nominal de 500 mm                                                                                                                                                                                                                                                                                                                                                                                           </t>
  </si>
  <si>
    <t>140,70</t>
  </si>
  <si>
    <t xml:space="preserve">Tubo de concreto simples para aguas pluviais, classe ps1, com encaixe ponta e bolsa, diametro nominal de 600 mm                                                                                                                                                                                                                                                                                                                                                                                           </t>
  </si>
  <si>
    <t>168,43</t>
  </si>
  <si>
    <t xml:space="preserve">Tubo de concreto simples para aguas pluviais, classe ps2, com encaixe ponta e bolsa, diametro nominal de 200 mm                                                                                                                                                                                                                                                                                                                                                                                           </t>
  </si>
  <si>
    <t>59,68</t>
  </si>
  <si>
    <t xml:space="preserve">Tubo de concreto simples para aguas pluviais, classe ps2, com encaixe ponta e bolsa, diametro nominal de 300 mm                                                                                                                                                                                                                                                                                                                                                                                           </t>
  </si>
  <si>
    <t>94,05</t>
  </si>
  <si>
    <t xml:space="preserve">Tubo de concreto simples para aguas pluviais, classe ps2, com encaixe ponta e bolsa, diametro nominal de 400 mm                                                                                                                                                                                                                                                                                                                                                                                           </t>
  </si>
  <si>
    <t xml:space="preserve">Tubo de concreto simples para aguas pluviais, classe ps2, com encaixe ponta e bolsa, diametro nominal de 500 mm                                                                                                                                                                                                                                                                                                                                                                                           </t>
  </si>
  <si>
    <t>147,18</t>
  </si>
  <si>
    <t xml:space="preserve">Tubo de concreto simples para aguas pluviais, classe ps2, com encaixe ponta e bolsa, diametro nominal de 600 mm                                                                                                                                                                                                                                                                                                                                                                                           </t>
  </si>
  <si>
    <t>173,83</t>
  </si>
  <si>
    <t xml:space="preserve">Tubo de concreto simples para esgoto sanitario, classe es, com encaixe ponta e bolsa, com junta elastica, diametro nominal de 400 mm                                                                                                                                                                                                                                                                                                                                                                      </t>
  </si>
  <si>
    <t>151,35</t>
  </si>
  <si>
    <t xml:space="preserve">Tubo de concreto simples para esgoto sanitario, classe es, com encaixe ponta e bolsa, com junta elastica, diametro nominal de 500 mm                                                                                                                                                                                                                                                                                                                                                                      </t>
  </si>
  <si>
    <t>183,78</t>
  </si>
  <si>
    <t xml:space="preserve">Tubo de concreto simples para esgoto sanitario, classe es, com encaixe ponta e bolsa, com junta elastica, diametro nominal de 600 mm                                                                                                                                                                                                                                                                                                                                                                      </t>
  </si>
  <si>
    <t>248,64</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</si>
  <si>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</si>
  <si>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</si>
  <si>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64,86</t>
  </si>
  <si>
    <t xml:space="preserve">Tubo de descarga, tipo bengala, para ligacao caixa de descarga - embutir, pvc, 40 mm x 150 cm                                                                                                                                                                                                                                                                                                                                                                                                             </t>
  </si>
  <si>
    <t xml:space="preserve">Tubo de descida externo, de pvc, para caixa de descarga externa alta - diametro de 40 mm e altura de aproximadamente 1,55 m                                                                                                                                                                                                                                                                                                                                                                               </t>
  </si>
  <si>
    <t>14,62</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</si>
  <si>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</si>
  <si>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</si>
  <si>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4,29</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</si>
  <si>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</si>
  <si>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</si>
  <si>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4,19</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</si>
  <si>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</si>
  <si>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</si>
  <si>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</si>
  <si>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</si>
  <si>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</si>
  <si>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</si>
  <si>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1,61</t>
  </si>
  <si>
    <t xml:space="preserve">Tubo de espuma de polietileno expandido flexivel para isolamento termico de tubulacao de ar condicionado, agua quente, dn 7/8", e= 10 mm                                                                                                                                                                                                                                                                                                                                                                  </t>
  </si>
  <si>
    <t>2,75</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</si>
  <si>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</si>
  <si>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</si>
  <si>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</si>
  <si>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4.972,29</t>
  </si>
  <si>
    <t xml:space="preserve">Tubo de polietileno de alta densidade, pead, pe-80, de = 110 mm x 10,0 mm parede, (sdr 11 - pn 12,5) para rede de agua ou esgoto (nbr 15561)                                                                                                                                                                                                                                                                                                                                                              </t>
  </si>
  <si>
    <t>121,86</t>
  </si>
  <si>
    <t xml:space="preserve">Tubo de polietileno de alta densidade, pead, pe-80, de = 160 mm x 14,6 mm parede, (sdr 11 - pn 12,5) para rede de agua ou esgoto (nbr 15561)                                                                                                                                                                                                                                                                                                                                                              </t>
  </si>
  <si>
    <t>261,58</t>
  </si>
  <si>
    <t xml:space="preserve">Tubo de polietileno de alta densidade, pead, pe-80, de = 900 mm x 34,7 mm parede, (sdr 26 - pn 05) para rede de agua ou esgoto (nbr 15561)                                                                                                                                                                                                                                                                                                                                                                </t>
  </si>
  <si>
    <t>4.509,84</t>
  </si>
  <si>
    <t xml:space="preserve">Tubo de polietileno de alta densidade, pead, pe-80, de= 200 mm x 18,2 mm parede, (sdr 11 - pn 12,5) para rede de agua ou esgoto (nbr 15561)                                                                                                                                                                                                                                                                                                                                                               </t>
  </si>
  <si>
    <t>407,77</t>
  </si>
  <si>
    <t xml:space="preserve">Tubo de polietileno de alta densidade, pead, pe-80, de= 315 mm x 28,7 mm parede, (sdr 11 - pn 12,5) para rede de agua ou esgoto (nbr 15561)                                                                                                                                                                                                                                                                                                                                                               </t>
  </si>
  <si>
    <t>999,15</t>
  </si>
  <si>
    <t xml:space="preserve">Tubo de polietileno de alta densidade, pead, pe-80, de= 400 mm x 36,4 mm parede, (sdr 11 - pn 12,5) para rede de agua ou esgoto (nbr 15561)                                                                                                                                                                                                                                                                                                                                                               </t>
  </si>
  <si>
    <t>1.609,27</t>
  </si>
  <si>
    <t xml:space="preserve">Tubo de polietileno de alta densidade, pead, pe-80, de= 50 mm x 4,6 mm parede, (sdr 11 - pn 12,5) para rede de agua ou esgoto ( nbr 15561)                                                                                                                                                                                                                                                                                                                                                                </t>
  </si>
  <si>
    <t>25,96</t>
  </si>
  <si>
    <t xml:space="preserve">Tubo de polietileno de alta densidade, pead, pe-80, de= 500 mm x 45,5 mm parede, (sdr 11 - pn 12,5) para rede de agua ou esgoto (nbr 15561)                                                                                                                                                                                                                                                                                                                                                               </t>
  </si>
  <si>
    <t>2.825,29</t>
  </si>
  <si>
    <t xml:space="preserve">Tubo de polietileno de alta densidade, pead, pe-80, de= 630 mm x 57,3 mm parede (sdr 11 - pn 12,5) para rede de agua ou esgoto (nbr 15561)                                                                                                                                                                                                                                                                                                                                                                </t>
  </si>
  <si>
    <t>4.202,00</t>
  </si>
  <si>
    <t xml:space="preserve">Tubo de polietileno de alta densidade, pead, pe-80, de= 730 mm x 34,1 mm parede, (sdr 21 - pn 06) para rede de agua ou esgoto (nbr 15561)                                                                                                                                                                                                                                                                                                                                                                 </t>
  </si>
  <si>
    <t>2.107,20</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</si>
  <si>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</si>
  <si>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</si>
  <si>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2.749,18</t>
  </si>
  <si>
    <t xml:space="preserve">Tubo de pvc, pbl, tipo leve, dn = 250 mm, para ventilacao                                                                                                                                                                                                                                                                                                                                                                                                                                                 </t>
  </si>
  <si>
    <t>159,07</t>
  </si>
  <si>
    <t xml:space="preserve">Tubo de pvc, pbl, tipo leve, dn = 300 mm, para ventilacao                                                                                                                                                                                                                                                                                                                                                                                                                                                 </t>
  </si>
  <si>
    <t>195,82</t>
  </si>
  <si>
    <t xml:space="preserve">Tubo de revestimento, em aco, corpo schedule 40, ponteira schedule 80, rosqueavel e segmentado para perfuracao, diametro 10" (273 mm)                                                                                                                                                                                                                                                                                                                                                                     </t>
  </si>
  <si>
    <t>3.815,83</t>
  </si>
  <si>
    <t xml:space="preserve">Tubo de revestimento, em aco, corpo schedule 40, ponteira schedule 80, rosqueavel e segmentado para perfuracao, diametro 12" (320 mm)                                                                                                                                                                                                                                                                                                                                                                     </t>
  </si>
  <si>
    <t>4.679,74</t>
  </si>
  <si>
    <t xml:space="preserve">Tubo de revestimento, em aco, corpo schedule 40, ponteira schedule 80, rosqueavel e segmentado para perfuracao, diametro 14" (400 mm)                                                                                                                                                                                                                                                                                                                                                                     </t>
  </si>
  <si>
    <t>5.424,20</t>
  </si>
  <si>
    <t xml:space="preserve">Tubo de revestimento, em aco, corpo schedule 40, ponteira schedule 80, rosqueavel e segmentado para perfuracao, diametro 16" (450 mm)                                                                                                                                                                                                                                                                                                                                                                     </t>
  </si>
  <si>
    <t>7.164,60</t>
  </si>
  <si>
    <t xml:space="preserve">Tubo de revestimento, em aco, corpo schedule 40, ponteira schedule 80, rosqueavel e segmentado para perfuracao, diametro 4" (450 mm)                                                                                                                                                                                                                                                                                                                                                                      </t>
  </si>
  <si>
    <t>1.269,90</t>
  </si>
  <si>
    <t xml:space="preserve">Tubo de revestimento, em aco, corpo schedule 40, ponteira schedule 80, rosqueavel e segmentado para perfuracao, diametro 6" (200 mm)                                                                                                                                                                                                                                                                                                                                                                      </t>
  </si>
  <si>
    <t>1.768,64</t>
  </si>
  <si>
    <t xml:space="preserve">Tubo de revestimento, em aco, corpo schedule 40, ponteira schedule 80, rosqueavel e segmentado para perfuracao, diametro 8" (200 mm)                                                                                                                                                                                                                                                                                                                                                                      </t>
  </si>
  <si>
    <t>2.518,45</t>
  </si>
  <si>
    <t xml:space="preserve">Tubo dreno, corrugado, espiralado, flexivel, perfurado, em polietileno de alta densidade (pead), dn *160* mm, (6") para drenagem - em barra (norma dnit 093/2006 - em)                                                                                                                                                                                                                                                                                                                                    </t>
  </si>
  <si>
    <t>24,21</t>
  </si>
  <si>
    <t xml:space="preserve">Tubo dreno, corrugado, espiralado, flexivel, perfurado, em polietileno de alta densidade (pead), dn *200* mm, (8") para drenagem - em barra (norma dnit 093/2006 - em)                                                                                                                                                                                                                                                                                                                                    </t>
  </si>
  <si>
    <t>41,61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</si>
  <si>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</si>
  <si>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</si>
  <si>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</si>
  <si>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4,58</t>
  </si>
  <si>
    <t xml:space="preserve">Tubo monocamada pex, dn 20 mm, para agua quente e fria                                                                                                                                                                                                                                                                                                                                                                                                                                                    </t>
  </si>
  <si>
    <t xml:space="preserve">Tubo monocamada pex, dn 25 mm, para agua quente e fria                                                                                                                                                                                                                                                                                                                                                                                                                                                    </t>
  </si>
  <si>
    <t xml:space="preserve">Tubo monocamada pex, dn 32 mm, para agua quente e fria                                                                                                                                                                                                                                                                                                                                                                                                                                                    </t>
  </si>
  <si>
    <t>13,77</t>
  </si>
  <si>
    <t xml:space="preserve">Tubo multicamada pex gas, dn *16* mm                                                                                                                                                                                                                                                                                                                                                                                                                                                                      </t>
  </si>
  <si>
    <t>8,82</t>
  </si>
  <si>
    <t xml:space="preserve">Tubo multicamada pex gas, dn *20* mm                                                                                                                                                                                                                                                                                                                                                                                                                                                                      </t>
  </si>
  <si>
    <t>14,45</t>
  </si>
  <si>
    <t xml:space="preserve">Tubo multicamada pex gas, dn *26* mm                                                                                                                                                                                                                                                                                                                                                                                                                                                                      </t>
  </si>
  <si>
    <t xml:space="preserve">Tubo multicamada pex gas, dn *32* mm                                                                                                                                                                                                                                                                                                                                                                                                                                                                      </t>
  </si>
  <si>
    <t>27,90</t>
  </si>
  <si>
    <t xml:space="preserve">Tubo ppr pn 20, dn 20 mm, para agua quente predial                                                                                                                                                                                                                                                                                                                                                                                                                                                        </t>
  </si>
  <si>
    <t xml:space="preserve">Tubo ppr pn 20, dn 25 mm, para agua quente predial                                                                                                                                                                                                                                                                                                                                                                                                                                                        </t>
  </si>
  <si>
    <t xml:space="preserve">Tubo ppr, classe pn 12, dn 110 mm                                                                                                                                                                                                                                                                                                                                                                                                                                                                         </t>
  </si>
  <si>
    <t>113,03</t>
  </si>
  <si>
    <t xml:space="preserve">Tubo ppr, classe pn 12, dn 32 mm                                                                                                                                                                                                                                                                                                                                                                                                                                                                          </t>
  </si>
  <si>
    <t xml:space="preserve">Tubo ppr, classe pn 12, dn 40 mm                                                                                                                                                                                                                                                                                                                                                                                                                                                                          </t>
  </si>
  <si>
    <t xml:space="preserve">Tubo ppr, classe pn 12, dn 50 mm                                                                                                                                                                                                                                                                                                                                                                                                                                                                          </t>
  </si>
  <si>
    <t>21,13</t>
  </si>
  <si>
    <t xml:space="preserve">Tubo ppr, classe pn 12, dn 63 mm                                                                                                                                                                                                                                                                                                                                                                                                                                                                          </t>
  </si>
  <si>
    <t xml:space="preserve">Tubo ppr, classe pn 12, dn 75 mm                                                                                                                                                                                                                                                                                                                                                                                                                                                                          </t>
  </si>
  <si>
    <t>44,01</t>
  </si>
  <si>
    <t xml:space="preserve">Tubo ppr, classe pn 12, dn 90 mm                                                                                                                                                                                                                                                                                                                                                                                                                                                                          </t>
  </si>
  <si>
    <t>75,65</t>
  </si>
  <si>
    <t xml:space="preserve">Tubo ppr, classe pn 20, soldavel, dn 32 mm para agua fria ou quente predial                                                                                                                                                                                                                                                                                                                                                                                                                               </t>
  </si>
  <si>
    <t xml:space="preserve">Tubo ppr, classe pn 25, dn 110 mm, para agua quente e fria predial                                                                                                                                                                                                                                                                                                                                                                                                                                        </t>
  </si>
  <si>
    <t>228,36</t>
  </si>
  <si>
    <t xml:space="preserve">Tubo ppr, classe pn 25, dn 20 mm, para agua quente e fria predial                                                                                                                                                                                                                                                                                                                                                                                                                                         </t>
  </si>
  <si>
    <t>9,37</t>
  </si>
  <si>
    <t xml:space="preserve">Tubo ppr, classe pn 25, dn 25 mm, para agua quente e fria predial                                                                                                                                                                                                                                                                                                                                                                                                                                         </t>
  </si>
  <si>
    <t>12,95</t>
  </si>
  <si>
    <t xml:space="preserve">Tubo ppr, classe pn 25, dn 32 mm, para agua quente e fria predial                                                                                                                                                                                                                                                                                                                                                                                                                                         </t>
  </si>
  <si>
    <t>17,33</t>
  </si>
  <si>
    <t xml:space="preserve">Tubo ppr, classe pn 25, dn 40 mm, para agua quente e fria predial                                                                                                                                                                                                                                                                                                                                                                                                                                         </t>
  </si>
  <si>
    <t xml:space="preserve">Tubo ppr, classe pn 25, dn 50 mm, para agua quente e fria predial                                                                                                                                                                                                                                                                                                                                                                                                                                         </t>
  </si>
  <si>
    <t xml:space="preserve">Tubo ppr, classe pn 25, dn 63 mm, para agua quente e fria predial                                                                                                                                                                                                                                                                                                                                                                                                                                         </t>
  </si>
  <si>
    <t>69,53</t>
  </si>
  <si>
    <t xml:space="preserve">Tubo ppr, classe pn 25, dn 75 mm, para agua quente e fria predial                                                                                                                                                                                                                                                                                                                                                                                                                                         </t>
  </si>
  <si>
    <t>95,58</t>
  </si>
  <si>
    <t xml:space="preserve">Tubo ppr, classe pn 25, dn 90 mm, para agua quente e fria predial                                                                                                                                                                                                                                                                                                                                                                                                                                         </t>
  </si>
  <si>
    <t>164,34</t>
  </si>
  <si>
    <t xml:space="preserve">Tubo pvc corrugado, parede dupla, je, dn 150 mm/ de 160 mm, rede coletora esgoto                                                                                                                                                                                                                                                                                                                                                                                                                          </t>
  </si>
  <si>
    <t>75,75</t>
  </si>
  <si>
    <t xml:space="preserve">Tubo pvc corrugado, parede dupla, je, dn 200 mm/ de 200 mm, rede coletora esgoto                                                                                                                                                                                                                                                                                                                                                                                                                          </t>
  </si>
  <si>
    <t>128,76</t>
  </si>
  <si>
    <t xml:space="preserve">Tubo pvc corrugado, parede dupla, je, dn 250 mm/ de 250 mm, rede coletora esgoto                                                                                                                                                                                                                                                                                                                                                                                                                          </t>
  </si>
  <si>
    <t>201,71</t>
  </si>
  <si>
    <t xml:space="preserve">Tubo pvc corrugado, parede dupla, je, dn 300 mm/ de 315 mm, rede coletora esgoto                                                                                                                                                                                                                                                                                                                                                                                                                          </t>
  </si>
  <si>
    <t>296,74</t>
  </si>
  <si>
    <t xml:space="preserve">Tubo pvc corrugado, parede dupla, je, dn 350 mm/ de 355 mm, rede coletora esgoto                                                                                                                                                                                                                                                                                                                                                                                                                          </t>
  </si>
  <si>
    <t>399,74</t>
  </si>
  <si>
    <t xml:space="preserve">Tubo pvc corrugado, parede dupla, je, dn 400 mm/ de 400 mm, rede coletora esgoto                                                                                                                                                                                                                                                                                                                                                                                                                          </t>
  </si>
  <si>
    <t>528,01</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</si>
  <si>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</si>
  <si>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</si>
  <si>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</si>
  <si>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</si>
  <si>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</si>
  <si>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</si>
  <si>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</si>
  <si>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</si>
  <si>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</si>
  <si>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</si>
  <si>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127,48</t>
  </si>
  <si>
    <t xml:space="preserve">Tubo pvc defofo, jei, 1 mpa, dn 200 mm, para rede de agua (nbr 7665)                                                                                                                                                                                                                                                                                                                                                                                                                                      </t>
  </si>
  <si>
    <t>216,05</t>
  </si>
  <si>
    <t xml:space="preserve">Tubo pvc defofo, jei, 1 mpa, dn 250 mm, para rede de agua (nbr 7665)                                                                                                                                                                                                                                                                                                                                                                                                                                      </t>
  </si>
  <si>
    <t>328,91</t>
  </si>
  <si>
    <t xml:space="preserve">Tubo pvc defofo, jei, 1 mpa, dn 300 mm, para rede de agua (nbr 7665)                                                                                                                                                                                                                                                                                                                                                                                                                                      </t>
  </si>
  <si>
    <t>467,05</t>
  </si>
  <si>
    <t xml:space="preserve">Tubo pvc pba jei, classe 12, dn 100 mm, para rede de agua (nbr 5647)                                                                                                                                                                                                                                                                                                                                                                                                                                      </t>
  </si>
  <si>
    <t>56,77</t>
  </si>
  <si>
    <t xml:space="preserve">Tubo pvc pba jei, classe 12, dn 50 mm, para rede de agua (nbr 5647)                                                                                                                                                                                                                                                                                                                                                                                                                                       </t>
  </si>
  <si>
    <t xml:space="preserve">Tubo pvc pba jei, classe 12, dn 75 mm, para rede de agua (nbr 5647)                                                                                                                                                                                                                                                                                                                                                                                                                                       </t>
  </si>
  <si>
    <t>34,93</t>
  </si>
  <si>
    <t xml:space="preserve">Tubo pvc pba jei, classe 15, dn 100 mm, para rede de agua (nbr 5647)                                                                                                                                                                                                                                                                                                                                                                                                                                      </t>
  </si>
  <si>
    <t>68,10</t>
  </si>
  <si>
    <t xml:space="preserve">Tubo pvc pba jei, classe 15, dn 50 mm, para rede de agua (nbr 5647)                                                                                                                                                                                                                                                                                                                                                                                                                                       </t>
  </si>
  <si>
    <t xml:space="preserve">Tubo pvc pba jei, classe 15, dn 75 mm, para rede de agua (nbr 5647)                                                                                                                                                                                                                                                                                                                                                                                                                                       </t>
  </si>
  <si>
    <t>40,76</t>
  </si>
  <si>
    <t xml:space="preserve">Tubo pvc pba jei, classe 20, dn 100 mm, para rede de agua (nbr 5647)                                                                                                                                                                                                                                                                                                                                                                                                                                      </t>
  </si>
  <si>
    <t>85,16</t>
  </si>
  <si>
    <t xml:space="preserve">Tubo pvc pba jei, classe 20, dn 50 mm, para rede de agua (nbr 5647)                                                                                                                                                                                                                                                                                                                                                                                                                                       </t>
  </si>
  <si>
    <t xml:space="preserve">Tubo pvc pba jei, classe 20, dn 75 mm, para rede de agua (nbr 5647)                                                                                                                                                                                                                                                                                                                                                                                                                                       </t>
  </si>
  <si>
    <t>51,44</t>
  </si>
  <si>
    <t xml:space="preserve">Tubo pvc roscavel, 3/4", agua fria predial                                                                                                                                                                                                                                                                                                                                                                                                                                                                </t>
  </si>
  <si>
    <t>12,21</t>
  </si>
  <si>
    <t xml:space="preserve">Tubo pvc serie normal, dn 100 mm, para esgoto predial (nbr 5688)                                                                                                                                                                                                                                                                                                                                                                                                                                          </t>
  </si>
  <si>
    <t xml:space="preserve">Tubo pvc serie normal, dn 150 mm, para esgoto predial (nbr 5688)                                                                                                                                                                                                                                                                                                                                                                                                                                          </t>
  </si>
  <si>
    <t>50,11</t>
  </si>
  <si>
    <t xml:space="preserve">Tubo pvc serie normal, dn 40 mm, para esgoto predial (nbr 5688)                                                                                                                                                                                                                                                                                                                                                                                                                                           </t>
  </si>
  <si>
    <t>8,37</t>
  </si>
  <si>
    <t xml:space="preserve">Tubo pvc serie normal, dn 50 mm, para esgoto predial (nbr 5688)                                                                                                                                                                                                                                                                                                                                                                                                                                           </t>
  </si>
  <si>
    <t>13,83</t>
  </si>
  <si>
    <t xml:space="preserve">Tubo pvc serie normal, dn 75 mm, para esgoto predial (nbr 5688)                                                                                                                                                                                                                                                                                                                                                                                                                                           </t>
  </si>
  <si>
    <t xml:space="preserve">Tubo pvc, rigido, corrugado, perfurado dn 100 mm, para drenagem, sistema irrigacao                                                                                                                                                                                                                                                                                                                                                                                                                        </t>
  </si>
  <si>
    <t xml:space="preserve">Tubo pvc, roscavel, 1 1/2", agua fria predial                                                                                                                                                                                                                                                                                                                                                                                                                                                             </t>
  </si>
  <si>
    <t>37,65</t>
  </si>
  <si>
    <t xml:space="preserve">Tubo pvc, roscavel, 1 1/4", agua fria predial                                                                                                                                                                                                                                                                                                                                                                                                                                                             </t>
  </si>
  <si>
    <t>29,57</t>
  </si>
  <si>
    <t xml:space="preserve">Tubo pvc, roscavel, 1/2", agua fria predial                                                                                                                                                                                                                                                                                                                                                                                                                                                               </t>
  </si>
  <si>
    <t>9,54</t>
  </si>
  <si>
    <t xml:space="preserve">Tubo pvc, roscavel, 1", agua fria predial                                                                                                                                                                                                                                                                                                                                                                                                                                                                 </t>
  </si>
  <si>
    <t xml:space="preserve">Tubo pvc, roscavel, 2 1/2", agua fria predial                                                                                                                                                                                                                                                                                                                                                                                                                                                             </t>
  </si>
  <si>
    <t>73,81</t>
  </si>
  <si>
    <t xml:space="preserve">Tubo pvc, roscavel, 2", para agua fria predial                                                                                                                                                                                                                                                                                                                                                                                                                                                            </t>
  </si>
  <si>
    <t xml:space="preserve">Tubo pvc, serie r, dn 100 mm, para esgoto ou aguas pluviais predial (nbr 5688)                                                                                                                                                                                                                                                                                                                                                                                                                            </t>
  </si>
  <si>
    <t xml:space="preserve">Tubo pvc, serie r, dn 150 mm, para esgoto ou aguas pluviais predial (nbr 5688)                                                                                                                                                                                                                                                                                                                                                                                                                            </t>
  </si>
  <si>
    <t>76,26</t>
  </si>
  <si>
    <t xml:space="preserve">Tubo pvc, serie r, dn 40 mm, para esgoto ou aguas pluviais predial (nbr 5688)                                                                                                                                                                                                                                                                                                                                                                                                                             </t>
  </si>
  <si>
    <t>11,71</t>
  </si>
  <si>
    <t xml:space="preserve">Tubo pvc, serie r, dn 50 mm, para esgoto ou aguas pluviais predial (nbr 5688)                                                                                                                                                                                                                                                                                                                                                                                                                             </t>
  </si>
  <si>
    <t>16,49</t>
  </si>
  <si>
    <t xml:space="preserve">Tubo pvc, serie r, dn 75 mm, para esgoto ou aguas pluviais predial (nbr 5688)                                                                                                                                                                                                                                                                                                                                                                                                                             </t>
  </si>
  <si>
    <t>29,90</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</si>
  <si>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</si>
  <si>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</si>
  <si>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</si>
  <si>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</si>
  <si>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</si>
  <si>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</si>
  <si>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18,55</t>
  </si>
  <si>
    <t xml:space="preserve">Tubo pvc, soldavel, de 60 mm, agua fria (nbr-5648)                                                                                                                                                                                                                                                                                                                                                                                                                                                        </t>
  </si>
  <si>
    <t>30,52</t>
  </si>
  <si>
    <t xml:space="preserve">Tubo pvc, soldavel, de 75 mm, agua fria (nbr-5648)                                                                                                                                                                                                                                                                                                                                                                                                                                                        </t>
  </si>
  <si>
    <t>50,56</t>
  </si>
  <si>
    <t xml:space="preserve">Tubo pvc, soldavel, de 85 mm, agua fria (nbr-5648)                                                                                                                                                                                                                                                                                                                                                                                                                                                        </t>
  </si>
  <si>
    <t>70,35</t>
  </si>
  <si>
    <t xml:space="preserve">Tubo 26" em chapa preta, e= 3/16", 147 kg/6 m                                                                                                                                                                                                                                                                                                                                                                                                                                                             </t>
  </si>
  <si>
    <t>3.601,42</t>
  </si>
  <si>
    <t xml:space="preserve">Tubo 30" em chapa preta, e= 1/4", 175 kg/6 m                                                                                                                                                                                                                                                                                                                                                                                                                                                              </t>
  </si>
  <si>
    <t>4.590,95</t>
  </si>
  <si>
    <t xml:space="preserve">Tubo 30" em chapa preta, e= 3/8", 177 kg/6 m                                                                                                                                                                                                                                                                                                                                                                                                                                                              </t>
  </si>
  <si>
    <t>4.643,41</t>
  </si>
  <si>
    <t xml:space="preserve">Uniao com assento conico de bronze, diametro 1/2"                                                                                                                                                                                                                                                                                                                                                                                                                                                         </t>
  </si>
  <si>
    <t xml:space="preserve">Uniao com assento conico de bronze, diametro 1"                                                                                                                                                                                                                                                                                                                                                                                                                                                           </t>
  </si>
  <si>
    <t>69,65</t>
  </si>
  <si>
    <t xml:space="preserve">Uniao com assento conico de bronze, diametro 2 1/2"                                                                                                                                                                                                                                                                                                                                                                                                                                                       </t>
  </si>
  <si>
    <t>289,11</t>
  </si>
  <si>
    <t xml:space="preserve">Uniao com assento conico de bronze, diametro 2'                                                                                                                                                                                                                                                                                                                                                                                                                                                           </t>
  </si>
  <si>
    <t>185,57</t>
  </si>
  <si>
    <t xml:space="preserve">Uniao com assento conico de bronze, diametro 3/4"                                                                                                                                                                                                                                                                                                                                                                                                                                                         </t>
  </si>
  <si>
    <t>62,15</t>
  </si>
  <si>
    <t xml:space="preserve">Uniao com assento conico de bronze, diametro 3"                                                                                                                                                                                                                                                                                                                                                                                                                                                           </t>
  </si>
  <si>
    <t>467,50</t>
  </si>
  <si>
    <t xml:space="preserve">Uniao com assento conico de bronze, diametro 4"                                                                                                                                                                                                                                                                                                                                                                                                                                                           </t>
  </si>
  <si>
    <t>795,60</t>
  </si>
  <si>
    <t xml:space="preserve">Uniao com assento conico de ferro longo (macho-femea), diametro 1 1/2"                                                                                                                                                                                                                                                                                                                                                                                                                                    </t>
  </si>
  <si>
    <t>163,63</t>
  </si>
  <si>
    <t xml:space="preserve">Uniao com assento conico de ferro longo (macho-femea), diametro 1/2"                                                                                                                                                                                                                                                                                                                                                                                                                                      </t>
  </si>
  <si>
    <t>53,32</t>
  </si>
  <si>
    <t xml:space="preserve">Uniao com assento conico de ferro longo (macho-femea), diametro 1"                                                                                                                                                                                                                                                                                                                                                                                                                                        </t>
  </si>
  <si>
    <t>104,17</t>
  </si>
  <si>
    <t xml:space="preserve">Uniao com assento conico de ferro longo (macho-femea), diametro 2 1/2"                                                                                                                                                                                                                                                                                                                                                                                                                                    </t>
  </si>
  <si>
    <t>322,38</t>
  </si>
  <si>
    <t xml:space="preserve">Uniao com assento conico de ferro longo (macho-femea), diametro 2"                                                                                                                                                                                                                                                                                                                                                                                                                                        </t>
  </si>
  <si>
    <t>260,36</t>
  </si>
  <si>
    <t xml:space="preserve">Uniao com assento conico de ferro longo (macho-femea), diametro 3/4"                                                                                                                                                                                                                                                                                                                                                                                                                                      </t>
  </si>
  <si>
    <t>83,56</t>
  </si>
  <si>
    <t xml:space="preserve">Uniao com assento conico de ferro longo (macho-femea), diametro 3'                                                                                                                                                                                                                                                                                                                                                                                                                                        </t>
  </si>
  <si>
    <t>471,17</t>
  </si>
  <si>
    <t xml:space="preserve">Uniao com assento conico de ferro longo (macho-femea), diametro 4"                                                                                                                                                                                                                                                                                                                                                                                                                                        </t>
  </si>
  <si>
    <t>595,19</t>
  </si>
  <si>
    <t xml:space="preserve">Uniao com flange ppr, com parafusos, dn 40 mm, para agua quente predial                                                                                                                                                                                                                                                                                                                                                                                                                                   </t>
  </si>
  <si>
    <t>126,11</t>
  </si>
  <si>
    <t xml:space="preserve">Uniao de ferro galvanizado, com assento conico de bronze, de 1 1/2"                                                                                                                                                                                                                                                                                                                                                                                                                                       </t>
  </si>
  <si>
    <t>107,25</t>
  </si>
  <si>
    <t xml:space="preserve">Uniao de ferro galvanizado, com assento conico de bronze, de 1 1/4"                                                                                                                                                                                                                                                                                                                                                                                                                                       </t>
  </si>
  <si>
    <t>103,67</t>
  </si>
  <si>
    <t xml:space="preserve">Uniao de ferro galvanizado, com rosca bsp, com assento plano, de 1 1/2"                                                                                                                                                                                                                                                                                                                                                                                                                                   </t>
  </si>
  <si>
    <t>77,32</t>
  </si>
  <si>
    <t xml:space="preserve">Uniao de ferro galvanizado, com rosca bsp, com assento plano, de 1 1/4"                                                                                                                                                                                                                                                                                                                                                                                                                                   </t>
  </si>
  <si>
    <t>62,13</t>
  </si>
  <si>
    <t xml:space="preserve">Uniao de ferro galvanizado, com rosca bsp, com assento plano, de 1/2"                                                                                                                                                                                                                                                                                                                                                                                                                                     </t>
  </si>
  <si>
    <t>27,11</t>
  </si>
  <si>
    <t xml:space="preserve">Uniao de ferro galvanizado, com rosca bsp, com assento plano, de 1"                                                                                                                                                                                                                                                                                                                                                                                                                                       </t>
  </si>
  <si>
    <t>37,13</t>
  </si>
  <si>
    <t xml:space="preserve">Uniao de ferro galvanizado, com rosca bsp, com assento plano, de 2 1/2"                                                                                                                                                                                                                                                                                                                                                                                                                                   </t>
  </si>
  <si>
    <t>188,12</t>
  </si>
  <si>
    <t xml:space="preserve">Uniao de ferro galvanizado, com rosca bsp, com assento plano, de 2"                                                                                                                                                                                                                                                                                                                                                                                                                                       </t>
  </si>
  <si>
    <t>113,70</t>
  </si>
  <si>
    <t xml:space="preserve">Uniao de ferro galvanizado, com rosca bsp, com assento plano, de 3/4"                                                                                                                                                                                                                                                                                                                                                                                                                                     </t>
  </si>
  <si>
    <t>35,90</t>
  </si>
  <si>
    <t xml:space="preserve">Uniao de ferro galvanizado, com rosca bsp, com assento plano, de 3"                                                                                                                                                                                                                                                                                                                                                                                                                                       </t>
  </si>
  <si>
    <t>291,45</t>
  </si>
  <si>
    <t xml:space="preserve">Uniao de ferro galvanizado, com rosca bsp, com assento plano, de 4"                                                                                                                                                                                                                                                                                                                                                                                                                                       </t>
  </si>
  <si>
    <t>409,14</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</si>
  <si>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</si>
  <si>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</si>
  <si>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</si>
  <si>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</si>
  <si>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</si>
  <si>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</si>
  <si>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39,18</t>
  </si>
  <si>
    <t xml:space="preserve">Uniao pvc, roscavel, 1", agua fria predial                                                                                                                                                                                                                                                                                                                                                                                                                                                                </t>
  </si>
  <si>
    <t xml:space="preserve">Uniao pvc, roscavel, 3/4", agua fria predial                                                                                                                                                                                                                                                                                                                                                                                                                                                              </t>
  </si>
  <si>
    <t xml:space="preserve">Uniao pvc, soldavel, 110 mm, para agua fria predial                                                                                                                                                                                                                                                                                                                                                                                                                                                       </t>
  </si>
  <si>
    <t>457,65</t>
  </si>
  <si>
    <t xml:space="preserve">Uniao pvc, soldavel, 20 mm, para agua fria predial                                                                                                                                                                                                                                                                                                                                                                                                                                                        </t>
  </si>
  <si>
    <t xml:space="preserve">Uniao pvc, soldavel, 25 mm, para agua fria predial                                                                                                                                                                                                                                                                                                                                                                                                                                                        </t>
  </si>
  <si>
    <t>9,60</t>
  </si>
  <si>
    <t xml:space="preserve">Uniao pvc, soldavel, 32 mm, para agua fria predial                                                                                                                                                                                                                                                                                                                                                                                                                                                        </t>
  </si>
  <si>
    <t>16,17</t>
  </si>
  <si>
    <t xml:space="preserve">Uniao pvc, soldavel, 40 mm, para agua fria predial                                                                                                                                                                                                                                                                                                                                                                                                                                                        </t>
  </si>
  <si>
    <t>31,10</t>
  </si>
  <si>
    <t xml:space="preserve">Uniao pvc, soldavel, 50 mm, para agua fria predial                                                                                                                                                                                                                                                                                                                                                                                                                                                        </t>
  </si>
  <si>
    <t>33,20</t>
  </si>
  <si>
    <t xml:space="preserve">Uniao pvc, soldavel, 60 mm, para agua fria predial                                                                                                                                                                                                                                                                                                                                                                                                                                                        </t>
  </si>
  <si>
    <t>86,39</t>
  </si>
  <si>
    <t xml:space="preserve">Uniao pvc, soldavel, 75 mm, para agua fria predial                                                                                                                                                                                                                                                                                                                                                                                                                                                        </t>
  </si>
  <si>
    <t>175,93</t>
  </si>
  <si>
    <t xml:space="preserve">Uniao pvc, soldavel, 85 mm, para agua fria predial                                                                                                                                                                                                                                                                                                                                                                                                                                                        </t>
  </si>
  <si>
    <t>207,72</t>
  </si>
  <si>
    <t xml:space="preserve">Uniao tipo storz, com empatacao interna tipo anel de expansao, engate rapido 1 1/2", para mangueira de combate a incendio predial                                                                                                                                                                                                                                                                                                                                                                         </t>
  </si>
  <si>
    <t>116,36</t>
  </si>
  <si>
    <t xml:space="preserve">Uniao tipo storz, com empatacao interna tipo anel de expansao, engate rapido 2 1/2", para mangueira de combate a incendio predial                                                                                                                                                                                                                                                                                                                                                                         </t>
  </si>
  <si>
    <t>166,47</t>
  </si>
  <si>
    <t xml:space="preserve">Uniao, cpvc, soldavel, 15 mm, para agua quente predial                                                                                                                                                                                                                                                                                                                                                                                                                                                    </t>
  </si>
  <si>
    <t>16,68</t>
  </si>
  <si>
    <t xml:space="preserve">Uniao, cpvc, soldavel, 22 mm, para agua quente predial                                                                                                                                                                                                                                                                                                                                                                                                                                                    </t>
  </si>
  <si>
    <t>18,40</t>
  </si>
  <si>
    <t xml:space="preserve">Uniao, cpvc, soldavel, 28 mm, para agua quente predial                                                                                                                                                                                                                                                                                                                                                                                                                                                    </t>
  </si>
  <si>
    <t>24,49</t>
  </si>
  <si>
    <t xml:space="preserve">Uniao, cpvc, soldavel, 35 mm, para agua quente predial                                                                                                                                                                                                                                                                                                                                                                                                                                                    </t>
  </si>
  <si>
    <t>38,00</t>
  </si>
  <si>
    <t xml:space="preserve">Uniao, cpvc, soldavel, 42 mm, para agua quente predial                                                                                                                                                                                                                                                                                                                                                                                                                                                    </t>
  </si>
  <si>
    <t>57,66</t>
  </si>
  <si>
    <t xml:space="preserve">Uniao, cpvc, soldavel, 54 mm, para agua quente predial                                                                                                                                                                                                                                                                                                                                                                                                                                                    </t>
  </si>
  <si>
    <t>137,29</t>
  </si>
  <si>
    <t xml:space="preserve">Uniao, cpvc, soldavel, 73 mm, para agua quente predial                                                                                                                                                                                                                                                                                                                                                                                                                                                    </t>
  </si>
  <si>
    <t>178,95</t>
  </si>
  <si>
    <t xml:space="preserve">Uniao, cpvc, soldavel, 89 mm, para agua quente predial                                                                                                                                                                                                                                                                                                                                                                                                                                                    </t>
  </si>
  <si>
    <t>272,49</t>
  </si>
  <si>
    <t xml:space="preserve">Usina de asfalto a frio, capacidade de 30 a 40 t/h, eletrica, potencia de 30 cv                                                                                                                                                                                                                                                                                                                                                                                                                           </t>
  </si>
  <si>
    <t>155.184,21</t>
  </si>
  <si>
    <t xml:space="preserve">Usina de asfalto a frio, capacidade de 40 a 60 t/h, eletrica, potencia de 30 cv                                                                                                                                                                                                                                                                                                                                                                                                                           </t>
  </si>
  <si>
    <t>193.279,88</t>
  </si>
  <si>
    <t xml:space="preserve">Usina de asfalto a quente, fixa, tipo contra fluxo, capacidade de 100 a 140 t/h, potencia de 280 kw, com misturador externo rotativo                                                                                                                                                                                                                                                                                                                                                                      </t>
  </si>
  <si>
    <t>3.759.679,20</t>
  </si>
  <si>
    <t xml:space="preserve">Usina de asfalto, gravimetrica, capacidade de 150 t/h, potencia de 400  kw                                                                                                                                                                                                                                                                                                                                                                                                                                </t>
  </si>
  <si>
    <t>9.899.102,66</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</si>
  <si>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</si>
  <si>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</si>
  <si>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</si>
  <si>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</si>
  <si>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</si>
  <si>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</si>
  <si>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</si>
  <si>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</si>
  <si>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</si>
  <si>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</si>
  <si>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</si>
  <si>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3.060.802,50</t>
  </si>
  <si>
    <t xml:space="preserve">Usina misturadora de solos, dosadores triplos, calha vibratoria capacidade de 200 a 500 t/h, potencia de 75 kw                                                                                                                                                                                                                                                                                                                                                                                            </t>
  </si>
  <si>
    <t>1.578.906,70</t>
  </si>
  <si>
    <t xml:space="preserve">Valvula de descarga em metal cromado para mictorio com acionamento por pressao e fechamento automatico                                                                                                                                                                                                                                                                                                                                                                                                    </t>
  </si>
  <si>
    <t>259,38</t>
  </si>
  <si>
    <t xml:space="preserve">Valvula de descarga metalica, base 1 1/2" e acabamento metalico cromado                                                                                                                                                                                                                                                                                                                                                                                                                                   </t>
  </si>
  <si>
    <t>301,32</t>
  </si>
  <si>
    <t xml:space="preserve">Valvula de descarga metalica, base 1 1/4" e acabamento metalico cromado                                                                                                                                                                                                                                                                                                                                                                                                                                   </t>
  </si>
  <si>
    <t>244,10</t>
  </si>
  <si>
    <t xml:space="preserve">Valvula de escoamento para tanque, em metal cromado, 1.1/2 ", sem ladrao, com tampao plastico                                                                                                                                                                                                                                                                                                                                                                                                             </t>
  </si>
  <si>
    <t>53,68</t>
  </si>
  <si>
    <t xml:space="preserve">Valvula de esfera bruta em bronze, bitola 1 1/2"                                                                                                                                                                                                                                                                                                                                                                                                                                                          </t>
  </si>
  <si>
    <t>162,32</t>
  </si>
  <si>
    <t xml:space="preserve">Valvula de esfera bruta em bronze, bitola 1 1/4"                                                                                                                                                                                                                                                                                                                                                                                                                                                          </t>
  </si>
  <si>
    <t>134,70</t>
  </si>
  <si>
    <t xml:space="preserve">Valvula de esfera bruta em bronze, bitola 1/2"                                                                                                                                                                                                                                                                                                                                                                                                                                                            </t>
  </si>
  <si>
    <t>58,00</t>
  </si>
  <si>
    <t xml:space="preserve">Valvula de esfera bruta em bronze, bitola 1"                                                                                                                                                                                                                                                                                                                                                                                                                                                              </t>
  </si>
  <si>
    <t>90,38</t>
  </si>
  <si>
    <t xml:space="preserve">Valvula de esfera bruta em bronze, bitola 2"                                                                                                                                                                                                                                                                                                                                                                                                                                                              </t>
  </si>
  <si>
    <t>250,30</t>
  </si>
  <si>
    <t xml:space="preserve">Valvula de esfera bruta em bronze, bitola 3/4"                                                                                                                                                                                                                                                                                                                                                                                                                                                            </t>
  </si>
  <si>
    <t>66,94</t>
  </si>
  <si>
    <t xml:space="preserve">Valvula de retencao de bronze, pe com crivos, extremidade com rosca, de 1 1/2", para fundo de poco                                                                                                                                                                                                                                                                                                                                                                                                        </t>
  </si>
  <si>
    <t>107,61</t>
  </si>
  <si>
    <t xml:space="preserve">Valvula de retencao de bronze, pe com crivos, extremidade com rosca, de 1 1/4", para fundo de poco                                                                                                                                                                                                                                                                                                                                                                                                        </t>
  </si>
  <si>
    <t>100,84</t>
  </si>
  <si>
    <t xml:space="preserve">Valvula de retencao de bronze, pe com crivos, extremidade com rosca, de 1", para fundo de poco                                                                                                                                                                                                                                                                                                                                                                                                            </t>
  </si>
  <si>
    <t xml:space="preserve">Valvula de retencao de bronze, pe com crivos, extremidade com rosca, de 2 1/2", para fundo de poco                                                                                                                                                                                                                                                                                                                                                                                                        </t>
  </si>
  <si>
    <t>291,30</t>
  </si>
  <si>
    <t xml:space="preserve">Valvula de retencao de bronze, pe com crivos, extremidade com rosca, de 2", para fundo de poco                                                                                                                                                                                                                                                                                                                                                                                                            </t>
  </si>
  <si>
    <t>163,01</t>
  </si>
  <si>
    <t xml:space="preserve">Valvula de retencao de bronze, pe com crivos, extremidade com rosca, de 3/4", para fundo de poco                                                                                                                                                                                                                                                                                                                                                                                                          </t>
  </si>
  <si>
    <t>57,45</t>
  </si>
  <si>
    <t xml:space="preserve">Valvula de retencao de bronze, pe com crivos, extremidade com rosca, de 3", para fundo de poco                                                                                                                                                                                                                                                                                                                                                                                                            </t>
  </si>
  <si>
    <t>399,35</t>
  </si>
  <si>
    <t xml:space="preserve">Valvula de retencao de bronze, pe com crivos, extremidade com rosca, de 4", para fundo de poco                                                                                                                                                                                                                                                                                                                                                                                                            </t>
  </si>
  <si>
    <t>702,81</t>
  </si>
  <si>
    <t xml:space="preserve">Valvula de retencao horizontal, de bronze (pn-25), 1 1/2", 400 psi, tampa de porca de uniao, extremidades com rosca                                                                                                                                                                                                                                                                                                                                                                                       </t>
  </si>
  <si>
    <t>208,80</t>
  </si>
  <si>
    <t xml:space="preserve">Valvula de retencao horizontal, de bronze (pn-25), 1 1/4", 400 psi, tampa de porca de uniao, extremidades com rosca                                                                                                                                                                                                                                                                                                                                                                                       </t>
  </si>
  <si>
    <t>186,83</t>
  </si>
  <si>
    <t xml:space="preserve">Valvula de retencao horizontal, de bronze (pn-25), 1/2", 400 psi, tampa de porca de uniao, extremidades com rosca                                                                                                                                                                                                                                                                                                                                                                                         </t>
  </si>
  <si>
    <t xml:space="preserve">Valvula de retencao horizontal, de bronze (pn-25), 1", 400 psi, tampa de porca de uniao, extremidades com rosca                                                                                                                                                                                                                                                                                                                                                                                           </t>
  </si>
  <si>
    <t>124,80</t>
  </si>
  <si>
    <t xml:space="preserve">Valvula de retencao horizontal, de bronze (pn-25), 2 1/2", 400 psi, tampa de porca de uniao, extremidades com rosca                                                                                                                                                                                                                                                                                                                                                                                       </t>
  </si>
  <si>
    <t>418,32</t>
  </si>
  <si>
    <t xml:space="preserve">Valvula de retencao horizontal, de bronze (pn-25), 2", 400 psi, tampa de porca de uniao, extremidades com rosca                                                                                                                                                                                                                                                                                                                                                                                           </t>
  </si>
  <si>
    <t>292,53</t>
  </si>
  <si>
    <t xml:space="preserve">Valvula de retencao horizontal, de bronze (pn-25), 3/4", 400 psi, tampa de porca de uniao, extremidades com rosca                                                                                                                                                                                                                                                                                                                                                                                         </t>
  </si>
  <si>
    <t>91,82</t>
  </si>
  <si>
    <t xml:space="preserve">Valvula de retencao horizontal, de bronze (pn-25), 3", 400 psi, tampa de porca de uniao, extremidades com rosca                                                                                                                                                                                                                                                                                                                                                                                           </t>
  </si>
  <si>
    <t>577,79</t>
  </si>
  <si>
    <t xml:space="preserve">Valvula de retencao horizontal, de bronze (pn-25), 4", 400 psi, tampa de porca de uniao, extremidades com rosca                                                                                                                                                                                                                                                                                                                                                                                           </t>
  </si>
  <si>
    <t>896,16</t>
  </si>
  <si>
    <t xml:space="preserve">Valvula de retencao vertical, de bronze (pn-16), 1 1/2", 200 psi, extremidades com rosca                                                                                                                                                                                                                                                                                                                                                                                                                  </t>
  </si>
  <si>
    <t>111,16</t>
  </si>
  <si>
    <t xml:space="preserve">Valvula de retencao vertical, de bronze (pn-16), 1 1/4", 200 psi, extremidades com rosca                                                                                                                                                                                                                                                                                                                                                                                                                  </t>
  </si>
  <si>
    <t>96,48</t>
  </si>
  <si>
    <t xml:space="preserve">Valvula de retencao vertical, de bronze (pn-16), 1/2", 200 psi, extremidades com rosca                                                                                                                                                                                                                                                                                                                                                                                                                    </t>
  </si>
  <si>
    <t>55,16</t>
  </si>
  <si>
    <t xml:space="preserve">Valvula de retencao vertical, de bronze (pn-16), 1", 200 psi, extremidades com rosca                                                                                                                                                                                                                                                                                                                                                                                                                      </t>
  </si>
  <si>
    <t>64,31</t>
  </si>
  <si>
    <t xml:space="preserve">Valvula de retencao vertical, de bronze (pn-16), 2 1/2", 200 psi, extremidades com rosca                                                                                                                                                                                                                                                                                                                                                                                                                  </t>
  </si>
  <si>
    <t>259,53</t>
  </si>
  <si>
    <t xml:space="preserve">Valvula de retencao vertical, de bronze (pn-16), 2", 200 psi, extremidades com rosca                                                                                                                                                                                                                                                                                                                                                                                                                      </t>
  </si>
  <si>
    <t>161,96</t>
  </si>
  <si>
    <t xml:space="preserve">Valvula de retencao vertical, de bronze (pn-16), 3/4", 200 psi, extremidades com rosca                                                                                                                                                                                                                                                                                                                                                                                                                    </t>
  </si>
  <si>
    <t xml:space="preserve">Valvula de retencao vertical, de bronze (pn-16), 3", 200 psi, extremidades com rosca                                                                                                                                                                                                                                                                                                                                                                                                                      </t>
  </si>
  <si>
    <t>354,41</t>
  </si>
  <si>
    <t xml:space="preserve">Valvula de retencao vertical, de bronze (pn-16), 4", 200 psi, extremidades com rosca                                                                                                                                                                                                                                                                                                                                                                                                                      </t>
  </si>
  <si>
    <t>615,09</t>
  </si>
  <si>
    <t xml:space="preserve">Valvula em metal cromado para lavatorio, 1" sem ladrao                                                                                                                                                                                                                                                                                                                                                                                                                                                    </t>
  </si>
  <si>
    <t>42,65</t>
  </si>
  <si>
    <t xml:space="preserve">Valvula em metal cromado para pia americana 3.1/2 x 1.1/2"                                                                                                                                                                                                                                                                                                                                                                                                                                                </t>
  </si>
  <si>
    <t>58,27</t>
  </si>
  <si>
    <t xml:space="preserve">Valvula em plastico branco para lavatorio 1 ", sem unho, com ladrao                                                                                                                                                                                                                                                                                                                                                                                                                                       </t>
  </si>
  <si>
    <t xml:space="preserve">Valvula em plastico branco para tanque ou lavatorio 1 ", sem unho e sem ladrao                                                                                                                                                                                                                                                                                                                                                                                                                            </t>
  </si>
  <si>
    <t>4,94</t>
  </si>
  <si>
    <t xml:space="preserve">Valvula em plastico branco para tanque 1.1/4" x 1.1/2 ", sem unho e sem ladrao                                                                                                                                                                                                                                                                                                                                                                                                                            </t>
  </si>
  <si>
    <t>6,15</t>
  </si>
  <si>
    <t xml:space="preserve">Valvula em plastico cromado para lavatorio 1 ", sem unho, com ladrao                                                                                                                                                                                                                                                                                                                                                                                                                                      </t>
  </si>
  <si>
    <t>8,78</t>
  </si>
  <si>
    <t xml:space="preserve">Valvula em plastico cromado tipo americana para pia de cozinha 3.1/2" x 1.1/2 ", sem adaptador                                                                                                                                                                                                                                                                                                                                                                                                            </t>
  </si>
  <si>
    <t>20,20</t>
  </si>
  <si>
    <t xml:space="preserve">Vara fina para cremona, em ferro zincado branco, com diametro de aprox 10 mm e comprimento de 1,20 m                                                                                                                                                                                                                                                                                                                                                                                                      </t>
  </si>
  <si>
    <t>18,04</t>
  </si>
  <si>
    <t xml:space="preserve">Vara fina para cremona, em ferro zincado branco, com diametro de aprox 10 mm e comprimento de 1,50 m                                                                                                                                                                                                                                                                                                                                                                                                      </t>
  </si>
  <si>
    <t>20,85</t>
  </si>
  <si>
    <t xml:space="preserve">Variador de luminosidade rotativo (dimmer) 127 v, 300 w (apenas modulo)                                                                                                                                                                                                                                                                                                                                                                                                                                   </t>
  </si>
  <si>
    <t>59,37</t>
  </si>
  <si>
    <t xml:space="preserve">Variador de luminosidade rotativo (dimmer) 127v, 300w, conjunto montado para embutir 4" x 2" (placa + suporte + modulo)                                                                                                                                                                                                                                                                                                                                                                                   </t>
  </si>
  <si>
    <t>76,36</t>
  </si>
  <si>
    <t xml:space="preserve">Variador de luminosidade rotativo (dimmer) 220 v, 600 w (apenas modulo)                                                                                                                                                                                                                                                                                                                                                                                                                                   </t>
  </si>
  <si>
    <t>94,89</t>
  </si>
  <si>
    <t xml:space="preserve">Variador de luminosidade rotativo (dimmer) 220v, 600w, conjunto montado para embutir 4" x 2" (placa + suporte + modulo)                                                                                                                                                                                                                                                                                                                                                                                   </t>
  </si>
  <si>
    <t>99,77</t>
  </si>
  <si>
    <t xml:space="preserve">Variador de velocidade para ventilador 127 v, 150 w (apenas modulo)                                                                                                                                                                                                                                                                                                                                                                                                                                       </t>
  </si>
  <si>
    <t>36,50</t>
  </si>
  <si>
    <t xml:space="preserve">Variador de velocidade para ventilador 127v, 150w + 2 interruptores paralelos, para reversao e lampada, conjunto montado para embutir 4" x 2" (placa + suporte + modulos)                                                                                                                                                                                                                                                                                                                                 </t>
  </si>
  <si>
    <t>63,60</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</si>
  <si>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</si>
  <si>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</si>
  <si>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65,74</t>
  </si>
  <si>
    <t xml:space="preserve">Vassoura mecanica rebocavel com escova cilindrica largura util de varrimento = 2,44m                                                                                                                                                                                                                                                                                                                                                                                                                      </t>
  </si>
  <si>
    <t>66.385,20</t>
  </si>
  <si>
    <t xml:space="preserve">Vassoura 40 cm com cabo                                                                                                                                                                                                                                                                                                                                                                                                                                                                                   </t>
  </si>
  <si>
    <t>20,36</t>
  </si>
  <si>
    <t xml:space="preserve">Vedacao de calha, em borracha cor preta, medida entre 119 e 170 mm, para drenagem pluvial predial                                                                                                                                                                                                                                                                                                                                                                                                         </t>
  </si>
  <si>
    <t xml:space="preserve">Vergalhao zincado rosca total, 1/4" (6,3 mm)                                                                                                                                                                                                                                                                                                                                                                                                                                                              </t>
  </si>
  <si>
    <t>2,41</t>
  </si>
  <si>
    <t xml:space="preserve">Verniz a base resina alquidica com poliuretano para madeira, com filtro solar, brilhante, uso interno e externo                                                                                                                                                                                                                                                                                                                                                                                           </t>
  </si>
  <si>
    <t>38,64</t>
  </si>
  <si>
    <t xml:space="preserve">Verniz maritimo premium para madeira, com filtro solar, brilhante, uso interno e externo                                                                                                                                                                                                                                                                                                                                                                                                                  </t>
  </si>
  <si>
    <t xml:space="preserve">Verniz tipo copal para madeira, brilhante, uso interno                                                                                                                                                                                                                                                                                                                                                                                                                                                    </t>
  </si>
  <si>
    <t>33,25</t>
  </si>
  <si>
    <t xml:space="preserve">Veu de poliester para impermeabilizacao                                                                                                                                                                                                                                                                                                                                                                                                                                                                   </t>
  </si>
  <si>
    <t>8,25</t>
  </si>
  <si>
    <t xml:space="preserve">Veu de vidro/veu de superficie 30 a 35 g/m2                                                                                                                                                                                                                                                                                                                                                                                                                                                               </t>
  </si>
  <si>
    <t>38,77</t>
  </si>
  <si>
    <t xml:space="preserve">Vibrador de imersao, com ponteira de *35* mm, mangote de 5 m, sem motor                                                                                                                                                                                                                                                                                                                                                                                                                                   </t>
  </si>
  <si>
    <t>1.440,99</t>
  </si>
  <si>
    <t xml:space="preserve">Vibrador de imersao, com ponteira de *45* mm, mangote de 5 m, sem motor.                                                                                                                                                                                                                                                                                                                                                                                                                                  </t>
  </si>
  <si>
    <t>1.566,29</t>
  </si>
  <si>
    <t xml:space="preserve">Vibrador de imersao, com ponteira de *60* mm, mangote de 5 m, sem motor.                                                                                                                                                                                                                                                                                                                                                                                                                                  </t>
  </si>
  <si>
    <t>1.757,01</t>
  </si>
  <si>
    <t xml:space="preserve">Vibrador de imersao, diametro da ponteira de *35* mm, com motor 4 tempos a gasolina de 5,5 hp (5,5 cv)                                                                                                                                                                                                                                                                                                                                                                                                    </t>
  </si>
  <si>
    <t>3.780,00</t>
  </si>
  <si>
    <t xml:space="preserve">Vibrador de imersao, diametro da ponteira de *45* mm, com motor eletrico trifasico de 2 hp (2 cv)                                                                                                                                                                                                                                                                                                                                                                                                         </t>
  </si>
  <si>
    <t>3.390,99</t>
  </si>
  <si>
    <t xml:space="preserve">Vibrador de imersao, diametro da ponteira de *45* mm, com motor 4 tempos a gasolina de 5,5 hp (5,5 cv)                                                                                                                                                                                                                                                                                                                                                                                                    </t>
  </si>
  <si>
    <t>4.130,63</t>
  </si>
  <si>
    <t xml:space="preserve">Vibroacabadora de asfalto sobre esteiras, larg. Pavim. Max. 8,00 m, pot. 100 kw/ 134 hp, cap.  600 t/ h                                                                                                                                                                                                                                                                                                                                                                                                   </t>
  </si>
  <si>
    <t>4.190.451,89</t>
  </si>
  <si>
    <t xml:space="preserve">Vibroacabadora de asfalto sobre esteiras, larg. Pavim. 2,13 m a 4,55 m, pot. 74 kw/ 100 hp, cap. 400  t/ h                                                                                                                                                                                                                                                                                                                                                                                                </t>
  </si>
  <si>
    <t>1.764.131,61</t>
  </si>
  <si>
    <t xml:space="preserve">Vibroacabadora de asfalto sobre esteiras, larg. Pavim. 2,60 m a 5,75 m, pot. 110 hp, cap. 450 t/ h                                                                                                                                                                                                                                                                                                                                                                                                        </t>
  </si>
  <si>
    <t>1.776.915,29</t>
  </si>
  <si>
    <t xml:space="preserve">Vibroacabadora de asfalto sobre esteiras, larg. Paviment. 1,90 a 5,3 m, pot. 78 kw/105 hp, cap. 450 t/h                                                                                                                                                                                                                                                                                                                                                                                                   </t>
  </si>
  <si>
    <t>2.152.752,00</t>
  </si>
  <si>
    <t xml:space="preserve">Vibroacabadora de asfalto sobre rodas, largura de pavimentacao de 1,70 a 4,20 m, potencia 78 kw/105 hp, capacidade 300 t/h                                                                                                                                                                                                                                                                                                                                                                                </t>
  </si>
  <si>
    <t>1.907.307,48</t>
  </si>
  <si>
    <t xml:space="preserve">Vidraceiro (horista)                                                                                                                                                                                                                                                                                                                                                                                                                                                                                      </t>
  </si>
  <si>
    <t xml:space="preserve">Vidraceiro (mensalista)                                                                                                                                                                                                                                                                                                                                                                                                                                                                                   </t>
  </si>
  <si>
    <t>3.233,77</t>
  </si>
  <si>
    <t xml:space="preserve">Vidro comum laminado liso incolor duplo, espessura total 8 mm (cada camada de 4 mm) - colocado                                                                                                                                                                                                                                                                                                                                                                                                            </t>
  </si>
  <si>
    <t>766,00</t>
  </si>
  <si>
    <t xml:space="preserve">Vidro comum laminado, liso, incolor, duplo, espessura total 6 mm (cada camada e= 3 mm) - colocado                                                                                                                                                                                                                                                                                                                                                                                                         </t>
  </si>
  <si>
    <t>666,66</t>
  </si>
  <si>
    <t xml:space="preserve">Vidro comum laminado, liso, incolor, triplo, espessura total 12 mm (cada camada e= 4 mm) - colocado                                                                                                                                                                                                                                                                                                                                                                                                       </t>
  </si>
  <si>
    <t>1.733,33</t>
  </si>
  <si>
    <t xml:space="preserve">Vidro comum laminado, liso, incolor, triplo, espessura total 15 mm (cada camada e = 5 mm) - colocado                                                                                                                                                                                                                                                                                                                                                                                                      </t>
  </si>
  <si>
    <t>2.026,66</t>
  </si>
  <si>
    <t xml:space="preserve">Vidro cristal colorido, 10 mm, pintado na cor branca                                                                                                                                                                                                                                                                                                                                                                                                                                                      </t>
  </si>
  <si>
    <t>597,33</t>
  </si>
  <si>
    <t xml:space="preserve">Vidro cristal colorido, 4 mm, pintado na cor branca                                                                                                                                                                                                                                                                                                                                                                                                                                                       </t>
  </si>
  <si>
    <t>186,66</t>
  </si>
  <si>
    <t xml:space="preserve">Vidro cristal colorido, 6 mm, pintado na cor branca                                                                                                                                                                                                                                                                                                                                                                                                                                                       </t>
  </si>
  <si>
    <t>265,30</t>
  </si>
  <si>
    <t xml:space="preserve">Vidro cristal colorido, 8 mm, pintado na cor branca                                                                                                                                                                                                                                                                                                                                                                                                                                                       </t>
  </si>
  <si>
    <t>430,66</t>
  </si>
  <si>
    <t xml:space="preserve">Vidro liso fume e = 4mm - sem colocacao                                                                                                                                                                                                                                                                                                                                                                                                                                                                   </t>
  </si>
  <si>
    <t>213,33</t>
  </si>
  <si>
    <t xml:space="preserve">Vidro liso fume e = 6mm - sem colocacao                                                                                                                                                                                                                                                                                                                                                                                                                                                                   </t>
  </si>
  <si>
    <t>320,00</t>
  </si>
  <si>
    <t xml:space="preserve">Vidro liso fume, e = 5 mm - sem colocacao                                                                                                                                                                                                                                                                                                                                                                                                                                                                 </t>
  </si>
  <si>
    <t>230,29</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</si>
  <si>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</si>
  <si>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</si>
  <si>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</si>
  <si>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</si>
  <si>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</si>
  <si>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226,66</t>
  </si>
  <si>
    <t xml:space="preserve">Vidro liso incolor 8mm  -  sem colocacao                                                                                                                                                                                                                                                                                                                                                                                                                                                                  </t>
  </si>
  <si>
    <t>330,66</t>
  </si>
  <si>
    <t xml:space="preserve">Vidro martelado ou canelado, 4 mm - sem colocacao                                                                                                                                                                                                                                                                                                                                                                                                                                                         </t>
  </si>
  <si>
    <t>133,33</t>
  </si>
  <si>
    <t xml:space="preserve">Vidro plano aramado e = 6 mm - sem colocacao                                                                                                                                                                                                                                                                                                                                                                                                                                                              </t>
  </si>
  <si>
    <t xml:space="preserve">Vidro plano aramado e = 7mm - sem colocacao                                                                                                                                                                                                                                                                                                                                                                                                                                                               </t>
  </si>
  <si>
    <t>413,33</t>
  </si>
  <si>
    <t xml:space="preserve">Vidro temperado incolor e = 10 mm, sem colocacao                                                                                                                                                                                                                                                                                                                                                                                                                                                          </t>
  </si>
  <si>
    <t>508,04</t>
  </si>
  <si>
    <t xml:space="preserve">Vidro temperado incolor e = 6 mm, sem colocacao                                                                                                                                                                                                                                                                                                                                                                                                                                                           </t>
  </si>
  <si>
    <t>299,78</t>
  </si>
  <si>
    <t xml:space="preserve">Vidro temperado incolor e = 8 mm, sem colocacao                                                                                                                                                                                                                                                                                                                                                                                                                                                           </t>
  </si>
  <si>
    <t>391,34</t>
  </si>
  <si>
    <t xml:space="preserve">Vidro temperado incolor para porta de abrir, e = 10 mm (sem ferragens e sem colocacao)                                                                                                                                                                                                                                                                                                                                                                                                                    </t>
  </si>
  <si>
    <t>549,50</t>
  </si>
  <si>
    <t xml:space="preserve">Vidro temperado verde e = 10 mm, sem colocacao                                                                                                                                                                                                                                                                                                                                                                                                                                                            </t>
  </si>
  <si>
    <t>640,29</t>
  </si>
  <si>
    <t xml:space="preserve">Vidro temperado verde e = 6 mm, sem colocacao                                                                                                                                                                                                                                                                                                                                                                                                                                                             </t>
  </si>
  <si>
    <t>361,75</t>
  </si>
  <si>
    <t xml:space="preserve">Vidro temperado verde e = 8 mm, sem colocacao                                                                                                                                                                                                                                                                                                                                                                                                                                                             </t>
  </si>
  <si>
    <t>488,72</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</si>
  <si>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</si>
  <si>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</si>
  <si>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</si>
  <si>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26,86</t>
  </si>
  <si>
    <t xml:space="preserve">Viga aparelhada *6 x 16* cm, em macaranduba/massaranduba, angelim ou equivalente da regiao                                                                                                                                                                                                                                                                                                                                                                                                                </t>
  </si>
  <si>
    <t xml:space="preserve">Viga de escoramento h20, de madeira, peso de 5,00 a 5,20 kg/m, com extremidades plasticas                                                                                                                                                                                                                                                                                                                                                                                                                 </t>
  </si>
  <si>
    <t>118,03</t>
  </si>
  <si>
    <t xml:space="preserve">Viga nao aparelhada *6 x 12* cm, em macaranduba/massaranduba, angelim ou equivalente da regiao - bruta                                                                                                                                                                                                                                                                                                                                                                                                    </t>
  </si>
  <si>
    <t>29,40</t>
  </si>
  <si>
    <t xml:space="preserve">Viga nao aparelhada *6 x 16* cm, em macaranduba/massaranduba, angelim ou equivalente da regiao - bruta                                                                                                                                                                                                                                                                                                                                                                                                    </t>
  </si>
  <si>
    <t xml:space="preserve">Viga nao aparelhada *6 x 20* cm, em macaranduba/massaranduba, angelim ou equivalente da regiao - bruta                                                                                                                                                                                                                                                                                                                                                                                                    </t>
  </si>
  <si>
    <t>53,09</t>
  </si>
  <si>
    <t xml:space="preserve">Viga nao aparelhada *8 x 16* cm em macaranduba/massaranduba, angelim ou equivalente da regiao - bruta                                                                                                                                                                                                                                                                                                                                                                                                     </t>
  </si>
  <si>
    <t>56,83</t>
  </si>
  <si>
    <t xml:space="preserve">Vigia diurno (horista)                                                                                                                                                                                                                                                                                                                                                                                                                                                                                    </t>
  </si>
  <si>
    <t>15,06</t>
  </si>
  <si>
    <t xml:space="preserve">Vigia diurno (mensalista)                                                                                                                                                                                                                                                                                                                                                                                                                                                                                 </t>
  </si>
  <si>
    <t>2.641,45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</si>
</sst>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R$ &quot;* #,##0.00_);_(&quot;R$ &quot;* \(#,##0.00\);_(&quot;R$ &quot;* \-??_);_(@_)"/>
    <numFmt numFmtId="165" formatCode="_-* #,##0.00_-;\-* #,##0.00_-;_-* \-??_-;_-@_-"/>
    <numFmt numFmtId="166" formatCode="[$R$-416]\ #,##0.00;[Red]\-[$R$-416]\ #,##0.00"/>
    <numFmt numFmtId="167" formatCode="_-&quot;R$ &quot;* #,##0.00_-;&quot;-R$ &quot;* #,##0.00_-;_-&quot;R$ &quot;* \-??_-;_-@_-"/>
    <numFmt numFmtId="168" formatCode="&quot;R$ &quot;#,##0.00"/>
    <numFmt numFmtId="169" formatCode="0.00000"/>
    <numFmt numFmtId="170" formatCode="0.0000"/>
    <numFmt numFmtId="171" formatCode="0.000000"/>
    <numFmt numFmtId="172" formatCode="#,##0.0000"/>
    <numFmt numFmtId="173" formatCode="0.0000000"/>
    <numFmt numFmtId="174" formatCode="0.00000000"/>
    <numFmt numFmtId="175" formatCode="0.000000000"/>
  </numFmts>
  <fonts count="58" x14ac:knownFonts="1">
    <font>
      <sz val="11"/>
      <color rgb="FF000000"/>
      <name val="Calibri"/>
      <family val="2"/>
      <charset val="1"/>
    </font>
    <font>
      <sz val="10"/>
      <name val="Arial"/>
      <family val="2"/>
      <charset val="1"/>
    </font>
    <font>
      <sz val="10"/>
      <name val="Arial"/>
      <charset val="1"/>
    </font>
    <font>
      <b/>
      <sz val="12"/>
      <name val="Times New Roman"/>
      <family val="1"/>
      <charset val="1"/>
    </font>
    <font>
      <b/>
      <sz val="12"/>
      <color rgb="FF000000"/>
      <name val="Times New Roman"/>
      <family val="1"/>
      <charset val="1"/>
    </font>
    <font>
      <sz val="12"/>
      <name val="Times New Roman"/>
      <family val="1"/>
      <charset val="1"/>
    </font>
    <font>
      <sz val="12"/>
      <color rgb="FF000000"/>
      <name val="Times New Roman"/>
      <family val="1"/>
      <charset val="1"/>
    </font>
    <font>
      <b/>
      <sz val="14"/>
      <name val="Times New Roman"/>
      <family val="1"/>
      <charset val="1"/>
    </font>
    <font>
      <b/>
      <sz val="14"/>
      <name val="Arial"/>
      <family val="2"/>
      <charset val="1"/>
    </font>
    <font>
      <sz val="10"/>
      <color rgb="FFFF0000"/>
      <name val="Arial"/>
      <family val="2"/>
      <charset val="1"/>
    </font>
    <font>
      <sz val="14"/>
      <name val="Arial"/>
      <family val="2"/>
      <charset val="1"/>
    </font>
    <font>
      <b/>
      <sz val="11"/>
      <name val="Times New Roman"/>
      <family val="1"/>
      <charset val="1"/>
    </font>
    <font>
      <b/>
      <sz val="11"/>
      <color rgb="FF000000"/>
      <name val="Times New Roman"/>
      <family val="1"/>
      <charset val="1"/>
    </font>
    <font>
      <sz val="11"/>
      <color rgb="FF000000"/>
      <name val="Times New Roman"/>
      <family val="1"/>
      <charset val="1"/>
    </font>
    <font>
      <sz val="10"/>
      <name val="Times New Roman"/>
      <family val="1"/>
      <charset val="1"/>
    </font>
    <font>
      <sz val="10"/>
      <color rgb="FF000000"/>
      <name val="Times New Roman"/>
      <family val="1"/>
      <charset val="1"/>
    </font>
    <font>
      <b/>
      <sz val="14"/>
      <color rgb="FF000000"/>
      <name val="Times New Roman"/>
      <family val="1"/>
      <charset val="1"/>
    </font>
    <font>
      <b/>
      <sz val="14"/>
      <color rgb="FF000000"/>
      <name val="Calibri"/>
      <family val="2"/>
      <charset val="1"/>
    </font>
    <font>
      <sz val="14"/>
      <color rgb="FF000000"/>
      <name val="Calibri"/>
      <family val="2"/>
      <charset val="1"/>
    </font>
    <font>
      <b/>
      <sz val="15"/>
      <color rgb="FF000000"/>
      <name val="Calibri"/>
      <family val="2"/>
      <charset val="1"/>
    </font>
    <font>
      <sz val="12"/>
      <name val="Arial"/>
      <family val="2"/>
      <charset val="1"/>
    </font>
    <font>
      <b/>
      <sz val="11"/>
      <color rgb="FF000000"/>
      <name val="Calibri"/>
      <family val="2"/>
      <charset val="1"/>
    </font>
    <font>
      <b/>
      <sz val="12"/>
      <color rgb="FF000000"/>
      <name val="Arial"/>
      <family val="2"/>
      <charset val="1"/>
    </font>
    <font>
      <b/>
      <sz val="11"/>
      <color rgb="FF000000"/>
      <name val="Arial"/>
      <family val="2"/>
      <charset val="1"/>
    </font>
    <font>
      <b/>
      <sz val="10"/>
      <color rgb="FF000000"/>
      <name val="Arial"/>
      <family val="2"/>
      <charset val="1"/>
    </font>
    <font>
      <sz val="12"/>
      <color rgb="FF000000"/>
      <name val="Arial"/>
      <family val="2"/>
      <charset val="1"/>
    </font>
    <font>
      <sz val="8"/>
      <color rgb="FF000000"/>
      <name val="Arial"/>
      <family val="2"/>
      <charset val="1"/>
    </font>
    <font>
      <sz val="10"/>
      <color rgb="FF000000"/>
      <name val="Arial"/>
      <family val="2"/>
      <charset val="1"/>
    </font>
    <font>
      <b/>
      <sz val="10"/>
      <name val="Arial"/>
      <family val="2"/>
      <charset val="1"/>
    </font>
    <font>
      <sz val="3"/>
      <name val="Arial"/>
      <family val="2"/>
      <charset val="1"/>
    </font>
    <font>
      <b/>
      <sz val="3"/>
      <name val="Arial"/>
      <family val="2"/>
      <charset val="1"/>
    </font>
    <font>
      <i/>
      <sz val="10"/>
      <name val="Arial"/>
      <family val="2"/>
      <charset val="1"/>
    </font>
    <font>
      <b/>
      <i/>
      <sz val="12"/>
      <name val="Arial"/>
      <family val="2"/>
      <charset val="1"/>
    </font>
    <font>
      <sz val="8"/>
      <name val="Arial"/>
      <family val="2"/>
      <charset val="1"/>
    </font>
    <font>
      <sz val="11"/>
      <color rgb="FF111111"/>
      <name val="Calibri"/>
      <family val="2"/>
      <charset val="1"/>
    </font>
    <font>
      <sz val="18"/>
      <color rgb="FF000000"/>
      <name val="Calibri"/>
      <family val="2"/>
      <charset val="1"/>
    </font>
    <font>
      <b/>
      <sz val="9"/>
      <color rgb="FF000000"/>
      <name val="Tahoma"/>
      <family val="2"/>
      <charset val="1"/>
    </font>
    <font>
      <sz val="9"/>
      <color rgb="FF000000"/>
      <name val="Tahoma"/>
      <family val="2"/>
      <charset val="1"/>
    </font>
    <font>
      <u/>
      <sz val="9"/>
      <color rgb="FF000000"/>
      <name val="Tahoma"/>
      <family val="2"/>
      <charset val="1"/>
    </font>
    <font>
      <i/>
      <sz val="9"/>
      <color rgb="FF000000"/>
      <name val="Tahoma"/>
      <family val="2"/>
      <charset val="1"/>
    </font>
    <font>
      <sz val="10"/>
      <color rgb="FF000000"/>
      <name val="Tahoma"/>
      <family val="2"/>
      <charset val="1"/>
    </font>
    <font>
      <b/>
      <sz val="12"/>
      <name val="Arial"/>
      <family val="2"/>
      <charset val="1"/>
    </font>
    <font>
      <sz val="11"/>
      <color rgb="FF000000"/>
      <name val="Arial"/>
      <family val="2"/>
      <charset val="1"/>
    </font>
    <font>
      <b/>
      <i/>
      <sz val="10"/>
      <name val="Arial"/>
      <family val="2"/>
      <charset val="1"/>
    </font>
    <font>
      <sz val="11"/>
      <name val="Arial"/>
      <family val="2"/>
      <charset val="1"/>
    </font>
    <font>
      <b/>
      <sz val="9"/>
      <color rgb="FF000000"/>
      <name val="Arial"/>
      <family val="2"/>
      <charset val="1"/>
    </font>
    <font>
      <b/>
      <sz val="8"/>
      <color rgb="FF000000"/>
      <name val="Arial"/>
      <family val="2"/>
      <charset val="1"/>
    </font>
    <font>
      <sz val="8"/>
      <color rgb="FF000000"/>
      <name val="Calibri"/>
      <family val="2"/>
      <charset val="1"/>
    </font>
    <font>
      <b/>
      <sz val="10"/>
      <name val="Calibri"/>
      <family val="2"/>
      <charset val="1"/>
    </font>
    <font>
      <sz val="10"/>
      <color rgb="FF000000"/>
      <name val="Arial"/>
      <charset val="1"/>
    </font>
    <font>
      <b/>
      <sz val="8"/>
      <name val="Arial"/>
      <family val="2"/>
      <charset val="1"/>
    </font>
    <font>
      <b/>
      <sz val="11"/>
      <name val="Arial"/>
      <family val="2"/>
      <charset val="1"/>
    </font>
    <font>
      <sz val="7"/>
      <name val="Arial"/>
      <charset val="1"/>
    </font>
    <font>
      <sz val="8"/>
      <name val="Arial"/>
      <charset val="1"/>
    </font>
    <font>
      <sz val="8"/>
      <name val="Calibri"/>
      <family val="2"/>
      <charset val="1"/>
    </font>
    <font>
      <sz val="10"/>
      <name val="Courier New"/>
      <charset val="1"/>
    </font>
    <font>
      <sz val="10"/>
      <name val="Courier New"/>
      <family val="3"/>
      <charset val="1"/>
    </font>
    <font>
      <sz val="11"/>
      <color rgb="FF000000"/>
      <name val="Calibri"/>
      <family val="2"/>
      <charset val="1"/>
    </font>
  </fonts>
  <fills count="18">
    <fill>
      <patternFill patternType="none"/>
    </fill>
    <fill>
      <patternFill patternType="gray125"/>
    </fill>
    <fill>
      <patternFill patternType="solid">
        <fgColor rgb="FFD0CECE"/>
        <bgColor rgb="FFCFCFCF"/>
      </patternFill>
    </fill>
    <fill>
      <patternFill patternType="solid">
        <fgColor rgb="FFFFFFFF"/>
        <bgColor rgb="FFF2F2F2"/>
      </patternFill>
    </fill>
    <fill>
      <patternFill patternType="solid">
        <fgColor rgb="FFE7E6E6"/>
        <bgColor rgb="FFDDDDDD"/>
      </patternFill>
    </fill>
    <fill>
      <patternFill patternType="solid">
        <fgColor rgb="FFFFFF00"/>
        <bgColor rgb="FFFFFF00"/>
      </patternFill>
    </fill>
    <fill>
      <patternFill patternType="solid">
        <fgColor rgb="FFFF4000"/>
        <bgColor rgb="FFFF0000"/>
      </patternFill>
    </fill>
    <fill>
      <patternFill patternType="solid">
        <fgColor rgb="FFDDDDDD"/>
        <bgColor rgb="FFD9D9D9"/>
      </patternFill>
    </fill>
    <fill>
      <patternFill patternType="solid">
        <fgColor rgb="FFFFFFA6"/>
        <bgColor rgb="FFFFFFCC"/>
      </patternFill>
    </fill>
    <fill>
      <patternFill patternType="solid">
        <fgColor rgb="FFCCCCCC"/>
        <bgColor rgb="FFD0CECE"/>
      </patternFill>
    </fill>
    <fill>
      <patternFill patternType="solid">
        <fgColor rgb="FFB2B2B2"/>
        <bgColor rgb="FFC0C0C0"/>
      </patternFill>
    </fill>
    <fill>
      <patternFill patternType="solid">
        <fgColor rgb="FFFFFFCC"/>
        <bgColor rgb="FFFFFFA6"/>
      </patternFill>
    </fill>
    <fill>
      <patternFill patternType="solid">
        <fgColor rgb="FFCCFFFF"/>
        <bgColor rgb="FFF2F2F2"/>
      </patternFill>
    </fill>
    <fill>
      <patternFill patternType="solid">
        <fgColor rgb="FFF2F2F2"/>
        <bgColor rgb="FFE7E6E6"/>
      </patternFill>
    </fill>
    <fill>
      <patternFill patternType="solid">
        <fgColor rgb="FF000000"/>
        <bgColor rgb="FF111111"/>
      </patternFill>
    </fill>
    <fill>
      <patternFill patternType="solid">
        <fgColor rgb="FFD9D9D9"/>
        <bgColor rgb="FFDDDDDD"/>
      </patternFill>
    </fill>
    <fill>
      <patternFill patternType="solid">
        <fgColor rgb="FFCFCFCF"/>
        <bgColor rgb="FFD0CECE"/>
      </patternFill>
    </fill>
    <fill>
      <patternFill patternType="solid">
        <fgColor rgb="FFC0C0C0"/>
        <bgColor rgb="FFCCCCCC"/>
      </patternFill>
    </fill>
  </fills>
  <borders count="54">
    <border>
      <left/>
      <right/>
      <top/>
      <bottom/>
      <diagonal/>
    </border>
    <border>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hair">
        <color auto="1"/>
      </bottom>
      <diagonal/>
    </border>
    <border>
      <left style="thin">
        <color auto="1"/>
      </left>
      <right/>
      <top style="thin">
        <color auto="1"/>
      </top>
      <bottom/>
      <diagonal/>
    </border>
    <border>
      <left style="medium">
        <color auto="1"/>
      </left>
      <right/>
      <top style="thin">
        <color auto="1"/>
      </top>
      <bottom/>
      <diagonal/>
    </border>
    <border>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s>
  <cellStyleXfs count="27">
    <xf numFmtId="0" fontId="0" fillId="0" borderId="0"/>
    <xf numFmtId="165" fontId="57" fillId="0" borderId="0" applyBorder="0" applyProtection="0"/>
    <xf numFmtId="167" fontId="57" fillId="0" borderId="0" applyBorder="0" applyProtection="0"/>
    <xf numFmtId="9" fontId="57" fillId="0" borderId="0" applyBorder="0" applyProtection="0"/>
    <xf numFmtId="164" fontId="57" fillId="0" borderId="0" applyBorder="0" applyProtection="0"/>
    <xf numFmtId="164" fontId="57" fillId="0" borderId="0" applyBorder="0" applyProtection="0"/>
    <xf numFmtId="0" fontId="1"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57" fillId="0" borderId="0"/>
    <xf numFmtId="0" fontId="57" fillId="0" borderId="0"/>
    <xf numFmtId="9" fontId="57" fillId="0" borderId="0" applyBorder="0" applyProtection="0"/>
    <xf numFmtId="9" fontId="2" fillId="0" borderId="0" applyBorder="0" applyProtection="0"/>
    <xf numFmtId="165" fontId="57" fillId="0" borderId="0" applyBorder="0" applyProtection="0"/>
    <xf numFmtId="165" fontId="57" fillId="0" borderId="0" applyBorder="0" applyProtection="0"/>
    <xf numFmtId="165" fontId="57" fillId="0" borderId="0" applyBorder="0" applyProtection="0"/>
  </cellStyleXfs>
  <cellXfs count="489">
    <xf numFmtId="0" fontId="0" fillId="0" borderId="0" xfId="0"/>
    <xf numFmtId="49" fontId="5" fillId="0" borderId="6" xfId="19" applyNumberFormat="1" applyFont="1" applyBorder="1" applyAlignment="1">
      <alignment horizontal="center" vertical="center" wrapText="1"/>
    </xf>
    <xf numFmtId="49" fontId="5" fillId="0" borderId="6" xfId="19" applyNumberFormat="1" applyFont="1" applyBorder="1" applyAlignment="1">
      <alignment horizontal="center" vertical="center"/>
    </xf>
    <xf numFmtId="0" fontId="3" fillId="0" borderId="3" xfId="19" applyFont="1" applyBorder="1" applyAlignment="1">
      <alignment horizontal="center" vertical="center" wrapText="1"/>
    </xf>
    <xf numFmtId="0" fontId="3" fillId="0" borderId="3" xfId="13" applyFont="1" applyBorder="1" applyAlignment="1">
      <alignment horizontal="center" vertical="center" wrapText="1"/>
    </xf>
    <xf numFmtId="0" fontId="3" fillId="4" borderId="13" xfId="0" applyFont="1" applyFill="1" applyBorder="1" applyAlignment="1">
      <alignment horizontal="right" vertical="center" wrapText="1"/>
    </xf>
    <xf numFmtId="0" fontId="3" fillId="2" borderId="13" xfId="0" applyFont="1" applyFill="1" applyBorder="1" applyAlignment="1">
      <alignment horizontal="center" vertical="center"/>
    </xf>
    <xf numFmtId="49" fontId="5" fillId="0" borderId="9" xfId="0" applyNumberFormat="1" applyFont="1" applyBorder="1" applyAlignment="1">
      <alignment horizontal="center" vertical="center" wrapText="1"/>
    </xf>
    <xf numFmtId="10" fontId="5" fillId="0" borderId="5" xfId="3" applyNumberFormat="1" applyFont="1" applyBorder="1" applyAlignment="1" applyProtection="1">
      <alignment horizontal="center" vertical="center" wrapText="1"/>
    </xf>
    <xf numFmtId="2" fontId="3" fillId="0" borderId="8" xfId="0" applyNumberFormat="1" applyFont="1" applyBorder="1" applyAlignment="1">
      <alignment horizontal="left" vertical="center" wrapText="1"/>
    </xf>
    <xf numFmtId="2" fontId="3" fillId="0" borderId="5" xfId="0" applyNumberFormat="1" applyFont="1" applyBorder="1" applyAlignment="1">
      <alignment horizontal="center" vertical="center" wrapText="1"/>
    </xf>
    <xf numFmtId="2" fontId="3" fillId="0" borderId="4" xfId="0" applyNumberFormat="1" applyFont="1" applyBorder="1" applyAlignment="1">
      <alignment horizontal="left" vertical="center" wrapText="1"/>
    </xf>
    <xf numFmtId="2" fontId="3" fillId="0" borderId="3" xfId="0" applyNumberFormat="1" applyFont="1" applyBorder="1" applyAlignment="1">
      <alignment horizontal="left" vertical="center"/>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vertical="center"/>
    </xf>
    <xf numFmtId="0" fontId="0" fillId="0" borderId="0" xfId="0" applyAlignment="1">
      <alignment horizontal="center"/>
    </xf>
    <xf numFmtId="166" fontId="0" fillId="0" borderId="0" xfId="0" applyNumberFormat="1" applyAlignment="1">
      <alignment horizontal="center"/>
    </xf>
    <xf numFmtId="0" fontId="0" fillId="0" borderId="1" xfId="0" applyBorder="1"/>
    <xf numFmtId="0" fontId="3" fillId="0" borderId="5" xfId="0" applyFont="1" applyBorder="1" applyAlignment="1">
      <alignment horizontal="center" vertical="center" wrapText="1"/>
    </xf>
    <xf numFmtId="166" fontId="3" fillId="0" borderId="6"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10" fontId="0" fillId="0" borderId="0" xfId="0" applyNumberFormat="1"/>
    <xf numFmtId="0" fontId="3" fillId="0" borderId="10" xfId="0" applyFont="1" applyBorder="1" applyAlignment="1">
      <alignment horizontal="center" vertical="center"/>
    </xf>
    <xf numFmtId="0" fontId="3" fillId="0" borderId="11" xfId="0" applyFont="1" applyBorder="1" applyAlignment="1">
      <alignment horizontal="center" vertical="center"/>
    </xf>
    <xf numFmtId="165" fontId="3" fillId="0" borderId="12" xfId="1" applyFont="1" applyBorder="1" applyAlignment="1" applyProtection="1">
      <alignment horizontal="center" vertical="center"/>
    </xf>
    <xf numFmtId="0" fontId="3" fillId="0" borderId="6" xfId="1" applyNumberFormat="1" applyFont="1" applyBorder="1" applyAlignment="1" applyProtection="1">
      <alignment horizontal="center" vertical="center" wrapText="1"/>
    </xf>
    <xf numFmtId="166" fontId="3" fillId="0" borderId="6" xfId="1" applyNumberFormat="1" applyFont="1" applyBorder="1" applyAlignment="1" applyProtection="1">
      <alignment horizontal="center" vertical="center" wrapText="1"/>
    </xf>
    <xf numFmtId="167" fontId="3" fillId="0" borderId="9" xfId="2" applyFont="1" applyBorder="1" applyAlignment="1" applyProtection="1">
      <alignment horizontal="center" vertical="center"/>
    </xf>
    <xf numFmtId="0" fontId="3" fillId="2" borderId="14" xfId="0" applyFont="1" applyFill="1" applyBorder="1"/>
    <xf numFmtId="0" fontId="3" fillId="2" borderId="15" xfId="0" applyFont="1" applyFill="1" applyBorder="1" applyAlignment="1">
      <alignment horizontal="center"/>
    </xf>
    <xf numFmtId="167" fontId="5" fillId="2" borderId="16" xfId="2" applyFont="1" applyFill="1" applyBorder="1" applyAlignment="1" applyProtection="1">
      <alignment horizontal="center"/>
    </xf>
    <xf numFmtId="0" fontId="5" fillId="0" borderId="13" xfId="0" applyFont="1" applyBorder="1" applyAlignment="1">
      <alignment horizontal="center" vertical="center"/>
    </xf>
    <xf numFmtId="49" fontId="5" fillId="0" borderId="6" xfId="0" applyNumberFormat="1" applyFont="1" applyBorder="1" applyAlignment="1">
      <alignment horizontal="center" vertical="center"/>
    </xf>
    <xf numFmtId="0" fontId="5" fillId="0" borderId="6" xfId="0" applyFont="1" applyBorder="1" applyAlignment="1">
      <alignment horizontal="center" vertical="center"/>
    </xf>
    <xf numFmtId="0" fontId="5" fillId="0" borderId="6" xfId="16" applyFont="1" applyBorder="1" applyAlignment="1">
      <alignment vertical="center" wrapText="1"/>
    </xf>
    <xf numFmtId="0" fontId="5" fillId="0" borderId="6" xfId="16" applyFont="1" applyBorder="1" applyAlignment="1">
      <alignment horizontal="center" vertical="center" wrapText="1"/>
    </xf>
    <xf numFmtId="165" fontId="5" fillId="0" borderId="6" xfId="1" applyFont="1" applyBorder="1" applyAlignment="1" applyProtection="1">
      <alignment horizontal="center" vertical="center"/>
    </xf>
    <xf numFmtId="166" fontId="5" fillId="0" borderId="6" xfId="16" applyNumberFormat="1" applyFont="1" applyBorder="1" applyAlignment="1">
      <alignment horizontal="center" vertical="center" wrapText="1"/>
    </xf>
    <xf numFmtId="166" fontId="5" fillId="0" borderId="6" xfId="1" applyNumberFormat="1" applyFont="1" applyBorder="1" applyAlignment="1" applyProtection="1">
      <alignment horizontal="center" vertical="center"/>
    </xf>
    <xf numFmtId="164" fontId="5" fillId="0" borderId="17" xfId="5" applyFont="1" applyBorder="1" applyAlignment="1" applyProtection="1">
      <alignment horizontal="center" vertical="center"/>
    </xf>
    <xf numFmtId="166" fontId="0" fillId="0" borderId="0" xfId="0" applyNumberFormat="1"/>
    <xf numFmtId="164" fontId="5" fillId="3" borderId="17" xfId="5" applyFont="1" applyFill="1" applyBorder="1" applyAlignment="1" applyProtection="1">
      <alignment horizontal="center" vertical="center"/>
    </xf>
    <xf numFmtId="166" fontId="3" fillId="4" borderId="6" xfId="0" applyNumberFormat="1" applyFont="1" applyFill="1" applyBorder="1" applyAlignment="1">
      <alignment horizontal="center" wrapText="1"/>
    </xf>
    <xf numFmtId="167" fontId="3" fillId="4" borderId="17" xfId="2" applyFont="1" applyFill="1" applyBorder="1" applyAlignment="1" applyProtection="1">
      <alignment horizontal="center"/>
    </xf>
    <xf numFmtId="167" fontId="3" fillId="2" borderId="16" xfId="2" applyFont="1" applyFill="1" applyBorder="1" applyAlignment="1" applyProtection="1">
      <alignment horizontal="center"/>
    </xf>
    <xf numFmtId="0" fontId="5" fillId="0" borderId="13" xfId="19" applyFont="1" applyBorder="1" applyAlignment="1">
      <alignment horizontal="center" vertical="center"/>
    </xf>
    <xf numFmtId="49" fontId="5" fillId="0" borderId="6" xfId="19" applyNumberFormat="1" applyFont="1" applyBorder="1" applyAlignment="1">
      <alignment horizontal="center" vertical="center"/>
    </xf>
    <xf numFmtId="49" fontId="5" fillId="0" borderId="6" xfId="19" applyNumberFormat="1" applyFont="1" applyBorder="1" applyAlignment="1">
      <alignment horizontal="center" vertical="center" wrapText="1"/>
    </xf>
    <xf numFmtId="0" fontId="0" fillId="5" borderId="0" xfId="0" applyFill="1"/>
    <xf numFmtId="49" fontId="6" fillId="0" borderId="6" xfId="19" applyNumberFormat="1" applyFont="1" applyBorder="1" applyAlignment="1">
      <alignment horizontal="center" vertical="center" wrapText="1"/>
    </xf>
    <xf numFmtId="0" fontId="0" fillId="6" borderId="0" xfId="0" applyFill="1"/>
    <xf numFmtId="0" fontId="0" fillId="0" borderId="18" xfId="0" applyBorder="1"/>
    <xf numFmtId="0" fontId="3" fillId="7" borderId="6" xfId="0" applyFont="1" applyFill="1" applyBorder="1" applyAlignment="1">
      <alignment horizontal="left" vertical="top" wrapText="1"/>
    </xf>
    <xf numFmtId="0" fontId="3" fillId="7" borderId="15" xfId="0" applyFont="1" applyFill="1" applyBorder="1" applyAlignment="1">
      <alignment horizontal="center"/>
    </xf>
    <xf numFmtId="167" fontId="3" fillId="7" borderId="16" xfId="2" applyFont="1" applyFill="1" applyBorder="1" applyAlignment="1" applyProtection="1">
      <alignment horizontal="center"/>
    </xf>
    <xf numFmtId="167" fontId="3" fillId="4" borderId="17" xfId="2" applyFont="1" applyFill="1" applyBorder="1" applyAlignment="1" applyProtection="1">
      <alignment horizontal="right"/>
    </xf>
    <xf numFmtId="166" fontId="5" fillId="0" borderId="17" xfId="5" applyNumberFormat="1" applyFont="1" applyBorder="1" applyAlignment="1" applyProtection="1">
      <alignment horizontal="right" vertical="center"/>
    </xf>
    <xf numFmtId="0" fontId="0" fillId="8" borderId="0" xfId="0" applyFill="1"/>
    <xf numFmtId="0" fontId="0" fillId="0" borderId="0" xfId="0" applyAlignment="1">
      <alignment horizontal="left"/>
    </xf>
    <xf numFmtId="0" fontId="6" fillId="0" borderId="13" xfId="19" applyFont="1" applyBorder="1" applyAlignment="1">
      <alignment horizontal="center" vertical="center"/>
    </xf>
    <xf numFmtId="0" fontId="6" fillId="0" borderId="6" xfId="16" applyFont="1" applyBorder="1" applyAlignment="1">
      <alignment vertical="center" wrapText="1"/>
    </xf>
    <xf numFmtId="0" fontId="6" fillId="0" borderId="6" xfId="16" applyFont="1" applyBorder="1" applyAlignment="1">
      <alignment horizontal="center" vertical="center" wrapText="1"/>
    </xf>
    <xf numFmtId="165" fontId="6" fillId="0" borderId="6" xfId="1" applyFont="1" applyBorder="1" applyAlignment="1" applyProtection="1">
      <alignment horizontal="center" vertical="center"/>
    </xf>
    <xf numFmtId="166" fontId="6" fillId="0" borderId="6" xfId="16" applyNumberFormat="1" applyFont="1" applyBorder="1" applyAlignment="1">
      <alignment horizontal="center" vertical="center" wrapText="1"/>
    </xf>
    <xf numFmtId="166" fontId="6" fillId="0" borderId="6" xfId="1" applyNumberFormat="1" applyFont="1" applyBorder="1" applyAlignment="1" applyProtection="1">
      <alignment horizontal="center" vertical="center"/>
    </xf>
    <xf numFmtId="164" fontId="6" fillId="0" borderId="17" xfId="5" applyFont="1" applyBorder="1" applyAlignment="1" applyProtection="1">
      <alignment horizontal="center" vertical="center"/>
    </xf>
    <xf numFmtId="164" fontId="3" fillId="4" borderId="17" xfId="5" applyFont="1" applyFill="1" applyBorder="1" applyAlignment="1" applyProtection="1">
      <alignment horizontal="center"/>
    </xf>
    <xf numFmtId="0" fontId="5" fillId="0" borderId="6" xfId="16" applyFont="1" applyBorder="1" applyAlignment="1">
      <alignment horizontal="left" vertical="center" wrapText="1"/>
    </xf>
    <xf numFmtId="0" fontId="5" fillId="0" borderId="6" xfId="16" applyFont="1" applyBorder="1" applyAlignment="1">
      <alignment horizontal="justify" vertical="center" wrapText="1"/>
    </xf>
    <xf numFmtId="0" fontId="3" fillId="2" borderId="14" xfId="0" applyFont="1" applyFill="1" applyBorder="1" applyAlignment="1">
      <alignment wrapText="1"/>
    </xf>
    <xf numFmtId="0" fontId="5" fillId="0" borderId="6" xfId="0" applyFont="1" applyBorder="1" applyAlignment="1">
      <alignment horizontal="left" vertical="center"/>
    </xf>
    <xf numFmtId="166" fontId="3" fillId="4" borderId="20" xfId="0" applyNumberFormat="1" applyFont="1" applyFill="1" applyBorder="1" applyAlignment="1">
      <alignment horizontal="center" wrapText="1"/>
    </xf>
    <xf numFmtId="164" fontId="7" fillId="4" borderId="21" xfId="5" applyFont="1" applyFill="1" applyBorder="1" applyAlignment="1" applyProtection="1">
      <alignment horizontal="center" vertical="center"/>
    </xf>
    <xf numFmtId="0" fontId="0" fillId="0" borderId="0" xfId="0" applyAlignment="1">
      <alignment horizontal="left" vertical="center"/>
    </xf>
    <xf numFmtId="0" fontId="9" fillId="3" borderId="0" xfId="0" applyFont="1" applyFill="1"/>
    <xf numFmtId="0" fontId="9" fillId="3" borderId="0" xfId="0" applyFont="1" applyFill="1" applyAlignment="1">
      <alignment horizontal="center"/>
    </xf>
    <xf numFmtId="9" fontId="9" fillId="3" borderId="0" xfId="0" applyNumberFormat="1" applyFont="1" applyFill="1" applyAlignment="1">
      <alignment horizontal="center"/>
    </xf>
    <xf numFmtId="0" fontId="10" fillId="0" borderId="6" xfId="0" applyFont="1" applyBorder="1" applyAlignment="1">
      <alignment vertical="center"/>
    </xf>
    <xf numFmtId="10" fontId="10" fillId="0" borderId="6" xfId="0" applyNumberFormat="1"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165" fontId="3" fillId="0" borderId="23" xfId="1" applyFont="1" applyBorder="1" applyAlignment="1" applyProtection="1">
      <alignment horizontal="center" vertical="center"/>
    </xf>
    <xf numFmtId="0" fontId="3" fillId="0" borderId="24" xfId="1" applyNumberFormat="1" applyFont="1" applyBorder="1" applyAlignment="1" applyProtection="1">
      <alignment horizontal="center" vertical="center" wrapText="1"/>
    </xf>
    <xf numFmtId="166" fontId="3" fillId="0" borderId="24" xfId="1" applyNumberFormat="1" applyFont="1" applyBorder="1" applyAlignment="1" applyProtection="1">
      <alignment horizontal="center" vertical="center" wrapText="1"/>
    </xf>
    <xf numFmtId="167" fontId="3" fillId="0" borderId="25" xfId="2" applyFont="1" applyBorder="1" applyAlignment="1" applyProtection="1">
      <alignment horizontal="center" vertical="center"/>
    </xf>
    <xf numFmtId="10" fontId="11" fillId="0" borderId="26" xfId="3" applyNumberFormat="1" applyFont="1" applyBorder="1" applyAlignment="1" applyProtection="1">
      <alignment horizontal="center" vertical="center" wrapText="1"/>
    </xf>
    <xf numFmtId="165" fontId="11" fillId="0" borderId="24" xfId="1" applyFont="1" applyBorder="1" applyAlignment="1" applyProtection="1">
      <alignment horizontal="center" vertical="center" wrapText="1"/>
    </xf>
    <xf numFmtId="165" fontId="12" fillId="0" borderId="27" xfId="1" applyFont="1" applyBorder="1" applyAlignment="1" applyProtection="1">
      <alignment horizontal="center" vertical="center" wrapText="1"/>
    </xf>
    <xf numFmtId="0" fontId="13" fillId="0" borderId="6" xfId="0" applyFont="1" applyBorder="1" applyAlignment="1">
      <alignment horizontal="center"/>
    </xf>
    <xf numFmtId="0" fontId="13" fillId="0" borderId="6" xfId="0" applyFont="1" applyBorder="1" applyAlignment="1">
      <alignment horizontal="left" wrapText="1"/>
    </xf>
    <xf numFmtId="4" fontId="13" fillId="0" borderId="6" xfId="0" applyNumberFormat="1" applyFont="1" applyBorder="1" applyAlignment="1">
      <alignment horizontal="center" wrapText="1"/>
    </xf>
    <xf numFmtId="166" fontId="13" fillId="0" borderId="6" xfId="0" applyNumberFormat="1" applyFont="1" applyBorder="1" applyAlignment="1">
      <alignment horizontal="center" wrapText="1"/>
    </xf>
    <xf numFmtId="10" fontId="14" fillId="0" borderId="13" xfId="3" applyNumberFormat="1" applyFont="1" applyBorder="1" applyAlignment="1" applyProtection="1">
      <alignment horizontal="center" vertical="center" wrapText="1"/>
    </xf>
    <xf numFmtId="10" fontId="14" fillId="0" borderId="6" xfId="3" applyNumberFormat="1" applyFont="1" applyBorder="1" applyAlignment="1" applyProtection="1">
      <alignment horizontal="center" vertical="center" wrapText="1"/>
    </xf>
    <xf numFmtId="165" fontId="15" fillId="0" borderId="17" xfId="1" applyFont="1" applyBorder="1" applyAlignment="1" applyProtection="1">
      <alignment horizontal="center" vertical="center"/>
    </xf>
    <xf numFmtId="166" fontId="12" fillId="9" borderId="29" xfId="0" applyNumberFormat="1" applyFont="1" applyFill="1" applyBorder="1" applyAlignment="1">
      <alignment horizontal="center" wrapText="1"/>
    </xf>
    <xf numFmtId="10" fontId="1" fillId="0" borderId="0" xfId="3" applyNumberFormat="1" applyFont="1" applyBorder="1" applyAlignment="1" applyProtection="1">
      <alignment horizontal="center" vertical="center" wrapText="1"/>
    </xf>
    <xf numFmtId="0" fontId="16" fillId="0" borderId="0" xfId="0" applyFont="1"/>
    <xf numFmtId="2" fontId="0" fillId="0" borderId="0" xfId="0" applyNumberFormat="1"/>
    <xf numFmtId="0" fontId="0" fillId="0" borderId="0" xfId="0" applyAlignment="1">
      <alignment vertical="center" wrapText="1"/>
    </xf>
    <xf numFmtId="4" fontId="0" fillId="0" borderId="0" xfId="0" applyNumberFormat="1" applyAlignment="1">
      <alignment horizontal="center"/>
    </xf>
    <xf numFmtId="0" fontId="0" fillId="0" borderId="6" xfId="0" applyBorder="1"/>
    <xf numFmtId="0" fontId="4" fillId="0" borderId="13" xfId="0" applyFont="1" applyBorder="1" applyAlignment="1">
      <alignment horizontal="center" vertical="center"/>
    </xf>
    <xf numFmtId="0" fontId="4" fillId="0" borderId="6" xfId="0"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4" fontId="3" fillId="0" borderId="17" xfId="1" applyNumberFormat="1" applyFont="1" applyBorder="1" applyAlignment="1" applyProtection="1">
      <alignment horizontal="center" vertical="center"/>
    </xf>
    <xf numFmtId="0" fontId="3" fillId="10" borderId="6" xfId="0" applyFont="1" applyFill="1" applyBorder="1" applyAlignment="1">
      <alignment horizontal="left" vertical="center" wrapText="1"/>
    </xf>
    <xf numFmtId="0" fontId="5" fillId="10" borderId="0" xfId="0" applyFont="1" applyFill="1" applyAlignment="1">
      <alignment horizontal="center"/>
    </xf>
    <xf numFmtId="4" fontId="5" fillId="10" borderId="1" xfId="1" applyNumberFormat="1" applyFont="1" applyFill="1" applyBorder="1" applyAlignment="1" applyProtection="1">
      <alignment horizontal="center"/>
    </xf>
    <xf numFmtId="0" fontId="3" fillId="0" borderId="6" xfId="0" applyFont="1" applyBorder="1" applyAlignment="1">
      <alignment horizontal="left" vertical="center" wrapText="1"/>
    </xf>
    <xf numFmtId="2" fontId="5" fillId="0" borderId="6" xfId="0" applyNumberFormat="1" applyFont="1" applyBorder="1" applyAlignment="1">
      <alignment horizontal="center" vertical="center"/>
    </xf>
    <xf numFmtId="0" fontId="3" fillId="0" borderId="6" xfId="17" applyFont="1" applyBorder="1" applyAlignment="1">
      <alignment horizontal="center" vertical="center" wrapText="1"/>
    </xf>
    <xf numFmtId="0" fontId="5" fillId="0" borderId="6" xfId="17" applyFont="1" applyBorder="1" applyAlignment="1">
      <alignment horizontal="left" vertical="center" wrapText="1"/>
    </xf>
    <xf numFmtId="0" fontId="5" fillId="0" borderId="6" xfId="17" applyFont="1" applyBorder="1" applyAlignment="1">
      <alignment horizontal="center" vertical="center" wrapText="1"/>
    </xf>
    <xf numFmtId="2" fontId="5" fillId="0" borderId="6" xfId="17" applyNumberFormat="1" applyFont="1" applyBorder="1" applyAlignment="1">
      <alignment horizontal="center" vertical="center"/>
    </xf>
    <xf numFmtId="0" fontId="5" fillId="0" borderId="6" xfId="17" applyFont="1" applyBorder="1" applyAlignment="1">
      <alignment horizontal="center" vertical="center"/>
    </xf>
    <xf numFmtId="4" fontId="5" fillId="0" borderId="6" xfId="0" applyNumberFormat="1" applyFont="1" applyBorder="1" applyAlignment="1">
      <alignment horizontal="center" vertical="center"/>
    </xf>
    <xf numFmtId="0" fontId="5" fillId="10" borderId="32" xfId="0" applyFont="1" applyFill="1" applyBorder="1" applyAlignment="1">
      <alignment horizontal="center"/>
    </xf>
    <xf numFmtId="4" fontId="5" fillId="10" borderId="33" xfId="1" applyNumberFormat="1" applyFont="1" applyFill="1" applyBorder="1" applyAlignment="1" applyProtection="1">
      <alignment horizontal="center"/>
    </xf>
    <xf numFmtId="0" fontId="0" fillId="0" borderId="0" xfId="0" applyAlignment="1">
      <alignment wrapText="1"/>
    </xf>
    <xf numFmtId="0" fontId="3" fillId="0" borderId="6" xfId="0" applyFont="1" applyBorder="1" applyAlignment="1">
      <alignment horizontal="left" vertical="center"/>
    </xf>
    <xf numFmtId="0" fontId="21" fillId="0" borderId="0" xfId="0" applyFont="1" applyAlignment="1">
      <alignment horizontal="center"/>
    </xf>
    <xf numFmtId="0" fontId="25" fillId="0" borderId="18" xfId="21" applyFont="1" applyBorder="1"/>
    <xf numFmtId="0" fontId="25" fillId="0" borderId="0" xfId="21" applyFont="1"/>
    <xf numFmtId="0" fontId="26" fillId="0" borderId="18" xfId="21" applyFont="1" applyBorder="1" applyAlignment="1">
      <alignment horizontal="right" vertical="center"/>
    </xf>
    <xf numFmtId="10" fontId="24" fillId="11" borderId="0" xfId="21" applyNumberFormat="1" applyFont="1" applyFill="1" applyAlignment="1" applyProtection="1">
      <alignment horizontal="left" vertical="center" wrapText="1"/>
      <protection locked="0"/>
    </xf>
    <xf numFmtId="0" fontId="24" fillId="0" borderId="1" xfId="21" applyFont="1" applyBorder="1" applyAlignment="1">
      <alignment horizontal="center"/>
    </xf>
    <xf numFmtId="49" fontId="24" fillId="11" borderId="0" xfId="21" applyNumberFormat="1" applyFont="1" applyFill="1" applyAlignment="1" applyProtection="1">
      <alignment horizontal="center" vertical="center" wrapText="1"/>
      <protection locked="0"/>
    </xf>
    <xf numFmtId="0" fontId="27" fillId="0" borderId="18" xfId="21" applyFont="1" applyBorder="1" applyAlignment="1">
      <alignment horizontal="right" vertical="center"/>
    </xf>
    <xf numFmtId="10" fontId="24" fillId="0" borderId="0" xfId="21" applyNumberFormat="1" applyFont="1" applyAlignment="1">
      <alignment horizontal="left" vertical="center"/>
    </xf>
    <xf numFmtId="0" fontId="24" fillId="0" borderId="0" xfId="21" applyFont="1" applyAlignment="1">
      <alignment horizontal="center" wrapText="1"/>
    </xf>
    <xf numFmtId="0" fontId="24" fillId="0" borderId="0" xfId="21" applyFont="1" applyAlignment="1">
      <alignment wrapText="1"/>
    </xf>
    <xf numFmtId="0" fontId="28" fillId="0" borderId="18" xfId="9" applyFont="1" applyBorder="1"/>
    <xf numFmtId="0" fontId="28" fillId="0" borderId="0" xfId="9" applyFont="1"/>
    <xf numFmtId="0" fontId="1" fillId="0" borderId="18" xfId="9" applyBorder="1"/>
    <xf numFmtId="0" fontId="1" fillId="11" borderId="0" xfId="9" applyFill="1" applyAlignment="1" applyProtection="1">
      <alignment horizontal="left"/>
      <protection locked="0"/>
    </xf>
    <xf numFmtId="0" fontId="1" fillId="0" borderId="0" xfId="9"/>
    <xf numFmtId="0" fontId="28" fillId="0" borderId="0" xfId="9" applyFont="1" applyAlignment="1">
      <alignment horizontal="center"/>
    </xf>
    <xf numFmtId="0" fontId="1" fillId="0" borderId="1" xfId="9" applyBorder="1"/>
    <xf numFmtId="0" fontId="29" fillId="0" borderId="1" xfId="9" applyFont="1" applyBorder="1"/>
    <xf numFmtId="0" fontId="1" fillId="0" borderId="0" xfId="9" applyAlignment="1">
      <alignment horizontal="left"/>
    </xf>
    <xf numFmtId="0" fontId="1" fillId="0" borderId="0" xfId="9" applyAlignment="1">
      <alignment horizontal="center"/>
    </xf>
    <xf numFmtId="0" fontId="29" fillId="0" borderId="18" xfId="9" applyFont="1" applyBorder="1"/>
    <xf numFmtId="0" fontId="29" fillId="0" borderId="0" xfId="9" applyFont="1"/>
    <xf numFmtId="0" fontId="30" fillId="0" borderId="0" xfId="9" applyFont="1" applyAlignment="1">
      <alignment horizontal="center"/>
    </xf>
    <xf numFmtId="0" fontId="1" fillId="0" borderId="18" xfId="9" applyBorder="1" applyAlignment="1">
      <alignment horizontal="right"/>
    </xf>
    <xf numFmtId="0" fontId="1" fillId="0" borderId="0" xfId="9" applyAlignment="1">
      <alignment horizontal="justify" vertical="top" wrapText="1"/>
    </xf>
    <xf numFmtId="2" fontId="1" fillId="11" borderId="0" xfId="9" applyNumberFormat="1" applyFill="1" applyAlignment="1" applyProtection="1">
      <alignment horizontal="center" vertical="top" wrapText="1"/>
      <protection locked="0"/>
    </xf>
    <xf numFmtId="0" fontId="1" fillId="0" borderId="0" xfId="9" applyAlignment="1">
      <alignment horizontal="center" vertical="top" wrapText="1"/>
    </xf>
    <xf numFmtId="0" fontId="31" fillId="0" borderId="0" xfId="9" applyFont="1" applyAlignment="1">
      <alignment horizontal="justify" vertical="top" wrapText="1"/>
    </xf>
    <xf numFmtId="2" fontId="1" fillId="0" borderId="0" xfId="9" applyNumberFormat="1" applyAlignment="1">
      <alignment horizontal="center" vertical="top" wrapText="1"/>
    </xf>
    <xf numFmtId="0" fontId="28" fillId="0" borderId="0" xfId="9" applyFont="1" applyAlignment="1">
      <alignment horizontal="justify"/>
    </xf>
    <xf numFmtId="2" fontId="28" fillId="0" borderId="0" xfId="9" applyNumberFormat="1" applyFont="1" applyAlignment="1">
      <alignment horizontal="center"/>
    </xf>
    <xf numFmtId="0" fontId="28" fillId="0" borderId="0" xfId="9" applyFont="1" applyAlignment="1">
      <alignment horizontal="center" vertical="top" wrapText="1"/>
    </xf>
    <xf numFmtId="0" fontId="31" fillId="0" borderId="0" xfId="9" applyFont="1" applyAlignment="1">
      <alignment horizontal="left" vertical="top" wrapText="1" indent="6"/>
    </xf>
    <xf numFmtId="0" fontId="57" fillId="0" borderId="1" xfId="10" applyBorder="1"/>
    <xf numFmtId="0" fontId="57" fillId="0" borderId="18" xfId="10" applyBorder="1"/>
    <xf numFmtId="0" fontId="33" fillId="0" borderId="1" xfId="9" applyFont="1" applyBorder="1" applyAlignment="1">
      <alignment horizontal="center"/>
    </xf>
    <xf numFmtId="0" fontId="57" fillId="0" borderId="0" xfId="10"/>
    <xf numFmtId="0" fontId="57" fillId="0" borderId="0" xfId="10" applyAlignment="1">
      <alignment wrapText="1"/>
    </xf>
    <xf numFmtId="0" fontId="57" fillId="0" borderId="1" xfId="10" applyBorder="1" applyAlignment="1">
      <alignment wrapText="1"/>
    </xf>
    <xf numFmtId="0" fontId="57" fillId="0" borderId="37" xfId="10" applyBorder="1"/>
    <xf numFmtId="0" fontId="26" fillId="3" borderId="0" xfId="0" applyFont="1" applyFill="1" applyAlignment="1">
      <alignment horizontal="center" vertical="top" wrapText="1"/>
    </xf>
    <xf numFmtId="0" fontId="35" fillId="3" borderId="0" xfId="0" applyFont="1" applyFill="1" applyAlignment="1">
      <alignment horizontal="left" vertical="top"/>
    </xf>
    <xf numFmtId="0" fontId="1" fillId="0" borderId="28" xfId="0" applyFont="1" applyBorder="1"/>
    <xf numFmtId="0" fontId="0" fillId="0" borderId="29" xfId="0" applyBorder="1"/>
    <xf numFmtId="0" fontId="0" fillId="0" borderId="29" xfId="0" applyBorder="1" applyAlignment="1">
      <alignment horizontal="center"/>
    </xf>
    <xf numFmtId="0" fontId="28" fillId="0" borderId="29" xfId="0" applyFont="1" applyBorder="1" applyAlignment="1">
      <alignment horizontal="left"/>
    </xf>
    <xf numFmtId="0" fontId="28" fillId="0" borderId="40" xfId="0" applyFont="1" applyBorder="1" applyAlignment="1">
      <alignment horizontal="left"/>
    </xf>
    <xf numFmtId="0" fontId="28" fillId="0" borderId="28" xfId="0" applyFont="1" applyBorder="1" applyAlignment="1">
      <alignment horizontal="center" vertical="center"/>
    </xf>
    <xf numFmtId="0" fontId="43" fillId="0" borderId="29" xfId="0" applyFont="1" applyBorder="1" applyAlignment="1">
      <alignment horizontal="center"/>
    </xf>
    <xf numFmtId="0" fontId="43" fillId="0" borderId="29" xfId="0" applyFont="1" applyBorder="1" applyAlignment="1">
      <alignment horizontal="center" wrapText="1"/>
    </xf>
    <xf numFmtId="0" fontId="32" fillId="0" borderId="29" xfId="0" applyFont="1" applyBorder="1"/>
    <xf numFmtId="2" fontId="32" fillId="0" borderId="29" xfId="0" applyNumberFormat="1" applyFont="1" applyBorder="1" applyAlignment="1">
      <alignment horizontal="center"/>
    </xf>
    <xf numFmtId="4" fontId="32" fillId="0" borderId="29" xfId="0" applyNumberFormat="1" applyFont="1" applyBorder="1" applyAlignment="1">
      <alignment horizontal="center"/>
    </xf>
    <xf numFmtId="2" fontId="32" fillId="0" borderId="41" xfId="0" applyNumberFormat="1" applyFont="1" applyBorder="1" applyAlignment="1">
      <alignment horizontal="center"/>
    </xf>
    <xf numFmtId="0" fontId="28" fillId="0" borderId="28" xfId="0" applyFont="1" applyBorder="1" applyAlignment="1">
      <alignment vertical="top"/>
    </xf>
    <xf numFmtId="0" fontId="28" fillId="0" borderId="29" xfId="0" applyFont="1" applyBorder="1" applyAlignment="1">
      <alignment horizontal="center"/>
    </xf>
    <xf numFmtId="0" fontId="9" fillId="0" borderId="29" xfId="0" applyFont="1" applyBorder="1" applyAlignment="1">
      <alignment horizontal="center"/>
    </xf>
    <xf numFmtId="9" fontId="28" fillId="0" borderId="29" xfId="0" applyNumberFormat="1" applyFont="1" applyBorder="1"/>
    <xf numFmtId="165" fontId="57" fillId="0" borderId="29" xfId="1" applyBorder="1" applyAlignment="1" applyProtection="1">
      <alignment horizontal="right"/>
    </xf>
    <xf numFmtId="165" fontId="57" fillId="0" borderId="29" xfId="1" applyBorder="1" applyAlignment="1" applyProtection="1">
      <alignment horizontal="left"/>
    </xf>
    <xf numFmtId="9" fontId="44" fillId="0" borderId="29" xfId="1" applyNumberFormat="1" applyFont="1" applyBorder="1" applyProtection="1"/>
    <xf numFmtId="0" fontId="0" fillId="0" borderId="42" xfId="0" applyBorder="1"/>
    <xf numFmtId="0" fontId="28" fillId="13" borderId="30" xfId="0" applyFont="1" applyFill="1" applyBorder="1" applyAlignment="1">
      <alignment horizontal="center"/>
    </xf>
    <xf numFmtId="0" fontId="28" fillId="13" borderId="24" xfId="0" applyFont="1" applyFill="1" applyBorder="1" applyAlignment="1">
      <alignment horizontal="left"/>
    </xf>
    <xf numFmtId="0" fontId="9" fillId="13" borderId="24" xfId="0" applyFont="1" applyFill="1" applyBorder="1" applyAlignment="1">
      <alignment horizontal="center" wrapText="1"/>
    </xf>
    <xf numFmtId="168" fontId="28" fillId="13" borderId="24" xfId="0" applyNumberFormat="1" applyFont="1" applyFill="1" applyBorder="1"/>
    <xf numFmtId="4" fontId="28" fillId="14" borderId="5" xfId="0" applyNumberFormat="1" applyFont="1" applyFill="1" applyBorder="1" applyAlignment="1">
      <alignment horizontal="right"/>
    </xf>
    <xf numFmtId="4" fontId="28" fillId="13" borderId="24" xfId="0" applyNumberFormat="1" applyFont="1" applyFill="1" applyBorder="1" applyAlignment="1">
      <alignment horizontal="center" vertical="center"/>
    </xf>
    <xf numFmtId="0" fontId="28" fillId="0" borderId="10" xfId="0" applyFont="1" applyBorder="1" applyAlignment="1">
      <alignment horizontal="center" vertical="top"/>
    </xf>
    <xf numFmtId="0" fontId="28" fillId="0" borderId="11" xfId="0" applyFont="1" applyBorder="1" applyAlignment="1">
      <alignment horizontal="center"/>
    </xf>
    <xf numFmtId="0" fontId="9" fillId="0" borderId="11" xfId="0" applyFont="1" applyBorder="1" applyAlignment="1">
      <alignment horizontal="center" wrapText="1"/>
    </xf>
    <xf numFmtId="9" fontId="28" fillId="0" borderId="11" xfId="1" applyNumberFormat="1" applyFont="1" applyBorder="1" applyProtection="1"/>
    <xf numFmtId="9" fontId="28" fillId="0" borderId="11" xfId="1" applyNumberFormat="1" applyFont="1" applyBorder="1" applyAlignment="1" applyProtection="1">
      <alignment horizontal="right"/>
    </xf>
    <xf numFmtId="10" fontId="28" fillId="0" borderId="11" xfId="1" applyNumberFormat="1" applyFont="1" applyBorder="1" applyAlignment="1" applyProtection="1">
      <alignment horizontal="center" vertical="center"/>
    </xf>
    <xf numFmtId="0" fontId="28" fillId="13" borderId="26" xfId="0" applyFont="1" applyFill="1" applyBorder="1" applyAlignment="1">
      <alignment horizontal="center" vertical="top"/>
    </xf>
    <xf numFmtId="4" fontId="28" fillId="14" borderId="24" xfId="0" applyNumberFormat="1" applyFont="1" applyFill="1" applyBorder="1" applyAlignment="1">
      <alignment horizontal="right"/>
    </xf>
    <xf numFmtId="0" fontId="1" fillId="0" borderId="19" xfId="0" applyFont="1" applyBorder="1" applyAlignment="1">
      <alignment horizontal="center" vertical="top"/>
    </xf>
    <xf numFmtId="0" fontId="9" fillId="0" borderId="20" xfId="0" applyFont="1" applyBorder="1"/>
    <xf numFmtId="0" fontId="9" fillId="0" borderId="20" xfId="0" applyFont="1" applyBorder="1" applyAlignment="1">
      <alignment horizontal="center" wrapText="1"/>
    </xf>
    <xf numFmtId="9" fontId="28" fillId="0" borderId="20" xfId="1" applyNumberFormat="1" applyFont="1" applyBorder="1" applyProtection="1"/>
    <xf numFmtId="9" fontId="28" fillId="0" borderId="20" xfId="1" applyNumberFormat="1" applyFont="1" applyBorder="1" applyAlignment="1" applyProtection="1">
      <alignment horizontal="right"/>
    </xf>
    <xf numFmtId="9" fontId="28" fillId="0" borderId="11" xfId="1" applyNumberFormat="1" applyFont="1" applyBorder="1" applyAlignment="1" applyProtection="1">
      <alignment horizontal="center" vertical="center"/>
    </xf>
    <xf numFmtId="0" fontId="9" fillId="13" borderId="5" xfId="0" applyFont="1" applyFill="1" applyBorder="1" applyAlignment="1">
      <alignment horizontal="center"/>
    </xf>
    <xf numFmtId="168" fontId="28" fillId="13" borderId="5" xfId="0" applyNumberFormat="1" applyFont="1" applyFill="1" applyBorder="1"/>
    <xf numFmtId="0" fontId="1" fillId="0" borderId="10" xfId="0" applyFont="1" applyBorder="1" applyAlignment="1">
      <alignment horizontal="center" vertical="top"/>
    </xf>
    <xf numFmtId="0" fontId="9" fillId="0" borderId="11" xfId="0" applyFont="1" applyBorder="1"/>
    <xf numFmtId="0" fontId="9" fillId="0" borderId="11" xfId="0" applyFont="1" applyBorder="1" applyAlignment="1">
      <alignment horizontal="center"/>
    </xf>
    <xf numFmtId="0" fontId="28" fillId="13" borderId="26" xfId="0" applyFont="1" applyFill="1" applyBorder="1" applyAlignment="1">
      <alignment horizontal="center"/>
    </xf>
    <xf numFmtId="0" fontId="9" fillId="13" borderId="24" xfId="0" applyFont="1" applyFill="1" applyBorder="1" applyAlignment="1">
      <alignment horizontal="center"/>
    </xf>
    <xf numFmtId="0" fontId="1" fillId="0" borderId="19" xfId="0" applyFont="1" applyBorder="1" applyAlignment="1">
      <alignment horizontal="center"/>
    </xf>
    <xf numFmtId="0" fontId="28" fillId="0" borderId="20" xfId="0" applyFont="1" applyBorder="1"/>
    <xf numFmtId="0" fontId="9" fillId="0" borderId="20" xfId="0" applyFont="1" applyBorder="1" applyAlignment="1">
      <alignment horizontal="center"/>
    </xf>
    <xf numFmtId="0" fontId="9" fillId="13" borderId="5" xfId="0" applyFont="1" applyFill="1" applyBorder="1" applyAlignment="1">
      <alignment horizontal="center" wrapText="1"/>
    </xf>
    <xf numFmtId="0" fontId="1" fillId="0" borderId="10" xfId="0" applyFont="1" applyBorder="1" applyAlignment="1">
      <alignment horizontal="center"/>
    </xf>
    <xf numFmtId="0" fontId="28" fillId="0" borderId="11" xfId="0" applyFont="1" applyBorder="1"/>
    <xf numFmtId="0" fontId="28" fillId="0" borderId="19" xfId="0" applyFont="1" applyBorder="1" applyAlignment="1">
      <alignment horizontal="center" vertical="top"/>
    </xf>
    <xf numFmtId="0" fontId="28" fillId="0" borderId="20" xfId="0" applyFont="1" applyBorder="1" applyAlignment="1">
      <alignment horizontal="center"/>
    </xf>
    <xf numFmtId="0" fontId="28" fillId="13" borderId="30" xfId="0" applyFont="1" applyFill="1" applyBorder="1" applyAlignment="1">
      <alignment horizontal="center" vertical="top"/>
    </xf>
    <xf numFmtId="0" fontId="28" fillId="13" borderId="24" xfId="0" applyFont="1" applyFill="1" applyBorder="1" applyAlignment="1">
      <alignment horizontal="left" wrapText="1"/>
    </xf>
    <xf numFmtId="0" fontId="28" fillId="0" borderId="26" xfId="0" applyFont="1" applyBorder="1"/>
    <xf numFmtId="0" fontId="28" fillId="0" borderId="24" xfId="0" applyFont="1" applyBorder="1"/>
    <xf numFmtId="0" fontId="9" fillId="0" borderId="24" xfId="0" applyFont="1" applyBorder="1" applyAlignment="1">
      <alignment horizontal="center"/>
    </xf>
    <xf numFmtId="168" fontId="28" fillId="0" borderId="24" xfId="0" applyNumberFormat="1" applyFont="1" applyBorder="1"/>
    <xf numFmtId="9" fontId="28" fillId="0" borderId="24" xfId="1" applyNumberFormat="1" applyFont="1" applyBorder="1" applyAlignment="1" applyProtection="1">
      <alignment horizontal="right"/>
    </xf>
    <xf numFmtId="4" fontId="0" fillId="0" borderId="0" xfId="0" applyNumberFormat="1"/>
    <xf numFmtId="0" fontId="28" fillId="0" borderId="19" xfId="0" applyFont="1" applyBorder="1"/>
    <xf numFmtId="168" fontId="28" fillId="0" borderId="20" xfId="1" applyNumberFormat="1" applyFont="1" applyBorder="1" applyProtection="1"/>
    <xf numFmtId="0" fontId="1" fillId="0" borderId="43" xfId="0" applyFont="1" applyBorder="1"/>
    <xf numFmtId="0" fontId="28" fillId="0" borderId="12" xfId="0" applyFont="1" applyBorder="1"/>
    <xf numFmtId="4" fontId="0" fillId="0" borderId="29" xfId="0" applyNumberFormat="1" applyBorder="1" applyAlignment="1">
      <alignment horizontal="center"/>
    </xf>
    <xf numFmtId="4" fontId="0" fillId="0" borderId="12" xfId="0" applyNumberFormat="1" applyBorder="1" applyAlignment="1">
      <alignment horizontal="center"/>
    </xf>
    <xf numFmtId="4" fontId="0" fillId="0" borderId="5" xfId="0" applyNumberFormat="1" applyBorder="1" applyAlignment="1">
      <alignment horizontal="center"/>
    </xf>
    <xf numFmtId="10" fontId="28" fillId="0" borderId="41" xfId="1" applyNumberFormat="1" applyFont="1" applyBorder="1" applyAlignment="1" applyProtection="1">
      <alignment horizontal="right"/>
    </xf>
    <xf numFmtId="0" fontId="28" fillId="0" borderId="29" xfId="0" applyFont="1" applyBorder="1"/>
    <xf numFmtId="10" fontId="1" fillId="0" borderId="29" xfId="1" applyNumberFormat="1" applyFont="1" applyBorder="1" applyAlignment="1" applyProtection="1">
      <alignment horizontal="center"/>
    </xf>
    <xf numFmtId="4" fontId="0" fillId="0" borderId="41" xfId="0" applyNumberFormat="1" applyBorder="1" applyAlignment="1">
      <alignment horizontal="center"/>
    </xf>
    <xf numFmtId="10" fontId="0" fillId="0" borderId="29" xfId="0" applyNumberFormat="1" applyBorder="1" applyAlignment="1">
      <alignment horizontal="center"/>
    </xf>
    <xf numFmtId="10" fontId="0" fillId="0" borderId="20" xfId="0" applyNumberFormat="1" applyBorder="1" applyAlignment="1">
      <alignment horizontal="center"/>
    </xf>
    <xf numFmtId="10" fontId="0" fillId="0" borderId="21" xfId="0" applyNumberFormat="1" applyBorder="1" applyAlignment="1">
      <alignment horizontal="center"/>
    </xf>
    <xf numFmtId="0" fontId="0" fillId="0" borderId="44" xfId="0" applyBorder="1"/>
    <xf numFmtId="0" fontId="1" fillId="0" borderId="0" xfId="12"/>
    <xf numFmtId="0" fontId="26" fillId="3" borderId="17" xfId="18" applyFont="1" applyFill="1" applyBorder="1" applyAlignment="1">
      <alignment horizontal="center" vertical="center"/>
    </xf>
    <xf numFmtId="0" fontId="46" fillId="3" borderId="26" xfId="18" applyFont="1" applyFill="1" applyBorder="1" applyAlignment="1">
      <alignment horizontal="center" vertical="center"/>
    </xf>
    <xf numFmtId="0" fontId="46" fillId="3" borderId="45" xfId="18" applyFont="1" applyFill="1" applyBorder="1" applyAlignment="1">
      <alignment horizontal="center" vertical="center"/>
    </xf>
    <xf numFmtId="0" fontId="46" fillId="3" borderId="24" xfId="18" applyFont="1" applyFill="1" applyBorder="1" applyAlignment="1">
      <alignment horizontal="center" vertical="center"/>
    </xf>
    <xf numFmtId="0" fontId="46" fillId="3" borderId="27" xfId="18" applyFont="1" applyFill="1" applyBorder="1" applyAlignment="1">
      <alignment horizontal="center" vertical="center" wrapText="1"/>
    </xf>
    <xf numFmtId="169" fontId="1" fillId="0" borderId="0" xfId="12" applyNumberFormat="1"/>
    <xf numFmtId="0" fontId="26" fillId="3" borderId="47" xfId="18" applyFont="1" applyFill="1" applyBorder="1" applyAlignment="1">
      <alignment horizontal="center" vertical="center"/>
    </xf>
    <xf numFmtId="1" fontId="47" fillId="3" borderId="14" xfId="20" applyNumberFormat="1" applyFont="1" applyFill="1" applyBorder="1" applyAlignment="1">
      <alignment horizontal="center" vertical="center" wrapText="1"/>
    </xf>
    <xf numFmtId="0" fontId="26" fillId="3" borderId="6" xfId="18" applyFont="1" applyFill="1" applyBorder="1" applyAlignment="1">
      <alignment horizontal="left" vertical="center" wrapText="1"/>
    </xf>
    <xf numFmtId="0" fontId="26" fillId="3" borderId="6" xfId="18" applyFont="1" applyFill="1" applyBorder="1" applyAlignment="1">
      <alignment horizontal="center" vertical="center" wrapText="1"/>
    </xf>
    <xf numFmtId="2" fontId="26" fillId="3" borderId="9" xfId="18" applyNumberFormat="1" applyFont="1" applyFill="1" applyBorder="1" applyAlignment="1">
      <alignment horizontal="center" vertical="center" wrapText="1"/>
    </xf>
    <xf numFmtId="0" fontId="33" fillId="3" borderId="13" xfId="6" applyFont="1" applyFill="1" applyBorder="1" applyAlignment="1">
      <alignment horizontal="center" vertical="center" wrapText="1"/>
    </xf>
    <xf numFmtId="2" fontId="26" fillId="3" borderId="21" xfId="18" applyNumberFormat="1" applyFont="1" applyFill="1" applyBorder="1" applyAlignment="1">
      <alignment horizontal="center" vertical="center" wrapText="1"/>
    </xf>
    <xf numFmtId="1" fontId="47" fillId="3" borderId="14" xfId="20" applyNumberFormat="1" applyFont="1" applyFill="1" applyBorder="1" applyAlignment="1">
      <alignment horizontal="left" vertical="center" wrapText="1"/>
    </xf>
    <xf numFmtId="2" fontId="26" fillId="3" borderId="25" xfId="18" applyNumberFormat="1" applyFont="1" applyFill="1" applyBorder="1" applyAlignment="1">
      <alignment horizontal="center" vertical="center" wrapText="1"/>
    </xf>
    <xf numFmtId="2" fontId="26" fillId="3" borderId="9" xfId="18" applyNumberFormat="1" applyFont="1" applyFill="1" applyBorder="1" applyAlignment="1">
      <alignment horizontal="center" vertical="center"/>
    </xf>
    <xf numFmtId="2" fontId="26" fillId="3" borderId="17" xfId="18" applyNumberFormat="1" applyFont="1" applyFill="1" applyBorder="1" applyAlignment="1">
      <alignment horizontal="center" vertical="center"/>
    </xf>
    <xf numFmtId="0" fontId="26" fillId="3" borderId="49" xfId="18" applyFont="1" applyFill="1" applyBorder="1" applyAlignment="1">
      <alignment horizontal="right" vertical="center"/>
    </xf>
    <xf numFmtId="0" fontId="26" fillId="3" borderId="32" xfId="18" applyFont="1" applyFill="1" applyBorder="1" applyAlignment="1">
      <alignment horizontal="right" vertical="center"/>
    </xf>
    <xf numFmtId="0" fontId="26" fillId="3" borderId="18" xfId="18" applyFont="1" applyFill="1" applyBorder="1" applyAlignment="1">
      <alignment horizontal="right" vertical="center"/>
    </xf>
    <xf numFmtId="0" fontId="26" fillId="3" borderId="0" xfId="18" applyFont="1" applyFill="1" applyAlignment="1">
      <alignment horizontal="right" vertical="center"/>
    </xf>
    <xf numFmtId="2" fontId="26" fillId="3" borderId="21" xfId="18" applyNumberFormat="1" applyFont="1" applyFill="1" applyBorder="1" applyAlignment="1">
      <alignment horizontal="center" vertical="center"/>
    </xf>
    <xf numFmtId="2" fontId="46" fillId="3" borderId="21" xfId="18" applyNumberFormat="1" applyFont="1" applyFill="1" applyBorder="1" applyAlignment="1">
      <alignment horizontal="center" vertical="center"/>
    </xf>
    <xf numFmtId="0" fontId="26" fillId="0" borderId="17" xfId="18" applyFont="1" applyBorder="1" applyAlignment="1">
      <alignment horizontal="center" vertical="center"/>
    </xf>
    <xf numFmtId="0" fontId="46" fillId="0" borderId="26" xfId="18" applyFont="1" applyBorder="1" applyAlignment="1">
      <alignment horizontal="center" vertical="center"/>
    </xf>
    <xf numFmtId="0" fontId="46" fillId="0" borderId="45" xfId="18" applyFont="1" applyBorder="1" applyAlignment="1">
      <alignment horizontal="center" vertical="center"/>
    </xf>
    <xf numFmtId="0" fontId="46" fillId="0" borderId="24" xfId="18" applyFont="1" applyBorder="1" applyAlignment="1">
      <alignment horizontal="center" vertical="center"/>
    </xf>
    <xf numFmtId="0" fontId="46" fillId="0" borderId="27" xfId="18" applyFont="1" applyBorder="1" applyAlignment="1">
      <alignment horizontal="center" vertical="center" wrapText="1"/>
    </xf>
    <xf numFmtId="0" fontId="33" fillId="0" borderId="47" xfId="18" applyFont="1" applyBorder="1" applyAlignment="1">
      <alignment horizontal="center" vertical="center"/>
    </xf>
    <xf numFmtId="1" fontId="47" fillId="0" borderId="14" xfId="20" applyNumberFormat="1" applyFont="1" applyBorder="1" applyAlignment="1">
      <alignment horizontal="center" vertical="center" wrapText="1"/>
    </xf>
    <xf numFmtId="1" fontId="47" fillId="0" borderId="14" xfId="20" applyNumberFormat="1" applyFont="1" applyBorder="1" applyAlignment="1">
      <alignment horizontal="left" vertical="center" wrapText="1"/>
    </xf>
    <xf numFmtId="2" fontId="26" fillId="0" borderId="9" xfId="18" applyNumberFormat="1" applyFont="1" applyBorder="1" applyAlignment="1">
      <alignment horizontal="center" vertical="center" wrapText="1"/>
    </xf>
    <xf numFmtId="0" fontId="33" fillId="0" borderId="13" xfId="6" applyFont="1" applyBorder="1" applyAlignment="1">
      <alignment horizontal="center" vertical="center" wrapText="1"/>
    </xf>
    <xf numFmtId="2" fontId="26" fillId="0" borderId="21" xfId="18" applyNumberFormat="1" applyFont="1" applyBorder="1" applyAlignment="1">
      <alignment horizontal="center" vertical="center" wrapText="1"/>
    </xf>
    <xf numFmtId="0" fontId="50" fillId="0" borderId="26" xfId="18" applyFont="1" applyBorder="1" applyAlignment="1">
      <alignment horizontal="center" vertical="center"/>
    </xf>
    <xf numFmtId="2" fontId="33" fillId="0" borderId="9" xfId="18" applyNumberFormat="1" applyFont="1" applyBorder="1" applyAlignment="1">
      <alignment horizontal="center" vertical="center" wrapText="1"/>
    </xf>
    <xf numFmtId="2" fontId="26" fillId="0" borderId="25" xfId="18" applyNumberFormat="1" applyFont="1" applyBorder="1" applyAlignment="1">
      <alignment horizontal="center" vertical="center" wrapText="1"/>
    </xf>
    <xf numFmtId="2" fontId="26" fillId="0" borderId="9" xfId="18" applyNumberFormat="1" applyFont="1" applyBorder="1" applyAlignment="1">
      <alignment horizontal="center" vertical="center"/>
    </xf>
    <xf numFmtId="2" fontId="26" fillId="0" borderId="17" xfId="18" applyNumberFormat="1" applyFont="1" applyBorder="1" applyAlignment="1">
      <alignment horizontal="center" vertical="center"/>
    </xf>
    <xf numFmtId="0" fontId="26" fillId="0" borderId="49" xfId="18" applyFont="1" applyBorder="1" applyAlignment="1">
      <alignment horizontal="right" vertical="center"/>
    </xf>
    <xf numFmtId="0" fontId="26" fillId="0" borderId="32" xfId="18" applyFont="1" applyBorder="1" applyAlignment="1">
      <alignment horizontal="right" vertical="center"/>
    </xf>
    <xf numFmtId="0" fontId="26" fillId="0" borderId="18" xfId="18" applyFont="1" applyBorder="1" applyAlignment="1">
      <alignment horizontal="right" vertical="center"/>
    </xf>
    <xf numFmtId="0" fontId="26" fillId="0" borderId="0" xfId="18" applyFont="1" applyAlignment="1">
      <alignment horizontal="right" vertical="center"/>
    </xf>
    <xf numFmtId="2" fontId="26" fillId="0" borderId="21" xfId="18" applyNumberFormat="1" applyFont="1" applyBorder="1" applyAlignment="1">
      <alignment horizontal="center" vertical="center"/>
    </xf>
    <xf numFmtId="2" fontId="46" fillId="0" borderId="21" xfId="18" applyNumberFormat="1" applyFont="1" applyBorder="1" applyAlignment="1">
      <alignment horizontal="center" vertical="center"/>
    </xf>
    <xf numFmtId="0" fontId="52" fillId="0" borderId="13" xfId="6" applyFont="1" applyBorder="1" applyAlignment="1">
      <alignment horizontal="center" vertical="center" wrapText="1"/>
    </xf>
    <xf numFmtId="0" fontId="53" fillId="0" borderId="13" xfId="6" applyFont="1" applyBorder="1" applyAlignment="1">
      <alignment horizontal="center" vertical="center" wrapText="1"/>
    </xf>
    <xf numFmtId="2" fontId="26" fillId="0" borderId="17" xfId="18" applyNumberFormat="1" applyFont="1" applyBorder="1" applyAlignment="1">
      <alignment horizontal="center" vertical="center" wrapText="1"/>
    </xf>
    <xf numFmtId="4" fontId="1" fillId="0" borderId="0" xfId="12" applyNumberFormat="1"/>
    <xf numFmtId="0" fontId="26" fillId="0" borderId="13" xfId="18" applyFont="1" applyBorder="1" applyAlignment="1">
      <alignment horizontal="center" vertical="center"/>
    </xf>
    <xf numFmtId="0" fontId="26" fillId="0" borderId="50" xfId="18" applyFont="1" applyBorder="1" applyAlignment="1">
      <alignment horizontal="center" vertical="center"/>
    </xf>
    <xf numFmtId="0" fontId="26" fillId="0" borderId="50" xfId="18" applyFont="1" applyBorder="1" applyAlignment="1">
      <alignment horizontal="left" vertical="center" wrapText="1"/>
    </xf>
    <xf numFmtId="0" fontId="26" fillId="0" borderId="50" xfId="18" applyFont="1" applyBorder="1" applyAlignment="1">
      <alignment horizontal="center" vertical="center" wrapText="1"/>
    </xf>
    <xf numFmtId="0" fontId="52" fillId="0" borderId="0" xfId="12" applyFont="1"/>
    <xf numFmtId="1" fontId="47" fillId="0" borderId="14" xfId="20" applyNumberFormat="1" applyFont="1" applyBorder="1" applyAlignment="1">
      <alignment horizontal="left" vertical="center"/>
    </xf>
    <xf numFmtId="1" fontId="47" fillId="0" borderId="14" xfId="20" applyNumberFormat="1" applyFont="1" applyBorder="1" applyAlignment="1">
      <alignment horizontal="left"/>
    </xf>
    <xf numFmtId="0" fontId="52" fillId="0" borderId="13" xfId="6" applyFont="1" applyBorder="1" applyAlignment="1">
      <alignment horizontal="center" vertical="center"/>
    </xf>
    <xf numFmtId="1" fontId="47" fillId="0" borderId="14" xfId="20" applyNumberFormat="1" applyFont="1" applyBorder="1" applyAlignment="1">
      <alignment horizontal="center" vertical="center"/>
    </xf>
    <xf numFmtId="0" fontId="1" fillId="0" borderId="0" xfId="12" applyAlignment="1">
      <alignment wrapText="1"/>
    </xf>
    <xf numFmtId="1" fontId="47" fillId="0" borderId="14" xfId="20" applyNumberFormat="1" applyFont="1" applyBorder="1" applyAlignment="1">
      <alignment horizontal="justify" vertical="center" wrapText="1"/>
    </xf>
    <xf numFmtId="172" fontId="26" fillId="3" borderId="9" xfId="18" applyNumberFormat="1" applyFont="1" applyFill="1" applyBorder="1" applyAlignment="1">
      <alignment horizontal="center" vertical="center" wrapText="1"/>
    </xf>
    <xf numFmtId="0" fontId="26" fillId="3" borderId="6" xfId="18" applyFont="1" applyFill="1" applyBorder="1" applyAlignment="1">
      <alignment horizontal="left" vertical="top" wrapText="1"/>
    </xf>
    <xf numFmtId="2" fontId="26" fillId="3" borderId="6" xfId="18" applyNumberFormat="1" applyFont="1" applyFill="1" applyBorder="1" applyAlignment="1">
      <alignment horizontal="left" vertical="top" wrapText="1"/>
    </xf>
    <xf numFmtId="0" fontId="26" fillId="3" borderId="6" xfId="18" applyFont="1" applyFill="1" applyBorder="1" applyAlignment="1">
      <alignment horizontal="left" vertical="top"/>
    </xf>
    <xf numFmtId="0" fontId="27" fillId="3" borderId="17" xfId="18" applyFont="1" applyFill="1" applyBorder="1" applyAlignment="1">
      <alignment horizontal="center" vertical="center"/>
    </xf>
    <xf numFmtId="1" fontId="47" fillId="3" borderId="14" xfId="20" applyNumberFormat="1" applyFont="1" applyFill="1" applyBorder="1" applyAlignment="1">
      <alignment horizontal="left" vertical="center"/>
    </xf>
    <xf numFmtId="0" fontId="26" fillId="0" borderId="47" xfId="18" applyFont="1" applyBorder="1" applyAlignment="1">
      <alignment horizontal="center" vertical="center"/>
    </xf>
    <xf numFmtId="0" fontId="26" fillId="3" borderId="47" xfId="18" applyFont="1" applyFill="1" applyBorder="1" applyAlignment="1">
      <alignment horizontal="center" vertical="center" wrapText="1"/>
    </xf>
    <xf numFmtId="1" fontId="47" fillId="3" borderId="14" xfId="20" applyNumberFormat="1" applyFont="1" applyFill="1" applyBorder="1" applyAlignment="1">
      <alignment horizontal="center" vertical="top" wrapText="1"/>
    </xf>
    <xf numFmtId="0" fontId="54" fillId="0" borderId="0" xfId="12" applyFont="1" applyAlignment="1">
      <alignment vertical="center"/>
    </xf>
    <xf numFmtId="0" fontId="21" fillId="16" borderId="6" xfId="0" applyFont="1" applyFill="1" applyBorder="1" applyAlignment="1">
      <alignment horizontal="center" wrapText="1"/>
    </xf>
    <xf numFmtId="0" fontId="21" fillId="16" borderId="6" xfId="0" applyFont="1" applyFill="1" applyBorder="1" applyAlignment="1">
      <alignment horizontal="left" wrapText="1"/>
    </xf>
    <xf numFmtId="0" fontId="21" fillId="0" borderId="6" xfId="0" applyFont="1" applyBorder="1" applyAlignment="1">
      <alignment horizontal="center" vertical="top" wrapText="1"/>
    </xf>
    <xf numFmtId="0" fontId="0" fillId="0" borderId="6" xfId="0" applyBorder="1" applyAlignment="1">
      <alignment horizontal="left" vertical="top" wrapText="1"/>
    </xf>
    <xf numFmtId="0" fontId="21" fillId="0" borderId="6" xfId="0" applyFont="1" applyBorder="1" applyAlignment="1">
      <alignment horizontal="left" vertical="top" wrapText="1"/>
    </xf>
    <xf numFmtId="0" fontId="0" fillId="0" borderId="6" xfId="0" applyBorder="1" applyAlignment="1">
      <alignment horizontal="center" vertical="top" wrapText="1"/>
    </xf>
    <xf numFmtId="4" fontId="0" fillId="0" borderId="6" xfId="0" applyNumberFormat="1" applyBorder="1" applyAlignment="1">
      <alignment horizontal="center" vertical="top" wrapText="1"/>
    </xf>
    <xf numFmtId="0" fontId="55" fillId="0" borderId="0" xfId="0" applyFont="1" applyAlignment="1">
      <alignment horizontal="center"/>
    </xf>
    <xf numFmtId="0" fontId="55" fillId="0" borderId="0" xfId="0" applyFont="1" applyAlignment="1">
      <alignment horizontal="left"/>
    </xf>
    <xf numFmtId="0" fontId="56" fillId="0" borderId="0" xfId="0" applyFont="1" applyAlignment="1">
      <alignment horizontal="left"/>
    </xf>
    <xf numFmtId="4" fontId="55" fillId="0" borderId="0" xfId="0" applyNumberFormat="1" applyFont="1" applyAlignment="1">
      <alignment horizontal="center"/>
    </xf>
    <xf numFmtId="0" fontId="21" fillId="17" borderId="6" xfId="0" applyFont="1" applyFill="1" applyBorder="1" applyAlignment="1">
      <alignment horizontal="center" wrapText="1"/>
    </xf>
    <xf numFmtId="0" fontId="21" fillId="17" borderId="6" xfId="0" applyFont="1" applyFill="1" applyBorder="1" applyAlignment="1">
      <alignment horizontal="left" wrapText="1"/>
    </xf>
    <xf numFmtId="0" fontId="21" fillId="0" borderId="14" xfId="0" applyFont="1" applyBorder="1" applyAlignment="1">
      <alignment vertical="top" wrapText="1"/>
    </xf>
    <xf numFmtId="0" fontId="0" fillId="0" borderId="6" xfId="0" applyBorder="1" applyAlignment="1">
      <alignment vertical="top" wrapText="1"/>
    </xf>
    <xf numFmtId="0" fontId="21" fillId="0" borderId="6" xfId="0" applyFont="1" applyBorder="1" applyAlignment="1">
      <alignment vertical="top" wrapText="1"/>
    </xf>
    <xf numFmtId="49" fontId="6" fillId="0" borderId="6" xfId="19" applyNumberFormat="1" applyFont="1" applyBorder="1" applyAlignment="1">
      <alignment horizontal="center" vertical="center" wrapText="1"/>
    </xf>
    <xf numFmtId="0" fontId="3" fillId="7" borderId="13" xfId="0" applyFont="1" applyFill="1" applyBorder="1" applyAlignment="1">
      <alignment horizontal="center" vertical="center"/>
    </xf>
    <xf numFmtId="0" fontId="7" fillId="4" borderId="19" xfId="19" applyFont="1" applyFill="1" applyBorder="1" applyAlignment="1">
      <alignment horizontal="right" vertical="center" wrapText="1"/>
    </xf>
    <xf numFmtId="0" fontId="0" fillId="0" borderId="0" xfId="0" applyAlignment="1">
      <alignment horizontal="left" vertical="center"/>
    </xf>
    <xf numFmtId="0" fontId="6" fillId="0" borderId="0" xfId="0" applyFont="1" applyAlignment="1">
      <alignment horizontal="right" vertical="center"/>
    </xf>
    <xf numFmtId="0" fontId="6" fillId="0" borderId="0" xfId="0" applyFont="1" applyAlignment="1">
      <alignment horizontal="center"/>
    </xf>
    <xf numFmtId="0" fontId="4" fillId="0" borderId="0" xfId="0" applyFont="1" applyAlignment="1">
      <alignment horizontal="center"/>
    </xf>
    <xf numFmtId="0" fontId="8" fillId="0" borderId="2" xfId="0" applyFont="1" applyBorder="1" applyAlignment="1">
      <alignment horizontal="center" vertical="center"/>
    </xf>
    <xf numFmtId="0" fontId="8" fillId="0" borderId="13" xfId="0" applyFont="1" applyBorder="1" applyAlignment="1">
      <alignment horizontal="center" vertical="center"/>
    </xf>
    <xf numFmtId="0" fontId="8" fillId="3" borderId="17" xfId="0" applyFont="1" applyFill="1" applyBorder="1" applyAlignment="1">
      <alignment horizontal="center" vertical="center"/>
    </xf>
    <xf numFmtId="0" fontId="8" fillId="0" borderId="13" xfId="0" applyFont="1" applyBorder="1" applyAlignment="1">
      <alignment horizontal="left" vertical="center"/>
    </xf>
    <xf numFmtId="0" fontId="8" fillId="0" borderId="13" xfId="0" applyFont="1" applyBorder="1" applyAlignment="1">
      <alignment vertical="center"/>
    </xf>
    <xf numFmtId="0" fontId="7" fillId="9" borderId="28" xfId="19" applyFont="1" applyFill="1" applyBorder="1" applyAlignment="1">
      <alignment horizontal="center" vertical="center" wrapText="1"/>
    </xf>
    <xf numFmtId="0" fontId="0" fillId="0" borderId="0" xfId="0" applyAlignment="1">
      <alignment horizontal="center"/>
    </xf>
    <xf numFmtId="0" fontId="17" fillId="0" borderId="0" xfId="0" applyFont="1" applyAlignment="1">
      <alignment horizontal="center"/>
    </xf>
    <xf numFmtId="0" fontId="18" fillId="0" borderId="0" xfId="0" applyFont="1" applyAlignment="1">
      <alignment horizontal="center"/>
    </xf>
    <xf numFmtId="0" fontId="19" fillId="0" borderId="2" xfId="0" applyFont="1" applyBorder="1" applyAlignment="1">
      <alignment horizontal="center" vertical="center"/>
    </xf>
    <xf numFmtId="0" fontId="19" fillId="0" borderId="3" xfId="0" applyFont="1" applyBorder="1" applyAlignment="1">
      <alignment horizontal="center"/>
    </xf>
    <xf numFmtId="0" fontId="3" fillId="0" borderId="3" xfId="0" applyFont="1" applyBorder="1"/>
    <xf numFmtId="0" fontId="4" fillId="10" borderId="13" xfId="0" applyFont="1" applyFill="1" applyBorder="1" applyAlignment="1">
      <alignment horizontal="center"/>
    </xf>
    <xf numFmtId="0" fontId="13" fillId="0" borderId="13" xfId="0" applyFont="1" applyBorder="1" applyAlignment="1">
      <alignment horizontal="center" vertical="center"/>
    </xf>
    <xf numFmtId="0" fontId="13" fillId="0" borderId="6" xfId="0" applyFont="1" applyBorder="1" applyAlignment="1">
      <alignment horizontal="center" vertical="center"/>
    </xf>
    <xf numFmtId="4" fontId="5" fillId="0" borderId="17" xfId="1" applyNumberFormat="1" applyFont="1" applyBorder="1" applyAlignment="1" applyProtection="1">
      <alignment horizontal="center" vertical="center"/>
    </xf>
    <xf numFmtId="0" fontId="5" fillId="0" borderId="6" xfId="0" applyFont="1" applyBorder="1" applyAlignment="1">
      <alignment horizontal="left" vertical="center"/>
    </xf>
    <xf numFmtId="49" fontId="5" fillId="0" borderId="30" xfId="0" applyNumberFormat="1" applyFont="1" applyBorder="1" applyAlignment="1">
      <alignment horizontal="center" vertical="center"/>
    </xf>
    <xf numFmtId="0" fontId="3" fillId="0" borderId="6" xfId="0" applyFont="1" applyBorder="1" applyAlignment="1">
      <alignment horizontal="center" vertical="center"/>
    </xf>
    <xf numFmtId="0" fontId="0" fillId="0" borderId="3" xfId="0" applyBorder="1"/>
    <xf numFmtId="0" fontId="5" fillId="0" borderId="5" xfId="0" applyFont="1" applyBorder="1" applyAlignment="1">
      <alignment horizontal="center" vertical="center"/>
    </xf>
    <xf numFmtId="0" fontId="3" fillId="0" borderId="6" xfId="0" applyFont="1" applyBorder="1" applyAlignment="1">
      <alignment horizontal="center" vertical="center" wrapText="1"/>
    </xf>
    <xf numFmtId="0" fontId="5" fillId="0" borderId="6" xfId="0" applyFont="1" applyBorder="1" applyAlignment="1">
      <alignment horizontal="left" vertical="center" wrapText="1"/>
    </xf>
    <xf numFmtId="0" fontId="3" fillId="0" borderId="6" xfId="17" applyFont="1" applyBorder="1" applyAlignment="1">
      <alignment horizontal="center" vertical="center" wrapText="1"/>
    </xf>
    <xf numFmtId="49" fontId="5" fillId="0" borderId="30" xfId="19" applyNumberFormat="1" applyFont="1" applyBorder="1" applyAlignment="1">
      <alignment horizontal="center" vertical="center"/>
    </xf>
    <xf numFmtId="0" fontId="5" fillId="0" borderId="31" xfId="19" applyFont="1" applyBorder="1" applyAlignment="1">
      <alignment horizontal="center" vertical="center"/>
    </xf>
    <xf numFmtId="4" fontId="5" fillId="0" borderId="17" xfId="25" applyNumberFormat="1" applyFont="1" applyBorder="1" applyAlignment="1" applyProtection="1">
      <alignment horizontal="center" vertical="center"/>
    </xf>
    <xf numFmtId="0" fontId="5" fillId="0" borderId="6" xfId="17" applyFont="1" applyBorder="1" applyAlignment="1">
      <alignment horizontal="justify" wrapText="1"/>
    </xf>
    <xf numFmtId="0" fontId="5" fillId="0" borderId="6" xfId="17" applyFont="1" applyBorder="1" applyAlignment="1">
      <alignment horizontal="left" vertical="center" wrapText="1"/>
    </xf>
    <xf numFmtId="0" fontId="3" fillId="0" borderId="6" xfId="17" applyFont="1" applyBorder="1" applyAlignment="1">
      <alignment horizontal="center" vertical="center"/>
    </xf>
    <xf numFmtId="49" fontId="5" fillId="0" borderId="13" xfId="19" applyNumberFormat="1" applyFont="1" applyBorder="1" applyAlignment="1">
      <alignment horizontal="center" vertical="center"/>
    </xf>
    <xf numFmtId="0" fontId="5" fillId="0" borderId="6" xfId="17" applyFont="1" applyBorder="1" applyAlignment="1">
      <alignment horizontal="left" vertical="center"/>
    </xf>
    <xf numFmtId="49" fontId="5" fillId="0" borderId="13" xfId="19" applyNumberFormat="1" applyFont="1" applyBorder="1" applyAlignment="1">
      <alignment horizontal="center" vertical="center" wrapText="1"/>
    </xf>
    <xf numFmtId="0" fontId="5" fillId="0" borderId="6" xfId="17" applyFont="1" applyBorder="1" applyAlignment="1">
      <alignment horizontal="center" vertical="center"/>
    </xf>
    <xf numFmtId="0" fontId="6" fillId="0" borderId="6" xfId="17" applyFont="1" applyBorder="1" applyAlignment="1">
      <alignment horizontal="left" vertical="center" wrapText="1"/>
    </xf>
    <xf numFmtId="0" fontId="4" fillId="0" borderId="6" xfId="17" applyFont="1" applyBorder="1" applyAlignment="1">
      <alignment horizontal="center" vertical="center" wrapText="1"/>
    </xf>
    <xf numFmtId="49" fontId="6" fillId="0" borderId="13" xfId="19" applyNumberFormat="1" applyFont="1" applyBorder="1" applyAlignment="1">
      <alignment horizontal="center" vertical="center" wrapText="1"/>
    </xf>
    <xf numFmtId="0" fontId="5" fillId="0" borderId="6" xfId="17" applyFont="1" applyBorder="1" applyAlignment="1">
      <alignment horizontal="center" vertical="center" wrapText="1"/>
    </xf>
    <xf numFmtId="0" fontId="5" fillId="0" borderId="6" xfId="17" applyFont="1" applyBorder="1" applyAlignment="1">
      <alignment horizontal="justify" vertical="top" wrapText="1"/>
    </xf>
    <xf numFmtId="0" fontId="6" fillId="0" borderId="13" xfId="0" applyFont="1" applyBorder="1" applyAlignment="1">
      <alignment horizontal="center" vertical="center"/>
    </xf>
    <xf numFmtId="0" fontId="5" fillId="0" borderId="6" xfId="0" applyFont="1" applyBorder="1" applyAlignment="1">
      <alignment horizontal="center" vertical="center"/>
    </xf>
    <xf numFmtId="4" fontId="5" fillId="0" borderId="1" xfId="1" applyNumberFormat="1" applyFont="1" applyBorder="1" applyAlignment="1" applyProtection="1">
      <alignment horizontal="center"/>
    </xf>
    <xf numFmtId="0" fontId="5" fillId="0" borderId="6" xfId="0" applyFont="1" applyBorder="1" applyAlignment="1">
      <alignment horizontal="center" vertical="center" wrapText="1"/>
    </xf>
    <xf numFmtId="49" fontId="5" fillId="0" borderId="10" xfId="19" applyNumberFormat="1" applyFont="1" applyBorder="1" applyAlignment="1">
      <alignment horizontal="center" vertical="center" wrapText="1"/>
    </xf>
    <xf numFmtId="0" fontId="5" fillId="0" borderId="11" xfId="19" applyFont="1" applyBorder="1" applyAlignment="1">
      <alignment horizontal="center" vertical="center"/>
    </xf>
    <xf numFmtId="0" fontId="0" fillId="0" borderId="0" xfId="0" applyAlignment="1">
      <alignment wrapText="1"/>
    </xf>
    <xf numFmtId="49" fontId="5" fillId="0" borderId="3" xfId="19" applyNumberFormat="1" applyFont="1" applyBorder="1" applyAlignment="1">
      <alignment horizontal="center" vertical="center"/>
    </xf>
    <xf numFmtId="0" fontId="0" fillId="0" borderId="34" xfId="0" applyBorder="1"/>
    <xf numFmtId="0" fontId="13" fillId="0" borderId="0" xfId="0" applyFont="1" applyAlignment="1">
      <alignment horizontal="right" vertical="center" wrapText="1"/>
    </xf>
    <xf numFmtId="0" fontId="13" fillId="0" borderId="0" xfId="0" applyFont="1" applyAlignment="1">
      <alignment horizontal="center" vertical="center"/>
    </xf>
    <xf numFmtId="0" fontId="12" fillId="0" borderId="0" xfId="0" applyFont="1" applyAlignment="1">
      <alignment horizontal="center" vertical="center"/>
    </xf>
    <xf numFmtId="0" fontId="22" fillId="0" borderId="35" xfId="21" applyFont="1" applyBorder="1" applyAlignment="1">
      <alignment horizontal="center" wrapText="1"/>
    </xf>
    <xf numFmtId="10" fontId="3" fillId="11" borderId="0" xfId="21" applyNumberFormat="1" applyFont="1" applyFill="1" applyAlignment="1" applyProtection="1">
      <alignment horizontal="left" vertical="center" wrapText="1"/>
      <protection locked="0"/>
    </xf>
    <xf numFmtId="49" fontId="5" fillId="11" borderId="0" xfId="21" applyNumberFormat="1" applyFont="1" applyFill="1" applyAlignment="1" applyProtection="1">
      <alignment horizontal="justify" vertical="center" wrapText="1"/>
      <protection locked="0"/>
    </xf>
    <xf numFmtId="0" fontId="57" fillId="0" borderId="0" xfId="10" applyAlignment="1">
      <alignment horizontal="center" vertical="center"/>
    </xf>
    <xf numFmtId="10" fontId="32" fillId="12" borderId="0" xfId="3" applyNumberFormat="1" applyFont="1" applyFill="1" applyBorder="1" applyAlignment="1" applyProtection="1">
      <alignment horizontal="center" vertical="center" wrapText="1"/>
    </xf>
    <xf numFmtId="0" fontId="33" fillId="0" borderId="1" xfId="9" applyFont="1" applyBorder="1" applyAlignment="1">
      <alignment horizontal="center"/>
    </xf>
    <xf numFmtId="10" fontId="32" fillId="12" borderId="0" xfId="23" applyNumberFormat="1" applyFont="1" applyFill="1" applyBorder="1" applyAlignment="1" applyProtection="1">
      <alignment horizontal="center" vertical="center" wrapText="1"/>
    </xf>
    <xf numFmtId="0" fontId="2" fillId="0" borderId="18" xfId="10" applyFont="1" applyBorder="1" applyAlignment="1">
      <alignment horizontal="left" vertical="center" wrapText="1"/>
    </xf>
    <xf numFmtId="0" fontId="21" fillId="0" borderId="36" xfId="10" applyFont="1" applyBorder="1" applyAlignment="1">
      <alignment horizontal="left" vertical="top" wrapText="1"/>
    </xf>
    <xf numFmtId="0" fontId="8" fillId="0" borderId="38" xfId="0" applyFont="1" applyBorder="1" applyAlignment="1">
      <alignment horizontal="center"/>
    </xf>
    <xf numFmtId="0" fontId="41" fillId="0" borderId="39" xfId="0" applyFont="1" applyBorder="1" applyAlignment="1">
      <alignment horizontal="left"/>
    </xf>
    <xf numFmtId="0" fontId="28" fillId="0" borderId="29" xfId="0" applyFont="1" applyBorder="1" applyAlignment="1">
      <alignment horizontal="center" vertical="center"/>
    </xf>
    <xf numFmtId="0" fontId="28" fillId="0" borderId="41" xfId="0" applyFont="1" applyBorder="1" applyAlignment="1">
      <alignment horizontal="center"/>
    </xf>
    <xf numFmtId="9" fontId="44" fillId="0" borderId="29" xfId="1" applyNumberFormat="1" applyFont="1" applyBorder="1" applyAlignment="1" applyProtection="1">
      <alignment horizontal="center" vertical="center"/>
    </xf>
    <xf numFmtId="4" fontId="21" fillId="0" borderId="41" xfId="0" applyNumberFormat="1" applyFont="1" applyBorder="1" applyAlignment="1">
      <alignment horizontal="center" vertical="center"/>
    </xf>
    <xf numFmtId="4" fontId="17" fillId="0" borderId="25" xfId="0" applyNumberFormat="1" applyFont="1" applyBorder="1" applyAlignment="1">
      <alignment horizontal="center" vertical="center"/>
    </xf>
    <xf numFmtId="0" fontId="0" fillId="0" borderId="0" xfId="0" applyAlignment="1">
      <alignment horizontal="right"/>
    </xf>
    <xf numFmtId="0" fontId="23" fillId="0" borderId="35" xfId="18" applyFont="1" applyBorder="1" applyAlignment="1">
      <alignment horizontal="center" vertical="center"/>
    </xf>
    <xf numFmtId="0" fontId="45" fillId="3" borderId="26" xfId="18" applyFont="1" applyFill="1" applyBorder="1" applyAlignment="1">
      <alignment horizontal="center" vertical="center"/>
    </xf>
    <xf numFmtId="0" fontId="27" fillId="3" borderId="27" xfId="18" applyFont="1" applyFill="1" applyBorder="1" applyAlignment="1">
      <alignment horizontal="left" vertical="center" wrapText="1"/>
    </xf>
    <xf numFmtId="0" fontId="46" fillId="3" borderId="13" xfId="18" applyFont="1" applyFill="1" applyBorder="1" applyAlignment="1">
      <alignment horizontal="left" vertical="center"/>
    </xf>
    <xf numFmtId="0" fontId="26" fillId="3" borderId="6" xfId="18" applyFont="1" applyFill="1" applyBorder="1" applyAlignment="1">
      <alignment horizontal="left" vertical="center"/>
    </xf>
    <xf numFmtId="0" fontId="26" fillId="3" borderId="13" xfId="18" applyFont="1" applyFill="1" applyBorder="1" applyAlignment="1">
      <alignment horizontal="left" vertical="center" wrapText="1"/>
    </xf>
    <xf numFmtId="0" fontId="27" fillId="3" borderId="6" xfId="18" applyFont="1" applyFill="1" applyBorder="1" applyAlignment="1">
      <alignment horizontal="left" vertical="center" wrapText="1"/>
    </xf>
    <xf numFmtId="0" fontId="46" fillId="3" borderId="46" xfId="18" applyFont="1" applyFill="1" applyBorder="1" applyAlignment="1">
      <alignment horizontal="center" vertical="center"/>
    </xf>
    <xf numFmtId="0" fontId="46" fillId="3" borderId="24" xfId="18" applyFont="1" applyFill="1" applyBorder="1" applyAlignment="1">
      <alignment horizontal="center" vertical="center"/>
    </xf>
    <xf numFmtId="169" fontId="26" fillId="3" borderId="48" xfId="18" applyNumberFormat="1" applyFont="1" applyFill="1" applyBorder="1" applyAlignment="1">
      <alignment horizontal="center" vertical="center"/>
    </xf>
    <xf numFmtId="4" fontId="26" fillId="3" borderId="6" xfId="18" applyNumberFormat="1" applyFont="1" applyFill="1" applyBorder="1" applyAlignment="1">
      <alignment horizontal="center" vertical="center" wrapText="1"/>
    </xf>
    <xf numFmtId="169" fontId="26" fillId="3" borderId="14" xfId="18" applyNumberFormat="1" applyFont="1" applyFill="1" applyBorder="1" applyAlignment="1">
      <alignment horizontal="center" vertical="center"/>
    </xf>
    <xf numFmtId="0" fontId="33" fillId="3" borderId="19" xfId="6" applyFont="1" applyFill="1" applyBorder="1" applyAlignment="1">
      <alignment horizontal="right" vertical="center" wrapText="1"/>
    </xf>
    <xf numFmtId="4" fontId="47" fillId="3" borderId="14" xfId="20" applyNumberFormat="1" applyFont="1" applyFill="1" applyBorder="1" applyAlignment="1">
      <alignment horizontal="center" vertical="center" wrapText="1"/>
    </xf>
    <xf numFmtId="0" fontId="33" fillId="3" borderId="26" xfId="6" applyFont="1" applyFill="1" applyBorder="1" applyAlignment="1">
      <alignment horizontal="right" vertical="center" wrapText="1"/>
    </xf>
    <xf numFmtId="0" fontId="26" fillId="3" borderId="30" xfId="18" applyFont="1" applyFill="1" applyBorder="1" applyAlignment="1">
      <alignment horizontal="right" vertical="center"/>
    </xf>
    <xf numFmtId="0" fontId="26" fillId="3" borderId="13" xfId="18" applyFont="1" applyFill="1" applyBorder="1" applyAlignment="1">
      <alignment horizontal="right" vertical="center"/>
    </xf>
    <xf numFmtId="0" fontId="26" fillId="3" borderId="50" xfId="18" applyFont="1" applyFill="1" applyBorder="1" applyAlignment="1">
      <alignment horizontal="right" vertical="center"/>
    </xf>
    <xf numFmtId="0" fontId="26" fillId="3" borderId="51" xfId="18" applyFont="1" applyFill="1" applyBorder="1" applyAlignment="1">
      <alignment horizontal="right" vertical="center"/>
    </xf>
    <xf numFmtId="0" fontId="46" fillId="3" borderId="28" xfId="18" applyFont="1" applyFill="1" applyBorder="1" applyAlignment="1">
      <alignment horizontal="right" vertical="center"/>
    </xf>
    <xf numFmtId="0" fontId="48" fillId="15" borderId="2" xfId="0" applyFont="1" applyFill="1" applyBorder="1" applyAlignment="1">
      <alignment horizontal="left" vertical="top" wrapText="1"/>
    </xf>
    <xf numFmtId="0" fontId="27" fillId="0" borderId="52" xfId="0" applyFont="1" applyBorder="1" applyAlignment="1">
      <alignment horizontal="left" vertical="top" wrapText="1"/>
    </xf>
    <xf numFmtId="0" fontId="2" fillId="0" borderId="52" xfId="0" applyFont="1" applyBorder="1" applyAlignment="1">
      <alignment horizontal="left" vertical="top" wrapText="1"/>
    </xf>
    <xf numFmtId="0" fontId="27" fillId="0" borderId="53" xfId="0" applyFont="1" applyBorder="1" applyAlignment="1">
      <alignment horizontal="left" vertical="top" wrapText="1"/>
    </xf>
    <xf numFmtId="0" fontId="26" fillId="3" borderId="47" xfId="18" applyFont="1" applyFill="1" applyBorder="1" applyAlignment="1">
      <alignment horizontal="center" vertical="center"/>
    </xf>
    <xf numFmtId="0" fontId="45" fillId="0" borderId="26" xfId="18" applyFont="1" applyBorder="1" applyAlignment="1">
      <alignment horizontal="center" vertical="center"/>
    </xf>
    <xf numFmtId="0" fontId="27" fillId="0" borderId="27" xfId="18" applyFont="1" applyBorder="1" applyAlignment="1">
      <alignment horizontal="left" vertical="center" wrapText="1"/>
    </xf>
    <xf numFmtId="0" fontId="46" fillId="0" borderId="13" xfId="18" applyFont="1" applyBorder="1" applyAlignment="1">
      <alignment horizontal="left" vertical="center"/>
    </xf>
    <xf numFmtId="0" fontId="26" fillId="0" borderId="6" xfId="18" applyFont="1" applyBorder="1" applyAlignment="1">
      <alignment horizontal="left" vertical="center"/>
    </xf>
    <xf numFmtId="0" fontId="26" fillId="0" borderId="13" xfId="18" applyFont="1" applyBorder="1" applyAlignment="1">
      <alignment horizontal="left" vertical="center" wrapText="1"/>
    </xf>
    <xf numFmtId="0" fontId="27" fillId="0" borderId="6" xfId="18" applyFont="1" applyBorder="1" applyAlignment="1">
      <alignment horizontal="left" vertical="center" wrapText="1"/>
    </xf>
    <xf numFmtId="0" fontId="46" fillId="0" borderId="46" xfId="18" applyFont="1" applyBorder="1" applyAlignment="1">
      <alignment horizontal="center" vertical="center"/>
    </xf>
    <xf numFmtId="0" fontId="46" fillId="0" borderId="24" xfId="18" applyFont="1" applyBorder="1" applyAlignment="1">
      <alignment horizontal="center" vertical="center"/>
    </xf>
    <xf numFmtId="169" fontId="33" fillId="0" borderId="48" xfId="18" applyNumberFormat="1" applyFont="1" applyBorder="1" applyAlignment="1">
      <alignment horizontal="center" vertical="center"/>
    </xf>
    <xf numFmtId="2" fontId="47" fillId="0" borderId="14" xfId="20" applyNumberFormat="1" applyFont="1" applyBorder="1" applyAlignment="1">
      <alignment horizontal="center" vertical="center" wrapText="1"/>
    </xf>
    <xf numFmtId="169" fontId="33" fillId="0" borderId="14" xfId="18" applyNumberFormat="1" applyFont="1" applyBorder="1" applyAlignment="1">
      <alignment horizontal="center" vertical="center"/>
    </xf>
    <xf numFmtId="0" fontId="33" fillId="0" borderId="19" xfId="6" applyFont="1" applyBorder="1" applyAlignment="1">
      <alignment horizontal="right" vertical="center" wrapText="1"/>
    </xf>
    <xf numFmtId="0" fontId="33" fillId="0" borderId="26" xfId="6" applyFont="1" applyBorder="1" applyAlignment="1">
      <alignment horizontal="right" vertical="center" wrapText="1"/>
    </xf>
    <xf numFmtId="0" fontId="26" fillId="0" borderId="30" xfId="18" applyFont="1" applyBorder="1" applyAlignment="1">
      <alignment horizontal="right" vertical="center"/>
    </xf>
    <xf numFmtId="0" fontId="26" fillId="0" borderId="13" xfId="18" applyFont="1" applyBorder="1" applyAlignment="1">
      <alignment horizontal="right" vertical="center"/>
    </xf>
    <xf numFmtId="0" fontId="26" fillId="0" borderId="50" xfId="18" applyFont="1" applyBorder="1" applyAlignment="1">
      <alignment horizontal="right" vertical="center"/>
    </xf>
    <xf numFmtId="0" fontId="26" fillId="0" borderId="51" xfId="18" applyFont="1" applyBorder="1" applyAlignment="1">
      <alignment horizontal="right" vertical="center"/>
    </xf>
    <xf numFmtId="0" fontId="46" fillId="0" borderId="28" xfId="18" applyFont="1" applyBorder="1" applyAlignment="1">
      <alignment horizontal="right" vertical="center"/>
    </xf>
    <xf numFmtId="0" fontId="48" fillId="0" borderId="2" xfId="0" applyFont="1" applyBorder="1" applyAlignment="1">
      <alignment horizontal="left" vertical="top" wrapText="1"/>
    </xf>
    <xf numFmtId="0" fontId="2" fillId="0" borderId="52" xfId="0" applyFont="1" applyBorder="1" applyAlignment="1">
      <alignment horizontal="justify" vertical="top" wrapText="1"/>
    </xf>
    <xf numFmtId="4" fontId="47" fillId="0" borderId="14" xfId="20" applyNumberFormat="1" applyFont="1" applyBorder="1" applyAlignment="1">
      <alignment horizontal="center" vertical="center" wrapText="1"/>
    </xf>
    <xf numFmtId="0" fontId="2" fillId="0" borderId="53" xfId="0" applyFont="1" applyBorder="1" applyAlignment="1">
      <alignment horizontal="left" vertical="top" wrapText="1"/>
    </xf>
    <xf numFmtId="170" fontId="52" fillId="0" borderId="14" xfId="20" applyNumberFormat="1" applyFont="1" applyBorder="1" applyAlignment="1">
      <alignment horizontal="center" vertical="center" wrapText="1"/>
    </xf>
    <xf numFmtId="0" fontId="53" fillId="0" borderId="13" xfId="6" applyFont="1" applyBorder="1" applyAlignment="1">
      <alignment horizontal="center" vertical="center" wrapText="1"/>
    </xf>
    <xf numFmtId="170" fontId="47" fillId="0" borderId="14" xfId="20" applyNumberFormat="1" applyFont="1" applyBorder="1" applyAlignment="1">
      <alignment horizontal="center" vertical="center" wrapText="1"/>
    </xf>
    <xf numFmtId="0" fontId="1" fillId="0" borderId="52" xfId="0" applyFont="1" applyBorder="1" applyAlignment="1">
      <alignment horizontal="left" vertical="top" wrapText="1"/>
    </xf>
    <xf numFmtId="171" fontId="26" fillId="0" borderId="50" xfId="18" applyNumberFormat="1" applyFont="1" applyBorder="1" applyAlignment="1">
      <alignment horizontal="center" vertical="center" wrapText="1"/>
    </xf>
    <xf numFmtId="0" fontId="26" fillId="0" borderId="50" xfId="18" applyFont="1" applyBorder="1" applyAlignment="1">
      <alignment horizontal="center" vertical="center" wrapText="1"/>
    </xf>
    <xf numFmtId="172" fontId="26" fillId="0" borderId="50" xfId="18" applyNumberFormat="1" applyFont="1" applyBorder="1" applyAlignment="1">
      <alignment horizontal="center" vertical="center" wrapText="1"/>
    </xf>
    <xf numFmtId="0" fontId="26" fillId="0" borderId="6" xfId="18" applyFont="1" applyBorder="1" applyAlignment="1">
      <alignment horizontal="center" vertical="center" wrapText="1"/>
    </xf>
    <xf numFmtId="0" fontId="1" fillId="0" borderId="53" xfId="0" applyFont="1" applyBorder="1" applyAlignment="1">
      <alignment horizontal="left" vertical="top" wrapText="1"/>
    </xf>
    <xf numFmtId="169" fontId="26" fillId="0" borderId="50" xfId="18" applyNumberFormat="1" applyFont="1" applyBorder="1" applyAlignment="1">
      <alignment horizontal="center" vertical="center" wrapText="1"/>
    </xf>
    <xf numFmtId="0" fontId="27" fillId="0" borderId="52" xfId="0" applyFont="1" applyBorder="1" applyAlignment="1">
      <alignment horizontal="justify" vertical="top" wrapText="1"/>
    </xf>
    <xf numFmtId="171" fontId="52" fillId="0" borderId="14" xfId="20" applyNumberFormat="1" applyFont="1" applyBorder="1" applyAlignment="1">
      <alignment horizontal="center" vertical="center" wrapText="1"/>
    </xf>
    <xf numFmtId="170" fontId="52" fillId="0" borderId="14" xfId="20" applyNumberFormat="1" applyFont="1" applyBorder="1" applyAlignment="1">
      <alignment horizontal="center" vertical="center"/>
    </xf>
    <xf numFmtId="4" fontId="47" fillId="0" borderId="14" xfId="20" applyNumberFormat="1" applyFont="1" applyBorder="1" applyAlignment="1">
      <alignment horizontal="center" vertical="center"/>
    </xf>
    <xf numFmtId="173" fontId="26" fillId="3" borderId="48" xfId="18" applyNumberFormat="1" applyFont="1" applyFill="1" applyBorder="1" applyAlignment="1">
      <alignment horizontal="center" vertical="center"/>
    </xf>
    <xf numFmtId="1" fontId="47" fillId="3" borderId="14" xfId="20" applyNumberFormat="1" applyFont="1" applyFill="1" applyBorder="1" applyAlignment="1">
      <alignment horizontal="center" vertical="center" wrapText="1"/>
    </xf>
    <xf numFmtId="2" fontId="26" fillId="3" borderId="6" xfId="18" applyNumberFormat="1" applyFont="1" applyFill="1" applyBorder="1" applyAlignment="1">
      <alignment horizontal="center" vertical="center"/>
    </xf>
    <xf numFmtId="0" fontId="49" fillId="0" borderId="52" xfId="0" applyFont="1" applyBorder="1" applyAlignment="1">
      <alignment horizontal="left" vertical="top" wrapText="1"/>
    </xf>
    <xf numFmtId="0" fontId="49" fillId="0" borderId="53" xfId="0" applyFont="1" applyBorder="1" applyAlignment="1">
      <alignment horizontal="left" vertical="top" wrapText="1"/>
    </xf>
    <xf numFmtId="0" fontId="47" fillId="0" borderId="14" xfId="20" applyFont="1" applyBorder="1" applyAlignment="1">
      <alignment horizontal="center" vertical="center" wrapText="1"/>
    </xf>
    <xf numFmtId="173" fontId="47" fillId="0" borderId="14" xfId="20" applyNumberFormat="1" applyFont="1" applyBorder="1" applyAlignment="1">
      <alignment horizontal="center" vertical="center" wrapText="1"/>
    </xf>
    <xf numFmtId="174" fontId="47" fillId="0" borderId="14" xfId="20" applyNumberFormat="1" applyFont="1" applyBorder="1" applyAlignment="1">
      <alignment horizontal="center" vertical="center" wrapText="1"/>
    </xf>
    <xf numFmtId="2" fontId="47" fillId="3" borderId="14" xfId="20" applyNumberFormat="1" applyFont="1" applyFill="1" applyBorder="1" applyAlignment="1">
      <alignment horizontal="center" vertical="center" wrapText="1"/>
    </xf>
    <xf numFmtId="171" fontId="47" fillId="0" borderId="14" xfId="20" applyNumberFormat="1" applyFont="1" applyBorder="1" applyAlignment="1">
      <alignment horizontal="center" vertical="center" wrapText="1"/>
    </xf>
    <xf numFmtId="169" fontId="26" fillId="3" borderId="11" xfId="18" applyNumberFormat="1" applyFont="1" applyFill="1" applyBorder="1" applyAlignment="1">
      <alignment horizontal="center" vertical="center"/>
    </xf>
    <xf numFmtId="0" fontId="27" fillId="0" borderId="3" xfId="0" applyFont="1" applyBorder="1" applyAlignment="1">
      <alignment horizontal="left" vertical="center" wrapText="1"/>
    </xf>
    <xf numFmtId="2" fontId="26" fillId="0" borderId="14" xfId="18" applyNumberFormat="1" applyFont="1" applyBorder="1" applyAlignment="1">
      <alignment horizontal="center" vertical="center"/>
    </xf>
    <xf numFmtId="1" fontId="47" fillId="0" borderId="14" xfId="20" applyNumberFormat="1" applyFont="1" applyBorder="1" applyAlignment="1">
      <alignment horizontal="center" vertical="center" wrapText="1"/>
    </xf>
    <xf numFmtId="175" fontId="47" fillId="0" borderId="14" xfId="20" applyNumberFormat="1" applyFont="1" applyBorder="1" applyAlignment="1">
      <alignment horizontal="center" vertical="center" wrapText="1"/>
    </xf>
    <xf numFmtId="169" fontId="26" fillId="0" borderId="48" xfId="18" applyNumberFormat="1" applyFont="1" applyBorder="1" applyAlignment="1">
      <alignment horizontal="center" vertical="center"/>
    </xf>
    <xf numFmtId="169" fontId="26" fillId="3" borderId="48" xfId="18" applyNumberFormat="1" applyFont="1" applyFill="1" applyBorder="1" applyAlignment="1">
      <alignment horizontal="center" vertical="center" wrapText="1"/>
    </xf>
    <xf numFmtId="0" fontId="27" fillId="3" borderId="3" xfId="0" applyFont="1" applyFill="1" applyBorder="1" applyAlignment="1">
      <alignment horizontal="left" vertical="center" wrapText="1"/>
    </xf>
    <xf numFmtId="0" fontId="1" fillId="0" borderId="52" xfId="0" applyFont="1" applyBorder="1" applyAlignment="1">
      <alignment horizontal="justify" vertical="top" wrapText="1"/>
    </xf>
    <xf numFmtId="0" fontId="21" fillId="0" borderId="14" xfId="0" applyFont="1" applyBorder="1" applyAlignment="1">
      <alignment vertical="top" wrapText="1"/>
    </xf>
    <xf numFmtId="0" fontId="21" fillId="0" borderId="6" xfId="0" applyFont="1" applyBorder="1" applyAlignment="1">
      <alignment vertical="top" wrapText="1"/>
    </xf>
    <xf numFmtId="0" fontId="0" fillId="0" borderId="6" xfId="0" applyBorder="1" applyAlignment="1">
      <alignment wrapText="1"/>
    </xf>
  </cellXfs>
  <cellStyles count="27">
    <cellStyle name="Moeda" xfId="2" builtinId="4"/>
    <cellStyle name="Moeda 2" xfId="4" xr:uid="{00000000-0005-0000-0000-000006000000}"/>
    <cellStyle name="Moeda 2 2" xfId="5" xr:uid="{00000000-0005-0000-0000-000007000000}"/>
    <cellStyle name="Normal" xfId="0" builtinId="0"/>
    <cellStyle name="Normal 2 2 2" xfId="6" xr:uid="{00000000-0005-0000-0000-000008000000}"/>
    <cellStyle name="Normal 2 2 2 2" xfId="7" xr:uid="{00000000-0005-0000-0000-000009000000}"/>
    <cellStyle name="Normal 2_Modelo de Detalhamento do  BDI 2" xfId="8" xr:uid="{00000000-0005-0000-0000-00000A000000}"/>
    <cellStyle name="Normal 2_Modelo de Detalhamento do  BDI 2 2" xfId="9" xr:uid="{00000000-0005-0000-0000-00000B000000}"/>
    <cellStyle name="Normal 3" xfId="10" xr:uid="{00000000-0005-0000-0000-00000C000000}"/>
    <cellStyle name="Normal 4 2 2 2" xfId="11" xr:uid="{00000000-0005-0000-0000-00000D000000}"/>
    <cellStyle name="Normal 5" xfId="12" xr:uid="{00000000-0005-0000-0000-00000E000000}"/>
    <cellStyle name="Normal 5 2" xfId="13" xr:uid="{00000000-0005-0000-0000-00000F000000}"/>
    <cellStyle name="Normal 5 2 2" xfId="14" xr:uid="{00000000-0005-0000-0000-000010000000}"/>
    <cellStyle name="Normal 6" xfId="15" xr:uid="{00000000-0005-0000-0000-000011000000}"/>
    <cellStyle name="Normal 6 2" xfId="16" xr:uid="{00000000-0005-0000-0000-000012000000}"/>
    <cellStyle name="Normal 7" xfId="17" xr:uid="{00000000-0005-0000-0000-000013000000}"/>
    <cellStyle name="Normal 7 2" xfId="18" xr:uid="{00000000-0005-0000-0000-000014000000}"/>
    <cellStyle name="Normal 7 3" xfId="19" xr:uid="{00000000-0005-0000-0000-000015000000}"/>
    <cellStyle name="Normal 8" xfId="20" xr:uid="{00000000-0005-0000-0000-000016000000}"/>
    <cellStyle name="Normal_Compara_SINAPI_12_dez_16_Desonerado" xfId="21" xr:uid="{00000000-0005-0000-0000-000017000000}"/>
    <cellStyle name="Porcentagem" xfId="3" builtinId="5"/>
    <cellStyle name="Porcentagem 2" xfId="22" xr:uid="{00000000-0005-0000-0000-000018000000}"/>
    <cellStyle name="Porcentagem 2 2" xfId="23" xr:uid="{00000000-0005-0000-0000-000019000000}"/>
    <cellStyle name="Vírgula" xfId="1" builtinId="3"/>
    <cellStyle name="Vírgula 3 4" xfId="24" xr:uid="{00000000-0005-0000-0000-00001A000000}"/>
    <cellStyle name="Vírgula 5" xfId="25" xr:uid="{00000000-0005-0000-0000-00001B000000}"/>
    <cellStyle name="Vírgula 5 2" xfId="26" xr:uid="{00000000-0005-0000-0000-00001C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FCFCF"/>
      <rgbColor rgb="FF000080"/>
      <rgbColor rgb="FFFF00FF"/>
      <rgbColor rgb="FFFFFF00"/>
      <rgbColor rgb="FF00FFFF"/>
      <rgbColor rgb="FF800080"/>
      <rgbColor rgb="FF800000"/>
      <rgbColor rgb="FF008080"/>
      <rgbColor rgb="FF0000FF"/>
      <rgbColor rgb="FF00CCFF"/>
      <rgbColor rgb="FFF2F2F2"/>
      <rgbColor rgb="FFE7E6E6"/>
      <rgbColor rgb="FFFFFFA6"/>
      <rgbColor rgb="FFCCCCCC"/>
      <rgbColor rgb="FFDDDDDD"/>
      <rgbColor rgb="FFD9D9D9"/>
      <rgbColor rgb="FFD0CECE"/>
      <rgbColor rgb="FF3366FF"/>
      <rgbColor rgb="FF33CCCC"/>
      <rgbColor rgb="FF81D41A"/>
      <rgbColor rgb="FFFFCC00"/>
      <rgbColor rgb="FFFF9900"/>
      <rgbColor rgb="FFFF4000"/>
      <rgbColor rgb="FF666699"/>
      <rgbColor rgb="FFB2B2B2"/>
      <rgbColor rgb="FF003366"/>
      <rgbColor rgb="FF339966"/>
      <rgbColor rgb="FF111111"/>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png"/></Relationships>
</file>

<file path=xl/drawings/_rels/drawing95.xml.rels><?xml version="1.0" encoding="UTF-8" standalone="yes"?>
<Relationships xmlns="http://schemas.openxmlformats.org/package/2006/relationships"><Relationship Id="rId1" Type="http://schemas.openxmlformats.org/officeDocument/2006/relationships/image" Target="../media/image1.png"/></Relationships>
</file>

<file path=xl/drawings/_rels/drawing96.xml.rels><?xml version="1.0" encoding="UTF-8" standalone="yes"?>
<Relationships xmlns="http://schemas.openxmlformats.org/package/2006/relationships"><Relationship Id="rId1" Type="http://schemas.openxmlformats.org/officeDocument/2006/relationships/image" Target="../media/image1.png"/></Relationships>
</file>

<file path=xl/drawings/_rels/drawing97.xml.rels><?xml version="1.0" encoding="UTF-8" standalone="yes"?>
<Relationships xmlns="http://schemas.openxmlformats.org/package/2006/relationships"><Relationship Id="rId1" Type="http://schemas.openxmlformats.org/officeDocument/2006/relationships/image" Target="../media/image1.png"/></Relationships>
</file>

<file path=xl/drawings/_rels/drawing9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104760</xdr:colOff>
      <xdr:row>1</xdr:row>
      <xdr:rowOff>28440</xdr:rowOff>
    </xdr:from>
    <xdr:to>
      <xdr:col>2</xdr:col>
      <xdr:colOff>643320</xdr:colOff>
      <xdr:row>6</xdr:row>
      <xdr:rowOff>183600</xdr:rowOff>
    </xdr:to>
    <xdr:pic>
      <xdr:nvPicPr>
        <xdr:cNvPr id="2" name="Imagem 5">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336600" y="203760"/>
          <a:ext cx="1113120" cy="1046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324000</xdr:colOff>
      <xdr:row>0</xdr:row>
      <xdr:rowOff>114480</xdr:rowOff>
    </xdr:from>
    <xdr:to>
      <xdr:col>1</xdr:col>
      <xdr:colOff>786960</xdr:colOff>
      <xdr:row>1</xdr:row>
      <xdr:rowOff>1026000</xdr:rowOff>
    </xdr:to>
    <xdr:pic>
      <xdr:nvPicPr>
        <xdr:cNvPr id="2" name="Imagem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324000" y="114480"/>
          <a:ext cx="1037520" cy="10868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321480</xdr:colOff>
      <xdr:row>1</xdr:row>
      <xdr:rowOff>108360</xdr:rowOff>
    </xdr:from>
    <xdr:to>
      <xdr:col>2</xdr:col>
      <xdr:colOff>392760</xdr:colOff>
      <xdr:row>6</xdr:row>
      <xdr:rowOff>278280</xdr:rowOff>
    </xdr:to>
    <xdr:pic>
      <xdr:nvPicPr>
        <xdr:cNvPr id="2" name="Imagem 2">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553320" y="283680"/>
          <a:ext cx="1142640" cy="1046160"/>
        </a:xfrm>
        <a:prstGeom prst="rect">
          <a:avLst/>
        </a:prstGeom>
        <a:ln w="0">
          <a:noFill/>
        </a:ln>
      </xdr:spPr>
    </xdr:pic>
    <xdr:clientData/>
  </xdr:twoCellAnchor>
  <xdr:twoCellAnchor editAs="oneCell">
    <xdr:from>
      <xdr:col>4</xdr:col>
      <xdr:colOff>796320</xdr:colOff>
      <xdr:row>98</xdr:row>
      <xdr:rowOff>67680</xdr:rowOff>
    </xdr:from>
    <xdr:to>
      <xdr:col>4</xdr:col>
      <xdr:colOff>6408000</xdr:colOff>
      <xdr:row>98</xdr:row>
      <xdr:rowOff>2280960</xdr:rowOff>
    </xdr:to>
    <xdr:pic>
      <xdr:nvPicPr>
        <xdr:cNvPr id="3" name="Figura 1">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3646800" y="24937920"/>
          <a:ext cx="5611680" cy="2213280"/>
        </a:xfrm>
        <a:prstGeom prst="rect">
          <a:avLst/>
        </a:prstGeom>
        <a:ln w="0">
          <a:noFill/>
        </a:ln>
      </xdr:spPr>
    </xdr:pic>
    <xdr:clientData/>
  </xdr:twoCellAnchor>
  <xdr:twoCellAnchor editAs="oneCell">
    <xdr:from>
      <xdr:col>4</xdr:col>
      <xdr:colOff>1404720</xdr:colOff>
      <xdr:row>100</xdr:row>
      <xdr:rowOff>151560</xdr:rowOff>
    </xdr:from>
    <xdr:to>
      <xdr:col>4</xdr:col>
      <xdr:colOff>6271920</xdr:colOff>
      <xdr:row>100</xdr:row>
      <xdr:rowOff>3242160</xdr:rowOff>
    </xdr:to>
    <xdr:pic>
      <xdr:nvPicPr>
        <xdr:cNvPr id="4" name="Figura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a:stretch/>
      </xdr:blipFill>
      <xdr:spPr>
        <a:xfrm>
          <a:off x="4255200" y="27619920"/>
          <a:ext cx="4867200" cy="3090600"/>
        </a:xfrm>
        <a:prstGeom prst="rect">
          <a:avLst/>
        </a:prstGeom>
        <a:ln w="0">
          <a:noFill/>
        </a:ln>
      </xdr:spPr>
    </xdr:pic>
    <xdr:clientData/>
  </xdr:twoCellAnchor>
  <xdr:twoCellAnchor editAs="oneCell">
    <xdr:from>
      <xdr:col>4</xdr:col>
      <xdr:colOff>823680</xdr:colOff>
      <xdr:row>53</xdr:row>
      <xdr:rowOff>101160</xdr:rowOff>
    </xdr:from>
    <xdr:to>
      <xdr:col>4</xdr:col>
      <xdr:colOff>5635080</xdr:colOff>
      <xdr:row>54</xdr:row>
      <xdr:rowOff>13680</xdr:rowOff>
    </xdr:to>
    <xdr:pic>
      <xdr:nvPicPr>
        <xdr:cNvPr id="5" name="Figura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a:stretch/>
      </xdr:blipFill>
      <xdr:spPr>
        <a:xfrm>
          <a:off x="3674160" y="12789000"/>
          <a:ext cx="4811400" cy="3713040"/>
        </a:xfrm>
        <a:prstGeom prst="rect">
          <a:avLst/>
        </a:prstGeom>
        <a:ln w="0">
          <a:noFill/>
        </a:ln>
      </xdr:spPr>
    </xdr:pic>
    <xdr:clientData/>
  </xdr:twoCellAnchor>
  <xdr:twoCellAnchor editAs="oneCell">
    <xdr:from>
      <xdr:col>3</xdr:col>
      <xdr:colOff>98640</xdr:colOff>
      <xdr:row>287</xdr:row>
      <xdr:rowOff>229680</xdr:rowOff>
    </xdr:from>
    <xdr:to>
      <xdr:col>4</xdr:col>
      <xdr:colOff>7473240</xdr:colOff>
      <xdr:row>287</xdr:row>
      <xdr:rowOff>1827000</xdr:rowOff>
    </xdr:to>
    <xdr:pic>
      <xdr:nvPicPr>
        <xdr:cNvPr id="6" name="Figura 5">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a:stretch/>
      </xdr:blipFill>
      <xdr:spPr>
        <a:xfrm>
          <a:off x="2204280" y="70717680"/>
          <a:ext cx="8119440" cy="1597320"/>
        </a:xfrm>
        <a:prstGeom prst="rect">
          <a:avLst/>
        </a:prstGeom>
        <a:ln w="0">
          <a:noFill/>
        </a:ln>
      </xdr:spPr>
    </xdr:pic>
    <xdr:clientData/>
  </xdr:twoCellAnchor>
  <xdr:twoCellAnchor editAs="oneCell">
    <xdr:from>
      <xdr:col>4</xdr:col>
      <xdr:colOff>754920</xdr:colOff>
      <xdr:row>852</xdr:row>
      <xdr:rowOff>184320</xdr:rowOff>
    </xdr:from>
    <xdr:to>
      <xdr:col>4</xdr:col>
      <xdr:colOff>5187960</xdr:colOff>
      <xdr:row>852</xdr:row>
      <xdr:rowOff>3381480</xdr:rowOff>
    </xdr:to>
    <xdr:pic>
      <xdr:nvPicPr>
        <xdr:cNvPr id="7" name="Figura 6">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a:stretch/>
      </xdr:blipFill>
      <xdr:spPr>
        <a:xfrm>
          <a:off x="3605400" y="199216800"/>
          <a:ext cx="4433040" cy="31971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2289960</xdr:colOff>
      <xdr:row>1</xdr:row>
      <xdr:rowOff>74520</xdr:rowOff>
    </xdr:from>
    <xdr:to>
      <xdr:col>2</xdr:col>
      <xdr:colOff>3427200</xdr:colOff>
      <xdr:row>1</xdr:row>
      <xdr:rowOff>1176480</xdr:rowOff>
    </xdr:to>
    <xdr:pic>
      <xdr:nvPicPr>
        <xdr:cNvPr id="8" name="Imagem 14">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3385800" y="249840"/>
          <a:ext cx="1137240" cy="11019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9" name="Imagem 58">
          <a:extLst>
            <a:ext uri="{FF2B5EF4-FFF2-40B4-BE49-F238E27FC236}">
              <a16:creationId xmlns:a16="http://schemas.microsoft.com/office/drawing/2014/main" id="{00000000-0008-0000-0500-000009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10" name="Imagem 59">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1" name="Imagem 60">
          <a:extLst>
            <a:ext uri="{FF2B5EF4-FFF2-40B4-BE49-F238E27FC236}">
              <a16:creationId xmlns:a16="http://schemas.microsoft.com/office/drawing/2014/main" id="{00000000-0008-0000-0700-00000B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113040</xdr:colOff>
      <xdr:row>1</xdr:row>
      <xdr:rowOff>134640</xdr:rowOff>
    </xdr:from>
    <xdr:to>
      <xdr:col>2</xdr:col>
      <xdr:colOff>545760</xdr:colOff>
      <xdr:row>1</xdr:row>
      <xdr:rowOff>1267920</xdr:rowOff>
    </xdr:to>
    <xdr:pic>
      <xdr:nvPicPr>
        <xdr:cNvPr id="12" name="Imagem 61">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1"/>
        <a:stretch/>
      </xdr:blipFill>
      <xdr:spPr>
        <a:xfrm>
          <a:off x="283680" y="306000"/>
          <a:ext cx="1158120" cy="113328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142920</xdr:colOff>
      <xdr:row>1</xdr:row>
      <xdr:rowOff>75960</xdr:rowOff>
    </xdr:from>
    <xdr:to>
      <xdr:col>2</xdr:col>
      <xdr:colOff>575640</xdr:colOff>
      <xdr:row>1</xdr:row>
      <xdr:rowOff>1209240</xdr:rowOff>
    </xdr:to>
    <xdr:pic>
      <xdr:nvPicPr>
        <xdr:cNvPr id="13" name="Imagem 18">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1"/>
        <a:stretch/>
      </xdr:blipFill>
      <xdr:spPr>
        <a:xfrm>
          <a:off x="313560" y="247320"/>
          <a:ext cx="1158120" cy="113328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4" name="Imagem 62">
          <a:extLst>
            <a:ext uri="{FF2B5EF4-FFF2-40B4-BE49-F238E27FC236}">
              <a16:creationId xmlns:a16="http://schemas.microsoft.com/office/drawing/2014/main" id="{00000000-0008-0000-0A00-00000E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5" name="Imagem 38">
          <a:extLst>
            <a:ext uri="{FF2B5EF4-FFF2-40B4-BE49-F238E27FC236}">
              <a16:creationId xmlns:a16="http://schemas.microsoft.com/office/drawing/2014/main" id="{00000000-0008-0000-0B00-00000F000000}"/>
            </a:ext>
          </a:extLst>
        </xdr:cNvPr>
        <xdr:cNvPicPr/>
      </xdr:nvPicPr>
      <xdr:blipFill>
        <a:blip xmlns:r="http://schemas.openxmlformats.org/officeDocument/2006/relationships" r:embed="rId1"/>
        <a:stretch/>
      </xdr:blipFill>
      <xdr:spPr>
        <a:xfrm>
          <a:off x="313560" y="243360"/>
          <a:ext cx="1158120" cy="1133280"/>
        </a:xfrm>
        <a:prstGeom prst="rect">
          <a:avLst/>
        </a:prstGeom>
        <a:ln w="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6" name="Imagem 63">
          <a:extLst>
            <a:ext uri="{FF2B5EF4-FFF2-40B4-BE49-F238E27FC236}">
              <a16:creationId xmlns:a16="http://schemas.microsoft.com/office/drawing/2014/main" id="{00000000-0008-0000-0C00-000010000000}"/>
            </a:ext>
          </a:extLst>
        </xdr:cNvPr>
        <xdr:cNvPicPr/>
      </xdr:nvPicPr>
      <xdr:blipFill>
        <a:blip xmlns:r="http://schemas.openxmlformats.org/officeDocument/2006/relationships" r:embed="rId1"/>
        <a:stretch/>
      </xdr:blipFill>
      <xdr:spPr>
        <a:xfrm>
          <a:off x="313560" y="228600"/>
          <a:ext cx="1158120" cy="113328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7" name="Imagem 34">
          <a:extLst>
            <a:ext uri="{FF2B5EF4-FFF2-40B4-BE49-F238E27FC236}">
              <a16:creationId xmlns:a16="http://schemas.microsoft.com/office/drawing/2014/main" id="{00000000-0008-0000-0D00-000011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8" name="Imagem 64">
          <a:extLst>
            <a:ext uri="{FF2B5EF4-FFF2-40B4-BE49-F238E27FC236}">
              <a16:creationId xmlns:a16="http://schemas.microsoft.com/office/drawing/2014/main" id="{00000000-0008-0000-0E00-000012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9" name="Imagem 65">
          <a:extLst>
            <a:ext uri="{FF2B5EF4-FFF2-40B4-BE49-F238E27FC236}">
              <a16:creationId xmlns:a16="http://schemas.microsoft.com/office/drawing/2014/main" id="{00000000-0008-0000-0F00-000013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0" name="Imagem 42">
          <a:extLst>
            <a:ext uri="{FF2B5EF4-FFF2-40B4-BE49-F238E27FC236}">
              <a16:creationId xmlns:a16="http://schemas.microsoft.com/office/drawing/2014/main" id="{00000000-0008-0000-1000-000014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1" name="Imagem 66">
          <a:extLst>
            <a:ext uri="{FF2B5EF4-FFF2-40B4-BE49-F238E27FC236}">
              <a16:creationId xmlns:a16="http://schemas.microsoft.com/office/drawing/2014/main" id="{00000000-0008-0000-1100-000015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2" name="Imagem 67">
          <a:extLst>
            <a:ext uri="{FF2B5EF4-FFF2-40B4-BE49-F238E27FC236}">
              <a16:creationId xmlns:a16="http://schemas.microsoft.com/office/drawing/2014/main" id="{00000000-0008-0000-1200-000016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3" name="Imagem 68">
          <a:extLst>
            <a:ext uri="{FF2B5EF4-FFF2-40B4-BE49-F238E27FC236}">
              <a16:creationId xmlns:a16="http://schemas.microsoft.com/office/drawing/2014/main" id="{00000000-0008-0000-1300-000017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4" name="Imagem 69">
          <a:extLst>
            <a:ext uri="{FF2B5EF4-FFF2-40B4-BE49-F238E27FC236}">
              <a16:creationId xmlns:a16="http://schemas.microsoft.com/office/drawing/2014/main" id="{00000000-0008-0000-1400-000018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5" name="Imagem 70">
          <a:extLst>
            <a:ext uri="{FF2B5EF4-FFF2-40B4-BE49-F238E27FC236}">
              <a16:creationId xmlns:a16="http://schemas.microsoft.com/office/drawing/2014/main" id="{00000000-0008-0000-1500-000019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6" name="Imagem 71">
          <a:extLst>
            <a:ext uri="{FF2B5EF4-FFF2-40B4-BE49-F238E27FC236}">
              <a16:creationId xmlns:a16="http://schemas.microsoft.com/office/drawing/2014/main" id="{00000000-0008-0000-1600-00001A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7" name="Imagem 72">
          <a:extLst>
            <a:ext uri="{FF2B5EF4-FFF2-40B4-BE49-F238E27FC236}">
              <a16:creationId xmlns:a16="http://schemas.microsoft.com/office/drawing/2014/main" id="{00000000-0008-0000-1700-00001B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8" name="Imagem 57">
          <a:extLst>
            <a:ext uri="{FF2B5EF4-FFF2-40B4-BE49-F238E27FC236}">
              <a16:creationId xmlns:a16="http://schemas.microsoft.com/office/drawing/2014/main" id="{00000000-0008-0000-1800-00001C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29" name="Imagem 73">
          <a:extLst>
            <a:ext uri="{FF2B5EF4-FFF2-40B4-BE49-F238E27FC236}">
              <a16:creationId xmlns:a16="http://schemas.microsoft.com/office/drawing/2014/main" id="{00000000-0008-0000-1900-00001D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0" name="Imagem 11">
          <a:extLst>
            <a:ext uri="{FF2B5EF4-FFF2-40B4-BE49-F238E27FC236}">
              <a16:creationId xmlns:a16="http://schemas.microsoft.com/office/drawing/2014/main" id="{00000000-0008-0000-1A00-00001E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31" name="Imagem 74">
          <a:extLst>
            <a:ext uri="{FF2B5EF4-FFF2-40B4-BE49-F238E27FC236}">
              <a16:creationId xmlns:a16="http://schemas.microsoft.com/office/drawing/2014/main" id="{00000000-0008-0000-1B00-00001F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2" name="Imagem 75">
          <a:extLst>
            <a:ext uri="{FF2B5EF4-FFF2-40B4-BE49-F238E27FC236}">
              <a16:creationId xmlns:a16="http://schemas.microsoft.com/office/drawing/2014/main" id="{00000000-0008-0000-1C00-000020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3" name="Imagem 19">
          <a:extLst>
            <a:ext uri="{FF2B5EF4-FFF2-40B4-BE49-F238E27FC236}">
              <a16:creationId xmlns:a16="http://schemas.microsoft.com/office/drawing/2014/main" id="{00000000-0008-0000-1D00-000021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4" name="Imagem 20">
          <a:extLst>
            <a:ext uri="{FF2B5EF4-FFF2-40B4-BE49-F238E27FC236}">
              <a16:creationId xmlns:a16="http://schemas.microsoft.com/office/drawing/2014/main" id="{00000000-0008-0000-1E00-000022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5" name="Imagem 76">
          <a:extLst>
            <a:ext uri="{FF2B5EF4-FFF2-40B4-BE49-F238E27FC236}">
              <a16:creationId xmlns:a16="http://schemas.microsoft.com/office/drawing/2014/main" id="{00000000-0008-0000-1F00-000023000000}"/>
            </a:ext>
          </a:extLst>
        </xdr:cNvPr>
        <xdr:cNvPicPr/>
      </xdr:nvPicPr>
      <xdr:blipFill>
        <a:blip xmlns:r="http://schemas.openxmlformats.org/officeDocument/2006/relationships" r:embed="rId1"/>
        <a:stretch/>
      </xdr:blipFill>
      <xdr:spPr>
        <a:xfrm>
          <a:off x="313560" y="228600"/>
          <a:ext cx="1158120" cy="1133280"/>
        </a:xfrm>
        <a:prstGeom prst="rect">
          <a:avLst/>
        </a:prstGeom>
        <a:ln w="0">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6" name="Imagem 77">
          <a:extLst>
            <a:ext uri="{FF2B5EF4-FFF2-40B4-BE49-F238E27FC236}">
              <a16:creationId xmlns:a16="http://schemas.microsoft.com/office/drawing/2014/main" id="{00000000-0008-0000-2000-000024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7" name="Imagem 55">
          <a:extLst>
            <a:ext uri="{FF2B5EF4-FFF2-40B4-BE49-F238E27FC236}">
              <a16:creationId xmlns:a16="http://schemas.microsoft.com/office/drawing/2014/main" id="{00000000-0008-0000-2100-000025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8" name="Imagem 55">
          <a:extLst>
            <a:ext uri="{FF2B5EF4-FFF2-40B4-BE49-F238E27FC236}">
              <a16:creationId xmlns:a16="http://schemas.microsoft.com/office/drawing/2014/main" id="{00000000-0008-0000-2200-000026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39" name="Imagem 55">
          <a:extLst>
            <a:ext uri="{FF2B5EF4-FFF2-40B4-BE49-F238E27FC236}">
              <a16:creationId xmlns:a16="http://schemas.microsoft.com/office/drawing/2014/main" id="{00000000-0008-0000-2300-000027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40" name="Imagem 79">
          <a:extLst>
            <a:ext uri="{FF2B5EF4-FFF2-40B4-BE49-F238E27FC236}">
              <a16:creationId xmlns:a16="http://schemas.microsoft.com/office/drawing/2014/main" id="{00000000-0008-0000-2400-000028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41" name="Imagem 80">
          <a:extLst>
            <a:ext uri="{FF2B5EF4-FFF2-40B4-BE49-F238E27FC236}">
              <a16:creationId xmlns:a16="http://schemas.microsoft.com/office/drawing/2014/main" id="{00000000-0008-0000-2500-000029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42" name="Imagem 81">
          <a:extLst>
            <a:ext uri="{FF2B5EF4-FFF2-40B4-BE49-F238E27FC236}">
              <a16:creationId xmlns:a16="http://schemas.microsoft.com/office/drawing/2014/main" id="{00000000-0008-0000-2600-00002A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43" name="Imagem 82">
          <a:extLst>
            <a:ext uri="{FF2B5EF4-FFF2-40B4-BE49-F238E27FC236}">
              <a16:creationId xmlns:a16="http://schemas.microsoft.com/office/drawing/2014/main" id="{00000000-0008-0000-2700-00002B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44" name="Imagem 83">
          <a:extLst>
            <a:ext uri="{FF2B5EF4-FFF2-40B4-BE49-F238E27FC236}">
              <a16:creationId xmlns:a16="http://schemas.microsoft.com/office/drawing/2014/main" id="{00000000-0008-0000-2800-00002C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45" name="Imagem 9">
          <a:extLst>
            <a:ext uri="{FF2B5EF4-FFF2-40B4-BE49-F238E27FC236}">
              <a16:creationId xmlns:a16="http://schemas.microsoft.com/office/drawing/2014/main" id="{00000000-0008-0000-2900-00002D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twoCellAnchor editAs="oneCell">
    <xdr:from>
      <xdr:col>1</xdr:col>
      <xdr:colOff>95400</xdr:colOff>
      <xdr:row>29</xdr:row>
      <xdr:rowOff>65880</xdr:rowOff>
    </xdr:from>
    <xdr:to>
      <xdr:col>2</xdr:col>
      <xdr:colOff>456480</xdr:colOff>
      <xdr:row>29</xdr:row>
      <xdr:rowOff>959760</xdr:rowOff>
    </xdr:to>
    <xdr:pic>
      <xdr:nvPicPr>
        <xdr:cNvPr id="46" name="Imagem 16">
          <a:extLst>
            <a:ext uri="{FF2B5EF4-FFF2-40B4-BE49-F238E27FC236}">
              <a16:creationId xmlns:a16="http://schemas.microsoft.com/office/drawing/2014/main" id="{00000000-0008-0000-2900-00002E000000}"/>
            </a:ext>
          </a:extLst>
        </xdr:cNvPr>
        <xdr:cNvPicPr/>
      </xdr:nvPicPr>
      <xdr:blipFill>
        <a:blip xmlns:r="http://schemas.openxmlformats.org/officeDocument/2006/relationships" r:embed="rId1"/>
        <a:stretch/>
      </xdr:blipFill>
      <xdr:spPr>
        <a:xfrm>
          <a:off x="266040" y="7149240"/>
          <a:ext cx="1086480" cy="893880"/>
        </a:xfrm>
        <a:prstGeom prst="rect">
          <a:avLst/>
        </a:prstGeom>
        <a:ln w="0">
          <a:noFill/>
        </a:ln>
      </xdr:spPr>
    </xdr:pic>
    <xdr:clientData/>
  </xdr:twoCellAnchor>
  <xdr:twoCellAnchor editAs="oneCell">
    <xdr:from>
      <xdr:col>1</xdr:col>
      <xdr:colOff>65520</xdr:colOff>
      <xdr:row>56</xdr:row>
      <xdr:rowOff>47520</xdr:rowOff>
    </xdr:from>
    <xdr:to>
      <xdr:col>2</xdr:col>
      <xdr:colOff>397440</xdr:colOff>
      <xdr:row>56</xdr:row>
      <xdr:rowOff>946440</xdr:rowOff>
    </xdr:to>
    <xdr:pic>
      <xdr:nvPicPr>
        <xdr:cNvPr id="47" name="Imagem 17">
          <a:extLst>
            <a:ext uri="{FF2B5EF4-FFF2-40B4-BE49-F238E27FC236}">
              <a16:creationId xmlns:a16="http://schemas.microsoft.com/office/drawing/2014/main" id="{00000000-0008-0000-2900-00002F000000}"/>
            </a:ext>
          </a:extLst>
        </xdr:cNvPr>
        <xdr:cNvPicPr/>
      </xdr:nvPicPr>
      <xdr:blipFill>
        <a:blip xmlns:r="http://schemas.openxmlformats.org/officeDocument/2006/relationships" r:embed="rId1"/>
        <a:stretch/>
      </xdr:blipFill>
      <xdr:spPr>
        <a:xfrm>
          <a:off x="236160" y="13825800"/>
          <a:ext cx="1057320" cy="898920"/>
        </a:xfrm>
        <a:prstGeom prst="rect">
          <a:avLst/>
        </a:prstGeom>
        <a:ln w="0">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48" name="Imagem 6">
          <a:extLst>
            <a:ext uri="{FF2B5EF4-FFF2-40B4-BE49-F238E27FC236}">
              <a16:creationId xmlns:a16="http://schemas.microsoft.com/office/drawing/2014/main" id="{00000000-0008-0000-2A00-000030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twoCellAnchor editAs="oneCell">
    <xdr:from>
      <xdr:col>1</xdr:col>
      <xdr:colOff>142920</xdr:colOff>
      <xdr:row>29</xdr:row>
      <xdr:rowOff>45720</xdr:rowOff>
    </xdr:from>
    <xdr:to>
      <xdr:col>2</xdr:col>
      <xdr:colOff>576000</xdr:colOff>
      <xdr:row>29</xdr:row>
      <xdr:rowOff>875520</xdr:rowOff>
    </xdr:to>
    <xdr:pic>
      <xdr:nvPicPr>
        <xdr:cNvPr id="49" name="Imagem 84">
          <a:extLst>
            <a:ext uri="{FF2B5EF4-FFF2-40B4-BE49-F238E27FC236}">
              <a16:creationId xmlns:a16="http://schemas.microsoft.com/office/drawing/2014/main" id="{00000000-0008-0000-2A00-000031000000}"/>
            </a:ext>
          </a:extLst>
        </xdr:cNvPr>
        <xdr:cNvPicPr/>
      </xdr:nvPicPr>
      <xdr:blipFill>
        <a:blip xmlns:r="http://schemas.openxmlformats.org/officeDocument/2006/relationships" r:embed="rId1"/>
        <a:stretch/>
      </xdr:blipFill>
      <xdr:spPr>
        <a:xfrm>
          <a:off x="313560" y="7370280"/>
          <a:ext cx="1158480" cy="829800"/>
        </a:xfrm>
        <a:prstGeom prst="rect">
          <a:avLst/>
        </a:prstGeom>
        <a:ln w="0">
          <a:noFill/>
        </a:ln>
      </xdr:spPr>
    </xdr:pic>
    <xdr:clientData/>
  </xdr:twoCellAnchor>
  <xdr:twoCellAnchor editAs="oneCell">
    <xdr:from>
      <xdr:col>1</xdr:col>
      <xdr:colOff>471600</xdr:colOff>
      <xdr:row>56</xdr:row>
      <xdr:rowOff>95040</xdr:rowOff>
    </xdr:from>
    <xdr:to>
      <xdr:col>3</xdr:col>
      <xdr:colOff>72000</xdr:colOff>
      <xdr:row>56</xdr:row>
      <xdr:rowOff>898200</xdr:rowOff>
    </xdr:to>
    <xdr:pic>
      <xdr:nvPicPr>
        <xdr:cNvPr id="50" name="Imagem 85">
          <a:extLst>
            <a:ext uri="{FF2B5EF4-FFF2-40B4-BE49-F238E27FC236}">
              <a16:creationId xmlns:a16="http://schemas.microsoft.com/office/drawing/2014/main" id="{00000000-0008-0000-2A00-000032000000}"/>
            </a:ext>
          </a:extLst>
        </xdr:cNvPr>
        <xdr:cNvPicPr/>
      </xdr:nvPicPr>
      <xdr:blipFill>
        <a:blip xmlns:r="http://schemas.openxmlformats.org/officeDocument/2006/relationships" r:embed="rId1"/>
        <a:stretch/>
      </xdr:blipFill>
      <xdr:spPr>
        <a:xfrm>
          <a:off x="642240" y="13803480"/>
          <a:ext cx="970200" cy="803160"/>
        </a:xfrm>
        <a:prstGeom prst="rect">
          <a:avLst/>
        </a:prstGeom>
        <a:ln w="0">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1" name="Imagem 43">
          <a:extLst>
            <a:ext uri="{FF2B5EF4-FFF2-40B4-BE49-F238E27FC236}">
              <a16:creationId xmlns:a16="http://schemas.microsoft.com/office/drawing/2014/main" id="{00000000-0008-0000-2B00-000033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2" name="Imagem 44">
          <a:extLst>
            <a:ext uri="{FF2B5EF4-FFF2-40B4-BE49-F238E27FC236}">
              <a16:creationId xmlns:a16="http://schemas.microsoft.com/office/drawing/2014/main" id="{00000000-0008-0000-2C00-000034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3" name="Imagem 45">
          <a:extLst>
            <a:ext uri="{FF2B5EF4-FFF2-40B4-BE49-F238E27FC236}">
              <a16:creationId xmlns:a16="http://schemas.microsoft.com/office/drawing/2014/main" id="{00000000-0008-0000-2D00-000035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4" name="Imagem 46">
          <a:extLst>
            <a:ext uri="{FF2B5EF4-FFF2-40B4-BE49-F238E27FC236}">
              <a16:creationId xmlns:a16="http://schemas.microsoft.com/office/drawing/2014/main" id="{00000000-0008-0000-2E00-000036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5" name="Imagem 47">
          <a:extLst>
            <a:ext uri="{FF2B5EF4-FFF2-40B4-BE49-F238E27FC236}">
              <a16:creationId xmlns:a16="http://schemas.microsoft.com/office/drawing/2014/main" id="{00000000-0008-0000-2F00-000037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6" name="Imagem 48">
          <a:extLst>
            <a:ext uri="{FF2B5EF4-FFF2-40B4-BE49-F238E27FC236}">
              <a16:creationId xmlns:a16="http://schemas.microsoft.com/office/drawing/2014/main" id="{00000000-0008-0000-3000-000038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7" name="Imagem 49">
          <a:extLst>
            <a:ext uri="{FF2B5EF4-FFF2-40B4-BE49-F238E27FC236}">
              <a16:creationId xmlns:a16="http://schemas.microsoft.com/office/drawing/2014/main" id="{00000000-0008-0000-3100-000039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8" name="Imagem 50">
          <a:extLst>
            <a:ext uri="{FF2B5EF4-FFF2-40B4-BE49-F238E27FC236}">
              <a16:creationId xmlns:a16="http://schemas.microsoft.com/office/drawing/2014/main" id="{00000000-0008-0000-3200-00003A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59" name="Imagem 51">
          <a:extLst>
            <a:ext uri="{FF2B5EF4-FFF2-40B4-BE49-F238E27FC236}">
              <a16:creationId xmlns:a16="http://schemas.microsoft.com/office/drawing/2014/main" id="{00000000-0008-0000-3300-00003B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60" name="Imagem 52">
          <a:extLst>
            <a:ext uri="{FF2B5EF4-FFF2-40B4-BE49-F238E27FC236}">
              <a16:creationId xmlns:a16="http://schemas.microsoft.com/office/drawing/2014/main" id="{00000000-0008-0000-3400-00003C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61" name="Imagem 53">
          <a:extLst>
            <a:ext uri="{FF2B5EF4-FFF2-40B4-BE49-F238E27FC236}">
              <a16:creationId xmlns:a16="http://schemas.microsoft.com/office/drawing/2014/main" id="{00000000-0008-0000-3500-00003D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62" name="Imagem 54">
          <a:extLst>
            <a:ext uri="{FF2B5EF4-FFF2-40B4-BE49-F238E27FC236}">
              <a16:creationId xmlns:a16="http://schemas.microsoft.com/office/drawing/2014/main" id="{00000000-0008-0000-3600-00003E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63" name="Imagem 78">
          <a:extLst>
            <a:ext uri="{FF2B5EF4-FFF2-40B4-BE49-F238E27FC236}">
              <a16:creationId xmlns:a16="http://schemas.microsoft.com/office/drawing/2014/main" id="{00000000-0008-0000-3700-00003F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64" name="Imagem 10">
          <a:extLst>
            <a:ext uri="{FF2B5EF4-FFF2-40B4-BE49-F238E27FC236}">
              <a16:creationId xmlns:a16="http://schemas.microsoft.com/office/drawing/2014/main" id="{00000000-0008-0000-3800-000040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65" name="Imagem 7">
          <a:extLst>
            <a:ext uri="{FF2B5EF4-FFF2-40B4-BE49-F238E27FC236}">
              <a16:creationId xmlns:a16="http://schemas.microsoft.com/office/drawing/2014/main" id="{00000000-0008-0000-3900-000041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66" name="Imagem 89">
          <a:extLst>
            <a:ext uri="{FF2B5EF4-FFF2-40B4-BE49-F238E27FC236}">
              <a16:creationId xmlns:a16="http://schemas.microsoft.com/office/drawing/2014/main" id="{00000000-0008-0000-3A00-000042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67" name="Imagem 90">
          <a:extLst>
            <a:ext uri="{FF2B5EF4-FFF2-40B4-BE49-F238E27FC236}">
              <a16:creationId xmlns:a16="http://schemas.microsoft.com/office/drawing/2014/main" id="{00000000-0008-0000-3B00-000043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68" name="Imagem 3">
          <a:extLst>
            <a:ext uri="{FF2B5EF4-FFF2-40B4-BE49-F238E27FC236}">
              <a16:creationId xmlns:a16="http://schemas.microsoft.com/office/drawing/2014/main" id="{00000000-0008-0000-3C00-000044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twoCellAnchor editAs="oneCell">
    <xdr:from>
      <xdr:col>1</xdr:col>
      <xdr:colOff>110880</xdr:colOff>
      <xdr:row>31</xdr:row>
      <xdr:rowOff>75960</xdr:rowOff>
    </xdr:from>
    <xdr:to>
      <xdr:col>2</xdr:col>
      <xdr:colOff>543960</xdr:colOff>
      <xdr:row>31</xdr:row>
      <xdr:rowOff>905760</xdr:rowOff>
    </xdr:to>
    <xdr:pic>
      <xdr:nvPicPr>
        <xdr:cNvPr id="69" name="Imagem 91">
          <a:extLst>
            <a:ext uri="{FF2B5EF4-FFF2-40B4-BE49-F238E27FC236}">
              <a16:creationId xmlns:a16="http://schemas.microsoft.com/office/drawing/2014/main" id="{00000000-0008-0000-3C00-000045000000}"/>
            </a:ext>
          </a:extLst>
        </xdr:cNvPr>
        <xdr:cNvPicPr/>
      </xdr:nvPicPr>
      <xdr:blipFill>
        <a:blip xmlns:r="http://schemas.openxmlformats.org/officeDocument/2006/relationships" r:embed="rId1"/>
        <a:stretch/>
      </xdr:blipFill>
      <xdr:spPr>
        <a:xfrm>
          <a:off x="281520" y="7826040"/>
          <a:ext cx="1158480" cy="829800"/>
        </a:xfrm>
        <a:prstGeom prst="rect">
          <a:avLst/>
        </a:prstGeom>
        <a:ln w="0">
          <a:noFill/>
        </a:ln>
      </xdr:spPr>
    </xdr:pic>
    <xdr:clientData/>
  </xdr:twoCellAnchor>
  <xdr:twoCellAnchor editAs="oneCell">
    <xdr:from>
      <xdr:col>1</xdr:col>
      <xdr:colOff>164880</xdr:colOff>
      <xdr:row>59</xdr:row>
      <xdr:rowOff>169560</xdr:rowOff>
    </xdr:from>
    <xdr:to>
      <xdr:col>2</xdr:col>
      <xdr:colOff>409680</xdr:colOff>
      <xdr:row>59</xdr:row>
      <xdr:rowOff>874080</xdr:rowOff>
    </xdr:to>
    <xdr:pic>
      <xdr:nvPicPr>
        <xdr:cNvPr id="70" name="Imagem 92">
          <a:extLst>
            <a:ext uri="{FF2B5EF4-FFF2-40B4-BE49-F238E27FC236}">
              <a16:creationId xmlns:a16="http://schemas.microsoft.com/office/drawing/2014/main" id="{00000000-0008-0000-3C00-000046000000}"/>
            </a:ext>
          </a:extLst>
        </xdr:cNvPr>
        <xdr:cNvPicPr/>
      </xdr:nvPicPr>
      <xdr:blipFill>
        <a:blip xmlns:r="http://schemas.openxmlformats.org/officeDocument/2006/relationships" r:embed="rId1"/>
        <a:stretch/>
      </xdr:blipFill>
      <xdr:spPr>
        <a:xfrm>
          <a:off x="335520" y="14511600"/>
          <a:ext cx="970200" cy="704520"/>
        </a:xfrm>
        <a:prstGeom prst="rect">
          <a:avLst/>
        </a:prstGeom>
        <a:ln w="0">
          <a:noFill/>
        </a:ln>
      </xdr:spPr>
    </xdr:pic>
    <xdr:clientData/>
  </xdr:twoCellAnchor>
  <xdr:twoCellAnchor editAs="oneCell">
    <xdr:from>
      <xdr:col>1</xdr:col>
      <xdr:colOff>175320</xdr:colOff>
      <xdr:row>86</xdr:row>
      <xdr:rowOff>140760</xdr:rowOff>
    </xdr:from>
    <xdr:to>
      <xdr:col>2</xdr:col>
      <xdr:colOff>350640</xdr:colOff>
      <xdr:row>86</xdr:row>
      <xdr:rowOff>738360</xdr:rowOff>
    </xdr:to>
    <xdr:pic>
      <xdr:nvPicPr>
        <xdr:cNvPr id="71" name="Imagem 93">
          <a:extLst>
            <a:ext uri="{FF2B5EF4-FFF2-40B4-BE49-F238E27FC236}">
              <a16:creationId xmlns:a16="http://schemas.microsoft.com/office/drawing/2014/main" id="{00000000-0008-0000-3C00-000047000000}"/>
            </a:ext>
          </a:extLst>
        </xdr:cNvPr>
        <xdr:cNvPicPr/>
      </xdr:nvPicPr>
      <xdr:blipFill>
        <a:blip xmlns:r="http://schemas.openxmlformats.org/officeDocument/2006/relationships" r:embed="rId1"/>
        <a:stretch/>
      </xdr:blipFill>
      <xdr:spPr>
        <a:xfrm>
          <a:off x="345960" y="20918520"/>
          <a:ext cx="900720" cy="597600"/>
        </a:xfrm>
        <a:prstGeom prst="rect">
          <a:avLst/>
        </a:prstGeom>
        <a:ln w="0">
          <a:noFill/>
        </a:ln>
      </xdr:spPr>
    </xdr:pic>
    <xdr:clientData/>
  </xdr:twoCellAnchor>
  <xdr:twoCellAnchor editAs="oneCell">
    <xdr:from>
      <xdr:col>1</xdr:col>
      <xdr:colOff>255240</xdr:colOff>
      <xdr:row>112</xdr:row>
      <xdr:rowOff>91080</xdr:rowOff>
    </xdr:from>
    <xdr:to>
      <xdr:col>2</xdr:col>
      <xdr:colOff>430560</xdr:colOff>
      <xdr:row>112</xdr:row>
      <xdr:rowOff>949320</xdr:rowOff>
    </xdr:to>
    <xdr:pic>
      <xdr:nvPicPr>
        <xdr:cNvPr id="72" name="Imagem 94">
          <a:extLst>
            <a:ext uri="{FF2B5EF4-FFF2-40B4-BE49-F238E27FC236}">
              <a16:creationId xmlns:a16="http://schemas.microsoft.com/office/drawing/2014/main" id="{00000000-0008-0000-3C00-000048000000}"/>
            </a:ext>
          </a:extLst>
        </xdr:cNvPr>
        <xdr:cNvPicPr/>
      </xdr:nvPicPr>
      <xdr:blipFill>
        <a:blip xmlns:r="http://schemas.openxmlformats.org/officeDocument/2006/relationships" r:embed="rId1"/>
        <a:stretch/>
      </xdr:blipFill>
      <xdr:spPr>
        <a:xfrm>
          <a:off x="425880" y="27003600"/>
          <a:ext cx="900720" cy="858240"/>
        </a:xfrm>
        <a:prstGeom prst="rect">
          <a:avLst/>
        </a:prstGeom>
        <a:ln w="0">
          <a:noFill/>
        </a:ln>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132840</xdr:colOff>
      <xdr:row>1</xdr:row>
      <xdr:rowOff>66960</xdr:rowOff>
    </xdr:from>
    <xdr:to>
      <xdr:col>2</xdr:col>
      <xdr:colOff>469800</xdr:colOff>
      <xdr:row>1</xdr:row>
      <xdr:rowOff>1107360</xdr:rowOff>
    </xdr:to>
    <xdr:pic>
      <xdr:nvPicPr>
        <xdr:cNvPr id="73" name="Imagem 12">
          <a:extLst>
            <a:ext uri="{FF2B5EF4-FFF2-40B4-BE49-F238E27FC236}">
              <a16:creationId xmlns:a16="http://schemas.microsoft.com/office/drawing/2014/main" id="{00000000-0008-0000-3D00-000049000000}"/>
            </a:ext>
          </a:extLst>
        </xdr:cNvPr>
        <xdr:cNvPicPr/>
      </xdr:nvPicPr>
      <xdr:blipFill>
        <a:blip xmlns:r="http://schemas.openxmlformats.org/officeDocument/2006/relationships" r:embed="rId1"/>
        <a:stretch/>
      </xdr:blipFill>
      <xdr:spPr>
        <a:xfrm>
          <a:off x="303480" y="242280"/>
          <a:ext cx="1062360" cy="1040400"/>
        </a:xfrm>
        <a:prstGeom prst="rect">
          <a:avLst/>
        </a:prstGeom>
        <a:ln w="0">
          <a:noFill/>
        </a:ln>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582120</xdr:colOff>
      <xdr:row>1</xdr:row>
      <xdr:rowOff>1197720</xdr:rowOff>
    </xdr:to>
    <xdr:pic>
      <xdr:nvPicPr>
        <xdr:cNvPr id="74" name="Imagem 13">
          <a:extLst>
            <a:ext uri="{FF2B5EF4-FFF2-40B4-BE49-F238E27FC236}">
              <a16:creationId xmlns:a16="http://schemas.microsoft.com/office/drawing/2014/main" id="{00000000-0008-0000-3E00-00004A000000}"/>
            </a:ext>
          </a:extLst>
        </xdr:cNvPr>
        <xdr:cNvPicPr/>
      </xdr:nvPicPr>
      <xdr:blipFill>
        <a:blip xmlns:r="http://schemas.openxmlformats.org/officeDocument/2006/relationships" r:embed="rId1"/>
        <a:stretch/>
      </xdr:blipFill>
      <xdr:spPr>
        <a:xfrm>
          <a:off x="313560" y="232560"/>
          <a:ext cx="1164600" cy="1140480"/>
        </a:xfrm>
        <a:prstGeom prst="rect">
          <a:avLst/>
        </a:prstGeom>
        <a:ln w="0">
          <a:noFill/>
        </a:ln>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582120</xdr:colOff>
      <xdr:row>1</xdr:row>
      <xdr:rowOff>1197720</xdr:rowOff>
    </xdr:to>
    <xdr:pic>
      <xdr:nvPicPr>
        <xdr:cNvPr id="75" name="Imagem 95">
          <a:extLst>
            <a:ext uri="{FF2B5EF4-FFF2-40B4-BE49-F238E27FC236}">
              <a16:creationId xmlns:a16="http://schemas.microsoft.com/office/drawing/2014/main" id="{00000000-0008-0000-3F00-00004B000000}"/>
            </a:ext>
          </a:extLst>
        </xdr:cNvPr>
        <xdr:cNvPicPr/>
      </xdr:nvPicPr>
      <xdr:blipFill>
        <a:blip xmlns:r="http://schemas.openxmlformats.org/officeDocument/2006/relationships" r:embed="rId1"/>
        <a:stretch/>
      </xdr:blipFill>
      <xdr:spPr>
        <a:xfrm>
          <a:off x="313560" y="232560"/>
          <a:ext cx="1164600" cy="1140480"/>
        </a:xfrm>
        <a:prstGeom prst="rect">
          <a:avLst/>
        </a:prstGeom>
        <a:ln w="0">
          <a:noFill/>
        </a:ln>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76" name="Imagem 56">
          <a:extLst>
            <a:ext uri="{FF2B5EF4-FFF2-40B4-BE49-F238E27FC236}">
              <a16:creationId xmlns:a16="http://schemas.microsoft.com/office/drawing/2014/main" id="{00000000-0008-0000-4000-00004C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77" name="Imagem 96">
          <a:extLst>
            <a:ext uri="{FF2B5EF4-FFF2-40B4-BE49-F238E27FC236}">
              <a16:creationId xmlns:a16="http://schemas.microsoft.com/office/drawing/2014/main" id="{00000000-0008-0000-4100-00004D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78" name="Imagem 97">
          <a:extLst>
            <a:ext uri="{FF2B5EF4-FFF2-40B4-BE49-F238E27FC236}">
              <a16:creationId xmlns:a16="http://schemas.microsoft.com/office/drawing/2014/main" id="{00000000-0008-0000-4200-00004E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79" name="Imagem 98">
          <a:extLst>
            <a:ext uri="{FF2B5EF4-FFF2-40B4-BE49-F238E27FC236}">
              <a16:creationId xmlns:a16="http://schemas.microsoft.com/office/drawing/2014/main" id="{00000000-0008-0000-4300-00004F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0" name="Imagem 100">
          <a:extLst>
            <a:ext uri="{FF2B5EF4-FFF2-40B4-BE49-F238E27FC236}">
              <a16:creationId xmlns:a16="http://schemas.microsoft.com/office/drawing/2014/main" id="{00000000-0008-0000-4400-000050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1" name="Imagem 99">
          <a:extLst>
            <a:ext uri="{FF2B5EF4-FFF2-40B4-BE49-F238E27FC236}">
              <a16:creationId xmlns:a16="http://schemas.microsoft.com/office/drawing/2014/main" id="{00000000-0008-0000-4500-000051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2" name="Imagem 101">
          <a:extLst>
            <a:ext uri="{FF2B5EF4-FFF2-40B4-BE49-F238E27FC236}">
              <a16:creationId xmlns:a16="http://schemas.microsoft.com/office/drawing/2014/main" id="{00000000-0008-0000-4600-000052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3" name="Imagem 102">
          <a:extLst>
            <a:ext uri="{FF2B5EF4-FFF2-40B4-BE49-F238E27FC236}">
              <a16:creationId xmlns:a16="http://schemas.microsoft.com/office/drawing/2014/main" id="{00000000-0008-0000-4700-000053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4" name="Imagem 103">
          <a:extLst>
            <a:ext uri="{FF2B5EF4-FFF2-40B4-BE49-F238E27FC236}">
              <a16:creationId xmlns:a16="http://schemas.microsoft.com/office/drawing/2014/main" id="{00000000-0008-0000-4800-000054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5" name="Imagem 104">
          <a:extLst>
            <a:ext uri="{FF2B5EF4-FFF2-40B4-BE49-F238E27FC236}">
              <a16:creationId xmlns:a16="http://schemas.microsoft.com/office/drawing/2014/main" id="{00000000-0008-0000-4900-000055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6" name="Imagem 105">
          <a:extLst>
            <a:ext uri="{FF2B5EF4-FFF2-40B4-BE49-F238E27FC236}">
              <a16:creationId xmlns:a16="http://schemas.microsoft.com/office/drawing/2014/main" id="{00000000-0008-0000-4A00-000056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7" name="Imagem 106">
          <a:extLst>
            <a:ext uri="{FF2B5EF4-FFF2-40B4-BE49-F238E27FC236}">
              <a16:creationId xmlns:a16="http://schemas.microsoft.com/office/drawing/2014/main" id="{00000000-0008-0000-4B00-000057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8" name="Imagem 107">
          <a:extLst>
            <a:ext uri="{FF2B5EF4-FFF2-40B4-BE49-F238E27FC236}">
              <a16:creationId xmlns:a16="http://schemas.microsoft.com/office/drawing/2014/main" id="{00000000-0008-0000-4C00-000058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89" name="Imagem 108">
          <a:extLst>
            <a:ext uri="{FF2B5EF4-FFF2-40B4-BE49-F238E27FC236}">
              <a16:creationId xmlns:a16="http://schemas.microsoft.com/office/drawing/2014/main" id="{00000000-0008-0000-4D00-000059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90" name="Imagem 109">
          <a:extLst>
            <a:ext uri="{FF2B5EF4-FFF2-40B4-BE49-F238E27FC236}">
              <a16:creationId xmlns:a16="http://schemas.microsoft.com/office/drawing/2014/main" id="{00000000-0008-0000-4E00-00005A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91" name="Imagem 110">
          <a:extLst>
            <a:ext uri="{FF2B5EF4-FFF2-40B4-BE49-F238E27FC236}">
              <a16:creationId xmlns:a16="http://schemas.microsoft.com/office/drawing/2014/main" id="{00000000-0008-0000-4F00-00005B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92" name="Imagem 32">
          <a:extLst>
            <a:ext uri="{FF2B5EF4-FFF2-40B4-BE49-F238E27FC236}">
              <a16:creationId xmlns:a16="http://schemas.microsoft.com/office/drawing/2014/main" id="{00000000-0008-0000-5000-00005C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93" name="Imagem 33">
          <a:extLst>
            <a:ext uri="{FF2B5EF4-FFF2-40B4-BE49-F238E27FC236}">
              <a16:creationId xmlns:a16="http://schemas.microsoft.com/office/drawing/2014/main" id="{00000000-0008-0000-5100-00005D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94" name="Imagem 37">
          <a:extLst>
            <a:ext uri="{FF2B5EF4-FFF2-40B4-BE49-F238E27FC236}">
              <a16:creationId xmlns:a16="http://schemas.microsoft.com/office/drawing/2014/main" id="{00000000-0008-0000-5200-00005E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95" name="Imagem 111">
          <a:extLst>
            <a:ext uri="{FF2B5EF4-FFF2-40B4-BE49-F238E27FC236}">
              <a16:creationId xmlns:a16="http://schemas.microsoft.com/office/drawing/2014/main" id="{00000000-0008-0000-5300-00005F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96" name="Imagem 4">
          <a:extLst>
            <a:ext uri="{FF2B5EF4-FFF2-40B4-BE49-F238E27FC236}">
              <a16:creationId xmlns:a16="http://schemas.microsoft.com/office/drawing/2014/main" id="{00000000-0008-0000-5400-000060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1</xdr:col>
      <xdr:colOff>142920</xdr:colOff>
      <xdr:row>1</xdr:row>
      <xdr:rowOff>75960</xdr:rowOff>
    </xdr:from>
    <xdr:to>
      <xdr:col>2</xdr:col>
      <xdr:colOff>575640</xdr:colOff>
      <xdr:row>1</xdr:row>
      <xdr:rowOff>1209240</xdr:rowOff>
    </xdr:to>
    <xdr:pic>
      <xdr:nvPicPr>
        <xdr:cNvPr id="97" name="Imagem 115">
          <a:extLst>
            <a:ext uri="{FF2B5EF4-FFF2-40B4-BE49-F238E27FC236}">
              <a16:creationId xmlns:a16="http://schemas.microsoft.com/office/drawing/2014/main" id="{00000000-0008-0000-5500-000061000000}"/>
            </a:ext>
          </a:extLst>
        </xdr:cNvPr>
        <xdr:cNvPicPr/>
      </xdr:nvPicPr>
      <xdr:blipFill>
        <a:blip xmlns:r="http://schemas.openxmlformats.org/officeDocument/2006/relationships" r:embed="rId1"/>
        <a:stretch/>
      </xdr:blipFill>
      <xdr:spPr>
        <a:xfrm>
          <a:off x="313560" y="247320"/>
          <a:ext cx="1158120" cy="1133280"/>
        </a:xfrm>
        <a:prstGeom prst="rect">
          <a:avLst/>
        </a:prstGeom>
        <a:ln w="0">
          <a:noFill/>
        </a:ln>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98" name="Imagem 116">
          <a:extLst>
            <a:ext uri="{FF2B5EF4-FFF2-40B4-BE49-F238E27FC236}">
              <a16:creationId xmlns:a16="http://schemas.microsoft.com/office/drawing/2014/main" id="{00000000-0008-0000-5600-000062000000}"/>
            </a:ext>
          </a:extLst>
        </xdr:cNvPr>
        <xdr:cNvPicPr/>
      </xdr:nvPicPr>
      <xdr:blipFill>
        <a:blip xmlns:r="http://schemas.openxmlformats.org/officeDocument/2006/relationships" r:embed="rId1"/>
        <a:stretch/>
      </xdr:blipFill>
      <xdr:spPr>
        <a:xfrm>
          <a:off x="313560" y="228600"/>
          <a:ext cx="1158120" cy="1133280"/>
        </a:xfrm>
        <a:prstGeom prst="rect">
          <a:avLst/>
        </a:prstGeom>
        <a:ln w="0">
          <a:noFill/>
        </a:ln>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99" name="Imagem 1">
          <a:extLst>
            <a:ext uri="{FF2B5EF4-FFF2-40B4-BE49-F238E27FC236}">
              <a16:creationId xmlns:a16="http://schemas.microsoft.com/office/drawing/2014/main" id="{00000000-0008-0000-5700-000063000000}"/>
            </a:ext>
          </a:extLst>
        </xdr:cNvPr>
        <xdr:cNvPicPr/>
      </xdr:nvPicPr>
      <xdr:blipFill>
        <a:blip xmlns:r="http://schemas.openxmlformats.org/officeDocument/2006/relationships" r:embed="rId1"/>
        <a:stretch/>
      </xdr:blipFill>
      <xdr:spPr>
        <a:xfrm>
          <a:off x="313560" y="228600"/>
          <a:ext cx="1158120" cy="1133280"/>
        </a:xfrm>
        <a:prstGeom prst="rect">
          <a:avLst/>
        </a:prstGeom>
        <a:ln w="0">
          <a:noFill/>
        </a:ln>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0" name="Imagem 1">
          <a:extLst>
            <a:ext uri="{FF2B5EF4-FFF2-40B4-BE49-F238E27FC236}">
              <a16:creationId xmlns:a16="http://schemas.microsoft.com/office/drawing/2014/main" id="{00000000-0008-0000-5800-000064000000}"/>
            </a:ext>
          </a:extLst>
        </xdr:cNvPr>
        <xdr:cNvPicPr/>
      </xdr:nvPicPr>
      <xdr:blipFill>
        <a:blip xmlns:r="http://schemas.openxmlformats.org/officeDocument/2006/relationships" r:embed="rId1"/>
        <a:stretch/>
      </xdr:blipFill>
      <xdr:spPr>
        <a:xfrm>
          <a:off x="313560" y="228600"/>
          <a:ext cx="1158120" cy="1133280"/>
        </a:xfrm>
        <a:prstGeom prst="rect">
          <a:avLst/>
        </a:prstGeom>
        <a:ln w="0">
          <a:noFill/>
        </a:ln>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1" name="Imagem 117">
          <a:extLst>
            <a:ext uri="{FF2B5EF4-FFF2-40B4-BE49-F238E27FC236}">
              <a16:creationId xmlns:a16="http://schemas.microsoft.com/office/drawing/2014/main" id="{00000000-0008-0000-5900-000065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576000</xdr:colOff>
      <xdr:row>1</xdr:row>
      <xdr:rowOff>1103760</xdr:rowOff>
    </xdr:to>
    <xdr:pic>
      <xdr:nvPicPr>
        <xdr:cNvPr id="102" name="Imagem 15">
          <a:extLst>
            <a:ext uri="{FF2B5EF4-FFF2-40B4-BE49-F238E27FC236}">
              <a16:creationId xmlns:a16="http://schemas.microsoft.com/office/drawing/2014/main" id="{00000000-0008-0000-5A00-000066000000}"/>
            </a:ext>
          </a:extLst>
        </xdr:cNvPr>
        <xdr:cNvPicPr/>
      </xdr:nvPicPr>
      <xdr:blipFill>
        <a:blip xmlns:r="http://schemas.openxmlformats.org/officeDocument/2006/relationships" r:embed="rId1"/>
        <a:stretch/>
      </xdr:blipFill>
      <xdr:spPr>
        <a:xfrm>
          <a:off x="313560" y="228600"/>
          <a:ext cx="1158480" cy="1046520"/>
        </a:xfrm>
        <a:prstGeom prst="rect">
          <a:avLst/>
        </a:prstGeom>
        <a:ln w="0">
          <a:noFill/>
        </a:ln>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3" name="Imagem 21">
          <a:extLst>
            <a:ext uri="{FF2B5EF4-FFF2-40B4-BE49-F238E27FC236}">
              <a16:creationId xmlns:a16="http://schemas.microsoft.com/office/drawing/2014/main" id="{00000000-0008-0000-5B00-000067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4" name="Imagem 22">
          <a:extLst>
            <a:ext uri="{FF2B5EF4-FFF2-40B4-BE49-F238E27FC236}">
              <a16:creationId xmlns:a16="http://schemas.microsoft.com/office/drawing/2014/main" id="{00000000-0008-0000-5C00-000068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5" name="Imagem 23">
          <a:extLst>
            <a:ext uri="{FF2B5EF4-FFF2-40B4-BE49-F238E27FC236}">
              <a16:creationId xmlns:a16="http://schemas.microsoft.com/office/drawing/2014/main" id="{00000000-0008-0000-5D00-000069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6" name="Imagem 24">
          <a:extLst>
            <a:ext uri="{FF2B5EF4-FFF2-40B4-BE49-F238E27FC236}">
              <a16:creationId xmlns:a16="http://schemas.microsoft.com/office/drawing/2014/main" id="{00000000-0008-0000-5E00-00006A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7" name="Imagem 25">
          <a:extLst>
            <a:ext uri="{FF2B5EF4-FFF2-40B4-BE49-F238E27FC236}">
              <a16:creationId xmlns:a16="http://schemas.microsoft.com/office/drawing/2014/main" id="{00000000-0008-0000-5F00-00006B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8" name="Imagem 26">
          <a:extLst>
            <a:ext uri="{FF2B5EF4-FFF2-40B4-BE49-F238E27FC236}">
              <a16:creationId xmlns:a16="http://schemas.microsoft.com/office/drawing/2014/main" id="{00000000-0008-0000-6000-00006C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09" name="Imagem 27">
          <a:extLst>
            <a:ext uri="{FF2B5EF4-FFF2-40B4-BE49-F238E27FC236}">
              <a16:creationId xmlns:a16="http://schemas.microsoft.com/office/drawing/2014/main" id="{00000000-0008-0000-6100-00006D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10" name="Imagem 28">
          <a:extLst>
            <a:ext uri="{FF2B5EF4-FFF2-40B4-BE49-F238E27FC236}">
              <a16:creationId xmlns:a16="http://schemas.microsoft.com/office/drawing/2014/main" id="{00000000-0008-0000-6200-00006E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11" name="Imagem 29">
          <a:extLst>
            <a:ext uri="{FF2B5EF4-FFF2-40B4-BE49-F238E27FC236}">
              <a16:creationId xmlns:a16="http://schemas.microsoft.com/office/drawing/2014/main" id="{00000000-0008-0000-6300-00006F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12" name="Imagem 30">
          <a:extLst>
            <a:ext uri="{FF2B5EF4-FFF2-40B4-BE49-F238E27FC236}">
              <a16:creationId xmlns:a16="http://schemas.microsoft.com/office/drawing/2014/main" id="{00000000-0008-0000-6400-000070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1</xdr:col>
      <xdr:colOff>142920</xdr:colOff>
      <xdr:row>1</xdr:row>
      <xdr:rowOff>57240</xdr:rowOff>
    </xdr:from>
    <xdr:to>
      <xdr:col>2</xdr:col>
      <xdr:colOff>575640</xdr:colOff>
      <xdr:row>1</xdr:row>
      <xdr:rowOff>1190520</xdr:rowOff>
    </xdr:to>
    <xdr:pic>
      <xdr:nvPicPr>
        <xdr:cNvPr id="113" name="Imagem 31">
          <a:extLst>
            <a:ext uri="{FF2B5EF4-FFF2-40B4-BE49-F238E27FC236}">
              <a16:creationId xmlns:a16="http://schemas.microsoft.com/office/drawing/2014/main" id="{00000000-0008-0000-6500-000071000000}"/>
            </a:ext>
          </a:extLst>
        </xdr:cNvPr>
        <xdr:cNvPicPr/>
      </xdr:nvPicPr>
      <xdr:blipFill>
        <a:blip xmlns:r="http://schemas.openxmlformats.org/officeDocument/2006/relationships" r:embed="rId1"/>
        <a:stretch/>
      </xdr:blipFill>
      <xdr:spPr>
        <a:xfrm>
          <a:off x="313560" y="232560"/>
          <a:ext cx="1158120" cy="113328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delo%20de%20Capela%20Mortu&#225;ria/CAPELA%20MORTU&#193;RIA%20JHONAT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CONVENIOS\PROJETOS%202023\REFORMA%20QUADRAS%20E%20PRA&#199;AS\QUADRAS\QUADRA%20ALTO%20SANTA%20LUZIA\REFORMA%20QUADRA%20-%20ALTO%20SANTA%20LUZIA%20-%20com%20pal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DER FEVEREIRO-2024"/>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çamentária"/>
      <sheetName val="MEMO CALCULO "/>
      <sheetName val="COMP - 01"/>
      <sheetName val="COMP - 02"/>
      <sheetName val="COMP - 03"/>
      <sheetName val="COMP - 04"/>
      <sheetName val="COMP - 05"/>
      <sheetName val="COMP - 06"/>
      <sheetName val="COMP - 07"/>
      <sheetName val="COMP - 08"/>
      <sheetName val="COMP - 09"/>
      <sheetName val="COMP - 10"/>
      <sheetName val="COMP - ADM"/>
      <sheetName val="CRONOGRAMA"/>
      <sheetName val="BDI"/>
      <sheetName val="SERVIÇOS"/>
      <sheetName val="INSU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Item</v>
          </cell>
        </row>
        <row r="2">
          <cell r="A2">
            <v>1</v>
          </cell>
        </row>
        <row r="4">
          <cell r="A4">
            <v>10201</v>
          </cell>
        </row>
        <row r="5">
          <cell r="A5">
            <v>10202</v>
          </cell>
        </row>
        <row r="6">
          <cell r="A6">
            <v>10203</v>
          </cell>
        </row>
        <row r="7">
          <cell r="A7">
            <v>10204</v>
          </cell>
        </row>
        <row r="8">
          <cell r="A8">
            <v>10205</v>
          </cell>
        </row>
        <row r="9">
          <cell r="A9">
            <v>10206</v>
          </cell>
        </row>
        <row r="10">
          <cell r="A10">
            <v>10207</v>
          </cell>
        </row>
        <row r="11">
          <cell r="A11">
            <v>10208</v>
          </cell>
        </row>
        <row r="12">
          <cell r="A12">
            <v>10209</v>
          </cell>
        </row>
        <row r="13">
          <cell r="A13">
            <v>10210</v>
          </cell>
        </row>
        <row r="14">
          <cell r="A14">
            <v>10212</v>
          </cell>
        </row>
        <row r="15">
          <cell r="A15">
            <v>10213</v>
          </cell>
        </row>
        <row r="16">
          <cell r="A16">
            <v>10214</v>
          </cell>
        </row>
        <row r="17">
          <cell r="A17">
            <v>10215</v>
          </cell>
        </row>
        <row r="18">
          <cell r="A18">
            <v>10216</v>
          </cell>
        </row>
        <row r="19">
          <cell r="A19">
            <v>10218</v>
          </cell>
        </row>
        <row r="20">
          <cell r="A20">
            <v>10219</v>
          </cell>
        </row>
        <row r="21">
          <cell r="A21">
            <v>10220</v>
          </cell>
        </row>
        <row r="22">
          <cell r="A22">
            <v>10221</v>
          </cell>
        </row>
        <row r="23">
          <cell r="A23">
            <v>10222</v>
          </cell>
        </row>
        <row r="24">
          <cell r="A24">
            <v>10223</v>
          </cell>
        </row>
        <row r="25">
          <cell r="A25">
            <v>10224</v>
          </cell>
        </row>
        <row r="26">
          <cell r="A26">
            <v>10225</v>
          </cell>
        </row>
        <row r="27">
          <cell r="A27">
            <v>10226</v>
          </cell>
        </row>
        <row r="28">
          <cell r="A28">
            <v>10227</v>
          </cell>
        </row>
        <row r="29">
          <cell r="A29">
            <v>10228</v>
          </cell>
        </row>
        <row r="30">
          <cell r="A30">
            <v>10229</v>
          </cell>
        </row>
        <row r="31">
          <cell r="A31">
            <v>10230</v>
          </cell>
        </row>
        <row r="32">
          <cell r="A32">
            <v>10234</v>
          </cell>
        </row>
        <row r="33">
          <cell r="A33">
            <v>10238</v>
          </cell>
        </row>
        <row r="34">
          <cell r="A34">
            <v>10239</v>
          </cell>
        </row>
        <row r="35">
          <cell r="A35">
            <v>10240</v>
          </cell>
        </row>
        <row r="36">
          <cell r="A36">
            <v>10242</v>
          </cell>
        </row>
        <row r="37">
          <cell r="A37">
            <v>10244</v>
          </cell>
        </row>
        <row r="38">
          <cell r="A38">
            <v>10246</v>
          </cell>
        </row>
        <row r="39">
          <cell r="A39">
            <v>10253</v>
          </cell>
        </row>
        <row r="40">
          <cell r="A40">
            <v>10254</v>
          </cell>
        </row>
        <row r="41">
          <cell r="A41">
            <v>10255</v>
          </cell>
        </row>
        <row r="42">
          <cell r="A42">
            <v>10256</v>
          </cell>
        </row>
        <row r="43">
          <cell r="A43">
            <v>10259</v>
          </cell>
        </row>
        <row r="44">
          <cell r="A44">
            <v>10264</v>
          </cell>
        </row>
        <row r="45">
          <cell r="A45">
            <v>10271</v>
          </cell>
        </row>
        <row r="46">
          <cell r="A46">
            <v>10279</v>
          </cell>
        </row>
        <row r="47">
          <cell r="A47">
            <v>10280</v>
          </cell>
        </row>
        <row r="48">
          <cell r="A48">
            <v>10286</v>
          </cell>
        </row>
        <row r="49">
          <cell r="A49">
            <v>10292</v>
          </cell>
        </row>
        <row r="50">
          <cell r="A50">
            <v>103</v>
          </cell>
        </row>
        <row r="51">
          <cell r="A51">
            <v>10315</v>
          </cell>
        </row>
        <row r="52">
          <cell r="A52">
            <v>10317</v>
          </cell>
        </row>
        <row r="53">
          <cell r="A53">
            <v>10318</v>
          </cell>
        </row>
        <row r="54">
          <cell r="A54">
            <v>10319</v>
          </cell>
        </row>
        <row r="55">
          <cell r="A55">
            <v>10320</v>
          </cell>
        </row>
        <row r="56">
          <cell r="A56">
            <v>10323</v>
          </cell>
        </row>
        <row r="57">
          <cell r="A57">
            <v>10324</v>
          </cell>
        </row>
        <row r="58">
          <cell r="A58">
            <v>10325</v>
          </cell>
        </row>
        <row r="59">
          <cell r="A59">
            <v>10326</v>
          </cell>
        </row>
        <row r="60">
          <cell r="A60">
            <v>10327</v>
          </cell>
        </row>
        <row r="61">
          <cell r="A61">
            <v>10329</v>
          </cell>
        </row>
        <row r="62">
          <cell r="A62">
            <v>10331</v>
          </cell>
        </row>
        <row r="63">
          <cell r="A63">
            <v>10332</v>
          </cell>
        </row>
        <row r="64">
          <cell r="A64">
            <v>10333</v>
          </cell>
        </row>
        <row r="65">
          <cell r="A65">
            <v>104</v>
          </cell>
        </row>
        <row r="66">
          <cell r="A66">
            <v>10401</v>
          </cell>
        </row>
        <row r="67">
          <cell r="A67">
            <v>10402</v>
          </cell>
        </row>
        <row r="68">
          <cell r="A68">
            <v>10403</v>
          </cell>
        </row>
        <row r="69">
          <cell r="A69">
            <v>10404</v>
          </cell>
        </row>
        <row r="70">
          <cell r="A70">
            <v>105</v>
          </cell>
        </row>
        <row r="71">
          <cell r="A71">
            <v>10501</v>
          </cell>
        </row>
        <row r="72">
          <cell r="A72">
            <v>10512</v>
          </cell>
        </row>
        <row r="73">
          <cell r="A73">
            <v>2</v>
          </cell>
        </row>
        <row r="74">
          <cell r="A74">
            <v>203</v>
          </cell>
        </row>
        <row r="75">
          <cell r="A75">
            <v>20305</v>
          </cell>
        </row>
        <row r="76">
          <cell r="A76">
            <v>20339</v>
          </cell>
        </row>
        <row r="77">
          <cell r="A77">
            <v>20343</v>
          </cell>
        </row>
        <row r="78">
          <cell r="A78">
            <v>20344</v>
          </cell>
        </row>
        <row r="79">
          <cell r="A79">
            <v>20346</v>
          </cell>
        </row>
        <row r="80">
          <cell r="A80">
            <v>20348</v>
          </cell>
        </row>
        <row r="81">
          <cell r="A81">
            <v>20350</v>
          </cell>
        </row>
        <row r="82">
          <cell r="A82">
            <v>20351</v>
          </cell>
        </row>
        <row r="83">
          <cell r="A83">
            <v>20352</v>
          </cell>
        </row>
        <row r="84">
          <cell r="A84">
            <v>20353</v>
          </cell>
        </row>
        <row r="85">
          <cell r="A85">
            <v>20354</v>
          </cell>
        </row>
        <row r="86">
          <cell r="A86">
            <v>20355</v>
          </cell>
        </row>
        <row r="87">
          <cell r="A87">
            <v>20356</v>
          </cell>
        </row>
        <row r="88">
          <cell r="A88">
            <v>207</v>
          </cell>
        </row>
        <row r="89">
          <cell r="A89">
            <v>20701</v>
          </cell>
        </row>
        <row r="90">
          <cell r="A90">
            <v>20702</v>
          </cell>
        </row>
        <row r="91">
          <cell r="A91">
            <v>20703</v>
          </cell>
        </row>
        <row r="92">
          <cell r="A92">
            <v>20704</v>
          </cell>
        </row>
        <row r="93">
          <cell r="A93">
            <v>20705</v>
          </cell>
        </row>
        <row r="94">
          <cell r="A94">
            <v>20706</v>
          </cell>
        </row>
        <row r="95">
          <cell r="A95">
            <v>20707</v>
          </cell>
        </row>
        <row r="96">
          <cell r="A96">
            <v>20708</v>
          </cell>
        </row>
        <row r="97">
          <cell r="A97">
            <v>20709</v>
          </cell>
        </row>
        <row r="98">
          <cell r="A98">
            <v>20710</v>
          </cell>
        </row>
        <row r="99">
          <cell r="A99">
            <v>20711</v>
          </cell>
        </row>
        <row r="100">
          <cell r="A100">
            <v>20712</v>
          </cell>
        </row>
        <row r="101">
          <cell r="A101">
            <v>20713</v>
          </cell>
        </row>
        <row r="102">
          <cell r="A102">
            <v>20714</v>
          </cell>
        </row>
        <row r="103">
          <cell r="A103">
            <v>208</v>
          </cell>
        </row>
        <row r="104">
          <cell r="A104">
            <v>20801</v>
          </cell>
        </row>
        <row r="105">
          <cell r="A105">
            <v>20802</v>
          </cell>
        </row>
        <row r="106">
          <cell r="A106">
            <v>20803</v>
          </cell>
        </row>
        <row r="107">
          <cell r="A107">
            <v>20804</v>
          </cell>
        </row>
        <row r="108">
          <cell r="A108">
            <v>20805</v>
          </cell>
        </row>
        <row r="109">
          <cell r="A109">
            <v>20806</v>
          </cell>
        </row>
        <row r="110">
          <cell r="A110">
            <v>20807</v>
          </cell>
        </row>
        <row r="111">
          <cell r="A111">
            <v>20808</v>
          </cell>
        </row>
        <row r="112">
          <cell r="A112">
            <v>20809</v>
          </cell>
        </row>
        <row r="113">
          <cell r="A113">
            <v>20810</v>
          </cell>
        </row>
        <row r="114">
          <cell r="A114">
            <v>20811</v>
          </cell>
        </row>
        <row r="115">
          <cell r="A115">
            <v>20812</v>
          </cell>
        </row>
        <row r="116">
          <cell r="A116">
            <v>3</v>
          </cell>
        </row>
        <row r="117">
          <cell r="A117">
            <v>301</v>
          </cell>
        </row>
        <row r="118">
          <cell r="A118">
            <v>30101</v>
          </cell>
        </row>
        <row r="119">
          <cell r="A119">
            <v>30102</v>
          </cell>
        </row>
        <row r="120">
          <cell r="A120">
            <v>30103</v>
          </cell>
        </row>
        <row r="121">
          <cell r="A121">
            <v>30104</v>
          </cell>
        </row>
        <row r="122">
          <cell r="A122">
            <v>30119</v>
          </cell>
        </row>
        <row r="123">
          <cell r="A123">
            <v>302</v>
          </cell>
        </row>
        <row r="124">
          <cell r="A124">
            <v>30201</v>
          </cell>
        </row>
        <row r="125">
          <cell r="A125">
            <v>30202</v>
          </cell>
        </row>
        <row r="126">
          <cell r="A126">
            <v>30203</v>
          </cell>
        </row>
        <row r="127">
          <cell r="A127">
            <v>30204</v>
          </cell>
        </row>
        <row r="128">
          <cell r="A128">
            <v>30206</v>
          </cell>
        </row>
        <row r="129">
          <cell r="A129">
            <v>30208</v>
          </cell>
        </row>
        <row r="130">
          <cell r="A130">
            <v>30209</v>
          </cell>
        </row>
        <row r="131">
          <cell r="A131">
            <v>30210</v>
          </cell>
        </row>
        <row r="132">
          <cell r="A132">
            <v>30211</v>
          </cell>
        </row>
        <row r="133">
          <cell r="A133">
            <v>303</v>
          </cell>
        </row>
        <row r="134">
          <cell r="A134">
            <v>30304</v>
          </cell>
        </row>
        <row r="135">
          <cell r="A135">
            <v>30305</v>
          </cell>
        </row>
        <row r="136">
          <cell r="A136">
            <v>30306</v>
          </cell>
        </row>
        <row r="137">
          <cell r="A137">
            <v>4</v>
          </cell>
        </row>
        <row r="138">
          <cell r="A138">
            <v>402</v>
          </cell>
        </row>
        <row r="139">
          <cell r="A139">
            <v>40202</v>
          </cell>
        </row>
        <row r="140">
          <cell r="A140">
            <v>40206</v>
          </cell>
        </row>
        <row r="141">
          <cell r="A141">
            <v>40224</v>
          </cell>
        </row>
        <row r="142">
          <cell r="A142">
            <v>40231</v>
          </cell>
        </row>
        <row r="143">
          <cell r="A143">
            <v>40233</v>
          </cell>
        </row>
        <row r="144">
          <cell r="A144">
            <v>40235</v>
          </cell>
        </row>
        <row r="145">
          <cell r="A145">
            <v>40237</v>
          </cell>
        </row>
        <row r="146">
          <cell r="A146">
            <v>40238</v>
          </cell>
        </row>
        <row r="147">
          <cell r="A147">
            <v>40239</v>
          </cell>
        </row>
        <row r="148">
          <cell r="A148">
            <v>40240</v>
          </cell>
        </row>
        <row r="149">
          <cell r="A149">
            <v>40243</v>
          </cell>
        </row>
        <row r="150">
          <cell r="A150">
            <v>40245</v>
          </cell>
        </row>
        <row r="151">
          <cell r="A151">
            <v>40246</v>
          </cell>
        </row>
        <row r="152">
          <cell r="A152">
            <v>40249</v>
          </cell>
        </row>
        <row r="153">
          <cell r="A153">
            <v>40250</v>
          </cell>
        </row>
        <row r="154">
          <cell r="A154">
            <v>40253</v>
          </cell>
        </row>
        <row r="155">
          <cell r="A155">
            <v>403</v>
          </cell>
        </row>
        <row r="156">
          <cell r="A156">
            <v>40315</v>
          </cell>
        </row>
        <row r="157">
          <cell r="A157">
            <v>40320</v>
          </cell>
        </row>
        <row r="158">
          <cell r="A158">
            <v>40322</v>
          </cell>
        </row>
        <row r="159">
          <cell r="A159">
            <v>40324</v>
          </cell>
        </row>
        <row r="160">
          <cell r="A160">
            <v>40328</v>
          </cell>
        </row>
        <row r="161">
          <cell r="A161">
            <v>40329</v>
          </cell>
        </row>
        <row r="162">
          <cell r="A162">
            <v>40330</v>
          </cell>
        </row>
        <row r="163">
          <cell r="A163">
            <v>40331</v>
          </cell>
        </row>
        <row r="164">
          <cell r="A164">
            <v>40332</v>
          </cell>
        </row>
        <row r="165">
          <cell r="A165">
            <v>40333</v>
          </cell>
        </row>
        <row r="166">
          <cell r="A166">
            <v>40337</v>
          </cell>
        </row>
        <row r="167">
          <cell r="A167">
            <v>40339</v>
          </cell>
        </row>
        <row r="168">
          <cell r="A168">
            <v>404</v>
          </cell>
        </row>
        <row r="169">
          <cell r="A169">
            <v>40405</v>
          </cell>
        </row>
        <row r="170">
          <cell r="A170">
            <v>406</v>
          </cell>
        </row>
        <row r="171">
          <cell r="A171">
            <v>40601</v>
          </cell>
        </row>
        <row r="172">
          <cell r="A172">
            <v>40602</v>
          </cell>
        </row>
        <row r="173">
          <cell r="A173">
            <v>407</v>
          </cell>
        </row>
        <row r="174">
          <cell r="A174">
            <v>40705</v>
          </cell>
        </row>
        <row r="175">
          <cell r="A175">
            <v>408</v>
          </cell>
        </row>
        <row r="176">
          <cell r="A176">
            <v>40801</v>
          </cell>
        </row>
        <row r="177">
          <cell r="A177">
            <v>40802</v>
          </cell>
        </row>
        <row r="178">
          <cell r="A178">
            <v>40803</v>
          </cell>
        </row>
        <row r="179">
          <cell r="A179">
            <v>40806</v>
          </cell>
        </row>
        <row r="180">
          <cell r="A180">
            <v>40807</v>
          </cell>
        </row>
        <row r="181">
          <cell r="A181">
            <v>40808</v>
          </cell>
        </row>
        <row r="182">
          <cell r="A182">
            <v>40809</v>
          </cell>
        </row>
        <row r="183">
          <cell r="A183">
            <v>40810</v>
          </cell>
        </row>
        <row r="184">
          <cell r="A184">
            <v>40813</v>
          </cell>
        </row>
        <row r="185">
          <cell r="A185">
            <v>40816</v>
          </cell>
        </row>
        <row r="186">
          <cell r="A186">
            <v>40817</v>
          </cell>
        </row>
        <row r="187">
          <cell r="A187">
            <v>40818</v>
          </cell>
        </row>
        <row r="188">
          <cell r="A188">
            <v>409</v>
          </cell>
        </row>
        <row r="189">
          <cell r="A189">
            <v>40901</v>
          </cell>
        </row>
        <row r="190">
          <cell r="A190">
            <v>40902</v>
          </cell>
        </row>
        <row r="191">
          <cell r="A191">
            <v>40903</v>
          </cell>
        </row>
        <row r="192">
          <cell r="A192">
            <v>40904</v>
          </cell>
        </row>
        <row r="193">
          <cell r="A193">
            <v>5</v>
          </cell>
        </row>
        <row r="194">
          <cell r="A194">
            <v>501</v>
          </cell>
        </row>
        <row r="195">
          <cell r="A195">
            <v>50112</v>
          </cell>
        </row>
        <row r="196">
          <cell r="A196">
            <v>50115</v>
          </cell>
        </row>
        <row r="197">
          <cell r="A197">
            <v>50122</v>
          </cell>
        </row>
        <row r="198">
          <cell r="A198">
            <v>502</v>
          </cell>
        </row>
        <row r="199">
          <cell r="A199">
            <v>50202</v>
          </cell>
        </row>
        <row r="200">
          <cell r="A200">
            <v>50203</v>
          </cell>
        </row>
        <row r="201">
          <cell r="A201">
            <v>50205</v>
          </cell>
        </row>
        <row r="202">
          <cell r="A202">
            <v>50206</v>
          </cell>
        </row>
        <row r="203">
          <cell r="A203">
            <v>50208</v>
          </cell>
        </row>
        <row r="204">
          <cell r="A204">
            <v>503</v>
          </cell>
        </row>
        <row r="205">
          <cell r="A205">
            <v>50301</v>
          </cell>
        </row>
        <row r="206">
          <cell r="A206">
            <v>50303</v>
          </cell>
        </row>
        <row r="207">
          <cell r="A207">
            <v>505</v>
          </cell>
        </row>
        <row r="208">
          <cell r="A208">
            <v>50501</v>
          </cell>
        </row>
        <row r="209">
          <cell r="A209">
            <v>50502</v>
          </cell>
        </row>
        <row r="210">
          <cell r="A210">
            <v>50503</v>
          </cell>
        </row>
        <row r="211">
          <cell r="A211">
            <v>506</v>
          </cell>
        </row>
        <row r="212">
          <cell r="A212">
            <v>50601</v>
          </cell>
        </row>
        <row r="213">
          <cell r="A213">
            <v>50602</v>
          </cell>
        </row>
        <row r="214">
          <cell r="A214">
            <v>50603</v>
          </cell>
        </row>
        <row r="215">
          <cell r="A215">
            <v>50605</v>
          </cell>
        </row>
        <row r="216">
          <cell r="A216">
            <v>50606</v>
          </cell>
        </row>
        <row r="217">
          <cell r="A217">
            <v>50607</v>
          </cell>
        </row>
        <row r="218">
          <cell r="A218">
            <v>50608</v>
          </cell>
        </row>
        <row r="219">
          <cell r="A219">
            <v>6</v>
          </cell>
        </row>
        <row r="220">
          <cell r="A220">
            <v>601</v>
          </cell>
        </row>
        <row r="221">
          <cell r="A221">
            <v>60101</v>
          </cell>
        </row>
        <row r="222">
          <cell r="A222">
            <v>60102</v>
          </cell>
        </row>
        <row r="223">
          <cell r="A223">
            <v>60103</v>
          </cell>
        </row>
        <row r="224">
          <cell r="A224">
            <v>60107</v>
          </cell>
        </row>
        <row r="225">
          <cell r="A225">
            <v>60108</v>
          </cell>
        </row>
        <row r="226">
          <cell r="A226">
            <v>60110</v>
          </cell>
        </row>
        <row r="227">
          <cell r="A227">
            <v>60112</v>
          </cell>
        </row>
        <row r="228">
          <cell r="A228">
            <v>60113</v>
          </cell>
        </row>
        <row r="229">
          <cell r="A229">
            <v>611</v>
          </cell>
        </row>
        <row r="230">
          <cell r="A230">
            <v>61101</v>
          </cell>
        </row>
        <row r="231">
          <cell r="A231">
            <v>61102</v>
          </cell>
        </row>
        <row r="232">
          <cell r="A232">
            <v>61103</v>
          </cell>
        </row>
        <row r="233">
          <cell r="A233">
            <v>61104</v>
          </cell>
        </row>
        <row r="234">
          <cell r="A234">
            <v>61106</v>
          </cell>
        </row>
        <row r="235">
          <cell r="A235">
            <v>61107</v>
          </cell>
        </row>
        <row r="236">
          <cell r="A236">
            <v>61108</v>
          </cell>
        </row>
        <row r="237">
          <cell r="A237">
            <v>61112</v>
          </cell>
        </row>
        <row r="238">
          <cell r="A238">
            <v>613</v>
          </cell>
        </row>
        <row r="239">
          <cell r="A239">
            <v>61301</v>
          </cell>
        </row>
        <row r="240">
          <cell r="A240">
            <v>61302</v>
          </cell>
        </row>
        <row r="241">
          <cell r="A241">
            <v>61303</v>
          </cell>
        </row>
        <row r="242">
          <cell r="A242">
            <v>61304</v>
          </cell>
        </row>
        <row r="243">
          <cell r="A243">
            <v>614</v>
          </cell>
        </row>
        <row r="244">
          <cell r="A244">
            <v>61401</v>
          </cell>
        </row>
        <row r="245">
          <cell r="A245">
            <v>61402</v>
          </cell>
        </row>
        <row r="246">
          <cell r="A246">
            <v>61403</v>
          </cell>
        </row>
        <row r="247">
          <cell r="A247">
            <v>61404</v>
          </cell>
        </row>
        <row r="248">
          <cell r="A248">
            <v>617</v>
          </cell>
        </row>
        <row r="249">
          <cell r="A249">
            <v>61701</v>
          </cell>
        </row>
        <row r="250">
          <cell r="A250">
            <v>61702</v>
          </cell>
        </row>
        <row r="251">
          <cell r="A251">
            <v>61703</v>
          </cell>
        </row>
        <row r="252">
          <cell r="A252">
            <v>619</v>
          </cell>
        </row>
        <row r="253">
          <cell r="A253">
            <v>61901</v>
          </cell>
        </row>
        <row r="254">
          <cell r="A254">
            <v>61902</v>
          </cell>
        </row>
        <row r="255">
          <cell r="A255">
            <v>61903</v>
          </cell>
        </row>
        <row r="256">
          <cell r="A256">
            <v>622</v>
          </cell>
        </row>
        <row r="257">
          <cell r="A257">
            <v>62201</v>
          </cell>
        </row>
        <row r="258">
          <cell r="A258">
            <v>62202</v>
          </cell>
        </row>
        <row r="259">
          <cell r="A259">
            <v>62203</v>
          </cell>
        </row>
        <row r="260">
          <cell r="A260">
            <v>62204</v>
          </cell>
        </row>
        <row r="261">
          <cell r="A261">
            <v>62205</v>
          </cell>
        </row>
        <row r="262">
          <cell r="A262">
            <v>62206</v>
          </cell>
        </row>
        <row r="263">
          <cell r="A263">
            <v>62207</v>
          </cell>
        </row>
        <row r="264">
          <cell r="A264">
            <v>62208</v>
          </cell>
        </row>
        <row r="265">
          <cell r="A265">
            <v>62211</v>
          </cell>
        </row>
        <row r="266">
          <cell r="A266">
            <v>62212</v>
          </cell>
        </row>
        <row r="267">
          <cell r="A267">
            <v>623</v>
          </cell>
        </row>
        <row r="268">
          <cell r="A268">
            <v>62301</v>
          </cell>
        </row>
        <row r="269">
          <cell r="A269">
            <v>62302</v>
          </cell>
        </row>
        <row r="270">
          <cell r="A270">
            <v>625</v>
          </cell>
        </row>
        <row r="271">
          <cell r="A271">
            <v>62501</v>
          </cell>
        </row>
        <row r="272">
          <cell r="A272">
            <v>62502</v>
          </cell>
        </row>
        <row r="273">
          <cell r="A273">
            <v>62503</v>
          </cell>
        </row>
        <row r="274">
          <cell r="A274">
            <v>62504</v>
          </cell>
        </row>
        <row r="275">
          <cell r="A275">
            <v>62505</v>
          </cell>
        </row>
        <row r="276">
          <cell r="A276">
            <v>7</v>
          </cell>
        </row>
        <row r="277">
          <cell r="A277">
            <v>711</v>
          </cell>
        </row>
        <row r="278">
          <cell r="A278">
            <v>71101</v>
          </cell>
        </row>
        <row r="279">
          <cell r="A279">
            <v>71103</v>
          </cell>
        </row>
        <row r="280">
          <cell r="A280">
            <v>71104</v>
          </cell>
        </row>
        <row r="281">
          <cell r="A281">
            <v>71105</v>
          </cell>
        </row>
        <row r="282">
          <cell r="A282">
            <v>71106</v>
          </cell>
        </row>
        <row r="283">
          <cell r="A283">
            <v>71107</v>
          </cell>
        </row>
        <row r="284">
          <cell r="A284">
            <v>717</v>
          </cell>
        </row>
        <row r="285">
          <cell r="A285">
            <v>71701</v>
          </cell>
        </row>
        <row r="286">
          <cell r="A286">
            <v>71702</v>
          </cell>
        </row>
        <row r="287">
          <cell r="A287">
            <v>71703</v>
          </cell>
        </row>
        <row r="288">
          <cell r="A288">
            <v>71704</v>
          </cell>
        </row>
        <row r="289">
          <cell r="A289">
            <v>71706</v>
          </cell>
        </row>
        <row r="290">
          <cell r="A290">
            <v>718</v>
          </cell>
        </row>
        <row r="291">
          <cell r="A291">
            <v>71801</v>
          </cell>
        </row>
        <row r="292">
          <cell r="A292">
            <v>8</v>
          </cell>
        </row>
        <row r="293">
          <cell r="A293">
            <v>801</v>
          </cell>
        </row>
        <row r="294">
          <cell r="A294">
            <v>80102</v>
          </cell>
        </row>
        <row r="295">
          <cell r="A295">
            <v>80103</v>
          </cell>
        </row>
        <row r="296">
          <cell r="A296">
            <v>80107</v>
          </cell>
        </row>
        <row r="297">
          <cell r="A297">
            <v>802</v>
          </cell>
        </row>
        <row r="298">
          <cell r="A298">
            <v>80201</v>
          </cell>
        </row>
        <row r="299">
          <cell r="A299">
            <v>80202</v>
          </cell>
        </row>
        <row r="300">
          <cell r="A300">
            <v>80203</v>
          </cell>
        </row>
        <row r="301">
          <cell r="A301">
            <v>9</v>
          </cell>
        </row>
        <row r="302">
          <cell r="A302">
            <v>901</v>
          </cell>
        </row>
        <row r="303">
          <cell r="A303">
            <v>90101</v>
          </cell>
        </row>
        <row r="304">
          <cell r="A304">
            <v>90102</v>
          </cell>
        </row>
        <row r="305">
          <cell r="A305">
            <v>90103</v>
          </cell>
        </row>
        <row r="306">
          <cell r="A306">
            <v>90104</v>
          </cell>
        </row>
        <row r="307">
          <cell r="A307">
            <v>90105</v>
          </cell>
        </row>
        <row r="308">
          <cell r="A308">
            <v>902</v>
          </cell>
        </row>
        <row r="309">
          <cell r="A309">
            <v>90202</v>
          </cell>
        </row>
        <row r="310">
          <cell r="A310">
            <v>90203</v>
          </cell>
        </row>
        <row r="311">
          <cell r="A311">
            <v>90206</v>
          </cell>
        </row>
        <row r="312">
          <cell r="A312">
            <v>90211</v>
          </cell>
        </row>
        <row r="313">
          <cell r="A313">
            <v>90212</v>
          </cell>
        </row>
        <row r="314">
          <cell r="A314">
            <v>90215</v>
          </cell>
        </row>
        <row r="315">
          <cell r="A315">
            <v>90216</v>
          </cell>
        </row>
        <row r="316">
          <cell r="A316">
            <v>90219</v>
          </cell>
        </row>
        <row r="317">
          <cell r="A317">
            <v>90228</v>
          </cell>
        </row>
        <row r="318">
          <cell r="A318">
            <v>903</v>
          </cell>
        </row>
        <row r="319">
          <cell r="A319">
            <v>90301</v>
          </cell>
        </row>
        <row r="320">
          <cell r="A320">
            <v>90302</v>
          </cell>
        </row>
        <row r="321">
          <cell r="A321">
            <v>90305</v>
          </cell>
        </row>
        <row r="322">
          <cell r="A322">
            <v>90312</v>
          </cell>
        </row>
        <row r="323">
          <cell r="A323">
            <v>90314</v>
          </cell>
        </row>
        <row r="324">
          <cell r="A324">
            <v>904</v>
          </cell>
        </row>
        <row r="325">
          <cell r="A325">
            <v>90403</v>
          </cell>
        </row>
        <row r="326">
          <cell r="A326">
            <v>905</v>
          </cell>
        </row>
        <row r="327">
          <cell r="A327">
            <v>90501</v>
          </cell>
        </row>
        <row r="328">
          <cell r="A328">
            <v>90502</v>
          </cell>
        </row>
        <row r="329">
          <cell r="A329">
            <v>90506</v>
          </cell>
        </row>
        <row r="330">
          <cell r="A330">
            <v>90509</v>
          </cell>
        </row>
        <row r="331">
          <cell r="A331">
            <v>90511</v>
          </cell>
        </row>
        <row r="332">
          <cell r="A332">
            <v>90512</v>
          </cell>
        </row>
        <row r="333">
          <cell r="A333">
            <v>10</v>
          </cell>
        </row>
        <row r="334">
          <cell r="A334">
            <v>1001</v>
          </cell>
        </row>
        <row r="335">
          <cell r="A335">
            <v>100102</v>
          </cell>
        </row>
        <row r="336">
          <cell r="A336">
            <v>100105</v>
          </cell>
        </row>
        <row r="337">
          <cell r="A337">
            <v>1002</v>
          </cell>
        </row>
        <row r="338">
          <cell r="A338">
            <v>100202</v>
          </cell>
        </row>
        <row r="339">
          <cell r="A339">
            <v>100203</v>
          </cell>
        </row>
        <row r="340">
          <cell r="A340">
            <v>100204</v>
          </cell>
        </row>
        <row r="341">
          <cell r="A341">
            <v>100208</v>
          </cell>
        </row>
        <row r="342">
          <cell r="A342">
            <v>1003</v>
          </cell>
        </row>
        <row r="343">
          <cell r="A343">
            <v>100301</v>
          </cell>
        </row>
        <row r="344">
          <cell r="A344">
            <v>11</v>
          </cell>
        </row>
        <row r="345">
          <cell r="A345">
            <v>1101</v>
          </cell>
        </row>
        <row r="346">
          <cell r="A346">
            <v>110101</v>
          </cell>
        </row>
        <row r="347">
          <cell r="A347">
            <v>1102</v>
          </cell>
        </row>
        <row r="348">
          <cell r="A348">
            <v>110201</v>
          </cell>
        </row>
        <row r="349">
          <cell r="A349">
            <v>110210</v>
          </cell>
        </row>
        <row r="350">
          <cell r="A350">
            <v>1103</v>
          </cell>
        </row>
        <row r="351">
          <cell r="A351">
            <v>110301</v>
          </cell>
        </row>
        <row r="352">
          <cell r="A352">
            <v>110302</v>
          </cell>
        </row>
        <row r="353">
          <cell r="A353">
            <v>1104</v>
          </cell>
        </row>
        <row r="354">
          <cell r="A354">
            <v>110401</v>
          </cell>
        </row>
        <row r="355">
          <cell r="A355">
            <v>12</v>
          </cell>
        </row>
        <row r="356">
          <cell r="A356">
            <v>1201</v>
          </cell>
        </row>
        <row r="357">
          <cell r="A357">
            <v>120101</v>
          </cell>
        </row>
        <row r="358">
          <cell r="A358">
            <v>1202</v>
          </cell>
        </row>
        <row r="359">
          <cell r="A359">
            <v>120201</v>
          </cell>
        </row>
        <row r="360">
          <cell r="A360">
            <v>120205</v>
          </cell>
        </row>
        <row r="361">
          <cell r="A361">
            <v>120207</v>
          </cell>
        </row>
        <row r="362">
          <cell r="A362">
            <v>120208</v>
          </cell>
        </row>
        <row r="363">
          <cell r="A363">
            <v>120216</v>
          </cell>
        </row>
        <row r="364">
          <cell r="A364">
            <v>120220</v>
          </cell>
        </row>
        <row r="365">
          <cell r="A365">
            <v>120221</v>
          </cell>
        </row>
        <row r="366">
          <cell r="A366">
            <v>120224</v>
          </cell>
        </row>
        <row r="367">
          <cell r="A367">
            <v>120227</v>
          </cell>
        </row>
        <row r="368">
          <cell r="A368">
            <v>120232</v>
          </cell>
        </row>
        <row r="369">
          <cell r="A369">
            <v>1203</v>
          </cell>
        </row>
        <row r="370">
          <cell r="A370">
            <v>120301</v>
          </cell>
        </row>
        <row r="371">
          <cell r="A371">
            <v>120302</v>
          </cell>
        </row>
        <row r="372">
          <cell r="A372">
            <v>120303</v>
          </cell>
        </row>
        <row r="373">
          <cell r="A373">
            <v>120304</v>
          </cell>
        </row>
        <row r="374">
          <cell r="A374">
            <v>120308</v>
          </cell>
        </row>
        <row r="375">
          <cell r="A375">
            <v>13</v>
          </cell>
        </row>
        <row r="376">
          <cell r="A376">
            <v>1301</v>
          </cell>
        </row>
        <row r="377">
          <cell r="A377">
            <v>130103</v>
          </cell>
        </row>
        <row r="378">
          <cell r="A378">
            <v>130104</v>
          </cell>
        </row>
        <row r="379">
          <cell r="A379">
            <v>130109</v>
          </cell>
        </row>
        <row r="380">
          <cell r="A380">
            <v>130110</v>
          </cell>
        </row>
        <row r="381">
          <cell r="A381">
            <v>130111</v>
          </cell>
        </row>
        <row r="382">
          <cell r="A382">
            <v>130112</v>
          </cell>
        </row>
        <row r="383">
          <cell r="A383">
            <v>130113</v>
          </cell>
        </row>
        <row r="384">
          <cell r="A384">
            <v>1302</v>
          </cell>
        </row>
        <row r="385">
          <cell r="A385">
            <v>130202</v>
          </cell>
        </row>
        <row r="386">
          <cell r="A386">
            <v>130205</v>
          </cell>
        </row>
        <row r="387">
          <cell r="A387">
            <v>130208</v>
          </cell>
        </row>
        <row r="388">
          <cell r="A388">
            <v>130209</v>
          </cell>
        </row>
        <row r="389">
          <cell r="A389">
            <v>130210</v>
          </cell>
        </row>
        <row r="390">
          <cell r="A390">
            <v>130211</v>
          </cell>
        </row>
        <row r="391">
          <cell r="A391">
            <v>130222</v>
          </cell>
        </row>
        <row r="392">
          <cell r="A392">
            <v>130223</v>
          </cell>
        </row>
        <row r="393">
          <cell r="A393">
            <v>130225</v>
          </cell>
        </row>
        <row r="394">
          <cell r="A394">
            <v>130226</v>
          </cell>
        </row>
        <row r="395">
          <cell r="A395">
            <v>130228</v>
          </cell>
        </row>
        <row r="396">
          <cell r="A396">
            <v>130230</v>
          </cell>
        </row>
        <row r="397">
          <cell r="A397">
            <v>130231</v>
          </cell>
        </row>
        <row r="398">
          <cell r="A398">
            <v>130233</v>
          </cell>
        </row>
        <row r="399">
          <cell r="A399">
            <v>130234</v>
          </cell>
        </row>
        <row r="400">
          <cell r="A400">
            <v>130236</v>
          </cell>
        </row>
        <row r="401">
          <cell r="A401">
            <v>130237</v>
          </cell>
        </row>
        <row r="402">
          <cell r="A402">
            <v>1303</v>
          </cell>
        </row>
        <row r="403">
          <cell r="A403">
            <v>130301</v>
          </cell>
        </row>
        <row r="404">
          <cell r="A404">
            <v>130303</v>
          </cell>
        </row>
        <row r="405">
          <cell r="A405">
            <v>130304</v>
          </cell>
        </row>
        <row r="406">
          <cell r="A406">
            <v>130307</v>
          </cell>
        </row>
        <row r="407">
          <cell r="A407">
            <v>130308</v>
          </cell>
        </row>
        <row r="408">
          <cell r="A408">
            <v>130311</v>
          </cell>
        </row>
        <row r="409">
          <cell r="A409">
            <v>130315</v>
          </cell>
        </row>
        <row r="410">
          <cell r="A410">
            <v>130317</v>
          </cell>
        </row>
        <row r="411">
          <cell r="A411">
            <v>130320</v>
          </cell>
        </row>
        <row r="412">
          <cell r="A412">
            <v>130321</v>
          </cell>
        </row>
        <row r="413">
          <cell r="A413">
            <v>130322</v>
          </cell>
        </row>
        <row r="414">
          <cell r="A414">
            <v>130323</v>
          </cell>
        </row>
        <row r="415">
          <cell r="A415">
            <v>1304</v>
          </cell>
        </row>
        <row r="416">
          <cell r="A416">
            <v>130403</v>
          </cell>
        </row>
        <row r="417">
          <cell r="A417">
            <v>14</v>
          </cell>
        </row>
        <row r="418">
          <cell r="A418">
            <v>1401</v>
          </cell>
        </row>
        <row r="419">
          <cell r="A419">
            <v>140102</v>
          </cell>
        </row>
        <row r="420">
          <cell r="A420">
            <v>140103</v>
          </cell>
        </row>
        <row r="421">
          <cell r="A421">
            <v>140108</v>
          </cell>
        </row>
        <row r="422">
          <cell r="A422">
            <v>140109</v>
          </cell>
        </row>
        <row r="423">
          <cell r="A423">
            <v>1402</v>
          </cell>
        </row>
        <row r="424">
          <cell r="A424">
            <v>140201</v>
          </cell>
        </row>
        <row r="425">
          <cell r="A425">
            <v>140207</v>
          </cell>
        </row>
        <row r="426">
          <cell r="A426">
            <v>140208</v>
          </cell>
        </row>
        <row r="427">
          <cell r="A427">
            <v>140209</v>
          </cell>
        </row>
        <row r="428">
          <cell r="A428">
            <v>1407</v>
          </cell>
        </row>
        <row r="429">
          <cell r="A429">
            <v>140701</v>
          </cell>
        </row>
        <row r="430">
          <cell r="A430">
            <v>140702</v>
          </cell>
        </row>
        <row r="431">
          <cell r="A431">
            <v>140703</v>
          </cell>
        </row>
        <row r="432">
          <cell r="A432">
            <v>140704</v>
          </cell>
        </row>
        <row r="433">
          <cell r="A433">
            <v>140705</v>
          </cell>
        </row>
        <row r="434">
          <cell r="A434">
            <v>140706</v>
          </cell>
        </row>
        <row r="435">
          <cell r="A435">
            <v>140707</v>
          </cell>
        </row>
        <row r="436">
          <cell r="A436">
            <v>140708</v>
          </cell>
        </row>
        <row r="437">
          <cell r="A437">
            <v>140709</v>
          </cell>
        </row>
        <row r="438">
          <cell r="A438">
            <v>140710</v>
          </cell>
        </row>
        <row r="439">
          <cell r="A439">
            <v>140711</v>
          </cell>
        </row>
        <row r="440">
          <cell r="A440">
            <v>140712</v>
          </cell>
        </row>
        <row r="441">
          <cell r="A441">
            <v>140713</v>
          </cell>
        </row>
        <row r="442">
          <cell r="A442">
            <v>140714</v>
          </cell>
        </row>
        <row r="443">
          <cell r="A443">
            <v>1409</v>
          </cell>
        </row>
        <row r="444">
          <cell r="A444">
            <v>140901</v>
          </cell>
        </row>
        <row r="445">
          <cell r="A445">
            <v>140902</v>
          </cell>
        </row>
        <row r="446">
          <cell r="A446">
            <v>140903</v>
          </cell>
        </row>
        <row r="447">
          <cell r="A447">
            <v>140904</v>
          </cell>
        </row>
        <row r="448">
          <cell r="A448">
            <v>140905</v>
          </cell>
        </row>
        <row r="449">
          <cell r="A449">
            <v>140906</v>
          </cell>
        </row>
        <row r="450">
          <cell r="A450">
            <v>1411</v>
          </cell>
        </row>
        <row r="451">
          <cell r="A451">
            <v>141101</v>
          </cell>
        </row>
        <row r="452">
          <cell r="A452">
            <v>141102</v>
          </cell>
        </row>
        <row r="453">
          <cell r="A453">
            <v>141103</v>
          </cell>
        </row>
        <row r="454">
          <cell r="A454">
            <v>141104</v>
          </cell>
        </row>
        <row r="455">
          <cell r="A455">
            <v>141105</v>
          </cell>
        </row>
        <row r="456">
          <cell r="A456">
            <v>141106</v>
          </cell>
        </row>
        <row r="457">
          <cell r="A457">
            <v>141107</v>
          </cell>
        </row>
        <row r="458">
          <cell r="A458">
            <v>141108</v>
          </cell>
        </row>
        <row r="459">
          <cell r="A459">
            <v>141109</v>
          </cell>
        </row>
        <row r="460">
          <cell r="A460">
            <v>141110</v>
          </cell>
        </row>
        <row r="461">
          <cell r="A461">
            <v>141111</v>
          </cell>
        </row>
        <row r="462">
          <cell r="A462">
            <v>141112</v>
          </cell>
        </row>
        <row r="463">
          <cell r="A463">
            <v>141113</v>
          </cell>
        </row>
        <row r="464">
          <cell r="A464">
            <v>141114</v>
          </cell>
        </row>
        <row r="465">
          <cell r="A465">
            <v>1412</v>
          </cell>
        </row>
        <row r="466">
          <cell r="A466">
            <v>141210</v>
          </cell>
        </row>
        <row r="467">
          <cell r="A467">
            <v>141211</v>
          </cell>
        </row>
        <row r="468">
          <cell r="A468">
            <v>141212</v>
          </cell>
        </row>
        <row r="469">
          <cell r="A469">
            <v>141213</v>
          </cell>
        </row>
        <row r="470">
          <cell r="A470">
            <v>141214</v>
          </cell>
        </row>
        <row r="471">
          <cell r="A471">
            <v>141215</v>
          </cell>
        </row>
        <row r="472">
          <cell r="A472">
            <v>141216</v>
          </cell>
        </row>
        <row r="473">
          <cell r="A473">
            <v>141217</v>
          </cell>
        </row>
        <row r="474">
          <cell r="A474">
            <v>141218</v>
          </cell>
        </row>
        <row r="475">
          <cell r="A475">
            <v>1414</v>
          </cell>
        </row>
        <row r="476">
          <cell r="A476">
            <v>141409</v>
          </cell>
        </row>
        <row r="477">
          <cell r="A477">
            <v>141410</v>
          </cell>
        </row>
        <row r="478">
          <cell r="A478">
            <v>141411</v>
          </cell>
        </row>
        <row r="479">
          <cell r="A479">
            <v>141412</v>
          </cell>
        </row>
        <row r="480">
          <cell r="A480">
            <v>141413</v>
          </cell>
        </row>
        <row r="481">
          <cell r="A481">
            <v>141414</v>
          </cell>
        </row>
        <row r="482">
          <cell r="A482">
            <v>141415</v>
          </cell>
        </row>
        <row r="483">
          <cell r="A483">
            <v>141416</v>
          </cell>
        </row>
        <row r="484">
          <cell r="A484">
            <v>1415</v>
          </cell>
        </row>
        <row r="485">
          <cell r="A485">
            <v>141522</v>
          </cell>
        </row>
        <row r="486">
          <cell r="A486">
            <v>141523</v>
          </cell>
        </row>
        <row r="487">
          <cell r="A487">
            <v>141524</v>
          </cell>
        </row>
        <row r="488">
          <cell r="A488">
            <v>141525</v>
          </cell>
        </row>
        <row r="489">
          <cell r="A489">
            <v>141526</v>
          </cell>
        </row>
        <row r="490">
          <cell r="A490">
            <v>141527</v>
          </cell>
        </row>
        <row r="491">
          <cell r="A491">
            <v>141529</v>
          </cell>
        </row>
        <row r="492">
          <cell r="A492">
            <v>1419</v>
          </cell>
        </row>
        <row r="493">
          <cell r="A493">
            <v>141906</v>
          </cell>
        </row>
        <row r="494">
          <cell r="A494">
            <v>141907</v>
          </cell>
        </row>
        <row r="495">
          <cell r="A495">
            <v>141908</v>
          </cell>
        </row>
        <row r="496">
          <cell r="A496">
            <v>141909</v>
          </cell>
        </row>
        <row r="497">
          <cell r="A497">
            <v>141910</v>
          </cell>
        </row>
        <row r="498">
          <cell r="A498">
            <v>1421</v>
          </cell>
        </row>
        <row r="499">
          <cell r="A499">
            <v>142103</v>
          </cell>
        </row>
        <row r="500">
          <cell r="A500">
            <v>142104</v>
          </cell>
        </row>
        <row r="501">
          <cell r="A501">
            <v>142106</v>
          </cell>
        </row>
        <row r="502">
          <cell r="A502">
            <v>142107</v>
          </cell>
        </row>
        <row r="503">
          <cell r="A503">
            <v>142109</v>
          </cell>
        </row>
        <row r="504">
          <cell r="A504">
            <v>142111</v>
          </cell>
        </row>
        <row r="505">
          <cell r="A505">
            <v>142112</v>
          </cell>
        </row>
        <row r="506">
          <cell r="A506">
            <v>142114</v>
          </cell>
        </row>
        <row r="507">
          <cell r="A507">
            <v>142115</v>
          </cell>
        </row>
        <row r="508">
          <cell r="A508">
            <v>142116</v>
          </cell>
        </row>
        <row r="509">
          <cell r="A509">
            <v>142117</v>
          </cell>
        </row>
        <row r="510">
          <cell r="A510">
            <v>142118</v>
          </cell>
        </row>
        <row r="511">
          <cell r="A511">
            <v>142119</v>
          </cell>
        </row>
        <row r="512">
          <cell r="A512">
            <v>142120</v>
          </cell>
        </row>
        <row r="513">
          <cell r="A513">
            <v>142121</v>
          </cell>
        </row>
        <row r="514">
          <cell r="A514">
            <v>142122</v>
          </cell>
        </row>
        <row r="515">
          <cell r="A515">
            <v>142123</v>
          </cell>
        </row>
        <row r="516">
          <cell r="A516">
            <v>1422</v>
          </cell>
        </row>
        <row r="517">
          <cell r="A517">
            <v>142201</v>
          </cell>
        </row>
        <row r="518">
          <cell r="A518">
            <v>142202</v>
          </cell>
        </row>
        <row r="519">
          <cell r="A519">
            <v>142203</v>
          </cell>
        </row>
        <row r="520">
          <cell r="A520">
            <v>142204</v>
          </cell>
        </row>
        <row r="521">
          <cell r="A521">
            <v>142205</v>
          </cell>
        </row>
        <row r="522">
          <cell r="A522">
            <v>142206</v>
          </cell>
        </row>
        <row r="523">
          <cell r="A523">
            <v>1423</v>
          </cell>
        </row>
        <row r="524">
          <cell r="A524">
            <v>142301</v>
          </cell>
        </row>
        <row r="525">
          <cell r="A525">
            <v>142302</v>
          </cell>
        </row>
        <row r="526">
          <cell r="A526">
            <v>142303</v>
          </cell>
        </row>
        <row r="527">
          <cell r="A527">
            <v>142304</v>
          </cell>
        </row>
        <row r="528">
          <cell r="A528">
            <v>1428</v>
          </cell>
        </row>
        <row r="529">
          <cell r="A529">
            <v>142801</v>
          </cell>
        </row>
        <row r="530">
          <cell r="A530">
            <v>142802</v>
          </cell>
        </row>
        <row r="531">
          <cell r="A531">
            <v>142803</v>
          </cell>
        </row>
        <row r="532">
          <cell r="A532">
            <v>15</v>
          </cell>
        </row>
        <row r="533">
          <cell r="A533">
            <v>1501</v>
          </cell>
        </row>
        <row r="534">
          <cell r="A534">
            <v>150122</v>
          </cell>
        </row>
        <row r="535">
          <cell r="A535">
            <v>150123</v>
          </cell>
        </row>
        <row r="536">
          <cell r="A536">
            <v>1503</v>
          </cell>
        </row>
        <row r="537">
          <cell r="A537">
            <v>150302</v>
          </cell>
        </row>
        <row r="538">
          <cell r="A538">
            <v>150306</v>
          </cell>
        </row>
        <row r="539">
          <cell r="A539">
            <v>150307</v>
          </cell>
        </row>
        <row r="540">
          <cell r="A540">
            <v>150308</v>
          </cell>
        </row>
        <row r="541">
          <cell r="A541">
            <v>150309</v>
          </cell>
        </row>
        <row r="542">
          <cell r="A542">
            <v>150310</v>
          </cell>
        </row>
        <row r="543">
          <cell r="A543">
            <v>150311</v>
          </cell>
        </row>
        <row r="544">
          <cell r="A544">
            <v>150312</v>
          </cell>
        </row>
        <row r="545">
          <cell r="A545">
            <v>150313</v>
          </cell>
        </row>
        <row r="546">
          <cell r="A546">
            <v>150315</v>
          </cell>
        </row>
        <row r="547">
          <cell r="A547">
            <v>150316</v>
          </cell>
        </row>
        <row r="548">
          <cell r="A548">
            <v>150317</v>
          </cell>
        </row>
        <row r="549">
          <cell r="A549">
            <v>1506</v>
          </cell>
        </row>
        <row r="550">
          <cell r="A550">
            <v>150609</v>
          </cell>
        </row>
        <row r="551">
          <cell r="A551">
            <v>150610</v>
          </cell>
        </row>
        <row r="552">
          <cell r="A552">
            <v>150612</v>
          </cell>
        </row>
        <row r="553">
          <cell r="A553">
            <v>150614</v>
          </cell>
        </row>
        <row r="554">
          <cell r="A554">
            <v>150615</v>
          </cell>
        </row>
        <row r="555">
          <cell r="A555">
            <v>150616</v>
          </cell>
        </row>
        <row r="556">
          <cell r="A556">
            <v>150626</v>
          </cell>
        </row>
        <row r="557">
          <cell r="A557">
            <v>150628</v>
          </cell>
        </row>
        <row r="558">
          <cell r="A558">
            <v>150629</v>
          </cell>
        </row>
        <row r="559">
          <cell r="A559">
            <v>150632</v>
          </cell>
        </row>
        <row r="560">
          <cell r="A560">
            <v>150633</v>
          </cell>
        </row>
        <row r="561">
          <cell r="A561">
            <v>150634</v>
          </cell>
        </row>
        <row r="562">
          <cell r="A562">
            <v>150635</v>
          </cell>
        </row>
        <row r="563">
          <cell r="A563">
            <v>150636</v>
          </cell>
        </row>
        <row r="564">
          <cell r="A564">
            <v>1507</v>
          </cell>
        </row>
        <row r="565">
          <cell r="A565">
            <v>150701</v>
          </cell>
        </row>
        <row r="566">
          <cell r="A566">
            <v>150702</v>
          </cell>
        </row>
        <row r="567">
          <cell r="A567">
            <v>150703</v>
          </cell>
        </row>
        <row r="568">
          <cell r="A568">
            <v>150704</v>
          </cell>
        </row>
        <row r="569">
          <cell r="A569">
            <v>1508</v>
          </cell>
        </row>
        <row r="570">
          <cell r="A570">
            <v>150801</v>
          </cell>
        </row>
        <row r="571">
          <cell r="A571">
            <v>150802</v>
          </cell>
        </row>
        <row r="572">
          <cell r="A572">
            <v>150803</v>
          </cell>
        </row>
        <row r="573">
          <cell r="A573">
            <v>150804</v>
          </cell>
        </row>
        <row r="574">
          <cell r="A574">
            <v>150805</v>
          </cell>
        </row>
        <row r="575">
          <cell r="A575">
            <v>150806</v>
          </cell>
        </row>
        <row r="576">
          <cell r="A576">
            <v>150807</v>
          </cell>
        </row>
        <row r="577">
          <cell r="A577">
            <v>150835</v>
          </cell>
        </row>
        <row r="578">
          <cell r="A578">
            <v>150836</v>
          </cell>
        </row>
        <row r="579">
          <cell r="A579">
            <v>150837</v>
          </cell>
        </row>
        <row r="580">
          <cell r="A580">
            <v>150838</v>
          </cell>
        </row>
        <row r="581">
          <cell r="A581">
            <v>150843</v>
          </cell>
        </row>
        <row r="582">
          <cell r="A582">
            <v>150844</v>
          </cell>
        </row>
        <row r="583">
          <cell r="A583">
            <v>150845</v>
          </cell>
        </row>
        <row r="584">
          <cell r="A584">
            <v>150850</v>
          </cell>
        </row>
        <row r="585">
          <cell r="A585">
            <v>150851</v>
          </cell>
        </row>
        <row r="586">
          <cell r="A586">
            <v>150852</v>
          </cell>
        </row>
        <row r="587">
          <cell r="A587">
            <v>150860</v>
          </cell>
        </row>
        <row r="588">
          <cell r="A588">
            <v>150861</v>
          </cell>
        </row>
        <row r="589">
          <cell r="A589">
            <v>150862</v>
          </cell>
        </row>
        <row r="590">
          <cell r="A590">
            <v>150863</v>
          </cell>
        </row>
        <row r="591">
          <cell r="A591">
            <v>150866</v>
          </cell>
        </row>
        <row r="592">
          <cell r="A592">
            <v>150867</v>
          </cell>
        </row>
        <row r="593">
          <cell r="A593">
            <v>150870</v>
          </cell>
        </row>
        <row r="594">
          <cell r="A594">
            <v>150871</v>
          </cell>
        </row>
        <row r="595">
          <cell r="A595">
            <v>150875</v>
          </cell>
        </row>
        <row r="596">
          <cell r="A596">
            <v>150876</v>
          </cell>
        </row>
        <row r="597">
          <cell r="A597">
            <v>150880</v>
          </cell>
        </row>
        <row r="598">
          <cell r="A598">
            <v>150881</v>
          </cell>
        </row>
        <row r="599">
          <cell r="A599">
            <v>150882</v>
          </cell>
        </row>
        <row r="600">
          <cell r="A600">
            <v>150883</v>
          </cell>
        </row>
        <row r="601">
          <cell r="A601">
            <v>150884</v>
          </cell>
        </row>
        <row r="602">
          <cell r="A602">
            <v>150885</v>
          </cell>
        </row>
        <row r="603">
          <cell r="A603">
            <v>150886</v>
          </cell>
        </row>
        <row r="604">
          <cell r="A604">
            <v>1509</v>
          </cell>
        </row>
        <row r="605">
          <cell r="A605">
            <v>150906</v>
          </cell>
        </row>
        <row r="606">
          <cell r="A606">
            <v>150910</v>
          </cell>
        </row>
        <row r="607">
          <cell r="A607">
            <v>150916</v>
          </cell>
        </row>
        <row r="608">
          <cell r="A608">
            <v>150918</v>
          </cell>
        </row>
        <row r="609">
          <cell r="A609">
            <v>150932</v>
          </cell>
        </row>
        <row r="610">
          <cell r="A610">
            <v>150934</v>
          </cell>
        </row>
        <row r="611">
          <cell r="A611">
            <v>150937</v>
          </cell>
        </row>
        <row r="612">
          <cell r="A612">
            <v>150964</v>
          </cell>
        </row>
        <row r="613">
          <cell r="A613">
            <v>150967</v>
          </cell>
        </row>
        <row r="614">
          <cell r="A614">
            <v>1510</v>
          </cell>
        </row>
        <row r="615">
          <cell r="A615">
            <v>151001</v>
          </cell>
        </row>
        <row r="616">
          <cell r="A616">
            <v>151002</v>
          </cell>
        </row>
        <row r="617">
          <cell r="A617">
            <v>151003</v>
          </cell>
        </row>
        <row r="618">
          <cell r="A618">
            <v>151015</v>
          </cell>
        </row>
        <row r="619">
          <cell r="A619">
            <v>151016</v>
          </cell>
        </row>
        <row r="620">
          <cell r="A620">
            <v>151017</v>
          </cell>
        </row>
        <row r="621">
          <cell r="A621">
            <v>1511</v>
          </cell>
        </row>
        <row r="622">
          <cell r="A622">
            <v>151125</v>
          </cell>
        </row>
        <row r="623">
          <cell r="A623">
            <v>151126</v>
          </cell>
        </row>
        <row r="624">
          <cell r="A624">
            <v>151127</v>
          </cell>
        </row>
        <row r="625">
          <cell r="A625">
            <v>151128</v>
          </cell>
        </row>
        <row r="626">
          <cell r="A626">
            <v>151129</v>
          </cell>
        </row>
        <row r="627">
          <cell r="A627">
            <v>151130</v>
          </cell>
        </row>
        <row r="628">
          <cell r="A628">
            <v>151131</v>
          </cell>
        </row>
        <row r="629">
          <cell r="A629">
            <v>151132</v>
          </cell>
        </row>
        <row r="630">
          <cell r="A630">
            <v>151133</v>
          </cell>
        </row>
        <row r="631">
          <cell r="A631">
            <v>151135</v>
          </cell>
        </row>
        <row r="632">
          <cell r="A632">
            <v>151136</v>
          </cell>
        </row>
        <row r="633">
          <cell r="A633">
            <v>151137</v>
          </cell>
        </row>
        <row r="634">
          <cell r="A634">
            <v>151138</v>
          </cell>
        </row>
        <row r="635">
          <cell r="A635">
            <v>151139</v>
          </cell>
        </row>
        <row r="636">
          <cell r="A636">
            <v>151140</v>
          </cell>
        </row>
        <row r="637">
          <cell r="A637">
            <v>151141</v>
          </cell>
        </row>
        <row r="638">
          <cell r="A638">
            <v>151142</v>
          </cell>
        </row>
        <row r="639">
          <cell r="A639">
            <v>1513</v>
          </cell>
        </row>
        <row r="640">
          <cell r="A640">
            <v>151301</v>
          </cell>
        </row>
        <row r="641">
          <cell r="A641">
            <v>151302</v>
          </cell>
        </row>
        <row r="642">
          <cell r="A642">
            <v>151303</v>
          </cell>
        </row>
        <row r="643">
          <cell r="A643">
            <v>151304</v>
          </cell>
        </row>
        <row r="644">
          <cell r="A644">
            <v>151305</v>
          </cell>
        </row>
        <row r="645">
          <cell r="A645">
            <v>151306</v>
          </cell>
        </row>
        <row r="646">
          <cell r="A646">
            <v>151307</v>
          </cell>
        </row>
        <row r="647">
          <cell r="A647">
            <v>151308</v>
          </cell>
        </row>
        <row r="648">
          <cell r="A648">
            <v>151309</v>
          </cell>
        </row>
        <row r="649">
          <cell r="A649">
            <v>151310</v>
          </cell>
        </row>
        <row r="650">
          <cell r="A650">
            <v>151311</v>
          </cell>
        </row>
        <row r="651">
          <cell r="A651">
            <v>151313</v>
          </cell>
        </row>
        <row r="652">
          <cell r="A652">
            <v>151314</v>
          </cell>
        </row>
        <row r="653">
          <cell r="A653">
            <v>151316</v>
          </cell>
        </row>
        <row r="654">
          <cell r="A654">
            <v>151317</v>
          </cell>
        </row>
        <row r="655">
          <cell r="A655">
            <v>151318</v>
          </cell>
        </row>
        <row r="656">
          <cell r="A656">
            <v>151319</v>
          </cell>
        </row>
        <row r="657">
          <cell r="A657">
            <v>151320</v>
          </cell>
        </row>
        <row r="658">
          <cell r="A658">
            <v>151321</v>
          </cell>
        </row>
        <row r="659">
          <cell r="A659">
            <v>151322</v>
          </cell>
        </row>
        <row r="660">
          <cell r="A660">
            <v>151323</v>
          </cell>
        </row>
        <row r="661">
          <cell r="A661">
            <v>151324</v>
          </cell>
        </row>
        <row r="662">
          <cell r="A662">
            <v>151325</v>
          </cell>
        </row>
        <row r="663">
          <cell r="A663">
            <v>151326</v>
          </cell>
        </row>
        <row r="664">
          <cell r="A664">
            <v>151327</v>
          </cell>
        </row>
        <row r="665">
          <cell r="A665">
            <v>151328</v>
          </cell>
        </row>
        <row r="666">
          <cell r="A666">
            <v>151329</v>
          </cell>
        </row>
        <row r="667">
          <cell r="A667">
            <v>151330</v>
          </cell>
        </row>
        <row r="668">
          <cell r="A668">
            <v>151331</v>
          </cell>
        </row>
        <row r="669">
          <cell r="A669">
            <v>151332</v>
          </cell>
        </row>
        <row r="670">
          <cell r="A670">
            <v>151333</v>
          </cell>
        </row>
        <row r="671">
          <cell r="A671">
            <v>151334</v>
          </cell>
        </row>
        <row r="672">
          <cell r="A672">
            <v>151335</v>
          </cell>
        </row>
        <row r="673">
          <cell r="A673">
            <v>151337</v>
          </cell>
        </row>
        <row r="674">
          <cell r="A674">
            <v>151338</v>
          </cell>
        </row>
        <row r="675">
          <cell r="A675">
            <v>151339</v>
          </cell>
        </row>
        <row r="676">
          <cell r="A676">
            <v>151344</v>
          </cell>
        </row>
        <row r="677">
          <cell r="A677">
            <v>151345</v>
          </cell>
        </row>
        <row r="678">
          <cell r="A678">
            <v>151346</v>
          </cell>
        </row>
        <row r="679">
          <cell r="A679">
            <v>151347</v>
          </cell>
        </row>
        <row r="680">
          <cell r="A680">
            <v>151348</v>
          </cell>
        </row>
        <row r="681">
          <cell r="A681">
            <v>151349</v>
          </cell>
        </row>
        <row r="682">
          <cell r="A682">
            <v>151350</v>
          </cell>
        </row>
        <row r="683">
          <cell r="A683">
            <v>151357</v>
          </cell>
        </row>
        <row r="684">
          <cell r="A684">
            <v>151359</v>
          </cell>
        </row>
        <row r="685">
          <cell r="A685">
            <v>1514</v>
          </cell>
        </row>
        <row r="686">
          <cell r="A686">
            <v>151401</v>
          </cell>
        </row>
        <row r="687">
          <cell r="A687">
            <v>151402</v>
          </cell>
        </row>
        <row r="688">
          <cell r="A688">
            <v>151403</v>
          </cell>
        </row>
        <row r="689">
          <cell r="A689">
            <v>151404</v>
          </cell>
        </row>
        <row r="690">
          <cell r="A690">
            <v>151405</v>
          </cell>
        </row>
        <row r="691">
          <cell r="A691">
            <v>151406</v>
          </cell>
        </row>
        <row r="692">
          <cell r="A692">
            <v>151407</v>
          </cell>
        </row>
        <row r="693">
          <cell r="A693">
            <v>151413</v>
          </cell>
        </row>
        <row r="694">
          <cell r="A694">
            <v>151414</v>
          </cell>
        </row>
        <row r="695">
          <cell r="A695">
            <v>151417</v>
          </cell>
        </row>
        <row r="696">
          <cell r="A696">
            <v>151418</v>
          </cell>
        </row>
        <row r="697">
          <cell r="A697">
            <v>151419</v>
          </cell>
        </row>
        <row r="698">
          <cell r="A698">
            <v>151420</v>
          </cell>
        </row>
        <row r="699">
          <cell r="A699">
            <v>151421</v>
          </cell>
        </row>
        <row r="700">
          <cell r="A700">
            <v>151422</v>
          </cell>
        </row>
        <row r="701">
          <cell r="A701">
            <v>151423</v>
          </cell>
        </row>
        <row r="702">
          <cell r="A702">
            <v>151425</v>
          </cell>
        </row>
        <row r="703">
          <cell r="A703">
            <v>151426</v>
          </cell>
        </row>
        <row r="704">
          <cell r="A704">
            <v>151427</v>
          </cell>
        </row>
        <row r="705">
          <cell r="A705">
            <v>151428</v>
          </cell>
        </row>
        <row r="706">
          <cell r="A706">
            <v>151429</v>
          </cell>
        </row>
        <row r="707">
          <cell r="A707">
            <v>151430</v>
          </cell>
        </row>
        <row r="708">
          <cell r="A708">
            <v>151431</v>
          </cell>
        </row>
        <row r="709">
          <cell r="A709">
            <v>151432</v>
          </cell>
        </row>
        <row r="710">
          <cell r="A710">
            <v>151433</v>
          </cell>
        </row>
        <row r="711">
          <cell r="A711">
            <v>151434</v>
          </cell>
        </row>
        <row r="712">
          <cell r="A712">
            <v>151438</v>
          </cell>
        </row>
        <row r="713">
          <cell r="A713">
            <v>151439</v>
          </cell>
        </row>
        <row r="714">
          <cell r="A714">
            <v>151440</v>
          </cell>
        </row>
        <row r="715">
          <cell r="A715">
            <v>1515</v>
          </cell>
        </row>
        <row r="716">
          <cell r="A716">
            <v>151503</v>
          </cell>
        </row>
        <row r="717">
          <cell r="A717">
            <v>151504</v>
          </cell>
        </row>
        <row r="718">
          <cell r="A718">
            <v>151506</v>
          </cell>
        </row>
        <row r="719">
          <cell r="A719">
            <v>151507</v>
          </cell>
        </row>
        <row r="720">
          <cell r="A720">
            <v>151508</v>
          </cell>
        </row>
        <row r="721">
          <cell r="A721">
            <v>151509</v>
          </cell>
        </row>
        <row r="722">
          <cell r="A722">
            <v>151510</v>
          </cell>
        </row>
        <row r="723">
          <cell r="A723">
            <v>151511</v>
          </cell>
        </row>
        <row r="724">
          <cell r="A724">
            <v>151512</v>
          </cell>
        </row>
        <row r="725">
          <cell r="A725">
            <v>151513</v>
          </cell>
        </row>
        <row r="726">
          <cell r="A726">
            <v>1516</v>
          </cell>
        </row>
        <row r="727">
          <cell r="A727">
            <v>151601</v>
          </cell>
        </row>
        <row r="728">
          <cell r="A728">
            <v>151602</v>
          </cell>
        </row>
        <row r="729">
          <cell r="A729">
            <v>151603</v>
          </cell>
        </row>
        <row r="730">
          <cell r="A730">
            <v>151604</v>
          </cell>
        </row>
        <row r="731">
          <cell r="A731">
            <v>151605</v>
          </cell>
        </row>
        <row r="732">
          <cell r="A732">
            <v>151606</v>
          </cell>
        </row>
        <row r="733">
          <cell r="A733">
            <v>1517</v>
          </cell>
        </row>
        <row r="734">
          <cell r="A734">
            <v>151701</v>
          </cell>
        </row>
        <row r="735">
          <cell r="A735">
            <v>151702</v>
          </cell>
        </row>
        <row r="736">
          <cell r="A736">
            <v>151703</v>
          </cell>
        </row>
        <row r="737">
          <cell r="A737">
            <v>151704</v>
          </cell>
        </row>
        <row r="738">
          <cell r="A738">
            <v>151705</v>
          </cell>
        </row>
        <row r="739">
          <cell r="A739">
            <v>151706</v>
          </cell>
        </row>
        <row r="740">
          <cell r="A740">
            <v>151707</v>
          </cell>
        </row>
        <row r="741">
          <cell r="A741">
            <v>151710</v>
          </cell>
        </row>
        <row r="742">
          <cell r="A742">
            <v>151711</v>
          </cell>
        </row>
        <row r="743">
          <cell r="A743">
            <v>151712</v>
          </cell>
        </row>
        <row r="744">
          <cell r="A744">
            <v>151713</v>
          </cell>
        </row>
        <row r="745">
          <cell r="A745">
            <v>151714</v>
          </cell>
        </row>
        <row r="746">
          <cell r="A746">
            <v>151715</v>
          </cell>
        </row>
        <row r="747">
          <cell r="A747">
            <v>1518</v>
          </cell>
        </row>
        <row r="748">
          <cell r="A748">
            <v>151801</v>
          </cell>
        </row>
        <row r="749">
          <cell r="A749">
            <v>151802</v>
          </cell>
        </row>
        <row r="750">
          <cell r="A750">
            <v>151803</v>
          </cell>
        </row>
        <row r="751">
          <cell r="A751">
            <v>151805</v>
          </cell>
        </row>
        <row r="752">
          <cell r="A752">
            <v>151806</v>
          </cell>
        </row>
        <row r="753">
          <cell r="A753">
            <v>151807</v>
          </cell>
        </row>
        <row r="754">
          <cell r="A754">
            <v>151809</v>
          </cell>
        </row>
        <row r="755">
          <cell r="A755">
            <v>151810</v>
          </cell>
        </row>
        <row r="756">
          <cell r="A756">
            <v>151811</v>
          </cell>
        </row>
        <row r="757">
          <cell r="A757">
            <v>151812</v>
          </cell>
        </row>
        <row r="758">
          <cell r="A758">
            <v>151813</v>
          </cell>
        </row>
        <row r="759">
          <cell r="A759">
            <v>151814</v>
          </cell>
        </row>
        <row r="760">
          <cell r="A760">
            <v>151815</v>
          </cell>
        </row>
        <row r="761">
          <cell r="A761">
            <v>151816</v>
          </cell>
        </row>
        <row r="762">
          <cell r="A762">
            <v>151817</v>
          </cell>
        </row>
        <row r="763">
          <cell r="A763">
            <v>151819</v>
          </cell>
        </row>
        <row r="764">
          <cell r="A764">
            <v>151820</v>
          </cell>
        </row>
        <row r="765">
          <cell r="A765">
            <v>1519</v>
          </cell>
        </row>
        <row r="766">
          <cell r="A766">
            <v>151901</v>
          </cell>
        </row>
        <row r="767">
          <cell r="A767">
            <v>151902</v>
          </cell>
        </row>
        <row r="768">
          <cell r="A768">
            <v>151903</v>
          </cell>
        </row>
        <row r="769">
          <cell r="A769">
            <v>151904</v>
          </cell>
        </row>
        <row r="770">
          <cell r="A770">
            <v>151905</v>
          </cell>
        </row>
        <row r="771">
          <cell r="A771">
            <v>1520</v>
          </cell>
        </row>
        <row r="772">
          <cell r="A772">
            <v>152001</v>
          </cell>
        </row>
        <row r="773">
          <cell r="A773">
            <v>152002</v>
          </cell>
        </row>
        <row r="774">
          <cell r="A774">
            <v>152003</v>
          </cell>
        </row>
        <row r="775">
          <cell r="A775">
            <v>152004</v>
          </cell>
        </row>
        <row r="776">
          <cell r="A776">
            <v>152005</v>
          </cell>
        </row>
        <row r="777">
          <cell r="A777">
            <v>152006</v>
          </cell>
        </row>
        <row r="778">
          <cell r="A778">
            <v>152007</v>
          </cell>
        </row>
        <row r="779">
          <cell r="A779">
            <v>152010</v>
          </cell>
        </row>
        <row r="780">
          <cell r="A780">
            <v>152011</v>
          </cell>
        </row>
        <row r="781">
          <cell r="A781">
            <v>152012</v>
          </cell>
        </row>
        <row r="782">
          <cell r="A782">
            <v>152013</v>
          </cell>
        </row>
        <row r="783">
          <cell r="A783">
            <v>152014</v>
          </cell>
        </row>
        <row r="784">
          <cell r="A784">
            <v>152015</v>
          </cell>
        </row>
        <row r="785">
          <cell r="A785">
            <v>152016</v>
          </cell>
        </row>
        <row r="786">
          <cell r="A786">
            <v>152025</v>
          </cell>
        </row>
        <row r="787">
          <cell r="A787">
            <v>152026</v>
          </cell>
        </row>
        <row r="788">
          <cell r="A788">
            <v>152027</v>
          </cell>
        </row>
        <row r="789">
          <cell r="A789">
            <v>152030</v>
          </cell>
        </row>
        <row r="790">
          <cell r="A790">
            <v>152031</v>
          </cell>
        </row>
        <row r="791">
          <cell r="A791">
            <v>152033</v>
          </cell>
        </row>
        <row r="792">
          <cell r="A792">
            <v>152034</v>
          </cell>
        </row>
        <row r="793">
          <cell r="A793">
            <v>152035</v>
          </cell>
        </row>
        <row r="794">
          <cell r="A794">
            <v>152040</v>
          </cell>
        </row>
        <row r="795">
          <cell r="A795">
            <v>152041</v>
          </cell>
        </row>
        <row r="796">
          <cell r="A796">
            <v>152042</v>
          </cell>
        </row>
        <row r="797">
          <cell r="A797">
            <v>1522</v>
          </cell>
        </row>
        <row r="798">
          <cell r="A798">
            <v>152201</v>
          </cell>
        </row>
        <row r="799">
          <cell r="A799">
            <v>152202</v>
          </cell>
        </row>
        <row r="800">
          <cell r="A800">
            <v>152203</v>
          </cell>
        </row>
        <row r="801">
          <cell r="A801">
            <v>152204</v>
          </cell>
        </row>
        <row r="802">
          <cell r="A802">
            <v>152205</v>
          </cell>
        </row>
        <row r="803">
          <cell r="A803">
            <v>152206</v>
          </cell>
        </row>
        <row r="804">
          <cell r="A804">
            <v>152207</v>
          </cell>
        </row>
        <row r="805">
          <cell r="A805">
            <v>152208</v>
          </cell>
        </row>
        <row r="806">
          <cell r="A806">
            <v>152209</v>
          </cell>
        </row>
        <row r="807">
          <cell r="A807">
            <v>152210</v>
          </cell>
        </row>
        <row r="808">
          <cell r="A808">
            <v>152211</v>
          </cell>
        </row>
        <row r="809">
          <cell r="A809">
            <v>152212</v>
          </cell>
        </row>
        <row r="810">
          <cell r="A810">
            <v>152213</v>
          </cell>
        </row>
        <row r="811">
          <cell r="A811">
            <v>152214</v>
          </cell>
        </row>
        <row r="812">
          <cell r="A812">
            <v>152215</v>
          </cell>
        </row>
        <row r="813">
          <cell r="A813">
            <v>152216</v>
          </cell>
        </row>
        <row r="814">
          <cell r="A814">
            <v>152217</v>
          </cell>
        </row>
        <row r="815">
          <cell r="A815">
            <v>152218</v>
          </cell>
        </row>
        <row r="816">
          <cell r="A816">
            <v>152219</v>
          </cell>
        </row>
        <row r="817">
          <cell r="A817">
            <v>152220</v>
          </cell>
        </row>
        <row r="818">
          <cell r="A818">
            <v>152221</v>
          </cell>
        </row>
        <row r="819">
          <cell r="A819">
            <v>152222</v>
          </cell>
        </row>
        <row r="820">
          <cell r="A820">
            <v>152223</v>
          </cell>
        </row>
        <row r="821">
          <cell r="A821">
            <v>152224</v>
          </cell>
        </row>
        <row r="822">
          <cell r="A822">
            <v>152225</v>
          </cell>
        </row>
        <row r="823">
          <cell r="A823">
            <v>152226</v>
          </cell>
        </row>
        <row r="824">
          <cell r="A824">
            <v>152227</v>
          </cell>
        </row>
        <row r="825">
          <cell r="A825">
            <v>152228</v>
          </cell>
        </row>
        <row r="826">
          <cell r="A826">
            <v>152229</v>
          </cell>
        </row>
        <row r="827">
          <cell r="A827">
            <v>152230</v>
          </cell>
        </row>
        <row r="828">
          <cell r="A828">
            <v>152231</v>
          </cell>
        </row>
        <row r="829">
          <cell r="A829">
            <v>152232</v>
          </cell>
        </row>
        <row r="830">
          <cell r="A830">
            <v>152233</v>
          </cell>
        </row>
        <row r="831">
          <cell r="A831">
            <v>152234</v>
          </cell>
        </row>
        <row r="832">
          <cell r="A832">
            <v>152235</v>
          </cell>
        </row>
        <row r="833">
          <cell r="A833">
            <v>152236</v>
          </cell>
        </row>
        <row r="834">
          <cell r="A834">
            <v>152238</v>
          </cell>
        </row>
        <row r="835">
          <cell r="A835">
            <v>16</v>
          </cell>
        </row>
        <row r="836">
          <cell r="A836">
            <v>1601</v>
          </cell>
        </row>
        <row r="837">
          <cell r="A837">
            <v>160105</v>
          </cell>
        </row>
        <row r="838">
          <cell r="A838">
            <v>160106</v>
          </cell>
        </row>
        <row r="839">
          <cell r="A839">
            <v>160108</v>
          </cell>
        </row>
        <row r="840">
          <cell r="A840">
            <v>160110</v>
          </cell>
        </row>
        <row r="841">
          <cell r="A841">
            <v>160111</v>
          </cell>
        </row>
        <row r="842">
          <cell r="A842">
            <v>160115</v>
          </cell>
        </row>
        <row r="843">
          <cell r="A843">
            <v>160120</v>
          </cell>
        </row>
        <row r="844">
          <cell r="A844">
            <v>160121</v>
          </cell>
        </row>
        <row r="845">
          <cell r="A845">
            <v>160122</v>
          </cell>
        </row>
        <row r="846">
          <cell r="A846">
            <v>160123</v>
          </cell>
        </row>
        <row r="847">
          <cell r="A847">
            <v>160124</v>
          </cell>
        </row>
        <row r="848">
          <cell r="A848">
            <v>160125</v>
          </cell>
        </row>
        <row r="849">
          <cell r="A849">
            <v>160126</v>
          </cell>
        </row>
        <row r="850">
          <cell r="A850">
            <v>1602</v>
          </cell>
        </row>
        <row r="851">
          <cell r="A851">
            <v>160207</v>
          </cell>
        </row>
        <row r="852">
          <cell r="A852">
            <v>160208</v>
          </cell>
        </row>
        <row r="853">
          <cell r="A853">
            <v>1603</v>
          </cell>
        </row>
        <row r="854">
          <cell r="A854">
            <v>160303</v>
          </cell>
        </row>
        <row r="855">
          <cell r="A855">
            <v>160304</v>
          </cell>
        </row>
        <row r="856">
          <cell r="A856">
            <v>160305</v>
          </cell>
        </row>
        <row r="857">
          <cell r="A857">
            <v>160308</v>
          </cell>
        </row>
        <row r="858">
          <cell r="A858">
            <v>160309</v>
          </cell>
        </row>
        <row r="859">
          <cell r="A859">
            <v>160310</v>
          </cell>
        </row>
        <row r="860">
          <cell r="A860">
            <v>160311</v>
          </cell>
        </row>
        <row r="861">
          <cell r="A861">
            <v>160312</v>
          </cell>
        </row>
        <row r="862">
          <cell r="A862">
            <v>160313</v>
          </cell>
        </row>
        <row r="863">
          <cell r="A863">
            <v>160314</v>
          </cell>
        </row>
        <row r="864">
          <cell r="A864">
            <v>160315</v>
          </cell>
        </row>
        <row r="865">
          <cell r="A865">
            <v>160316</v>
          </cell>
        </row>
        <row r="866">
          <cell r="A866">
            <v>160317</v>
          </cell>
        </row>
        <row r="867">
          <cell r="A867">
            <v>160318</v>
          </cell>
        </row>
        <row r="868">
          <cell r="A868">
            <v>160319</v>
          </cell>
        </row>
        <row r="869">
          <cell r="A869">
            <v>160321</v>
          </cell>
        </row>
        <row r="870">
          <cell r="A870">
            <v>160322</v>
          </cell>
        </row>
        <row r="871">
          <cell r="A871">
            <v>160323</v>
          </cell>
        </row>
        <row r="872">
          <cell r="A872">
            <v>160324</v>
          </cell>
        </row>
        <row r="873">
          <cell r="A873">
            <v>160325</v>
          </cell>
        </row>
        <row r="874">
          <cell r="A874">
            <v>160326</v>
          </cell>
        </row>
        <row r="875">
          <cell r="A875">
            <v>160327</v>
          </cell>
        </row>
        <row r="876">
          <cell r="A876">
            <v>160328</v>
          </cell>
        </row>
        <row r="877">
          <cell r="A877">
            <v>160329</v>
          </cell>
        </row>
        <row r="878">
          <cell r="A878">
            <v>160330</v>
          </cell>
        </row>
        <row r="879">
          <cell r="A879">
            <v>160331</v>
          </cell>
        </row>
        <row r="880">
          <cell r="A880">
            <v>160332</v>
          </cell>
        </row>
        <row r="881">
          <cell r="A881">
            <v>160333</v>
          </cell>
        </row>
        <row r="882">
          <cell r="A882">
            <v>160334</v>
          </cell>
        </row>
        <row r="883">
          <cell r="A883">
            <v>160335</v>
          </cell>
        </row>
        <row r="884">
          <cell r="A884">
            <v>1606</v>
          </cell>
        </row>
        <row r="885">
          <cell r="A885">
            <v>160602</v>
          </cell>
        </row>
        <row r="886">
          <cell r="A886">
            <v>160603</v>
          </cell>
        </row>
        <row r="887">
          <cell r="A887">
            <v>160604</v>
          </cell>
        </row>
        <row r="888">
          <cell r="A888">
            <v>160605</v>
          </cell>
        </row>
        <row r="889">
          <cell r="A889">
            <v>160606</v>
          </cell>
        </row>
        <row r="890">
          <cell r="A890">
            <v>160607</v>
          </cell>
        </row>
        <row r="891">
          <cell r="A891">
            <v>160608</v>
          </cell>
        </row>
        <row r="892">
          <cell r="A892">
            <v>160612</v>
          </cell>
        </row>
        <row r="893">
          <cell r="A893">
            <v>160613</v>
          </cell>
        </row>
        <row r="894">
          <cell r="A894">
            <v>160625</v>
          </cell>
        </row>
        <row r="895">
          <cell r="A895">
            <v>160626</v>
          </cell>
        </row>
        <row r="896">
          <cell r="A896">
            <v>160627</v>
          </cell>
        </row>
        <row r="897">
          <cell r="A897">
            <v>160628</v>
          </cell>
        </row>
        <row r="898">
          <cell r="A898">
            <v>160629</v>
          </cell>
        </row>
        <row r="899">
          <cell r="A899">
            <v>160630</v>
          </cell>
        </row>
        <row r="900">
          <cell r="A900">
            <v>160631</v>
          </cell>
        </row>
        <row r="901">
          <cell r="A901">
            <v>160632</v>
          </cell>
        </row>
        <row r="902">
          <cell r="A902">
            <v>160633</v>
          </cell>
        </row>
        <row r="903">
          <cell r="A903">
            <v>160634</v>
          </cell>
        </row>
        <row r="904">
          <cell r="A904">
            <v>160635</v>
          </cell>
        </row>
        <row r="905">
          <cell r="A905">
            <v>160636</v>
          </cell>
        </row>
        <row r="906">
          <cell r="A906">
            <v>160637</v>
          </cell>
        </row>
        <row r="907">
          <cell r="A907">
            <v>160638</v>
          </cell>
        </row>
        <row r="908">
          <cell r="A908">
            <v>160639</v>
          </cell>
        </row>
        <row r="909">
          <cell r="A909">
            <v>160640</v>
          </cell>
        </row>
        <row r="910">
          <cell r="A910">
            <v>160641</v>
          </cell>
        </row>
        <row r="911">
          <cell r="A911">
            <v>160642</v>
          </cell>
        </row>
        <row r="912">
          <cell r="A912">
            <v>160643</v>
          </cell>
        </row>
        <row r="913">
          <cell r="A913">
            <v>160644</v>
          </cell>
        </row>
        <row r="914">
          <cell r="A914">
            <v>160645</v>
          </cell>
        </row>
        <row r="915">
          <cell r="A915">
            <v>160646</v>
          </cell>
        </row>
        <row r="916">
          <cell r="A916">
            <v>160647</v>
          </cell>
        </row>
        <row r="917">
          <cell r="A917">
            <v>160648</v>
          </cell>
        </row>
        <row r="918">
          <cell r="A918">
            <v>160649</v>
          </cell>
        </row>
        <row r="919">
          <cell r="A919">
            <v>160650</v>
          </cell>
        </row>
        <row r="920">
          <cell r="A920">
            <v>160651</v>
          </cell>
        </row>
        <row r="921">
          <cell r="A921">
            <v>160652</v>
          </cell>
        </row>
        <row r="922">
          <cell r="A922">
            <v>160653</v>
          </cell>
        </row>
        <row r="923">
          <cell r="A923">
            <v>160654</v>
          </cell>
        </row>
        <row r="924">
          <cell r="A924">
            <v>160655</v>
          </cell>
        </row>
        <row r="925">
          <cell r="A925">
            <v>160656</v>
          </cell>
        </row>
        <row r="926">
          <cell r="A926">
            <v>160657</v>
          </cell>
        </row>
        <row r="927">
          <cell r="A927">
            <v>160658</v>
          </cell>
        </row>
        <row r="928">
          <cell r="A928">
            <v>160659</v>
          </cell>
        </row>
        <row r="929">
          <cell r="A929">
            <v>160660</v>
          </cell>
        </row>
        <row r="930">
          <cell r="A930">
            <v>160661</v>
          </cell>
        </row>
        <row r="931">
          <cell r="A931">
            <v>160662</v>
          </cell>
        </row>
        <row r="932">
          <cell r="A932">
            <v>160663</v>
          </cell>
        </row>
        <row r="933">
          <cell r="A933">
            <v>160665</v>
          </cell>
        </row>
        <row r="934">
          <cell r="A934">
            <v>160671</v>
          </cell>
        </row>
        <row r="935">
          <cell r="A935">
            <v>160673</v>
          </cell>
        </row>
        <row r="936">
          <cell r="A936">
            <v>160674</v>
          </cell>
        </row>
        <row r="937">
          <cell r="A937">
            <v>160675</v>
          </cell>
        </row>
        <row r="938">
          <cell r="A938">
            <v>160676</v>
          </cell>
        </row>
        <row r="939">
          <cell r="A939">
            <v>1607</v>
          </cell>
        </row>
        <row r="940">
          <cell r="A940">
            <v>160702</v>
          </cell>
        </row>
        <row r="941">
          <cell r="A941">
            <v>160704</v>
          </cell>
        </row>
        <row r="942">
          <cell r="A942">
            <v>160707</v>
          </cell>
        </row>
        <row r="943">
          <cell r="A943">
            <v>160708</v>
          </cell>
        </row>
        <row r="944">
          <cell r="A944">
            <v>160709</v>
          </cell>
        </row>
        <row r="945">
          <cell r="A945">
            <v>160710</v>
          </cell>
        </row>
        <row r="946">
          <cell r="A946">
            <v>160711</v>
          </cell>
        </row>
        <row r="947">
          <cell r="A947">
            <v>160712</v>
          </cell>
        </row>
        <row r="948">
          <cell r="A948">
            <v>160713</v>
          </cell>
        </row>
        <row r="949">
          <cell r="A949">
            <v>160714</v>
          </cell>
        </row>
        <row r="950">
          <cell r="A950">
            <v>160715</v>
          </cell>
        </row>
        <row r="951">
          <cell r="A951">
            <v>160716</v>
          </cell>
        </row>
        <row r="952">
          <cell r="A952">
            <v>160718</v>
          </cell>
        </row>
        <row r="953">
          <cell r="A953">
            <v>1608</v>
          </cell>
        </row>
        <row r="954">
          <cell r="A954">
            <v>160806</v>
          </cell>
        </row>
        <row r="955">
          <cell r="A955">
            <v>160807</v>
          </cell>
        </row>
        <row r="956">
          <cell r="A956">
            <v>160808</v>
          </cell>
        </row>
        <row r="957">
          <cell r="A957">
            <v>160809</v>
          </cell>
        </row>
        <row r="958">
          <cell r="A958">
            <v>160810</v>
          </cell>
        </row>
        <row r="959">
          <cell r="A959">
            <v>160811</v>
          </cell>
        </row>
        <row r="960">
          <cell r="A960">
            <v>160812</v>
          </cell>
        </row>
        <row r="961">
          <cell r="A961">
            <v>160813</v>
          </cell>
        </row>
        <row r="962">
          <cell r="A962">
            <v>160814</v>
          </cell>
        </row>
        <row r="963">
          <cell r="A963">
            <v>160815</v>
          </cell>
        </row>
        <row r="964">
          <cell r="A964">
            <v>160816</v>
          </cell>
        </row>
        <row r="965">
          <cell r="A965">
            <v>160822</v>
          </cell>
        </row>
        <row r="966">
          <cell r="A966">
            <v>160823</v>
          </cell>
        </row>
        <row r="967">
          <cell r="A967">
            <v>160825</v>
          </cell>
        </row>
        <row r="968">
          <cell r="A968">
            <v>160826</v>
          </cell>
        </row>
        <row r="969">
          <cell r="A969">
            <v>160827</v>
          </cell>
        </row>
        <row r="970">
          <cell r="A970">
            <v>160828</v>
          </cell>
        </row>
        <row r="971">
          <cell r="A971">
            <v>160829</v>
          </cell>
        </row>
        <row r="972">
          <cell r="A972">
            <v>160830</v>
          </cell>
        </row>
        <row r="973">
          <cell r="A973">
            <v>160831</v>
          </cell>
        </row>
        <row r="974">
          <cell r="A974">
            <v>160832</v>
          </cell>
        </row>
        <row r="975">
          <cell r="A975">
            <v>160833</v>
          </cell>
        </row>
        <row r="976">
          <cell r="A976">
            <v>160834</v>
          </cell>
        </row>
        <row r="977">
          <cell r="A977">
            <v>160835</v>
          </cell>
        </row>
        <row r="978">
          <cell r="A978">
            <v>160836</v>
          </cell>
        </row>
        <row r="979">
          <cell r="A979">
            <v>160837</v>
          </cell>
        </row>
        <row r="980">
          <cell r="A980">
            <v>160838</v>
          </cell>
        </row>
        <row r="981">
          <cell r="A981">
            <v>160839</v>
          </cell>
        </row>
        <row r="982">
          <cell r="A982">
            <v>160840</v>
          </cell>
        </row>
        <row r="983">
          <cell r="A983">
            <v>160841</v>
          </cell>
        </row>
        <row r="984">
          <cell r="A984">
            <v>160842</v>
          </cell>
        </row>
        <row r="985">
          <cell r="A985">
            <v>160844</v>
          </cell>
        </row>
        <row r="986">
          <cell r="A986">
            <v>160845</v>
          </cell>
        </row>
        <row r="987">
          <cell r="A987">
            <v>160846</v>
          </cell>
        </row>
        <row r="988">
          <cell r="A988">
            <v>160847</v>
          </cell>
        </row>
        <row r="989">
          <cell r="A989">
            <v>160848</v>
          </cell>
        </row>
        <row r="990">
          <cell r="A990">
            <v>160851</v>
          </cell>
        </row>
        <row r="991">
          <cell r="A991">
            <v>160864</v>
          </cell>
        </row>
        <row r="992">
          <cell r="A992">
            <v>160865</v>
          </cell>
        </row>
        <row r="993">
          <cell r="A993">
            <v>160866</v>
          </cell>
        </row>
        <row r="994">
          <cell r="A994">
            <v>160867</v>
          </cell>
        </row>
        <row r="995">
          <cell r="A995">
            <v>160869</v>
          </cell>
        </row>
        <row r="996">
          <cell r="A996">
            <v>160870</v>
          </cell>
        </row>
        <row r="997">
          <cell r="A997">
            <v>160871</v>
          </cell>
        </row>
        <row r="998">
          <cell r="A998">
            <v>160872</v>
          </cell>
        </row>
        <row r="999">
          <cell r="A999">
            <v>160873</v>
          </cell>
        </row>
        <row r="1000">
          <cell r="A1000">
            <v>160874</v>
          </cell>
        </row>
        <row r="1001">
          <cell r="A1001">
            <v>1610</v>
          </cell>
        </row>
        <row r="1002">
          <cell r="A1002">
            <v>161001</v>
          </cell>
        </row>
        <row r="1003">
          <cell r="A1003">
            <v>161002</v>
          </cell>
        </row>
        <row r="1004">
          <cell r="A1004">
            <v>161003</v>
          </cell>
        </row>
        <row r="1005">
          <cell r="A1005">
            <v>161004</v>
          </cell>
        </row>
        <row r="1006">
          <cell r="A1006">
            <v>161005</v>
          </cell>
        </row>
        <row r="1007">
          <cell r="A1007">
            <v>161006</v>
          </cell>
        </row>
        <row r="1008">
          <cell r="A1008">
            <v>161007</v>
          </cell>
        </row>
        <row r="1009">
          <cell r="A1009">
            <v>161008</v>
          </cell>
        </row>
        <row r="1010">
          <cell r="A1010">
            <v>161009</v>
          </cell>
        </row>
        <row r="1011">
          <cell r="A1011">
            <v>161010</v>
          </cell>
        </row>
        <row r="1012">
          <cell r="A1012">
            <v>161011</v>
          </cell>
        </row>
        <row r="1013">
          <cell r="A1013">
            <v>161012</v>
          </cell>
        </row>
        <row r="1014">
          <cell r="A1014">
            <v>161013</v>
          </cell>
        </row>
        <row r="1015">
          <cell r="A1015">
            <v>161014</v>
          </cell>
        </row>
        <row r="1016">
          <cell r="A1016">
            <v>161015</v>
          </cell>
        </row>
        <row r="1017">
          <cell r="A1017">
            <v>161016</v>
          </cell>
        </row>
        <row r="1018">
          <cell r="A1018">
            <v>161017</v>
          </cell>
        </row>
        <row r="1019">
          <cell r="A1019">
            <v>161018</v>
          </cell>
        </row>
        <row r="1020">
          <cell r="A1020">
            <v>161019</v>
          </cell>
        </row>
        <row r="1021">
          <cell r="A1021">
            <v>17</v>
          </cell>
        </row>
        <row r="1022">
          <cell r="A1022">
            <v>1701</v>
          </cell>
        </row>
        <row r="1023">
          <cell r="A1023">
            <v>170101</v>
          </cell>
        </row>
        <row r="1024">
          <cell r="A1024">
            <v>170107</v>
          </cell>
        </row>
        <row r="1025">
          <cell r="A1025">
            <v>170110</v>
          </cell>
        </row>
        <row r="1026">
          <cell r="A1026">
            <v>170114</v>
          </cell>
        </row>
        <row r="1027">
          <cell r="A1027">
            <v>170115</v>
          </cell>
        </row>
        <row r="1028">
          <cell r="A1028">
            <v>170116</v>
          </cell>
        </row>
        <row r="1029">
          <cell r="A1029">
            <v>170117</v>
          </cell>
        </row>
        <row r="1030">
          <cell r="A1030">
            <v>170119</v>
          </cell>
        </row>
        <row r="1031">
          <cell r="A1031">
            <v>170120</v>
          </cell>
        </row>
        <row r="1032">
          <cell r="A1032">
            <v>170121</v>
          </cell>
        </row>
        <row r="1033">
          <cell r="A1033">
            <v>170122</v>
          </cell>
        </row>
        <row r="1034">
          <cell r="A1034">
            <v>170123</v>
          </cell>
        </row>
        <row r="1035">
          <cell r="A1035">
            <v>170124</v>
          </cell>
        </row>
        <row r="1036">
          <cell r="A1036">
            <v>170126</v>
          </cell>
        </row>
        <row r="1037">
          <cell r="A1037">
            <v>170128</v>
          </cell>
        </row>
        <row r="1038">
          <cell r="A1038">
            <v>170129</v>
          </cell>
        </row>
        <row r="1039">
          <cell r="A1039">
            <v>170130</v>
          </cell>
        </row>
        <row r="1040">
          <cell r="A1040">
            <v>170131</v>
          </cell>
        </row>
        <row r="1041">
          <cell r="A1041">
            <v>170132</v>
          </cell>
        </row>
        <row r="1042">
          <cell r="A1042">
            <v>170133</v>
          </cell>
        </row>
        <row r="1043">
          <cell r="A1043">
            <v>170134</v>
          </cell>
        </row>
        <row r="1044">
          <cell r="A1044">
            <v>170135</v>
          </cell>
        </row>
        <row r="1045">
          <cell r="A1045">
            <v>170136</v>
          </cell>
        </row>
        <row r="1046">
          <cell r="A1046">
            <v>1702</v>
          </cell>
        </row>
        <row r="1047">
          <cell r="A1047">
            <v>170205</v>
          </cell>
        </row>
        <row r="1048">
          <cell r="A1048">
            <v>170220</v>
          </cell>
        </row>
        <row r="1049">
          <cell r="A1049">
            <v>170221</v>
          </cell>
        </row>
        <row r="1050">
          <cell r="A1050">
            <v>170222</v>
          </cell>
        </row>
        <row r="1051">
          <cell r="A1051">
            <v>1703</v>
          </cell>
        </row>
        <row r="1052">
          <cell r="A1052">
            <v>170304</v>
          </cell>
        </row>
        <row r="1053">
          <cell r="A1053">
            <v>170306</v>
          </cell>
        </row>
        <row r="1054">
          <cell r="A1054">
            <v>170309</v>
          </cell>
        </row>
        <row r="1055">
          <cell r="A1055">
            <v>170310</v>
          </cell>
        </row>
        <row r="1056">
          <cell r="A1056">
            <v>170311</v>
          </cell>
        </row>
        <row r="1057">
          <cell r="A1057">
            <v>170313</v>
          </cell>
        </row>
        <row r="1058">
          <cell r="A1058">
            <v>170315</v>
          </cell>
        </row>
        <row r="1059">
          <cell r="A1059">
            <v>170316</v>
          </cell>
        </row>
        <row r="1060">
          <cell r="A1060">
            <v>170317</v>
          </cell>
        </row>
        <row r="1061">
          <cell r="A1061">
            <v>170318</v>
          </cell>
        </row>
        <row r="1062">
          <cell r="A1062">
            <v>170319</v>
          </cell>
        </row>
        <row r="1063">
          <cell r="A1063">
            <v>170320</v>
          </cell>
        </row>
        <row r="1064">
          <cell r="A1064">
            <v>170321</v>
          </cell>
        </row>
        <row r="1065">
          <cell r="A1065">
            <v>170322</v>
          </cell>
        </row>
        <row r="1066">
          <cell r="A1066">
            <v>170323</v>
          </cell>
        </row>
        <row r="1067">
          <cell r="A1067">
            <v>170324</v>
          </cell>
        </row>
        <row r="1068">
          <cell r="A1068">
            <v>170325</v>
          </cell>
        </row>
        <row r="1069">
          <cell r="A1069">
            <v>170326</v>
          </cell>
        </row>
        <row r="1070">
          <cell r="A1070">
            <v>170327</v>
          </cell>
        </row>
        <row r="1071">
          <cell r="A1071">
            <v>170328</v>
          </cell>
        </row>
        <row r="1072">
          <cell r="A1072">
            <v>170329</v>
          </cell>
        </row>
        <row r="1073">
          <cell r="A1073">
            <v>170330</v>
          </cell>
        </row>
        <row r="1074">
          <cell r="A1074">
            <v>170331</v>
          </cell>
        </row>
        <row r="1075">
          <cell r="A1075">
            <v>170332</v>
          </cell>
        </row>
        <row r="1076">
          <cell r="A1076">
            <v>170333</v>
          </cell>
        </row>
        <row r="1077">
          <cell r="A1077">
            <v>170334</v>
          </cell>
        </row>
        <row r="1078">
          <cell r="A1078">
            <v>170335</v>
          </cell>
        </row>
        <row r="1079">
          <cell r="A1079">
            <v>170336</v>
          </cell>
        </row>
        <row r="1080">
          <cell r="A1080">
            <v>170337</v>
          </cell>
        </row>
        <row r="1081">
          <cell r="A1081">
            <v>170338</v>
          </cell>
        </row>
        <row r="1082">
          <cell r="A1082">
            <v>170339</v>
          </cell>
        </row>
        <row r="1083">
          <cell r="A1083">
            <v>170345</v>
          </cell>
        </row>
        <row r="1084">
          <cell r="A1084">
            <v>170346</v>
          </cell>
        </row>
        <row r="1085">
          <cell r="A1085">
            <v>170347</v>
          </cell>
        </row>
        <row r="1086">
          <cell r="A1086">
            <v>170348</v>
          </cell>
        </row>
        <row r="1087">
          <cell r="A1087">
            <v>170349</v>
          </cell>
        </row>
        <row r="1088">
          <cell r="A1088">
            <v>170350</v>
          </cell>
        </row>
        <row r="1089">
          <cell r="A1089">
            <v>170351</v>
          </cell>
        </row>
        <row r="1090">
          <cell r="A1090">
            <v>170352</v>
          </cell>
        </row>
        <row r="1091">
          <cell r="A1091">
            <v>170353</v>
          </cell>
        </row>
        <row r="1092">
          <cell r="A1092">
            <v>170354</v>
          </cell>
        </row>
        <row r="1093">
          <cell r="A1093">
            <v>170357</v>
          </cell>
        </row>
        <row r="1094">
          <cell r="A1094">
            <v>1705</v>
          </cell>
        </row>
        <row r="1095">
          <cell r="A1095">
            <v>170502</v>
          </cell>
        </row>
        <row r="1096">
          <cell r="A1096">
            <v>170506</v>
          </cell>
        </row>
        <row r="1097">
          <cell r="A1097">
            <v>170507</v>
          </cell>
        </row>
        <row r="1098">
          <cell r="A1098">
            <v>170508</v>
          </cell>
        </row>
        <row r="1099">
          <cell r="A1099">
            <v>170509</v>
          </cell>
        </row>
        <row r="1100">
          <cell r="A1100">
            <v>170510</v>
          </cell>
        </row>
        <row r="1101">
          <cell r="A1101">
            <v>170511</v>
          </cell>
        </row>
        <row r="1102">
          <cell r="A1102">
            <v>170512</v>
          </cell>
        </row>
        <row r="1103">
          <cell r="A1103">
            <v>170514</v>
          </cell>
        </row>
        <row r="1104">
          <cell r="A1104">
            <v>170515</v>
          </cell>
        </row>
        <row r="1105">
          <cell r="A1105">
            <v>170516</v>
          </cell>
        </row>
        <row r="1106">
          <cell r="A1106">
            <v>170519</v>
          </cell>
        </row>
        <row r="1107">
          <cell r="A1107">
            <v>170524</v>
          </cell>
        </row>
        <row r="1108">
          <cell r="A1108">
            <v>170528</v>
          </cell>
        </row>
        <row r="1109">
          <cell r="A1109">
            <v>170530</v>
          </cell>
        </row>
        <row r="1110">
          <cell r="A1110">
            <v>170533</v>
          </cell>
        </row>
        <row r="1111">
          <cell r="A1111">
            <v>170534</v>
          </cell>
        </row>
        <row r="1112">
          <cell r="A1112">
            <v>170535</v>
          </cell>
        </row>
        <row r="1113">
          <cell r="A1113">
            <v>170536</v>
          </cell>
        </row>
        <row r="1114">
          <cell r="A1114">
            <v>170537</v>
          </cell>
        </row>
        <row r="1115">
          <cell r="A1115">
            <v>170538</v>
          </cell>
        </row>
        <row r="1116">
          <cell r="A1116">
            <v>170539</v>
          </cell>
        </row>
        <row r="1117">
          <cell r="A1117">
            <v>170540</v>
          </cell>
        </row>
        <row r="1118">
          <cell r="A1118">
            <v>170541</v>
          </cell>
        </row>
        <row r="1119">
          <cell r="A1119">
            <v>170545</v>
          </cell>
        </row>
        <row r="1120">
          <cell r="A1120">
            <v>170546</v>
          </cell>
        </row>
        <row r="1121">
          <cell r="A1121">
            <v>170547</v>
          </cell>
        </row>
        <row r="1122">
          <cell r="A1122">
            <v>170548</v>
          </cell>
        </row>
        <row r="1123">
          <cell r="A1123">
            <v>170549</v>
          </cell>
        </row>
        <row r="1124">
          <cell r="A1124">
            <v>170550</v>
          </cell>
        </row>
        <row r="1125">
          <cell r="A1125">
            <v>170555</v>
          </cell>
        </row>
        <row r="1126">
          <cell r="A1126">
            <v>170557</v>
          </cell>
        </row>
        <row r="1127">
          <cell r="A1127">
            <v>170561</v>
          </cell>
        </row>
        <row r="1128">
          <cell r="A1128">
            <v>170562</v>
          </cell>
        </row>
        <row r="1129">
          <cell r="A1129">
            <v>170563</v>
          </cell>
        </row>
        <row r="1130">
          <cell r="A1130">
            <v>1706</v>
          </cell>
        </row>
        <row r="1131">
          <cell r="A1131">
            <v>170601</v>
          </cell>
        </row>
        <row r="1132">
          <cell r="A1132">
            <v>170602</v>
          </cell>
        </row>
        <row r="1133">
          <cell r="A1133">
            <v>170603</v>
          </cell>
        </row>
        <row r="1134">
          <cell r="A1134">
            <v>170604</v>
          </cell>
        </row>
        <row r="1135">
          <cell r="A1135">
            <v>170607</v>
          </cell>
        </row>
        <row r="1136">
          <cell r="A1136">
            <v>170608</v>
          </cell>
        </row>
        <row r="1137">
          <cell r="A1137">
            <v>170609</v>
          </cell>
        </row>
        <row r="1138">
          <cell r="A1138">
            <v>170610</v>
          </cell>
        </row>
        <row r="1139">
          <cell r="A1139">
            <v>170611</v>
          </cell>
        </row>
        <row r="1140">
          <cell r="A1140">
            <v>170612</v>
          </cell>
        </row>
        <row r="1141">
          <cell r="A1141">
            <v>170613</v>
          </cell>
        </row>
        <row r="1142">
          <cell r="A1142">
            <v>170614</v>
          </cell>
        </row>
        <row r="1143">
          <cell r="A1143">
            <v>170615</v>
          </cell>
        </row>
        <row r="1144">
          <cell r="A1144">
            <v>18</v>
          </cell>
        </row>
        <row r="1145">
          <cell r="A1145">
            <v>1801</v>
          </cell>
        </row>
        <row r="1146">
          <cell r="A1146">
            <v>180107</v>
          </cell>
        </row>
        <row r="1147">
          <cell r="A1147">
            <v>180110</v>
          </cell>
        </row>
        <row r="1148">
          <cell r="A1148">
            <v>180115</v>
          </cell>
        </row>
        <row r="1149">
          <cell r="A1149">
            <v>1802</v>
          </cell>
        </row>
        <row r="1150">
          <cell r="A1150">
            <v>180201</v>
          </cell>
        </row>
        <row r="1151">
          <cell r="A1151">
            <v>180202</v>
          </cell>
        </row>
        <row r="1152">
          <cell r="A1152">
            <v>180204</v>
          </cell>
        </row>
        <row r="1153">
          <cell r="A1153">
            <v>180205</v>
          </cell>
        </row>
        <row r="1154">
          <cell r="A1154">
            <v>180206</v>
          </cell>
        </row>
        <row r="1155">
          <cell r="A1155">
            <v>180207</v>
          </cell>
        </row>
        <row r="1156">
          <cell r="A1156">
            <v>180208</v>
          </cell>
        </row>
        <row r="1157">
          <cell r="A1157">
            <v>180209</v>
          </cell>
        </row>
        <row r="1158">
          <cell r="A1158">
            <v>180210</v>
          </cell>
        </row>
        <row r="1159">
          <cell r="A1159">
            <v>180211</v>
          </cell>
        </row>
        <row r="1160">
          <cell r="A1160">
            <v>180212</v>
          </cell>
        </row>
        <row r="1161">
          <cell r="A1161">
            <v>180217</v>
          </cell>
        </row>
        <row r="1162">
          <cell r="A1162">
            <v>180218</v>
          </cell>
        </row>
        <row r="1163">
          <cell r="A1163">
            <v>180220</v>
          </cell>
        </row>
        <row r="1164">
          <cell r="A1164">
            <v>1803</v>
          </cell>
        </row>
        <row r="1165">
          <cell r="A1165">
            <v>180301</v>
          </cell>
        </row>
        <row r="1166">
          <cell r="A1166">
            <v>180302</v>
          </cell>
        </row>
        <row r="1167">
          <cell r="A1167">
            <v>180303</v>
          </cell>
        </row>
        <row r="1168">
          <cell r="A1168">
            <v>180304</v>
          </cell>
        </row>
        <row r="1169">
          <cell r="A1169">
            <v>180305</v>
          </cell>
        </row>
        <row r="1170">
          <cell r="A1170">
            <v>1804</v>
          </cell>
        </row>
        <row r="1171">
          <cell r="A1171">
            <v>180405</v>
          </cell>
        </row>
        <row r="1172">
          <cell r="A1172">
            <v>1806</v>
          </cell>
        </row>
        <row r="1173">
          <cell r="A1173">
            <v>180602</v>
          </cell>
        </row>
        <row r="1174">
          <cell r="A1174">
            <v>180603</v>
          </cell>
        </row>
        <row r="1175">
          <cell r="A1175">
            <v>180604</v>
          </cell>
        </row>
        <row r="1176">
          <cell r="A1176">
            <v>180605</v>
          </cell>
        </row>
        <row r="1177">
          <cell r="A1177">
            <v>180606</v>
          </cell>
        </row>
        <row r="1178">
          <cell r="A1178">
            <v>180607</v>
          </cell>
        </row>
        <row r="1179">
          <cell r="A1179">
            <v>180608</v>
          </cell>
        </row>
        <row r="1180">
          <cell r="A1180">
            <v>180609</v>
          </cell>
        </row>
        <row r="1181">
          <cell r="A1181">
            <v>1807</v>
          </cell>
        </row>
        <row r="1182">
          <cell r="A1182">
            <v>180702</v>
          </cell>
        </row>
        <row r="1183">
          <cell r="A1183">
            <v>1808</v>
          </cell>
        </row>
        <row r="1184">
          <cell r="A1184">
            <v>180803</v>
          </cell>
        </row>
        <row r="1185">
          <cell r="A1185">
            <v>180804</v>
          </cell>
        </row>
        <row r="1186">
          <cell r="A1186">
            <v>180809</v>
          </cell>
        </row>
        <row r="1187">
          <cell r="A1187">
            <v>1810</v>
          </cell>
        </row>
        <row r="1188">
          <cell r="A1188">
            <v>181001</v>
          </cell>
        </row>
        <row r="1189">
          <cell r="A1189">
            <v>181002</v>
          </cell>
        </row>
        <row r="1190">
          <cell r="A1190">
            <v>181003</v>
          </cell>
        </row>
        <row r="1191">
          <cell r="A1191">
            <v>181004</v>
          </cell>
        </row>
        <row r="1192">
          <cell r="A1192">
            <v>181005</v>
          </cell>
        </row>
        <row r="1193">
          <cell r="A1193">
            <v>181007</v>
          </cell>
        </row>
        <row r="1194">
          <cell r="A1194">
            <v>19</v>
          </cell>
        </row>
        <row r="1195">
          <cell r="A1195">
            <v>1901</v>
          </cell>
        </row>
        <row r="1196">
          <cell r="A1196">
            <v>190101</v>
          </cell>
        </row>
        <row r="1197">
          <cell r="A1197">
            <v>190102</v>
          </cell>
        </row>
        <row r="1198">
          <cell r="A1198">
            <v>190103</v>
          </cell>
        </row>
        <row r="1199">
          <cell r="A1199">
            <v>190104</v>
          </cell>
        </row>
        <row r="1200">
          <cell r="A1200">
            <v>190105</v>
          </cell>
        </row>
        <row r="1201">
          <cell r="A1201">
            <v>190106</v>
          </cell>
        </row>
        <row r="1202">
          <cell r="A1202">
            <v>190107</v>
          </cell>
        </row>
        <row r="1203">
          <cell r="A1203">
            <v>190108</v>
          </cell>
        </row>
        <row r="1204">
          <cell r="A1204">
            <v>190109</v>
          </cell>
        </row>
        <row r="1205">
          <cell r="A1205">
            <v>190114</v>
          </cell>
        </row>
        <row r="1206">
          <cell r="A1206">
            <v>190115</v>
          </cell>
        </row>
        <row r="1207">
          <cell r="A1207">
            <v>190116</v>
          </cell>
        </row>
        <row r="1208">
          <cell r="A1208">
            <v>190117</v>
          </cell>
        </row>
        <row r="1209">
          <cell r="A1209">
            <v>190121</v>
          </cell>
        </row>
        <row r="1210">
          <cell r="A1210">
            <v>1902</v>
          </cell>
        </row>
        <row r="1211">
          <cell r="A1211">
            <v>190201</v>
          </cell>
        </row>
        <row r="1212">
          <cell r="A1212">
            <v>190202</v>
          </cell>
        </row>
        <row r="1213">
          <cell r="A1213">
            <v>190203</v>
          </cell>
        </row>
        <row r="1214">
          <cell r="A1214">
            <v>190204</v>
          </cell>
        </row>
        <row r="1215">
          <cell r="A1215">
            <v>190205</v>
          </cell>
        </row>
        <row r="1216">
          <cell r="A1216">
            <v>190211</v>
          </cell>
        </row>
        <row r="1217">
          <cell r="A1217">
            <v>1903</v>
          </cell>
        </row>
        <row r="1218">
          <cell r="A1218">
            <v>190301</v>
          </cell>
        </row>
        <row r="1219">
          <cell r="A1219">
            <v>190302</v>
          </cell>
        </row>
        <row r="1220">
          <cell r="A1220">
            <v>190303</v>
          </cell>
        </row>
        <row r="1221">
          <cell r="A1221">
            <v>190306</v>
          </cell>
        </row>
        <row r="1222">
          <cell r="A1222">
            <v>190307</v>
          </cell>
        </row>
        <row r="1223">
          <cell r="A1223">
            <v>1904</v>
          </cell>
        </row>
        <row r="1224">
          <cell r="A1224">
            <v>190417</v>
          </cell>
        </row>
        <row r="1225">
          <cell r="A1225">
            <v>190418</v>
          </cell>
        </row>
        <row r="1226">
          <cell r="A1226">
            <v>1905</v>
          </cell>
        </row>
        <row r="1227">
          <cell r="A1227">
            <v>190501</v>
          </cell>
        </row>
        <row r="1228">
          <cell r="A1228">
            <v>1906</v>
          </cell>
        </row>
        <row r="1229">
          <cell r="A1229">
            <v>190601</v>
          </cell>
        </row>
        <row r="1230">
          <cell r="A1230">
            <v>190602</v>
          </cell>
        </row>
        <row r="1231">
          <cell r="A1231">
            <v>190603</v>
          </cell>
        </row>
        <row r="1232">
          <cell r="A1232">
            <v>190604</v>
          </cell>
        </row>
        <row r="1233">
          <cell r="A1233">
            <v>190605</v>
          </cell>
        </row>
        <row r="1234">
          <cell r="A1234">
            <v>20</v>
          </cell>
        </row>
        <row r="1235">
          <cell r="A1235">
            <v>2001</v>
          </cell>
        </row>
        <row r="1236">
          <cell r="A1236">
            <v>200101</v>
          </cell>
        </row>
        <row r="1237">
          <cell r="A1237">
            <v>200104</v>
          </cell>
        </row>
        <row r="1238">
          <cell r="A1238">
            <v>200105</v>
          </cell>
        </row>
        <row r="1239">
          <cell r="A1239">
            <v>200107</v>
          </cell>
        </row>
        <row r="1240">
          <cell r="A1240">
            <v>200108</v>
          </cell>
        </row>
        <row r="1241">
          <cell r="A1241">
            <v>200120</v>
          </cell>
        </row>
        <row r="1242">
          <cell r="A1242">
            <v>200124</v>
          </cell>
        </row>
        <row r="1243">
          <cell r="A1243">
            <v>200128</v>
          </cell>
        </row>
        <row r="1244">
          <cell r="A1244">
            <v>200129</v>
          </cell>
        </row>
        <row r="1245">
          <cell r="A1245">
            <v>200130</v>
          </cell>
        </row>
        <row r="1246">
          <cell r="A1246">
            <v>200131</v>
          </cell>
        </row>
        <row r="1247">
          <cell r="A1247">
            <v>200132</v>
          </cell>
        </row>
        <row r="1248">
          <cell r="A1248">
            <v>200133</v>
          </cell>
        </row>
        <row r="1249">
          <cell r="A1249">
            <v>200134</v>
          </cell>
        </row>
        <row r="1250">
          <cell r="A1250">
            <v>2002</v>
          </cell>
        </row>
        <row r="1251">
          <cell r="A1251">
            <v>200202</v>
          </cell>
        </row>
        <row r="1252">
          <cell r="A1252">
            <v>200206</v>
          </cell>
        </row>
        <row r="1253">
          <cell r="A1253">
            <v>200209</v>
          </cell>
        </row>
        <row r="1254">
          <cell r="A1254">
            <v>200214</v>
          </cell>
        </row>
        <row r="1255">
          <cell r="A1255">
            <v>200223</v>
          </cell>
        </row>
        <row r="1256">
          <cell r="A1256">
            <v>200229</v>
          </cell>
        </row>
        <row r="1257">
          <cell r="A1257">
            <v>200237</v>
          </cell>
        </row>
        <row r="1258">
          <cell r="A1258">
            <v>200243</v>
          </cell>
        </row>
        <row r="1259">
          <cell r="A1259">
            <v>200253</v>
          </cell>
        </row>
        <row r="1260">
          <cell r="A1260">
            <v>200254</v>
          </cell>
        </row>
        <row r="1261">
          <cell r="A1261">
            <v>2003</v>
          </cell>
        </row>
        <row r="1262">
          <cell r="A1262">
            <v>200303</v>
          </cell>
        </row>
        <row r="1263">
          <cell r="A1263">
            <v>200305</v>
          </cell>
        </row>
        <row r="1264">
          <cell r="A1264">
            <v>200306</v>
          </cell>
        </row>
        <row r="1265">
          <cell r="A1265">
            <v>200307</v>
          </cell>
        </row>
        <row r="1266">
          <cell r="A1266">
            <v>200323</v>
          </cell>
        </row>
        <row r="1267">
          <cell r="A1267">
            <v>200326</v>
          </cell>
        </row>
        <row r="1268">
          <cell r="A1268">
            <v>2004</v>
          </cell>
        </row>
        <row r="1269">
          <cell r="A1269">
            <v>200401</v>
          </cell>
        </row>
        <row r="1270">
          <cell r="A1270">
            <v>200402</v>
          </cell>
        </row>
        <row r="1271">
          <cell r="A1271">
            <v>200404</v>
          </cell>
        </row>
        <row r="1272">
          <cell r="A1272">
            <v>2005</v>
          </cell>
        </row>
        <row r="1273">
          <cell r="A1273">
            <v>200511</v>
          </cell>
        </row>
        <row r="1274">
          <cell r="A1274">
            <v>200512</v>
          </cell>
        </row>
        <row r="1275">
          <cell r="A1275">
            <v>200513</v>
          </cell>
        </row>
        <row r="1276">
          <cell r="A1276">
            <v>200562</v>
          </cell>
        </row>
        <row r="1277">
          <cell r="A1277">
            <v>200563</v>
          </cell>
        </row>
        <row r="1278">
          <cell r="A1278">
            <v>200572</v>
          </cell>
        </row>
        <row r="1279">
          <cell r="A1279">
            <v>200573</v>
          </cell>
        </row>
        <row r="1280">
          <cell r="A1280">
            <v>200576</v>
          </cell>
        </row>
        <row r="1281">
          <cell r="A1281">
            <v>200581</v>
          </cell>
        </row>
        <row r="1282">
          <cell r="A1282">
            <v>200582</v>
          </cell>
        </row>
        <row r="1283">
          <cell r="A1283">
            <v>2007</v>
          </cell>
        </row>
        <row r="1284">
          <cell r="A1284">
            <v>200702</v>
          </cell>
        </row>
        <row r="1285">
          <cell r="A1285">
            <v>200703</v>
          </cell>
        </row>
        <row r="1286">
          <cell r="A1286">
            <v>200704</v>
          </cell>
        </row>
        <row r="1287">
          <cell r="A1287">
            <v>200705</v>
          </cell>
        </row>
        <row r="1288">
          <cell r="A1288">
            <v>200706</v>
          </cell>
        </row>
        <row r="1289">
          <cell r="A1289">
            <v>200707</v>
          </cell>
        </row>
        <row r="1290">
          <cell r="A1290">
            <v>200708</v>
          </cell>
        </row>
        <row r="1291">
          <cell r="A1291">
            <v>200709</v>
          </cell>
        </row>
        <row r="1292">
          <cell r="A1292">
            <v>200711</v>
          </cell>
        </row>
        <row r="1293">
          <cell r="A1293">
            <v>200713</v>
          </cell>
        </row>
        <row r="1294">
          <cell r="A1294">
            <v>200714</v>
          </cell>
        </row>
        <row r="1295">
          <cell r="A1295">
            <v>200715</v>
          </cell>
        </row>
        <row r="1296">
          <cell r="A1296">
            <v>200716</v>
          </cell>
        </row>
        <row r="1297">
          <cell r="A1297">
            <v>200717</v>
          </cell>
        </row>
        <row r="1298">
          <cell r="A1298">
            <v>200720</v>
          </cell>
        </row>
        <row r="1299">
          <cell r="A1299">
            <v>200721</v>
          </cell>
        </row>
        <row r="1300">
          <cell r="A1300">
            <v>200725</v>
          </cell>
        </row>
        <row r="1301">
          <cell r="A1301">
            <v>200726</v>
          </cell>
        </row>
        <row r="1302">
          <cell r="A1302">
            <v>200728</v>
          </cell>
        </row>
        <row r="1303">
          <cell r="A1303">
            <v>200738</v>
          </cell>
        </row>
        <row r="1304">
          <cell r="A1304">
            <v>21</v>
          </cell>
        </row>
        <row r="1305">
          <cell r="A1305">
            <v>2101</v>
          </cell>
        </row>
        <row r="1306">
          <cell r="A1306">
            <v>210105</v>
          </cell>
        </row>
        <row r="1307">
          <cell r="A1307">
            <v>210109</v>
          </cell>
        </row>
        <row r="1308">
          <cell r="A1308">
            <v>210114</v>
          </cell>
        </row>
        <row r="1309">
          <cell r="A1309">
            <v>2102</v>
          </cell>
        </row>
        <row r="1310">
          <cell r="A1310">
            <v>210210</v>
          </cell>
        </row>
        <row r="1311">
          <cell r="A1311">
            <v>2103</v>
          </cell>
        </row>
        <row r="1312">
          <cell r="A1312">
            <v>210301</v>
          </cell>
        </row>
        <row r="1313">
          <cell r="A1313">
            <v>210302</v>
          </cell>
        </row>
        <row r="1314">
          <cell r="A1314">
            <v>210304</v>
          </cell>
        </row>
        <row r="1315">
          <cell r="A1315">
            <v>210316</v>
          </cell>
        </row>
        <row r="1316">
          <cell r="A1316">
            <v>210321</v>
          </cell>
        </row>
        <row r="1317">
          <cell r="A1317">
            <v>210322</v>
          </cell>
        </row>
        <row r="1318">
          <cell r="A1318">
            <v>22</v>
          </cell>
        </row>
        <row r="1319">
          <cell r="A1319">
            <v>2208</v>
          </cell>
        </row>
        <row r="1320">
          <cell r="A1320">
            <v>220803</v>
          </cell>
        </row>
        <row r="1321">
          <cell r="A1321">
            <v>31</v>
          </cell>
        </row>
        <row r="1322">
          <cell r="A1322">
            <v>3106</v>
          </cell>
        </row>
        <row r="1323">
          <cell r="A1323">
            <v>310601</v>
          </cell>
        </row>
        <row r="1324">
          <cell r="A1324">
            <v>3108</v>
          </cell>
        </row>
        <row r="1325">
          <cell r="A1325">
            <v>310801</v>
          </cell>
        </row>
        <row r="1326">
          <cell r="A1326">
            <v>310802</v>
          </cell>
        </row>
        <row r="1327">
          <cell r="A1327">
            <v>310803</v>
          </cell>
        </row>
        <row r="1328">
          <cell r="A1328">
            <v>310804</v>
          </cell>
        </row>
        <row r="1329">
          <cell r="A1329">
            <v>310805</v>
          </cell>
        </row>
        <row r="1330">
          <cell r="A1330">
            <v>310806</v>
          </cell>
        </row>
        <row r="1331">
          <cell r="A1331">
            <v>310807</v>
          </cell>
        </row>
        <row r="1332">
          <cell r="A1332">
            <v>310808</v>
          </cell>
        </row>
        <row r="1333">
          <cell r="A1333">
            <v>310809</v>
          </cell>
        </row>
        <row r="1334">
          <cell r="A1334">
            <v>3109</v>
          </cell>
        </row>
        <row r="1335">
          <cell r="A1335">
            <v>310901</v>
          </cell>
        </row>
        <row r="1336">
          <cell r="A1336">
            <v>310902</v>
          </cell>
        </row>
        <row r="1337">
          <cell r="A1337">
            <v>310903</v>
          </cell>
        </row>
        <row r="1338">
          <cell r="A1338">
            <v>310904</v>
          </cell>
        </row>
        <row r="1339">
          <cell r="A1339">
            <v>310905</v>
          </cell>
        </row>
        <row r="1340">
          <cell r="A1340">
            <v>310906</v>
          </cell>
        </row>
        <row r="1341">
          <cell r="A1341">
            <v>310907</v>
          </cell>
        </row>
        <row r="1342">
          <cell r="A1342">
            <v>310908</v>
          </cell>
        </row>
        <row r="1343">
          <cell r="A1343">
            <v>310909</v>
          </cell>
        </row>
        <row r="1344">
          <cell r="A1344">
            <v>310910</v>
          </cell>
        </row>
        <row r="1345">
          <cell r="A1345">
            <v>310911</v>
          </cell>
        </row>
        <row r="1346">
          <cell r="A1346">
            <v>310912</v>
          </cell>
        </row>
        <row r="1347">
          <cell r="A1347">
            <v>310913</v>
          </cell>
        </row>
        <row r="1348">
          <cell r="A1348">
            <v>310914</v>
          </cell>
        </row>
        <row r="1349">
          <cell r="A1349">
            <v>3130</v>
          </cell>
        </row>
        <row r="1350">
          <cell r="A1350">
            <v>313001</v>
          </cell>
        </row>
        <row r="1351">
          <cell r="A1351">
            <v>313002</v>
          </cell>
        </row>
        <row r="1352">
          <cell r="A1352">
            <v>313003</v>
          </cell>
        </row>
        <row r="1353">
          <cell r="A1353">
            <v>313004</v>
          </cell>
        </row>
        <row r="1354">
          <cell r="A1354">
            <v>313005</v>
          </cell>
        </row>
        <row r="1355">
          <cell r="A1355">
            <v>313006</v>
          </cell>
        </row>
        <row r="1356">
          <cell r="A1356">
            <v>313007</v>
          </cell>
        </row>
        <row r="1357">
          <cell r="A1357">
            <v>313008</v>
          </cell>
        </row>
        <row r="1358">
          <cell r="A1358">
            <v>313009</v>
          </cell>
        </row>
        <row r="1359">
          <cell r="A1359">
            <v>313010</v>
          </cell>
        </row>
        <row r="1360">
          <cell r="A1360">
            <v>313011</v>
          </cell>
        </row>
        <row r="1361">
          <cell r="A1361">
            <v>313012</v>
          </cell>
        </row>
        <row r="1362">
          <cell r="A1362">
            <v>313013</v>
          </cell>
        </row>
        <row r="1363">
          <cell r="A1363">
            <v>313014</v>
          </cell>
        </row>
        <row r="1364">
          <cell r="A1364">
            <v>313015</v>
          </cell>
        </row>
        <row r="1365">
          <cell r="A1365">
            <v>313016</v>
          </cell>
        </row>
        <row r="1366">
          <cell r="A1366">
            <v>313017</v>
          </cell>
        </row>
        <row r="1367">
          <cell r="A1367">
            <v>313018</v>
          </cell>
        </row>
        <row r="1368">
          <cell r="A1368">
            <v>313019</v>
          </cell>
        </row>
        <row r="1369">
          <cell r="A1369">
            <v>313020</v>
          </cell>
        </row>
        <row r="1370">
          <cell r="A1370">
            <v>313021</v>
          </cell>
        </row>
        <row r="1371">
          <cell r="A1371">
            <v>3131</v>
          </cell>
        </row>
        <row r="1372">
          <cell r="A1372">
            <v>313101</v>
          </cell>
        </row>
        <row r="1373">
          <cell r="A1373">
            <v>313102</v>
          </cell>
        </row>
        <row r="1374">
          <cell r="A1374">
            <v>313103</v>
          </cell>
        </row>
        <row r="1375">
          <cell r="A1375">
            <v>313104</v>
          </cell>
        </row>
        <row r="1376">
          <cell r="A1376">
            <v>313105</v>
          </cell>
        </row>
        <row r="1377">
          <cell r="A1377">
            <v>313106</v>
          </cell>
        </row>
        <row r="1378">
          <cell r="A1378">
            <v>313107</v>
          </cell>
        </row>
        <row r="1379">
          <cell r="A1379">
            <v>313108</v>
          </cell>
        </row>
        <row r="1380">
          <cell r="A1380">
            <v>313109</v>
          </cell>
        </row>
        <row r="1381">
          <cell r="A1381">
            <v>313110</v>
          </cell>
        </row>
        <row r="1382">
          <cell r="A1382">
            <v>313111</v>
          </cell>
        </row>
        <row r="1383">
          <cell r="A1383">
            <v>313112</v>
          </cell>
        </row>
        <row r="1384">
          <cell r="A1384">
            <v>313113</v>
          </cell>
        </row>
        <row r="1385">
          <cell r="A1385">
            <v>313114</v>
          </cell>
        </row>
        <row r="1386">
          <cell r="A1386">
            <v>313115</v>
          </cell>
        </row>
        <row r="1387">
          <cell r="A1387">
            <v>313116</v>
          </cell>
        </row>
        <row r="1388">
          <cell r="A1388">
            <v>313117</v>
          </cell>
        </row>
        <row r="1389">
          <cell r="A1389">
            <v>313118</v>
          </cell>
        </row>
        <row r="1390">
          <cell r="A1390">
            <v>313119</v>
          </cell>
        </row>
        <row r="1391">
          <cell r="A1391">
            <v>313120</v>
          </cell>
        </row>
        <row r="1392">
          <cell r="A1392">
            <v>313121</v>
          </cell>
        </row>
        <row r="1393">
          <cell r="A1393">
            <v>313122</v>
          </cell>
        </row>
        <row r="1394">
          <cell r="A1394">
            <v>97141</v>
          </cell>
        </row>
        <row r="1395">
          <cell r="A1395">
            <v>97142</v>
          </cell>
        </row>
        <row r="1396">
          <cell r="A1396">
            <v>97143</v>
          </cell>
        </row>
        <row r="1397">
          <cell r="A1397">
            <v>97144</v>
          </cell>
        </row>
        <row r="1398">
          <cell r="A1398">
            <v>97145</v>
          </cell>
        </row>
        <row r="1399">
          <cell r="A1399">
            <v>97146</v>
          </cell>
        </row>
        <row r="1400">
          <cell r="A1400">
            <v>97147</v>
          </cell>
        </row>
        <row r="1401">
          <cell r="A1401">
            <v>97148</v>
          </cell>
        </row>
        <row r="1402">
          <cell r="A1402">
            <v>97149</v>
          </cell>
        </row>
        <row r="1403">
          <cell r="A1403">
            <v>97150</v>
          </cell>
        </row>
        <row r="1404">
          <cell r="A1404">
            <v>97151</v>
          </cell>
        </row>
        <row r="1405">
          <cell r="A1405">
            <v>97152</v>
          </cell>
        </row>
        <row r="1406">
          <cell r="A1406">
            <v>97153</v>
          </cell>
        </row>
        <row r="1407">
          <cell r="A1407">
            <v>97154</v>
          </cell>
        </row>
        <row r="1408">
          <cell r="A1408">
            <v>97155</v>
          </cell>
        </row>
        <row r="1409">
          <cell r="A1409">
            <v>97156</v>
          </cell>
        </row>
        <row r="1410">
          <cell r="A1410">
            <v>97157</v>
          </cell>
        </row>
        <row r="1411">
          <cell r="A1411">
            <v>97158</v>
          </cell>
        </row>
        <row r="1412">
          <cell r="A1412">
            <v>97159</v>
          </cell>
        </row>
        <row r="1413">
          <cell r="A1413">
            <v>97160</v>
          </cell>
        </row>
        <row r="1414">
          <cell r="A1414">
            <v>97161</v>
          </cell>
        </row>
        <row r="1415">
          <cell r="A1415">
            <v>97162</v>
          </cell>
        </row>
        <row r="1416">
          <cell r="A1416">
            <v>97163</v>
          </cell>
        </row>
        <row r="1417">
          <cell r="A1417">
            <v>97164</v>
          </cell>
        </row>
        <row r="1418">
          <cell r="A1418">
            <v>97165</v>
          </cell>
        </row>
        <row r="1419">
          <cell r="A1419">
            <v>97166</v>
          </cell>
        </row>
        <row r="1420">
          <cell r="A1420">
            <v>97167</v>
          </cell>
        </row>
        <row r="1421">
          <cell r="A1421">
            <v>97168</v>
          </cell>
        </row>
        <row r="1422">
          <cell r="A1422">
            <v>97169</v>
          </cell>
        </row>
        <row r="1423">
          <cell r="A1423">
            <v>97170</v>
          </cell>
        </row>
        <row r="1424">
          <cell r="A1424">
            <v>97171</v>
          </cell>
        </row>
        <row r="1425">
          <cell r="A1425">
            <v>97172</v>
          </cell>
        </row>
        <row r="1426">
          <cell r="A1426">
            <v>97173</v>
          </cell>
        </row>
        <row r="1427">
          <cell r="A1427">
            <v>97174</v>
          </cell>
        </row>
        <row r="1428">
          <cell r="A1428">
            <v>97175</v>
          </cell>
        </row>
        <row r="1429">
          <cell r="A1429">
            <v>97176</v>
          </cell>
        </row>
        <row r="1430">
          <cell r="A1430">
            <v>97177</v>
          </cell>
        </row>
        <row r="1431">
          <cell r="A1431">
            <v>97178</v>
          </cell>
        </row>
        <row r="1432">
          <cell r="A1432">
            <v>97179</v>
          </cell>
        </row>
        <row r="1433">
          <cell r="A1433">
            <v>97180</v>
          </cell>
        </row>
        <row r="1434">
          <cell r="A1434">
            <v>97181</v>
          </cell>
        </row>
        <row r="1435">
          <cell r="A1435">
            <v>97182</v>
          </cell>
        </row>
        <row r="1436">
          <cell r="A1436">
            <v>97183</v>
          </cell>
        </row>
        <row r="1437">
          <cell r="A1437">
            <v>97184</v>
          </cell>
        </row>
        <row r="1438">
          <cell r="A1438">
            <v>97185</v>
          </cell>
        </row>
        <row r="1439">
          <cell r="A1439">
            <v>97186</v>
          </cell>
        </row>
        <row r="1440">
          <cell r="A1440">
            <v>97187</v>
          </cell>
        </row>
        <row r="1441">
          <cell r="A1441">
            <v>97188</v>
          </cell>
        </row>
        <row r="1442">
          <cell r="A1442">
            <v>97189</v>
          </cell>
        </row>
        <row r="1443">
          <cell r="A1443">
            <v>97190</v>
          </cell>
        </row>
        <row r="1444">
          <cell r="A1444">
            <v>97191</v>
          </cell>
        </row>
        <row r="1445">
          <cell r="A1445">
            <v>97192</v>
          </cell>
        </row>
        <row r="1446">
          <cell r="A1446">
            <v>90694</v>
          </cell>
        </row>
        <row r="1447">
          <cell r="A1447">
            <v>90695</v>
          </cell>
        </row>
        <row r="1448">
          <cell r="A1448">
            <v>90696</v>
          </cell>
        </row>
        <row r="1449">
          <cell r="A1449">
            <v>90697</v>
          </cell>
        </row>
        <row r="1450">
          <cell r="A1450">
            <v>90698</v>
          </cell>
        </row>
        <row r="1451">
          <cell r="A1451">
            <v>90699</v>
          </cell>
        </row>
        <row r="1452">
          <cell r="A1452">
            <v>90700</v>
          </cell>
        </row>
        <row r="1453">
          <cell r="A1453">
            <v>90701</v>
          </cell>
        </row>
        <row r="1454">
          <cell r="A1454">
            <v>90702</v>
          </cell>
        </row>
        <row r="1455">
          <cell r="A1455">
            <v>90703</v>
          </cell>
        </row>
        <row r="1456">
          <cell r="A1456">
            <v>90704</v>
          </cell>
        </row>
        <row r="1457">
          <cell r="A1457">
            <v>90705</v>
          </cell>
        </row>
        <row r="1458">
          <cell r="A1458">
            <v>90706</v>
          </cell>
        </row>
        <row r="1459">
          <cell r="A1459">
            <v>90708</v>
          </cell>
        </row>
        <row r="1460">
          <cell r="A1460">
            <v>90724</v>
          </cell>
        </row>
        <row r="1461">
          <cell r="A1461">
            <v>90725</v>
          </cell>
        </row>
        <row r="1462">
          <cell r="A1462">
            <v>90726</v>
          </cell>
        </row>
        <row r="1463">
          <cell r="A1463">
            <v>90727</v>
          </cell>
        </row>
        <row r="1464">
          <cell r="A1464">
            <v>90728</v>
          </cell>
        </row>
        <row r="1465">
          <cell r="A1465">
            <v>90729</v>
          </cell>
        </row>
        <row r="1466">
          <cell r="A1466">
            <v>90730</v>
          </cell>
        </row>
        <row r="1467">
          <cell r="A1467">
            <v>90731</v>
          </cell>
        </row>
        <row r="1468">
          <cell r="A1468">
            <v>90732</v>
          </cell>
        </row>
        <row r="1469">
          <cell r="A1469">
            <v>90733</v>
          </cell>
        </row>
        <row r="1470">
          <cell r="A1470">
            <v>90734</v>
          </cell>
        </row>
        <row r="1471">
          <cell r="A1471">
            <v>90735</v>
          </cell>
        </row>
        <row r="1472">
          <cell r="A1472">
            <v>90736</v>
          </cell>
        </row>
        <row r="1473">
          <cell r="A1473">
            <v>90737</v>
          </cell>
        </row>
        <row r="1474">
          <cell r="A1474">
            <v>90738</v>
          </cell>
        </row>
        <row r="1475">
          <cell r="A1475">
            <v>90739</v>
          </cell>
        </row>
        <row r="1476">
          <cell r="A1476">
            <v>90740</v>
          </cell>
        </row>
        <row r="1477">
          <cell r="A1477">
            <v>90741</v>
          </cell>
        </row>
        <row r="1478">
          <cell r="A1478">
            <v>90742</v>
          </cell>
        </row>
        <row r="1479">
          <cell r="A1479">
            <v>90743</v>
          </cell>
        </row>
        <row r="1480">
          <cell r="A1480">
            <v>90744</v>
          </cell>
        </row>
        <row r="1481">
          <cell r="A1481">
            <v>90745</v>
          </cell>
        </row>
        <row r="1482">
          <cell r="A1482">
            <v>90746</v>
          </cell>
        </row>
        <row r="1483">
          <cell r="A1483">
            <v>90747</v>
          </cell>
        </row>
        <row r="1484">
          <cell r="A1484">
            <v>94869</v>
          </cell>
        </row>
        <row r="1485">
          <cell r="A1485">
            <v>94870</v>
          </cell>
        </row>
        <row r="1486">
          <cell r="A1486">
            <v>94871</v>
          </cell>
        </row>
        <row r="1487">
          <cell r="A1487">
            <v>94872</v>
          </cell>
        </row>
        <row r="1488">
          <cell r="A1488">
            <v>94875</v>
          </cell>
        </row>
        <row r="1489">
          <cell r="A1489">
            <v>94876</v>
          </cell>
        </row>
        <row r="1490">
          <cell r="A1490">
            <v>94878</v>
          </cell>
        </row>
        <row r="1491">
          <cell r="A1491">
            <v>94879</v>
          </cell>
        </row>
        <row r="1492">
          <cell r="A1492">
            <v>94880</v>
          </cell>
        </row>
        <row r="1493">
          <cell r="A1493">
            <v>94881</v>
          </cell>
        </row>
        <row r="1494">
          <cell r="A1494">
            <v>94882</v>
          </cell>
        </row>
        <row r="1495">
          <cell r="A1495">
            <v>94884</v>
          </cell>
        </row>
        <row r="1496">
          <cell r="A1496">
            <v>97121</v>
          </cell>
        </row>
        <row r="1497">
          <cell r="A1497">
            <v>97122</v>
          </cell>
        </row>
        <row r="1498">
          <cell r="A1498">
            <v>97123</v>
          </cell>
        </row>
        <row r="1499">
          <cell r="A1499">
            <v>97124</v>
          </cell>
        </row>
        <row r="1500">
          <cell r="A1500">
            <v>97125</v>
          </cell>
        </row>
        <row r="1501">
          <cell r="A1501">
            <v>97126</v>
          </cell>
        </row>
        <row r="1502">
          <cell r="A1502">
            <v>102264</v>
          </cell>
        </row>
        <row r="1503">
          <cell r="A1503">
            <v>102265</v>
          </cell>
        </row>
        <row r="1504">
          <cell r="A1504">
            <v>102266</v>
          </cell>
        </row>
        <row r="1505">
          <cell r="A1505">
            <v>102267</v>
          </cell>
        </row>
        <row r="1506">
          <cell r="A1506">
            <v>102268</v>
          </cell>
        </row>
        <row r="1507">
          <cell r="A1507">
            <v>102269</v>
          </cell>
        </row>
        <row r="1508">
          <cell r="A1508">
            <v>92833</v>
          </cell>
        </row>
        <row r="1509">
          <cell r="A1509">
            <v>92834</v>
          </cell>
        </row>
        <row r="1510">
          <cell r="A1510">
            <v>92835</v>
          </cell>
        </row>
        <row r="1511">
          <cell r="A1511">
            <v>92836</v>
          </cell>
        </row>
        <row r="1512">
          <cell r="A1512">
            <v>92837</v>
          </cell>
        </row>
        <row r="1513">
          <cell r="A1513">
            <v>92838</v>
          </cell>
        </row>
        <row r="1514">
          <cell r="A1514">
            <v>92839</v>
          </cell>
        </row>
        <row r="1515">
          <cell r="A1515">
            <v>92840</v>
          </cell>
        </row>
        <row r="1516">
          <cell r="A1516">
            <v>92841</v>
          </cell>
        </row>
        <row r="1517">
          <cell r="A1517">
            <v>92842</v>
          </cell>
        </row>
        <row r="1518">
          <cell r="A1518">
            <v>92843</v>
          </cell>
        </row>
        <row r="1519">
          <cell r="A1519">
            <v>92844</v>
          </cell>
        </row>
        <row r="1520">
          <cell r="A1520">
            <v>92845</v>
          </cell>
        </row>
        <row r="1521">
          <cell r="A1521">
            <v>92846</v>
          </cell>
        </row>
        <row r="1522">
          <cell r="A1522">
            <v>92847</v>
          </cell>
        </row>
        <row r="1523">
          <cell r="A1523">
            <v>92848</v>
          </cell>
        </row>
        <row r="1524">
          <cell r="A1524">
            <v>92849</v>
          </cell>
        </row>
        <row r="1525">
          <cell r="A1525">
            <v>92850</v>
          </cell>
        </row>
        <row r="1526">
          <cell r="A1526">
            <v>92851</v>
          </cell>
        </row>
        <row r="1527">
          <cell r="A1527">
            <v>92852</v>
          </cell>
        </row>
        <row r="1528">
          <cell r="A1528">
            <v>92853</v>
          </cell>
        </row>
        <row r="1529">
          <cell r="A1529">
            <v>92854</v>
          </cell>
        </row>
        <row r="1530">
          <cell r="A1530">
            <v>92855</v>
          </cell>
        </row>
        <row r="1531">
          <cell r="A1531">
            <v>92856</v>
          </cell>
        </row>
        <row r="1532">
          <cell r="A1532">
            <v>92857</v>
          </cell>
        </row>
        <row r="1533">
          <cell r="A1533">
            <v>92858</v>
          </cell>
        </row>
        <row r="1534">
          <cell r="A1534">
            <v>92859</v>
          </cell>
        </row>
        <row r="1535">
          <cell r="A1535">
            <v>92860</v>
          </cell>
        </row>
        <row r="1536">
          <cell r="A1536">
            <v>92861</v>
          </cell>
        </row>
        <row r="1537">
          <cell r="A1537">
            <v>92862</v>
          </cell>
        </row>
        <row r="1538">
          <cell r="A1538">
            <v>92863</v>
          </cell>
        </row>
        <row r="1539">
          <cell r="A1539">
            <v>92864</v>
          </cell>
        </row>
        <row r="1540">
          <cell r="A1540">
            <v>92210</v>
          </cell>
        </row>
        <row r="1541">
          <cell r="A1541">
            <v>92211</v>
          </cell>
        </row>
        <row r="1542">
          <cell r="A1542">
            <v>92212</v>
          </cell>
        </row>
        <row r="1543">
          <cell r="A1543">
            <v>92213</v>
          </cell>
        </row>
        <row r="1544">
          <cell r="A1544">
            <v>92214</v>
          </cell>
        </row>
        <row r="1545">
          <cell r="A1545">
            <v>92215</v>
          </cell>
        </row>
        <row r="1546">
          <cell r="A1546">
            <v>92216</v>
          </cell>
        </row>
        <row r="1547">
          <cell r="A1547">
            <v>92219</v>
          </cell>
        </row>
        <row r="1548">
          <cell r="A1548">
            <v>92220</v>
          </cell>
        </row>
        <row r="1549">
          <cell r="A1549">
            <v>92221</v>
          </cell>
        </row>
        <row r="1550">
          <cell r="A1550">
            <v>92222</v>
          </cell>
        </row>
        <row r="1551">
          <cell r="A1551">
            <v>92223</v>
          </cell>
        </row>
        <row r="1552">
          <cell r="A1552">
            <v>92224</v>
          </cell>
        </row>
        <row r="1553">
          <cell r="A1553">
            <v>92226</v>
          </cell>
        </row>
        <row r="1554">
          <cell r="A1554">
            <v>92808</v>
          </cell>
        </row>
        <row r="1555">
          <cell r="A1555">
            <v>92809</v>
          </cell>
        </row>
        <row r="1556">
          <cell r="A1556">
            <v>92810</v>
          </cell>
        </row>
        <row r="1557">
          <cell r="A1557">
            <v>92811</v>
          </cell>
        </row>
        <row r="1558">
          <cell r="A1558">
            <v>92812</v>
          </cell>
        </row>
        <row r="1559">
          <cell r="A1559">
            <v>92813</v>
          </cell>
        </row>
        <row r="1560">
          <cell r="A1560">
            <v>92814</v>
          </cell>
        </row>
        <row r="1561">
          <cell r="A1561">
            <v>92815</v>
          </cell>
        </row>
        <row r="1562">
          <cell r="A1562">
            <v>92816</v>
          </cell>
        </row>
        <row r="1563">
          <cell r="A1563">
            <v>92817</v>
          </cell>
        </row>
        <row r="1564">
          <cell r="A1564">
            <v>92818</v>
          </cell>
        </row>
        <row r="1565">
          <cell r="A1565">
            <v>92819</v>
          </cell>
        </row>
        <row r="1566">
          <cell r="A1566">
            <v>92820</v>
          </cell>
        </row>
        <row r="1567">
          <cell r="A1567">
            <v>92821</v>
          </cell>
        </row>
        <row r="1568">
          <cell r="A1568">
            <v>92822</v>
          </cell>
        </row>
        <row r="1569">
          <cell r="A1569">
            <v>92824</v>
          </cell>
        </row>
        <row r="1570">
          <cell r="A1570">
            <v>92825</v>
          </cell>
        </row>
        <row r="1571">
          <cell r="A1571">
            <v>92826</v>
          </cell>
        </row>
        <row r="1572">
          <cell r="A1572">
            <v>92827</v>
          </cell>
        </row>
        <row r="1573">
          <cell r="A1573">
            <v>92828</v>
          </cell>
        </row>
        <row r="1574">
          <cell r="A1574">
            <v>92829</v>
          </cell>
        </row>
        <row r="1575">
          <cell r="A1575">
            <v>92830</v>
          </cell>
        </row>
        <row r="1576">
          <cell r="A1576">
            <v>92831</v>
          </cell>
        </row>
        <row r="1577">
          <cell r="A1577">
            <v>92832</v>
          </cell>
        </row>
        <row r="1578">
          <cell r="A1578">
            <v>95565</v>
          </cell>
        </row>
        <row r="1579">
          <cell r="A1579">
            <v>95566</v>
          </cell>
        </row>
        <row r="1580">
          <cell r="A1580">
            <v>95567</v>
          </cell>
        </row>
        <row r="1581">
          <cell r="A1581">
            <v>95568</v>
          </cell>
        </row>
        <row r="1582">
          <cell r="A1582">
            <v>95569</v>
          </cell>
        </row>
        <row r="1583">
          <cell r="A1583">
            <v>95570</v>
          </cell>
        </row>
        <row r="1584">
          <cell r="A1584">
            <v>95571</v>
          </cell>
        </row>
        <row r="1585">
          <cell r="A1585">
            <v>95572</v>
          </cell>
        </row>
        <row r="1586">
          <cell r="A1586">
            <v>97127</v>
          </cell>
        </row>
        <row r="1587">
          <cell r="A1587">
            <v>97128</v>
          </cell>
        </row>
        <row r="1588">
          <cell r="A1588">
            <v>97129</v>
          </cell>
        </row>
        <row r="1589">
          <cell r="A1589">
            <v>97130</v>
          </cell>
        </row>
        <row r="1590">
          <cell r="A1590">
            <v>97131</v>
          </cell>
        </row>
        <row r="1591">
          <cell r="A1591">
            <v>97132</v>
          </cell>
        </row>
        <row r="1592">
          <cell r="A1592">
            <v>97133</v>
          </cell>
        </row>
        <row r="1593">
          <cell r="A1593">
            <v>97134</v>
          </cell>
        </row>
        <row r="1594">
          <cell r="A1594">
            <v>97135</v>
          </cell>
        </row>
        <row r="1595">
          <cell r="A1595">
            <v>97136</v>
          </cell>
        </row>
        <row r="1596">
          <cell r="A1596">
            <v>97137</v>
          </cell>
        </row>
        <row r="1597">
          <cell r="A1597">
            <v>97138</v>
          </cell>
        </row>
        <row r="1598">
          <cell r="A1598">
            <v>97139</v>
          </cell>
        </row>
        <row r="1599">
          <cell r="A1599">
            <v>97140</v>
          </cell>
        </row>
        <row r="1600">
          <cell r="A1600">
            <v>103089</v>
          </cell>
        </row>
        <row r="1601">
          <cell r="A1601">
            <v>103090</v>
          </cell>
        </row>
        <row r="1602">
          <cell r="A1602">
            <v>103091</v>
          </cell>
        </row>
        <row r="1603">
          <cell r="A1603">
            <v>103092</v>
          </cell>
        </row>
        <row r="1604">
          <cell r="A1604">
            <v>103093</v>
          </cell>
        </row>
        <row r="1605">
          <cell r="A1605">
            <v>103094</v>
          </cell>
        </row>
        <row r="1606">
          <cell r="A1606">
            <v>103095</v>
          </cell>
        </row>
        <row r="1607">
          <cell r="A1607">
            <v>103096</v>
          </cell>
        </row>
        <row r="1608">
          <cell r="A1608">
            <v>103097</v>
          </cell>
        </row>
        <row r="1609">
          <cell r="A1609">
            <v>103098</v>
          </cell>
        </row>
        <row r="1610">
          <cell r="A1610">
            <v>103099</v>
          </cell>
        </row>
        <row r="1611">
          <cell r="A1611">
            <v>103100</v>
          </cell>
        </row>
        <row r="1612">
          <cell r="A1612">
            <v>103101</v>
          </cell>
        </row>
        <row r="1613">
          <cell r="A1613">
            <v>103102</v>
          </cell>
        </row>
        <row r="1614">
          <cell r="A1614">
            <v>103103</v>
          </cell>
        </row>
        <row r="1615">
          <cell r="A1615">
            <v>103104</v>
          </cell>
        </row>
        <row r="1616">
          <cell r="A1616">
            <v>103105</v>
          </cell>
        </row>
        <row r="1617">
          <cell r="A1617">
            <v>103106</v>
          </cell>
        </row>
        <row r="1618">
          <cell r="A1618">
            <v>103107</v>
          </cell>
        </row>
        <row r="1619">
          <cell r="A1619">
            <v>103108</v>
          </cell>
        </row>
        <row r="1620">
          <cell r="A1620">
            <v>103109</v>
          </cell>
        </row>
        <row r="1621">
          <cell r="A1621">
            <v>103110</v>
          </cell>
        </row>
        <row r="1622">
          <cell r="A1622">
            <v>103111</v>
          </cell>
        </row>
        <row r="1623">
          <cell r="A1623">
            <v>103112</v>
          </cell>
        </row>
        <row r="1624">
          <cell r="A1624">
            <v>103113</v>
          </cell>
        </row>
        <row r="1625">
          <cell r="A1625">
            <v>103114</v>
          </cell>
        </row>
        <row r="1626">
          <cell r="A1626">
            <v>103115</v>
          </cell>
        </row>
        <row r="1627">
          <cell r="A1627">
            <v>103116</v>
          </cell>
        </row>
        <row r="1628">
          <cell r="A1628">
            <v>103117</v>
          </cell>
        </row>
        <row r="1629">
          <cell r="A1629">
            <v>103118</v>
          </cell>
        </row>
        <row r="1630">
          <cell r="A1630">
            <v>103119</v>
          </cell>
        </row>
        <row r="1631">
          <cell r="A1631">
            <v>103120</v>
          </cell>
        </row>
        <row r="1632">
          <cell r="A1632">
            <v>103121</v>
          </cell>
        </row>
        <row r="1633">
          <cell r="A1633">
            <v>103122</v>
          </cell>
        </row>
        <row r="1634">
          <cell r="A1634">
            <v>103123</v>
          </cell>
        </row>
        <row r="1635">
          <cell r="A1635">
            <v>103124</v>
          </cell>
        </row>
        <row r="1636">
          <cell r="A1636">
            <v>103125</v>
          </cell>
        </row>
        <row r="1637">
          <cell r="A1637">
            <v>103126</v>
          </cell>
        </row>
        <row r="1638">
          <cell r="A1638">
            <v>103127</v>
          </cell>
        </row>
        <row r="1639">
          <cell r="A1639">
            <v>103128</v>
          </cell>
        </row>
        <row r="1640">
          <cell r="A1640">
            <v>103129</v>
          </cell>
        </row>
        <row r="1641">
          <cell r="A1641">
            <v>103130</v>
          </cell>
        </row>
        <row r="1642">
          <cell r="A1642">
            <v>103131</v>
          </cell>
        </row>
        <row r="1643">
          <cell r="A1643">
            <v>103132</v>
          </cell>
        </row>
        <row r="1644">
          <cell r="A1644">
            <v>103133</v>
          </cell>
        </row>
        <row r="1645">
          <cell r="A1645">
            <v>103134</v>
          </cell>
        </row>
        <row r="1646">
          <cell r="A1646">
            <v>103135</v>
          </cell>
        </row>
        <row r="1647">
          <cell r="A1647">
            <v>103136</v>
          </cell>
        </row>
        <row r="1648">
          <cell r="A1648">
            <v>103137</v>
          </cell>
        </row>
        <row r="1649">
          <cell r="A1649">
            <v>103138</v>
          </cell>
        </row>
        <row r="1650">
          <cell r="A1650">
            <v>103139</v>
          </cell>
        </row>
        <row r="1651">
          <cell r="A1651">
            <v>103140</v>
          </cell>
        </row>
        <row r="1652">
          <cell r="A1652">
            <v>103141</v>
          </cell>
        </row>
        <row r="1653">
          <cell r="A1653">
            <v>103142</v>
          </cell>
        </row>
        <row r="1654">
          <cell r="A1654">
            <v>103143</v>
          </cell>
        </row>
        <row r="1655">
          <cell r="A1655">
            <v>103144</v>
          </cell>
        </row>
        <row r="1656">
          <cell r="A1656">
            <v>103145</v>
          </cell>
        </row>
        <row r="1657">
          <cell r="A1657">
            <v>103146</v>
          </cell>
        </row>
        <row r="1658">
          <cell r="A1658">
            <v>103147</v>
          </cell>
        </row>
        <row r="1659">
          <cell r="A1659">
            <v>103148</v>
          </cell>
        </row>
        <row r="1660">
          <cell r="A1660">
            <v>103149</v>
          </cell>
        </row>
        <row r="1661">
          <cell r="A1661">
            <v>103150</v>
          </cell>
        </row>
        <row r="1662">
          <cell r="A1662">
            <v>103151</v>
          </cell>
        </row>
        <row r="1663">
          <cell r="A1663">
            <v>103152</v>
          </cell>
        </row>
        <row r="1664">
          <cell r="A1664">
            <v>103372</v>
          </cell>
        </row>
        <row r="1665">
          <cell r="A1665">
            <v>103373</v>
          </cell>
        </row>
        <row r="1666">
          <cell r="A1666">
            <v>103376</v>
          </cell>
        </row>
        <row r="1667">
          <cell r="A1667">
            <v>103377</v>
          </cell>
        </row>
        <row r="1668">
          <cell r="A1668">
            <v>103379</v>
          </cell>
        </row>
        <row r="1669">
          <cell r="A1669">
            <v>103383</v>
          </cell>
        </row>
        <row r="1670">
          <cell r="A1670">
            <v>103385</v>
          </cell>
        </row>
        <row r="1671">
          <cell r="A1671">
            <v>103387</v>
          </cell>
        </row>
        <row r="1672">
          <cell r="A1672">
            <v>103389</v>
          </cell>
        </row>
        <row r="1673">
          <cell r="A1673">
            <v>103391</v>
          </cell>
        </row>
        <row r="1674">
          <cell r="A1674">
            <v>103392</v>
          </cell>
        </row>
        <row r="1675">
          <cell r="A1675">
            <v>103393</v>
          </cell>
        </row>
        <row r="1676">
          <cell r="A1676">
            <v>103397</v>
          </cell>
        </row>
        <row r="1677">
          <cell r="A1677">
            <v>103398</v>
          </cell>
        </row>
        <row r="1678">
          <cell r="A1678">
            <v>103399</v>
          </cell>
        </row>
        <row r="1679">
          <cell r="A1679">
            <v>103400</v>
          </cell>
        </row>
        <row r="1680">
          <cell r="A1680">
            <v>103401</v>
          </cell>
        </row>
        <row r="1681">
          <cell r="A1681">
            <v>103402</v>
          </cell>
        </row>
        <row r="1682">
          <cell r="A1682">
            <v>103403</v>
          </cell>
        </row>
        <row r="1683">
          <cell r="A1683">
            <v>103404</v>
          </cell>
        </row>
        <row r="1684">
          <cell r="A1684">
            <v>103405</v>
          </cell>
        </row>
        <row r="1685">
          <cell r="A1685">
            <v>103406</v>
          </cell>
        </row>
        <row r="1686">
          <cell r="A1686">
            <v>103407</v>
          </cell>
        </row>
        <row r="1687">
          <cell r="A1687">
            <v>103408</v>
          </cell>
        </row>
        <row r="1688">
          <cell r="A1688">
            <v>103409</v>
          </cell>
        </row>
        <row r="1689">
          <cell r="A1689">
            <v>103410</v>
          </cell>
        </row>
        <row r="1690">
          <cell r="A1690">
            <v>103411</v>
          </cell>
        </row>
        <row r="1691">
          <cell r="A1691">
            <v>103412</v>
          </cell>
        </row>
        <row r="1692">
          <cell r="A1692">
            <v>103413</v>
          </cell>
        </row>
        <row r="1693">
          <cell r="A1693">
            <v>103414</v>
          </cell>
        </row>
        <row r="1694">
          <cell r="A1694">
            <v>103415</v>
          </cell>
        </row>
        <row r="1695">
          <cell r="A1695">
            <v>103416</v>
          </cell>
        </row>
        <row r="1696">
          <cell r="A1696">
            <v>103417</v>
          </cell>
        </row>
        <row r="1697">
          <cell r="A1697">
            <v>103418</v>
          </cell>
        </row>
        <row r="1698">
          <cell r="A1698">
            <v>103419</v>
          </cell>
        </row>
        <row r="1699">
          <cell r="A1699">
            <v>103420</v>
          </cell>
        </row>
        <row r="1700">
          <cell r="A1700">
            <v>103421</v>
          </cell>
        </row>
        <row r="1701">
          <cell r="A1701">
            <v>103422</v>
          </cell>
        </row>
        <row r="1702">
          <cell r="A1702">
            <v>103423</v>
          </cell>
        </row>
        <row r="1703">
          <cell r="A1703">
            <v>103424</v>
          </cell>
        </row>
        <row r="1704">
          <cell r="A1704">
            <v>103425</v>
          </cell>
        </row>
        <row r="1705">
          <cell r="A1705">
            <v>103426</v>
          </cell>
        </row>
        <row r="1706">
          <cell r="A1706">
            <v>103427</v>
          </cell>
        </row>
        <row r="1707">
          <cell r="A1707">
            <v>103428</v>
          </cell>
        </row>
        <row r="1708">
          <cell r="A1708">
            <v>103429</v>
          </cell>
        </row>
        <row r="1709">
          <cell r="A1709">
            <v>103430</v>
          </cell>
        </row>
        <row r="1710">
          <cell r="A1710">
            <v>103431</v>
          </cell>
        </row>
        <row r="1711">
          <cell r="A1711">
            <v>103432</v>
          </cell>
        </row>
        <row r="1712">
          <cell r="A1712">
            <v>103433</v>
          </cell>
        </row>
        <row r="1713">
          <cell r="A1713">
            <v>103434</v>
          </cell>
        </row>
        <row r="1714">
          <cell r="A1714">
            <v>103435</v>
          </cell>
        </row>
        <row r="1715">
          <cell r="A1715">
            <v>103436</v>
          </cell>
        </row>
        <row r="1716">
          <cell r="A1716">
            <v>103437</v>
          </cell>
        </row>
        <row r="1717">
          <cell r="A1717">
            <v>103438</v>
          </cell>
        </row>
        <row r="1718">
          <cell r="A1718">
            <v>103439</v>
          </cell>
        </row>
        <row r="1719">
          <cell r="A1719">
            <v>103440</v>
          </cell>
        </row>
        <row r="1720">
          <cell r="A1720">
            <v>103441</v>
          </cell>
        </row>
        <row r="1721">
          <cell r="A1721">
            <v>103442</v>
          </cell>
        </row>
        <row r="1722">
          <cell r="A1722">
            <v>93206</v>
          </cell>
        </row>
        <row r="1723">
          <cell r="A1723">
            <v>93207</v>
          </cell>
        </row>
        <row r="1724">
          <cell r="A1724">
            <v>93208</v>
          </cell>
        </row>
        <row r="1725">
          <cell r="A1725">
            <v>93209</v>
          </cell>
        </row>
        <row r="1726">
          <cell r="A1726">
            <v>93210</v>
          </cell>
        </row>
        <row r="1727">
          <cell r="A1727">
            <v>93211</v>
          </cell>
        </row>
        <row r="1728">
          <cell r="A1728">
            <v>93212</v>
          </cell>
        </row>
        <row r="1729">
          <cell r="A1729">
            <v>93213</v>
          </cell>
        </row>
        <row r="1730">
          <cell r="A1730">
            <v>93214</v>
          </cell>
        </row>
        <row r="1731">
          <cell r="A1731">
            <v>93243</v>
          </cell>
        </row>
        <row r="1732">
          <cell r="A1732">
            <v>93582</v>
          </cell>
        </row>
        <row r="1733">
          <cell r="A1733">
            <v>93583</v>
          </cell>
        </row>
        <row r="1734">
          <cell r="A1734">
            <v>93584</v>
          </cell>
        </row>
        <row r="1735">
          <cell r="A1735">
            <v>93585</v>
          </cell>
        </row>
        <row r="1736">
          <cell r="A1736">
            <v>98441</v>
          </cell>
        </row>
        <row r="1737">
          <cell r="A1737">
            <v>98442</v>
          </cell>
        </row>
        <row r="1738">
          <cell r="A1738">
            <v>98443</v>
          </cell>
        </row>
        <row r="1739">
          <cell r="A1739">
            <v>98444</v>
          </cell>
        </row>
        <row r="1740">
          <cell r="A1740">
            <v>98445</v>
          </cell>
        </row>
        <row r="1741">
          <cell r="A1741">
            <v>98446</v>
          </cell>
        </row>
        <row r="1742">
          <cell r="A1742">
            <v>98447</v>
          </cell>
        </row>
        <row r="1743">
          <cell r="A1743">
            <v>98448</v>
          </cell>
        </row>
        <row r="1744">
          <cell r="A1744">
            <v>98449</v>
          </cell>
        </row>
        <row r="1745">
          <cell r="A1745">
            <v>98450</v>
          </cell>
        </row>
        <row r="1746">
          <cell r="A1746">
            <v>98451</v>
          </cell>
        </row>
        <row r="1747">
          <cell r="A1747">
            <v>98452</v>
          </cell>
        </row>
        <row r="1748">
          <cell r="A1748">
            <v>98453</v>
          </cell>
        </row>
        <row r="1749">
          <cell r="A1749">
            <v>98454</v>
          </cell>
        </row>
        <row r="1750">
          <cell r="A1750">
            <v>98455</v>
          </cell>
        </row>
        <row r="1751">
          <cell r="A1751">
            <v>98456</v>
          </cell>
        </row>
        <row r="1752">
          <cell r="A1752">
            <v>98458</v>
          </cell>
        </row>
        <row r="1753">
          <cell r="A1753">
            <v>98459</v>
          </cell>
        </row>
        <row r="1754">
          <cell r="A1754">
            <v>98460</v>
          </cell>
        </row>
        <row r="1755">
          <cell r="A1755">
            <v>98461</v>
          </cell>
        </row>
        <row r="1756">
          <cell r="A1756">
            <v>98462</v>
          </cell>
        </row>
        <row r="1757">
          <cell r="A1757">
            <v>5631</v>
          </cell>
        </row>
        <row r="1758">
          <cell r="A1758">
            <v>5678</v>
          </cell>
        </row>
        <row r="1759">
          <cell r="A1759">
            <v>5680</v>
          </cell>
        </row>
        <row r="1760">
          <cell r="A1760">
            <v>5684</v>
          </cell>
        </row>
        <row r="1761">
          <cell r="A1761">
            <v>5689</v>
          </cell>
        </row>
        <row r="1762">
          <cell r="A1762">
            <v>5795</v>
          </cell>
        </row>
        <row r="1763">
          <cell r="A1763">
            <v>5811</v>
          </cell>
        </row>
        <row r="1764">
          <cell r="A1764">
            <v>5823</v>
          </cell>
        </row>
        <row r="1765">
          <cell r="A1765">
            <v>5824</v>
          </cell>
        </row>
        <row r="1766">
          <cell r="A1766">
            <v>5835</v>
          </cell>
        </row>
        <row r="1767">
          <cell r="A1767">
            <v>5839</v>
          </cell>
        </row>
        <row r="1768">
          <cell r="A1768">
            <v>5843</v>
          </cell>
        </row>
        <row r="1769">
          <cell r="A1769">
            <v>5847</v>
          </cell>
        </row>
        <row r="1770">
          <cell r="A1770">
            <v>5851</v>
          </cell>
        </row>
        <row r="1771">
          <cell r="A1771">
            <v>5855</v>
          </cell>
        </row>
        <row r="1772">
          <cell r="A1772">
            <v>5863</v>
          </cell>
        </row>
        <row r="1773">
          <cell r="A1773">
            <v>5867</v>
          </cell>
        </row>
        <row r="1774">
          <cell r="A1774">
            <v>5875</v>
          </cell>
        </row>
        <row r="1775">
          <cell r="A1775">
            <v>5879</v>
          </cell>
        </row>
        <row r="1776">
          <cell r="A1776">
            <v>5882</v>
          </cell>
        </row>
        <row r="1777">
          <cell r="A1777">
            <v>5890</v>
          </cell>
        </row>
        <row r="1778">
          <cell r="A1778">
            <v>5894</v>
          </cell>
        </row>
        <row r="1779">
          <cell r="A1779">
            <v>5901</v>
          </cell>
        </row>
        <row r="1780">
          <cell r="A1780">
            <v>5909</v>
          </cell>
        </row>
        <row r="1781">
          <cell r="A1781">
            <v>5921</v>
          </cell>
        </row>
        <row r="1782">
          <cell r="A1782">
            <v>5928</v>
          </cell>
        </row>
        <row r="1783">
          <cell r="A1783">
            <v>5932</v>
          </cell>
        </row>
        <row r="1784">
          <cell r="A1784">
            <v>5940</v>
          </cell>
        </row>
        <row r="1785">
          <cell r="A1785">
            <v>5944</v>
          </cell>
        </row>
        <row r="1786">
          <cell r="A1786">
            <v>5953</v>
          </cell>
        </row>
        <row r="1787">
          <cell r="A1787">
            <v>6259</v>
          </cell>
        </row>
        <row r="1788">
          <cell r="A1788">
            <v>6879</v>
          </cell>
        </row>
        <row r="1789">
          <cell r="A1789">
            <v>7030</v>
          </cell>
        </row>
        <row r="1790">
          <cell r="A1790">
            <v>7042</v>
          </cell>
        </row>
        <row r="1791">
          <cell r="A1791">
            <v>7049</v>
          </cell>
        </row>
        <row r="1792">
          <cell r="A1792">
            <v>67826</v>
          </cell>
        </row>
        <row r="1793">
          <cell r="A1793">
            <v>73417</v>
          </cell>
        </row>
        <row r="1794">
          <cell r="A1794">
            <v>73436</v>
          </cell>
        </row>
        <row r="1795">
          <cell r="A1795">
            <v>73467</v>
          </cell>
        </row>
        <row r="1796">
          <cell r="A1796">
            <v>73536</v>
          </cell>
        </row>
        <row r="1797">
          <cell r="A1797">
            <v>83362</v>
          </cell>
        </row>
        <row r="1798">
          <cell r="A1798">
            <v>83765</v>
          </cell>
        </row>
        <row r="1799">
          <cell r="A1799">
            <v>87445</v>
          </cell>
        </row>
        <row r="1800">
          <cell r="A1800">
            <v>88386</v>
          </cell>
        </row>
        <row r="1801">
          <cell r="A1801">
            <v>88393</v>
          </cell>
        </row>
        <row r="1802">
          <cell r="A1802">
            <v>88399</v>
          </cell>
        </row>
        <row r="1803">
          <cell r="A1803">
            <v>88418</v>
          </cell>
        </row>
        <row r="1804">
          <cell r="A1804">
            <v>88433</v>
          </cell>
        </row>
        <row r="1805">
          <cell r="A1805">
            <v>88830</v>
          </cell>
        </row>
        <row r="1806">
          <cell r="A1806">
            <v>88843</v>
          </cell>
        </row>
        <row r="1807">
          <cell r="A1807">
            <v>88907</v>
          </cell>
        </row>
        <row r="1808">
          <cell r="A1808">
            <v>89021</v>
          </cell>
        </row>
        <row r="1809">
          <cell r="A1809">
            <v>89028</v>
          </cell>
        </row>
        <row r="1810">
          <cell r="A1810">
            <v>89032</v>
          </cell>
        </row>
        <row r="1811">
          <cell r="A1811">
            <v>89035</v>
          </cell>
        </row>
        <row r="1812">
          <cell r="A1812">
            <v>89225</v>
          </cell>
        </row>
        <row r="1813">
          <cell r="A1813">
            <v>89234</v>
          </cell>
        </row>
        <row r="1814">
          <cell r="A1814">
            <v>89242</v>
          </cell>
        </row>
        <row r="1815">
          <cell r="A1815">
            <v>89250</v>
          </cell>
        </row>
        <row r="1816">
          <cell r="A1816">
            <v>89257</v>
          </cell>
        </row>
        <row r="1817">
          <cell r="A1817">
            <v>89272</v>
          </cell>
        </row>
        <row r="1818">
          <cell r="A1818">
            <v>89278</v>
          </cell>
        </row>
        <row r="1819">
          <cell r="A1819">
            <v>89843</v>
          </cell>
        </row>
        <row r="1820">
          <cell r="A1820">
            <v>89876</v>
          </cell>
        </row>
        <row r="1821">
          <cell r="A1821">
            <v>89883</v>
          </cell>
        </row>
        <row r="1822">
          <cell r="A1822">
            <v>90586</v>
          </cell>
        </row>
        <row r="1823">
          <cell r="A1823">
            <v>90625</v>
          </cell>
        </row>
        <row r="1824">
          <cell r="A1824">
            <v>90631</v>
          </cell>
        </row>
        <row r="1825">
          <cell r="A1825">
            <v>90637</v>
          </cell>
        </row>
        <row r="1826">
          <cell r="A1826">
            <v>90643</v>
          </cell>
        </row>
        <row r="1827">
          <cell r="A1827">
            <v>90650</v>
          </cell>
        </row>
        <row r="1828">
          <cell r="A1828">
            <v>90656</v>
          </cell>
        </row>
        <row r="1829">
          <cell r="A1829">
            <v>90662</v>
          </cell>
        </row>
        <row r="1830">
          <cell r="A1830">
            <v>90668</v>
          </cell>
        </row>
        <row r="1831">
          <cell r="A1831">
            <v>90674</v>
          </cell>
        </row>
        <row r="1832">
          <cell r="A1832">
            <v>90680</v>
          </cell>
        </row>
        <row r="1833">
          <cell r="A1833">
            <v>90686</v>
          </cell>
        </row>
        <row r="1834">
          <cell r="A1834">
            <v>90692</v>
          </cell>
        </row>
        <row r="1835">
          <cell r="A1835">
            <v>90964</v>
          </cell>
        </row>
        <row r="1836">
          <cell r="A1836">
            <v>90972</v>
          </cell>
        </row>
        <row r="1837">
          <cell r="A1837">
            <v>90979</v>
          </cell>
        </row>
        <row r="1838">
          <cell r="A1838">
            <v>90991</v>
          </cell>
        </row>
        <row r="1839">
          <cell r="A1839">
            <v>90999</v>
          </cell>
        </row>
        <row r="1840">
          <cell r="A1840">
            <v>91031</v>
          </cell>
        </row>
        <row r="1841">
          <cell r="A1841">
            <v>91277</v>
          </cell>
        </row>
        <row r="1842">
          <cell r="A1842">
            <v>91283</v>
          </cell>
        </row>
        <row r="1843">
          <cell r="A1843">
            <v>91386</v>
          </cell>
        </row>
        <row r="1844">
          <cell r="A1844">
            <v>91533</v>
          </cell>
        </row>
        <row r="1845">
          <cell r="A1845">
            <v>91634</v>
          </cell>
        </row>
        <row r="1846">
          <cell r="A1846">
            <v>91645</v>
          </cell>
        </row>
        <row r="1847">
          <cell r="A1847">
            <v>91692</v>
          </cell>
        </row>
        <row r="1848">
          <cell r="A1848">
            <v>92043</v>
          </cell>
        </row>
        <row r="1849">
          <cell r="A1849">
            <v>92106</v>
          </cell>
        </row>
        <row r="1850">
          <cell r="A1850">
            <v>92112</v>
          </cell>
        </row>
        <row r="1851">
          <cell r="A1851">
            <v>92118</v>
          </cell>
        </row>
        <row r="1852">
          <cell r="A1852">
            <v>92138</v>
          </cell>
        </row>
        <row r="1853">
          <cell r="A1853">
            <v>92145</v>
          </cell>
        </row>
        <row r="1854">
          <cell r="A1854">
            <v>92242</v>
          </cell>
        </row>
        <row r="1855">
          <cell r="A1855">
            <v>92716</v>
          </cell>
        </row>
        <row r="1856">
          <cell r="A1856">
            <v>92960</v>
          </cell>
        </row>
        <row r="1857">
          <cell r="A1857">
            <v>92966</v>
          </cell>
        </row>
        <row r="1858">
          <cell r="A1858">
            <v>93224</v>
          </cell>
        </row>
        <row r="1859">
          <cell r="A1859">
            <v>93233</v>
          </cell>
        </row>
        <row r="1860">
          <cell r="A1860">
            <v>93272</v>
          </cell>
        </row>
        <row r="1861">
          <cell r="A1861">
            <v>93281</v>
          </cell>
        </row>
        <row r="1862">
          <cell r="A1862">
            <v>93287</v>
          </cell>
        </row>
        <row r="1863">
          <cell r="A1863">
            <v>93402</v>
          </cell>
        </row>
        <row r="1864">
          <cell r="A1864">
            <v>93408</v>
          </cell>
        </row>
        <row r="1865">
          <cell r="A1865">
            <v>93415</v>
          </cell>
        </row>
        <row r="1866">
          <cell r="A1866">
            <v>93421</v>
          </cell>
        </row>
        <row r="1867">
          <cell r="A1867">
            <v>93427</v>
          </cell>
        </row>
        <row r="1868">
          <cell r="A1868">
            <v>93433</v>
          </cell>
        </row>
        <row r="1869">
          <cell r="A1869">
            <v>93439</v>
          </cell>
        </row>
        <row r="1870">
          <cell r="A1870">
            <v>95121</v>
          </cell>
        </row>
        <row r="1871">
          <cell r="A1871">
            <v>95127</v>
          </cell>
        </row>
        <row r="1872">
          <cell r="A1872">
            <v>95133</v>
          </cell>
        </row>
        <row r="1873">
          <cell r="A1873">
            <v>95139</v>
          </cell>
        </row>
        <row r="1874">
          <cell r="A1874">
            <v>95212</v>
          </cell>
        </row>
        <row r="1875">
          <cell r="A1875">
            <v>95258</v>
          </cell>
        </row>
        <row r="1876">
          <cell r="A1876">
            <v>95264</v>
          </cell>
        </row>
        <row r="1877">
          <cell r="A1877">
            <v>95270</v>
          </cell>
        </row>
        <row r="1878">
          <cell r="A1878">
            <v>95276</v>
          </cell>
        </row>
        <row r="1879">
          <cell r="A1879">
            <v>95282</v>
          </cell>
        </row>
        <row r="1880">
          <cell r="A1880">
            <v>95620</v>
          </cell>
        </row>
        <row r="1881">
          <cell r="A1881">
            <v>95631</v>
          </cell>
        </row>
        <row r="1882">
          <cell r="A1882">
            <v>95702</v>
          </cell>
        </row>
        <row r="1883">
          <cell r="A1883">
            <v>95708</v>
          </cell>
        </row>
        <row r="1884">
          <cell r="A1884">
            <v>95714</v>
          </cell>
        </row>
        <row r="1885">
          <cell r="A1885">
            <v>95720</v>
          </cell>
        </row>
        <row r="1886">
          <cell r="A1886">
            <v>95872</v>
          </cell>
        </row>
        <row r="1887">
          <cell r="A1887">
            <v>96013</v>
          </cell>
        </row>
        <row r="1888">
          <cell r="A1888">
            <v>96020</v>
          </cell>
        </row>
        <row r="1889">
          <cell r="A1889">
            <v>96028</v>
          </cell>
        </row>
        <row r="1890">
          <cell r="A1890">
            <v>96035</v>
          </cell>
        </row>
        <row r="1891">
          <cell r="A1891">
            <v>96157</v>
          </cell>
        </row>
        <row r="1892">
          <cell r="A1892">
            <v>96158</v>
          </cell>
        </row>
        <row r="1893">
          <cell r="A1893">
            <v>96245</v>
          </cell>
        </row>
        <row r="1894">
          <cell r="A1894">
            <v>96463</v>
          </cell>
        </row>
        <row r="1895">
          <cell r="A1895">
            <v>98764</v>
          </cell>
        </row>
        <row r="1896">
          <cell r="A1896">
            <v>99833</v>
          </cell>
        </row>
        <row r="1897">
          <cell r="A1897">
            <v>100641</v>
          </cell>
        </row>
        <row r="1898">
          <cell r="A1898">
            <v>100647</v>
          </cell>
        </row>
        <row r="1899">
          <cell r="A1899">
            <v>102275</v>
          </cell>
        </row>
        <row r="1900">
          <cell r="A1900">
            <v>104091</v>
          </cell>
        </row>
        <row r="1901">
          <cell r="A1901">
            <v>104097</v>
          </cell>
        </row>
        <row r="1902">
          <cell r="A1902">
            <v>5632</v>
          </cell>
        </row>
        <row r="1903">
          <cell r="A1903">
            <v>5679</v>
          </cell>
        </row>
        <row r="1904">
          <cell r="A1904">
            <v>5681</v>
          </cell>
        </row>
        <row r="1905">
          <cell r="A1905">
            <v>5685</v>
          </cell>
        </row>
        <row r="1906">
          <cell r="A1906">
            <v>5690</v>
          </cell>
        </row>
        <row r="1907">
          <cell r="A1907">
            <v>5806</v>
          </cell>
        </row>
        <row r="1908">
          <cell r="A1908">
            <v>5826</v>
          </cell>
        </row>
        <row r="1909">
          <cell r="A1909">
            <v>5829</v>
          </cell>
        </row>
        <row r="1910">
          <cell r="A1910">
            <v>5837</v>
          </cell>
        </row>
        <row r="1911">
          <cell r="A1911">
            <v>5841</v>
          </cell>
        </row>
        <row r="1912">
          <cell r="A1912">
            <v>5845</v>
          </cell>
        </row>
        <row r="1913">
          <cell r="A1913">
            <v>5849</v>
          </cell>
        </row>
        <row r="1914">
          <cell r="A1914">
            <v>5853</v>
          </cell>
        </row>
        <row r="1915">
          <cell r="A1915">
            <v>5857</v>
          </cell>
        </row>
        <row r="1916">
          <cell r="A1916">
            <v>5865</v>
          </cell>
        </row>
        <row r="1917">
          <cell r="A1917">
            <v>5869</v>
          </cell>
        </row>
        <row r="1918">
          <cell r="A1918">
            <v>5877</v>
          </cell>
        </row>
        <row r="1919">
          <cell r="A1919">
            <v>5881</v>
          </cell>
        </row>
        <row r="1920">
          <cell r="A1920">
            <v>5884</v>
          </cell>
        </row>
        <row r="1921">
          <cell r="A1921">
            <v>5892</v>
          </cell>
        </row>
        <row r="1922">
          <cell r="A1922">
            <v>5896</v>
          </cell>
        </row>
        <row r="1923">
          <cell r="A1923">
            <v>5903</v>
          </cell>
        </row>
        <row r="1924">
          <cell r="A1924">
            <v>5911</v>
          </cell>
        </row>
        <row r="1925">
          <cell r="A1925">
            <v>5923</v>
          </cell>
        </row>
        <row r="1926">
          <cell r="A1926">
            <v>5930</v>
          </cell>
        </row>
        <row r="1927">
          <cell r="A1927">
            <v>5934</v>
          </cell>
        </row>
        <row r="1928">
          <cell r="A1928">
            <v>5942</v>
          </cell>
        </row>
        <row r="1929">
          <cell r="A1929">
            <v>5946</v>
          </cell>
        </row>
        <row r="1930">
          <cell r="A1930">
            <v>5952</v>
          </cell>
        </row>
        <row r="1931">
          <cell r="A1931">
            <v>5954</v>
          </cell>
        </row>
        <row r="1932">
          <cell r="A1932">
            <v>5961</v>
          </cell>
        </row>
        <row r="1933">
          <cell r="A1933">
            <v>6260</v>
          </cell>
        </row>
        <row r="1934">
          <cell r="A1934">
            <v>6880</v>
          </cell>
        </row>
        <row r="1935">
          <cell r="A1935">
            <v>7031</v>
          </cell>
        </row>
        <row r="1936">
          <cell r="A1936">
            <v>7043</v>
          </cell>
        </row>
        <row r="1937">
          <cell r="A1937">
            <v>7050</v>
          </cell>
        </row>
        <row r="1938">
          <cell r="A1938">
            <v>67827</v>
          </cell>
        </row>
        <row r="1939">
          <cell r="A1939">
            <v>73395</v>
          </cell>
        </row>
        <row r="1940">
          <cell r="A1940">
            <v>83766</v>
          </cell>
        </row>
        <row r="1941">
          <cell r="A1941">
            <v>84013</v>
          </cell>
        </row>
        <row r="1942">
          <cell r="A1942">
            <v>87446</v>
          </cell>
        </row>
        <row r="1943">
          <cell r="A1943">
            <v>88392</v>
          </cell>
        </row>
        <row r="1944">
          <cell r="A1944">
            <v>88398</v>
          </cell>
        </row>
        <row r="1945">
          <cell r="A1945">
            <v>88404</v>
          </cell>
        </row>
        <row r="1946">
          <cell r="A1946">
            <v>88430</v>
          </cell>
        </row>
        <row r="1947">
          <cell r="A1947">
            <v>88438</v>
          </cell>
        </row>
        <row r="1948">
          <cell r="A1948">
            <v>88831</v>
          </cell>
        </row>
        <row r="1949">
          <cell r="A1949">
            <v>88844</v>
          </cell>
        </row>
        <row r="1950">
          <cell r="A1950">
            <v>88908</v>
          </cell>
        </row>
        <row r="1951">
          <cell r="A1951">
            <v>89022</v>
          </cell>
        </row>
        <row r="1952">
          <cell r="A1952">
            <v>89027</v>
          </cell>
        </row>
        <row r="1953">
          <cell r="A1953">
            <v>89031</v>
          </cell>
        </row>
        <row r="1954">
          <cell r="A1954">
            <v>89036</v>
          </cell>
        </row>
        <row r="1955">
          <cell r="A1955">
            <v>89218</v>
          </cell>
        </row>
        <row r="1956">
          <cell r="A1956">
            <v>89226</v>
          </cell>
        </row>
        <row r="1957">
          <cell r="A1957">
            <v>89235</v>
          </cell>
        </row>
        <row r="1958">
          <cell r="A1958">
            <v>89243</v>
          </cell>
        </row>
        <row r="1959">
          <cell r="A1959">
            <v>89251</v>
          </cell>
        </row>
        <row r="1960">
          <cell r="A1960">
            <v>89258</v>
          </cell>
        </row>
        <row r="1961">
          <cell r="A1961">
            <v>89273</v>
          </cell>
        </row>
        <row r="1962">
          <cell r="A1962">
            <v>89279</v>
          </cell>
        </row>
        <row r="1963">
          <cell r="A1963">
            <v>89877</v>
          </cell>
        </row>
        <row r="1964">
          <cell r="A1964">
            <v>89884</v>
          </cell>
        </row>
        <row r="1965">
          <cell r="A1965">
            <v>90587</v>
          </cell>
        </row>
        <row r="1966">
          <cell r="A1966">
            <v>90626</v>
          </cell>
        </row>
        <row r="1967">
          <cell r="A1967">
            <v>90632</v>
          </cell>
        </row>
        <row r="1968">
          <cell r="A1968">
            <v>90638</v>
          </cell>
        </row>
        <row r="1969">
          <cell r="A1969">
            <v>90644</v>
          </cell>
        </row>
        <row r="1970">
          <cell r="A1970">
            <v>90651</v>
          </cell>
        </row>
        <row r="1971">
          <cell r="A1971">
            <v>90657</v>
          </cell>
        </row>
        <row r="1972">
          <cell r="A1972">
            <v>90663</v>
          </cell>
        </row>
        <row r="1973">
          <cell r="A1973">
            <v>90669</v>
          </cell>
        </row>
        <row r="1974">
          <cell r="A1974">
            <v>90675</v>
          </cell>
        </row>
        <row r="1975">
          <cell r="A1975">
            <v>90681</v>
          </cell>
        </row>
        <row r="1976">
          <cell r="A1976">
            <v>90687</v>
          </cell>
        </row>
        <row r="1977">
          <cell r="A1977">
            <v>90693</v>
          </cell>
        </row>
        <row r="1978">
          <cell r="A1978">
            <v>90965</v>
          </cell>
        </row>
        <row r="1979">
          <cell r="A1979">
            <v>90973</v>
          </cell>
        </row>
        <row r="1980">
          <cell r="A1980">
            <v>90982</v>
          </cell>
        </row>
        <row r="1981">
          <cell r="A1981">
            <v>91001</v>
          </cell>
        </row>
        <row r="1982">
          <cell r="A1982">
            <v>91032</v>
          </cell>
        </row>
        <row r="1983">
          <cell r="A1983">
            <v>91278</v>
          </cell>
        </row>
        <row r="1984">
          <cell r="A1984">
            <v>91285</v>
          </cell>
        </row>
        <row r="1985">
          <cell r="A1985">
            <v>91387</v>
          </cell>
        </row>
        <row r="1986">
          <cell r="A1986">
            <v>91395</v>
          </cell>
        </row>
        <row r="1987">
          <cell r="A1987">
            <v>91486</v>
          </cell>
        </row>
        <row r="1988">
          <cell r="A1988">
            <v>91534</v>
          </cell>
        </row>
        <row r="1989">
          <cell r="A1989">
            <v>91635</v>
          </cell>
        </row>
        <row r="1990">
          <cell r="A1990">
            <v>91646</v>
          </cell>
        </row>
        <row r="1991">
          <cell r="A1991">
            <v>91693</v>
          </cell>
        </row>
        <row r="1992">
          <cell r="A1992">
            <v>92044</v>
          </cell>
        </row>
        <row r="1993">
          <cell r="A1993">
            <v>92107</v>
          </cell>
        </row>
        <row r="1994">
          <cell r="A1994">
            <v>92113</v>
          </cell>
        </row>
        <row r="1995">
          <cell r="A1995">
            <v>92119</v>
          </cell>
        </row>
        <row r="1996">
          <cell r="A1996">
            <v>92139</v>
          </cell>
        </row>
        <row r="1997">
          <cell r="A1997">
            <v>92146</v>
          </cell>
        </row>
        <row r="1998">
          <cell r="A1998">
            <v>92243</v>
          </cell>
        </row>
        <row r="1999">
          <cell r="A1999">
            <v>92717</v>
          </cell>
        </row>
        <row r="2000">
          <cell r="A2000">
            <v>92961</v>
          </cell>
        </row>
        <row r="2001">
          <cell r="A2001">
            <v>92967</v>
          </cell>
        </row>
        <row r="2002">
          <cell r="A2002">
            <v>93225</v>
          </cell>
        </row>
        <row r="2003">
          <cell r="A2003">
            <v>93234</v>
          </cell>
        </row>
        <row r="2004">
          <cell r="A2004">
            <v>93244</v>
          </cell>
        </row>
        <row r="2005">
          <cell r="A2005">
            <v>93274</v>
          </cell>
        </row>
        <row r="2006">
          <cell r="A2006">
            <v>93282</v>
          </cell>
        </row>
        <row r="2007">
          <cell r="A2007">
            <v>93288</v>
          </cell>
        </row>
        <row r="2008">
          <cell r="A2008">
            <v>93403</v>
          </cell>
        </row>
        <row r="2009">
          <cell r="A2009">
            <v>93409</v>
          </cell>
        </row>
        <row r="2010">
          <cell r="A2010">
            <v>93416</v>
          </cell>
        </row>
        <row r="2011">
          <cell r="A2011">
            <v>93422</v>
          </cell>
        </row>
        <row r="2012">
          <cell r="A2012">
            <v>93428</v>
          </cell>
        </row>
        <row r="2013">
          <cell r="A2013">
            <v>93434</v>
          </cell>
        </row>
        <row r="2014">
          <cell r="A2014">
            <v>93440</v>
          </cell>
        </row>
        <row r="2015">
          <cell r="A2015">
            <v>95122</v>
          </cell>
        </row>
        <row r="2016">
          <cell r="A2016">
            <v>95128</v>
          </cell>
        </row>
        <row r="2017">
          <cell r="A2017">
            <v>95140</v>
          </cell>
        </row>
        <row r="2018">
          <cell r="A2018">
            <v>95213</v>
          </cell>
        </row>
        <row r="2019">
          <cell r="A2019">
            <v>95259</v>
          </cell>
        </row>
        <row r="2020">
          <cell r="A2020">
            <v>95265</v>
          </cell>
        </row>
        <row r="2021">
          <cell r="A2021">
            <v>95271</v>
          </cell>
        </row>
        <row r="2022">
          <cell r="A2022">
            <v>95277</v>
          </cell>
        </row>
        <row r="2023">
          <cell r="A2023">
            <v>95283</v>
          </cell>
        </row>
        <row r="2024">
          <cell r="A2024">
            <v>95621</v>
          </cell>
        </row>
        <row r="2025">
          <cell r="A2025">
            <v>95632</v>
          </cell>
        </row>
        <row r="2026">
          <cell r="A2026">
            <v>95703</v>
          </cell>
        </row>
        <row r="2027">
          <cell r="A2027">
            <v>95709</v>
          </cell>
        </row>
        <row r="2028">
          <cell r="A2028">
            <v>95715</v>
          </cell>
        </row>
        <row r="2029">
          <cell r="A2029">
            <v>95721</v>
          </cell>
        </row>
        <row r="2030">
          <cell r="A2030">
            <v>95873</v>
          </cell>
        </row>
        <row r="2031">
          <cell r="A2031">
            <v>96014</v>
          </cell>
        </row>
        <row r="2032">
          <cell r="A2032">
            <v>96021</v>
          </cell>
        </row>
        <row r="2033">
          <cell r="A2033">
            <v>96029</v>
          </cell>
        </row>
        <row r="2034">
          <cell r="A2034">
            <v>96036</v>
          </cell>
        </row>
        <row r="2035">
          <cell r="A2035">
            <v>96155</v>
          </cell>
        </row>
        <row r="2036">
          <cell r="A2036">
            <v>96156</v>
          </cell>
        </row>
        <row r="2037">
          <cell r="A2037">
            <v>96159</v>
          </cell>
        </row>
        <row r="2038">
          <cell r="A2038">
            <v>96246</v>
          </cell>
        </row>
        <row r="2039">
          <cell r="A2039">
            <v>96464</v>
          </cell>
        </row>
        <row r="2040">
          <cell r="A2040">
            <v>98765</v>
          </cell>
        </row>
        <row r="2041">
          <cell r="A2041">
            <v>99834</v>
          </cell>
        </row>
        <row r="2042">
          <cell r="A2042">
            <v>100642</v>
          </cell>
        </row>
        <row r="2043">
          <cell r="A2043">
            <v>100648</v>
          </cell>
        </row>
        <row r="2044">
          <cell r="A2044">
            <v>102274</v>
          </cell>
        </row>
        <row r="2045">
          <cell r="A2045">
            <v>104092</v>
          </cell>
        </row>
        <row r="2046">
          <cell r="A2046">
            <v>104098</v>
          </cell>
        </row>
        <row r="2047">
          <cell r="A2047">
            <v>5089</v>
          </cell>
        </row>
        <row r="2048">
          <cell r="A2048">
            <v>5627</v>
          </cell>
        </row>
        <row r="2049">
          <cell r="A2049">
            <v>5628</v>
          </cell>
        </row>
        <row r="2050">
          <cell r="A2050">
            <v>5629</v>
          </cell>
        </row>
        <row r="2051">
          <cell r="A2051">
            <v>5630</v>
          </cell>
        </row>
        <row r="2052">
          <cell r="A2052">
            <v>5658</v>
          </cell>
        </row>
        <row r="2053">
          <cell r="A2053">
            <v>5664</v>
          </cell>
        </row>
        <row r="2054">
          <cell r="A2054">
            <v>5667</v>
          </cell>
        </row>
        <row r="2055">
          <cell r="A2055">
            <v>5668</v>
          </cell>
        </row>
        <row r="2056">
          <cell r="A2056">
            <v>5674</v>
          </cell>
        </row>
        <row r="2057">
          <cell r="A2057">
            <v>5692</v>
          </cell>
        </row>
        <row r="2058">
          <cell r="A2058">
            <v>5693</v>
          </cell>
        </row>
        <row r="2059">
          <cell r="A2059">
            <v>5695</v>
          </cell>
        </row>
        <row r="2060">
          <cell r="A2060">
            <v>5703</v>
          </cell>
        </row>
        <row r="2061">
          <cell r="A2061">
            <v>5705</v>
          </cell>
        </row>
        <row r="2062">
          <cell r="A2062">
            <v>5707</v>
          </cell>
        </row>
        <row r="2063">
          <cell r="A2063">
            <v>5710</v>
          </cell>
        </row>
        <row r="2064">
          <cell r="A2064">
            <v>5711</v>
          </cell>
        </row>
        <row r="2065">
          <cell r="A2065">
            <v>5714</v>
          </cell>
        </row>
        <row r="2066">
          <cell r="A2066">
            <v>5715</v>
          </cell>
        </row>
        <row r="2067">
          <cell r="A2067">
            <v>5718</v>
          </cell>
        </row>
        <row r="2068">
          <cell r="A2068">
            <v>5721</v>
          </cell>
        </row>
        <row r="2069">
          <cell r="A2069">
            <v>5722</v>
          </cell>
        </row>
        <row r="2070">
          <cell r="A2070">
            <v>5724</v>
          </cell>
        </row>
        <row r="2071">
          <cell r="A2071">
            <v>5727</v>
          </cell>
        </row>
        <row r="2072">
          <cell r="A2072">
            <v>5729</v>
          </cell>
        </row>
        <row r="2073">
          <cell r="A2073">
            <v>5730</v>
          </cell>
        </row>
        <row r="2074">
          <cell r="A2074">
            <v>5735</v>
          </cell>
        </row>
        <row r="2075">
          <cell r="A2075">
            <v>5736</v>
          </cell>
        </row>
        <row r="2076">
          <cell r="A2076">
            <v>5738</v>
          </cell>
        </row>
        <row r="2077">
          <cell r="A2077">
            <v>5739</v>
          </cell>
        </row>
        <row r="2078">
          <cell r="A2078">
            <v>5741</v>
          </cell>
        </row>
        <row r="2079">
          <cell r="A2079">
            <v>5742</v>
          </cell>
        </row>
        <row r="2080">
          <cell r="A2080">
            <v>5747</v>
          </cell>
        </row>
        <row r="2081">
          <cell r="A2081">
            <v>5751</v>
          </cell>
        </row>
        <row r="2082">
          <cell r="A2082">
            <v>5754</v>
          </cell>
        </row>
        <row r="2083">
          <cell r="A2083">
            <v>5763</v>
          </cell>
        </row>
        <row r="2084">
          <cell r="A2084">
            <v>5765</v>
          </cell>
        </row>
        <row r="2085">
          <cell r="A2085">
            <v>5766</v>
          </cell>
        </row>
        <row r="2086">
          <cell r="A2086">
            <v>5779</v>
          </cell>
        </row>
        <row r="2087">
          <cell r="A2087">
            <v>5787</v>
          </cell>
        </row>
        <row r="2088">
          <cell r="A2088">
            <v>5797</v>
          </cell>
        </row>
        <row r="2089">
          <cell r="A2089">
            <v>5800</v>
          </cell>
        </row>
        <row r="2090">
          <cell r="A2090">
            <v>7032</v>
          </cell>
        </row>
        <row r="2091">
          <cell r="A2091">
            <v>7033</v>
          </cell>
        </row>
        <row r="2092">
          <cell r="A2092">
            <v>7034</v>
          </cell>
        </row>
        <row r="2093">
          <cell r="A2093">
            <v>7035</v>
          </cell>
        </row>
        <row r="2094">
          <cell r="A2094">
            <v>7038</v>
          </cell>
        </row>
        <row r="2095">
          <cell r="A2095">
            <v>7039</v>
          </cell>
        </row>
        <row r="2096">
          <cell r="A2096">
            <v>7040</v>
          </cell>
        </row>
        <row r="2097">
          <cell r="A2097">
            <v>7044</v>
          </cell>
        </row>
        <row r="2098">
          <cell r="A2098">
            <v>7045</v>
          </cell>
        </row>
        <row r="2099">
          <cell r="A2099">
            <v>7046</v>
          </cell>
        </row>
        <row r="2100">
          <cell r="A2100">
            <v>7047</v>
          </cell>
        </row>
        <row r="2101">
          <cell r="A2101">
            <v>7051</v>
          </cell>
        </row>
        <row r="2102">
          <cell r="A2102">
            <v>7052</v>
          </cell>
        </row>
        <row r="2103">
          <cell r="A2103">
            <v>7053</v>
          </cell>
        </row>
        <row r="2104">
          <cell r="A2104">
            <v>7054</v>
          </cell>
        </row>
        <row r="2105">
          <cell r="A2105">
            <v>7058</v>
          </cell>
        </row>
        <row r="2106">
          <cell r="A2106">
            <v>7059</v>
          </cell>
        </row>
        <row r="2107">
          <cell r="A2107">
            <v>7060</v>
          </cell>
        </row>
        <row r="2108">
          <cell r="A2108">
            <v>7061</v>
          </cell>
        </row>
        <row r="2109">
          <cell r="A2109">
            <v>7063</v>
          </cell>
        </row>
        <row r="2110">
          <cell r="A2110">
            <v>7064</v>
          </cell>
        </row>
        <row r="2111">
          <cell r="A2111">
            <v>7065</v>
          </cell>
        </row>
        <row r="2112">
          <cell r="A2112">
            <v>7066</v>
          </cell>
        </row>
        <row r="2113">
          <cell r="A2113">
            <v>53786</v>
          </cell>
        </row>
        <row r="2114">
          <cell r="A2114">
            <v>53788</v>
          </cell>
        </row>
        <row r="2115">
          <cell r="A2115">
            <v>53792</v>
          </cell>
        </row>
        <row r="2116">
          <cell r="A2116">
            <v>53794</v>
          </cell>
        </row>
        <row r="2117">
          <cell r="A2117">
            <v>53797</v>
          </cell>
        </row>
        <row r="2118">
          <cell r="A2118">
            <v>53804</v>
          </cell>
        </row>
        <row r="2119">
          <cell r="A2119">
            <v>53806</v>
          </cell>
        </row>
        <row r="2120">
          <cell r="A2120">
            <v>53810</v>
          </cell>
        </row>
        <row r="2121">
          <cell r="A2121">
            <v>53814</v>
          </cell>
        </row>
        <row r="2122">
          <cell r="A2122">
            <v>53817</v>
          </cell>
        </row>
        <row r="2123">
          <cell r="A2123">
            <v>53818</v>
          </cell>
        </row>
        <row r="2124">
          <cell r="A2124">
            <v>53827</v>
          </cell>
        </row>
        <row r="2125">
          <cell r="A2125">
            <v>53829</v>
          </cell>
        </row>
        <row r="2126">
          <cell r="A2126">
            <v>53831</v>
          </cell>
        </row>
        <row r="2127">
          <cell r="A2127">
            <v>53840</v>
          </cell>
        </row>
        <row r="2128">
          <cell r="A2128">
            <v>53841</v>
          </cell>
        </row>
        <row r="2129">
          <cell r="A2129">
            <v>53849</v>
          </cell>
        </row>
        <row r="2130">
          <cell r="A2130">
            <v>53857</v>
          </cell>
        </row>
        <row r="2131">
          <cell r="A2131">
            <v>53858</v>
          </cell>
        </row>
        <row r="2132">
          <cell r="A2132">
            <v>53861</v>
          </cell>
        </row>
        <row r="2133">
          <cell r="A2133">
            <v>53863</v>
          </cell>
        </row>
        <row r="2134">
          <cell r="A2134">
            <v>53865</v>
          </cell>
        </row>
        <row r="2135">
          <cell r="A2135">
            <v>53866</v>
          </cell>
        </row>
        <row r="2136">
          <cell r="A2136">
            <v>53882</v>
          </cell>
        </row>
        <row r="2137">
          <cell r="A2137">
            <v>55263</v>
          </cell>
        </row>
        <row r="2138">
          <cell r="A2138">
            <v>73303</v>
          </cell>
        </row>
        <row r="2139">
          <cell r="A2139">
            <v>73307</v>
          </cell>
        </row>
        <row r="2140">
          <cell r="A2140">
            <v>73309</v>
          </cell>
        </row>
        <row r="2141">
          <cell r="A2141">
            <v>73311</v>
          </cell>
        </row>
        <row r="2142">
          <cell r="A2142">
            <v>73313</v>
          </cell>
        </row>
        <row r="2143">
          <cell r="A2143">
            <v>73315</v>
          </cell>
        </row>
        <row r="2144">
          <cell r="A2144">
            <v>73335</v>
          </cell>
        </row>
        <row r="2145">
          <cell r="A2145">
            <v>73340</v>
          </cell>
        </row>
        <row r="2146">
          <cell r="A2146">
            <v>83361</v>
          </cell>
        </row>
        <row r="2147">
          <cell r="A2147">
            <v>83761</v>
          </cell>
        </row>
        <row r="2148">
          <cell r="A2148">
            <v>83762</v>
          </cell>
        </row>
        <row r="2149">
          <cell r="A2149">
            <v>83763</v>
          </cell>
        </row>
        <row r="2150">
          <cell r="A2150">
            <v>83764</v>
          </cell>
        </row>
        <row r="2151">
          <cell r="A2151">
            <v>87026</v>
          </cell>
        </row>
        <row r="2152">
          <cell r="A2152">
            <v>87441</v>
          </cell>
        </row>
        <row r="2153">
          <cell r="A2153">
            <v>87442</v>
          </cell>
        </row>
        <row r="2154">
          <cell r="A2154">
            <v>87443</v>
          </cell>
        </row>
        <row r="2155">
          <cell r="A2155">
            <v>87444</v>
          </cell>
        </row>
        <row r="2156">
          <cell r="A2156">
            <v>88387</v>
          </cell>
        </row>
        <row r="2157">
          <cell r="A2157">
            <v>88389</v>
          </cell>
        </row>
        <row r="2158">
          <cell r="A2158">
            <v>88390</v>
          </cell>
        </row>
        <row r="2159">
          <cell r="A2159">
            <v>88391</v>
          </cell>
        </row>
        <row r="2160">
          <cell r="A2160">
            <v>88394</v>
          </cell>
        </row>
        <row r="2161">
          <cell r="A2161">
            <v>88395</v>
          </cell>
        </row>
        <row r="2162">
          <cell r="A2162">
            <v>88396</v>
          </cell>
        </row>
        <row r="2163">
          <cell r="A2163">
            <v>88397</v>
          </cell>
        </row>
        <row r="2164">
          <cell r="A2164">
            <v>88400</v>
          </cell>
        </row>
        <row r="2165">
          <cell r="A2165">
            <v>88401</v>
          </cell>
        </row>
        <row r="2166">
          <cell r="A2166">
            <v>88402</v>
          </cell>
        </row>
        <row r="2167">
          <cell r="A2167">
            <v>88403</v>
          </cell>
        </row>
        <row r="2168">
          <cell r="A2168">
            <v>88419</v>
          </cell>
        </row>
        <row r="2169">
          <cell r="A2169">
            <v>88422</v>
          </cell>
        </row>
        <row r="2170">
          <cell r="A2170">
            <v>88425</v>
          </cell>
        </row>
        <row r="2171">
          <cell r="A2171">
            <v>88427</v>
          </cell>
        </row>
        <row r="2172">
          <cell r="A2172">
            <v>88434</v>
          </cell>
        </row>
        <row r="2173">
          <cell r="A2173">
            <v>88435</v>
          </cell>
        </row>
        <row r="2174">
          <cell r="A2174">
            <v>88436</v>
          </cell>
        </row>
        <row r="2175">
          <cell r="A2175">
            <v>88437</v>
          </cell>
        </row>
        <row r="2176">
          <cell r="A2176">
            <v>88569</v>
          </cell>
        </row>
        <row r="2177">
          <cell r="A2177">
            <v>88570</v>
          </cell>
        </row>
        <row r="2178">
          <cell r="A2178">
            <v>88826</v>
          </cell>
        </row>
        <row r="2179">
          <cell r="A2179">
            <v>88827</v>
          </cell>
        </row>
        <row r="2180">
          <cell r="A2180">
            <v>88828</v>
          </cell>
        </row>
        <row r="2181">
          <cell r="A2181">
            <v>88829</v>
          </cell>
        </row>
        <row r="2182">
          <cell r="A2182">
            <v>88832</v>
          </cell>
        </row>
        <row r="2183">
          <cell r="A2183">
            <v>88834</v>
          </cell>
        </row>
        <row r="2184">
          <cell r="A2184">
            <v>88835</v>
          </cell>
        </row>
        <row r="2185">
          <cell r="A2185">
            <v>88836</v>
          </cell>
        </row>
        <row r="2186">
          <cell r="A2186">
            <v>88839</v>
          </cell>
        </row>
        <row r="2187">
          <cell r="A2187">
            <v>88840</v>
          </cell>
        </row>
        <row r="2188">
          <cell r="A2188">
            <v>88841</v>
          </cell>
        </row>
        <row r="2189">
          <cell r="A2189">
            <v>88842</v>
          </cell>
        </row>
        <row r="2190">
          <cell r="A2190">
            <v>88847</v>
          </cell>
        </row>
        <row r="2191">
          <cell r="A2191">
            <v>88848</v>
          </cell>
        </row>
        <row r="2192">
          <cell r="A2192">
            <v>88853</v>
          </cell>
        </row>
        <row r="2193">
          <cell r="A2193">
            <v>88854</v>
          </cell>
        </row>
        <row r="2194">
          <cell r="A2194">
            <v>88855</v>
          </cell>
        </row>
        <row r="2195">
          <cell r="A2195">
            <v>88856</v>
          </cell>
        </row>
        <row r="2196">
          <cell r="A2196">
            <v>88857</v>
          </cell>
        </row>
        <row r="2197">
          <cell r="A2197">
            <v>88858</v>
          </cell>
        </row>
        <row r="2198">
          <cell r="A2198">
            <v>88859</v>
          </cell>
        </row>
        <row r="2199">
          <cell r="A2199">
            <v>88860</v>
          </cell>
        </row>
        <row r="2200">
          <cell r="A2200">
            <v>88900</v>
          </cell>
        </row>
        <row r="2201">
          <cell r="A2201">
            <v>88902</v>
          </cell>
        </row>
        <row r="2202">
          <cell r="A2202">
            <v>88903</v>
          </cell>
        </row>
        <row r="2203">
          <cell r="A2203">
            <v>88904</v>
          </cell>
        </row>
        <row r="2204">
          <cell r="A2204">
            <v>89009</v>
          </cell>
        </row>
        <row r="2205">
          <cell r="A2205">
            <v>89010</v>
          </cell>
        </row>
        <row r="2206">
          <cell r="A2206">
            <v>89011</v>
          </cell>
        </row>
        <row r="2207">
          <cell r="A2207">
            <v>89012</v>
          </cell>
        </row>
        <row r="2208">
          <cell r="A2208">
            <v>89013</v>
          </cell>
        </row>
        <row r="2209">
          <cell r="A2209">
            <v>89014</v>
          </cell>
        </row>
        <row r="2210">
          <cell r="A2210">
            <v>89015</v>
          </cell>
        </row>
        <row r="2211">
          <cell r="A2211">
            <v>89016</v>
          </cell>
        </row>
        <row r="2212">
          <cell r="A2212">
            <v>89017</v>
          </cell>
        </row>
        <row r="2213">
          <cell r="A2213">
            <v>89018</v>
          </cell>
        </row>
        <row r="2214">
          <cell r="A2214">
            <v>89019</v>
          </cell>
        </row>
        <row r="2215">
          <cell r="A2215">
            <v>89020</v>
          </cell>
        </row>
        <row r="2216">
          <cell r="A2216">
            <v>89023</v>
          </cell>
        </row>
        <row r="2217">
          <cell r="A2217">
            <v>89024</v>
          </cell>
        </row>
        <row r="2218">
          <cell r="A2218">
            <v>89025</v>
          </cell>
        </row>
        <row r="2219">
          <cell r="A2219">
            <v>89026</v>
          </cell>
        </row>
        <row r="2220">
          <cell r="A2220">
            <v>89029</v>
          </cell>
        </row>
        <row r="2221">
          <cell r="A2221">
            <v>89030</v>
          </cell>
        </row>
        <row r="2222">
          <cell r="A2222">
            <v>89033</v>
          </cell>
        </row>
        <row r="2223">
          <cell r="A2223">
            <v>89034</v>
          </cell>
        </row>
        <row r="2224">
          <cell r="A2224">
            <v>89128</v>
          </cell>
        </row>
        <row r="2225">
          <cell r="A2225">
            <v>89129</v>
          </cell>
        </row>
        <row r="2226">
          <cell r="A2226">
            <v>89130</v>
          </cell>
        </row>
        <row r="2227">
          <cell r="A2227">
            <v>89131</v>
          </cell>
        </row>
        <row r="2228">
          <cell r="A2228">
            <v>89210</v>
          </cell>
        </row>
        <row r="2229">
          <cell r="A2229">
            <v>89211</v>
          </cell>
        </row>
        <row r="2230">
          <cell r="A2230">
            <v>89212</v>
          </cell>
        </row>
        <row r="2231">
          <cell r="A2231">
            <v>89213</v>
          </cell>
        </row>
        <row r="2232">
          <cell r="A2232">
            <v>89214</v>
          </cell>
        </row>
        <row r="2233">
          <cell r="A2233">
            <v>89215</v>
          </cell>
        </row>
        <row r="2234">
          <cell r="A2234">
            <v>89221</v>
          </cell>
        </row>
        <row r="2235">
          <cell r="A2235">
            <v>89222</v>
          </cell>
        </row>
        <row r="2236">
          <cell r="A2236">
            <v>89223</v>
          </cell>
        </row>
        <row r="2237">
          <cell r="A2237">
            <v>89224</v>
          </cell>
        </row>
        <row r="2238">
          <cell r="A2238">
            <v>89228</v>
          </cell>
        </row>
        <row r="2239">
          <cell r="A2239">
            <v>89229</v>
          </cell>
        </row>
        <row r="2240">
          <cell r="A2240">
            <v>89230</v>
          </cell>
        </row>
        <row r="2241">
          <cell r="A2241">
            <v>89231</v>
          </cell>
        </row>
        <row r="2242">
          <cell r="A2242">
            <v>89232</v>
          </cell>
        </row>
        <row r="2243">
          <cell r="A2243">
            <v>89233</v>
          </cell>
        </row>
        <row r="2244">
          <cell r="A2244">
            <v>89236</v>
          </cell>
        </row>
        <row r="2245">
          <cell r="A2245">
            <v>89237</v>
          </cell>
        </row>
        <row r="2246">
          <cell r="A2246">
            <v>89238</v>
          </cell>
        </row>
        <row r="2247">
          <cell r="A2247">
            <v>89239</v>
          </cell>
        </row>
        <row r="2248">
          <cell r="A2248">
            <v>89240</v>
          </cell>
        </row>
        <row r="2249">
          <cell r="A2249">
            <v>89241</v>
          </cell>
        </row>
        <row r="2250">
          <cell r="A2250">
            <v>89246</v>
          </cell>
        </row>
        <row r="2251">
          <cell r="A2251">
            <v>89247</v>
          </cell>
        </row>
        <row r="2252">
          <cell r="A2252">
            <v>89248</v>
          </cell>
        </row>
        <row r="2253">
          <cell r="A2253">
            <v>89249</v>
          </cell>
        </row>
        <row r="2254">
          <cell r="A2254">
            <v>89253</v>
          </cell>
        </row>
        <row r="2255">
          <cell r="A2255">
            <v>89254</v>
          </cell>
        </row>
        <row r="2256">
          <cell r="A2256">
            <v>89255</v>
          </cell>
        </row>
        <row r="2257">
          <cell r="A2257">
            <v>89256</v>
          </cell>
        </row>
        <row r="2258">
          <cell r="A2258">
            <v>89259</v>
          </cell>
        </row>
        <row r="2259">
          <cell r="A2259">
            <v>89260</v>
          </cell>
        </row>
        <row r="2260">
          <cell r="A2260">
            <v>89262</v>
          </cell>
        </row>
        <row r="2261">
          <cell r="A2261">
            <v>89264</v>
          </cell>
        </row>
        <row r="2262">
          <cell r="A2262">
            <v>89265</v>
          </cell>
        </row>
        <row r="2263">
          <cell r="A2263">
            <v>89266</v>
          </cell>
        </row>
        <row r="2264">
          <cell r="A2264">
            <v>89267</v>
          </cell>
        </row>
        <row r="2265">
          <cell r="A2265">
            <v>89268</v>
          </cell>
        </row>
        <row r="2266">
          <cell r="A2266">
            <v>89269</v>
          </cell>
        </row>
        <row r="2267">
          <cell r="A2267">
            <v>89270</v>
          </cell>
        </row>
        <row r="2268">
          <cell r="A2268">
            <v>89271</v>
          </cell>
        </row>
        <row r="2269">
          <cell r="A2269">
            <v>89274</v>
          </cell>
        </row>
        <row r="2270">
          <cell r="A2270">
            <v>89275</v>
          </cell>
        </row>
        <row r="2271">
          <cell r="A2271">
            <v>89276</v>
          </cell>
        </row>
        <row r="2272">
          <cell r="A2272">
            <v>89277</v>
          </cell>
        </row>
        <row r="2273">
          <cell r="A2273">
            <v>89280</v>
          </cell>
        </row>
        <row r="2274">
          <cell r="A2274">
            <v>89281</v>
          </cell>
        </row>
        <row r="2275">
          <cell r="A2275">
            <v>89870</v>
          </cell>
        </row>
        <row r="2276">
          <cell r="A2276">
            <v>89871</v>
          </cell>
        </row>
        <row r="2277">
          <cell r="A2277">
            <v>89872</v>
          </cell>
        </row>
        <row r="2278">
          <cell r="A2278">
            <v>89873</v>
          </cell>
        </row>
        <row r="2279">
          <cell r="A2279">
            <v>89874</v>
          </cell>
        </row>
        <row r="2280">
          <cell r="A2280">
            <v>89878</v>
          </cell>
        </row>
        <row r="2281">
          <cell r="A2281">
            <v>89879</v>
          </cell>
        </row>
        <row r="2282">
          <cell r="A2282">
            <v>89880</v>
          </cell>
        </row>
        <row r="2283">
          <cell r="A2283">
            <v>89881</v>
          </cell>
        </row>
        <row r="2284">
          <cell r="A2284">
            <v>89882</v>
          </cell>
        </row>
        <row r="2285">
          <cell r="A2285">
            <v>90582</v>
          </cell>
        </row>
        <row r="2286">
          <cell r="A2286">
            <v>90583</v>
          </cell>
        </row>
        <row r="2287">
          <cell r="A2287">
            <v>90584</v>
          </cell>
        </row>
        <row r="2288">
          <cell r="A2288">
            <v>90585</v>
          </cell>
        </row>
        <row r="2289">
          <cell r="A2289">
            <v>90621</v>
          </cell>
        </row>
        <row r="2290">
          <cell r="A2290">
            <v>90622</v>
          </cell>
        </row>
        <row r="2291">
          <cell r="A2291">
            <v>90623</v>
          </cell>
        </row>
        <row r="2292">
          <cell r="A2292">
            <v>90624</v>
          </cell>
        </row>
        <row r="2293">
          <cell r="A2293">
            <v>90627</v>
          </cell>
        </row>
        <row r="2294">
          <cell r="A2294">
            <v>90628</v>
          </cell>
        </row>
        <row r="2295">
          <cell r="A2295">
            <v>90629</v>
          </cell>
        </row>
        <row r="2296">
          <cell r="A2296">
            <v>90630</v>
          </cell>
        </row>
        <row r="2297">
          <cell r="A2297">
            <v>90633</v>
          </cell>
        </row>
        <row r="2298">
          <cell r="A2298">
            <v>90634</v>
          </cell>
        </row>
        <row r="2299">
          <cell r="A2299">
            <v>90635</v>
          </cell>
        </row>
        <row r="2300">
          <cell r="A2300">
            <v>90636</v>
          </cell>
        </row>
        <row r="2301">
          <cell r="A2301">
            <v>90639</v>
          </cell>
        </row>
        <row r="2302">
          <cell r="A2302">
            <v>90640</v>
          </cell>
        </row>
        <row r="2303">
          <cell r="A2303">
            <v>90641</v>
          </cell>
        </row>
        <row r="2304">
          <cell r="A2304">
            <v>90642</v>
          </cell>
        </row>
        <row r="2305">
          <cell r="A2305">
            <v>90646</v>
          </cell>
        </row>
        <row r="2306">
          <cell r="A2306">
            <v>90647</v>
          </cell>
        </row>
        <row r="2307">
          <cell r="A2307">
            <v>90648</v>
          </cell>
        </row>
        <row r="2308">
          <cell r="A2308">
            <v>90649</v>
          </cell>
        </row>
        <row r="2309">
          <cell r="A2309">
            <v>90652</v>
          </cell>
        </row>
        <row r="2310">
          <cell r="A2310">
            <v>90653</v>
          </cell>
        </row>
        <row r="2311">
          <cell r="A2311">
            <v>90654</v>
          </cell>
        </row>
        <row r="2312">
          <cell r="A2312">
            <v>90655</v>
          </cell>
        </row>
        <row r="2313">
          <cell r="A2313">
            <v>90658</v>
          </cell>
        </row>
        <row r="2314">
          <cell r="A2314">
            <v>90659</v>
          </cell>
        </row>
        <row r="2315">
          <cell r="A2315">
            <v>90660</v>
          </cell>
        </row>
        <row r="2316">
          <cell r="A2316">
            <v>90661</v>
          </cell>
        </row>
        <row r="2317">
          <cell r="A2317">
            <v>90664</v>
          </cell>
        </row>
        <row r="2318">
          <cell r="A2318">
            <v>90665</v>
          </cell>
        </row>
        <row r="2319">
          <cell r="A2319">
            <v>90666</v>
          </cell>
        </row>
        <row r="2320">
          <cell r="A2320">
            <v>90667</v>
          </cell>
        </row>
        <row r="2321">
          <cell r="A2321">
            <v>90670</v>
          </cell>
        </row>
        <row r="2322">
          <cell r="A2322">
            <v>90671</v>
          </cell>
        </row>
        <row r="2323">
          <cell r="A2323">
            <v>90672</v>
          </cell>
        </row>
        <row r="2324">
          <cell r="A2324">
            <v>90673</v>
          </cell>
        </row>
        <row r="2325">
          <cell r="A2325">
            <v>90676</v>
          </cell>
        </row>
        <row r="2326">
          <cell r="A2326">
            <v>90677</v>
          </cell>
        </row>
        <row r="2327">
          <cell r="A2327">
            <v>90678</v>
          </cell>
        </row>
        <row r="2328">
          <cell r="A2328">
            <v>90679</v>
          </cell>
        </row>
        <row r="2329">
          <cell r="A2329">
            <v>90682</v>
          </cell>
        </row>
        <row r="2330">
          <cell r="A2330">
            <v>90683</v>
          </cell>
        </row>
        <row r="2331">
          <cell r="A2331">
            <v>90684</v>
          </cell>
        </row>
        <row r="2332">
          <cell r="A2332">
            <v>90685</v>
          </cell>
        </row>
        <row r="2333">
          <cell r="A2333">
            <v>90688</v>
          </cell>
        </row>
        <row r="2334">
          <cell r="A2334">
            <v>90689</v>
          </cell>
        </row>
        <row r="2335">
          <cell r="A2335">
            <v>90690</v>
          </cell>
        </row>
        <row r="2336">
          <cell r="A2336">
            <v>90691</v>
          </cell>
        </row>
        <row r="2337">
          <cell r="A2337">
            <v>90957</v>
          </cell>
        </row>
        <row r="2338">
          <cell r="A2338">
            <v>90958</v>
          </cell>
        </row>
        <row r="2339">
          <cell r="A2339">
            <v>90960</v>
          </cell>
        </row>
        <row r="2340">
          <cell r="A2340">
            <v>90961</v>
          </cell>
        </row>
        <row r="2341">
          <cell r="A2341">
            <v>90962</v>
          </cell>
        </row>
        <row r="2342">
          <cell r="A2342">
            <v>90963</v>
          </cell>
        </row>
        <row r="2343">
          <cell r="A2343">
            <v>90968</v>
          </cell>
        </row>
        <row r="2344">
          <cell r="A2344">
            <v>90969</v>
          </cell>
        </row>
        <row r="2345">
          <cell r="A2345">
            <v>90970</v>
          </cell>
        </row>
        <row r="2346">
          <cell r="A2346">
            <v>90971</v>
          </cell>
        </row>
        <row r="2347">
          <cell r="A2347">
            <v>90975</v>
          </cell>
        </row>
        <row r="2348">
          <cell r="A2348">
            <v>90976</v>
          </cell>
        </row>
        <row r="2349">
          <cell r="A2349">
            <v>90977</v>
          </cell>
        </row>
        <row r="2350">
          <cell r="A2350">
            <v>90978</v>
          </cell>
        </row>
        <row r="2351">
          <cell r="A2351">
            <v>90992</v>
          </cell>
        </row>
        <row r="2352">
          <cell r="A2352">
            <v>90993</v>
          </cell>
        </row>
        <row r="2353">
          <cell r="A2353">
            <v>90994</v>
          </cell>
        </row>
        <row r="2354">
          <cell r="A2354">
            <v>90995</v>
          </cell>
        </row>
        <row r="2355">
          <cell r="A2355">
            <v>91021</v>
          </cell>
        </row>
        <row r="2356">
          <cell r="A2356">
            <v>91026</v>
          </cell>
        </row>
        <row r="2357">
          <cell r="A2357">
            <v>91027</v>
          </cell>
        </row>
        <row r="2358">
          <cell r="A2358">
            <v>91028</v>
          </cell>
        </row>
        <row r="2359">
          <cell r="A2359">
            <v>91029</v>
          </cell>
        </row>
        <row r="2360">
          <cell r="A2360">
            <v>91030</v>
          </cell>
        </row>
        <row r="2361">
          <cell r="A2361">
            <v>91273</v>
          </cell>
        </row>
        <row r="2362">
          <cell r="A2362">
            <v>91274</v>
          </cell>
        </row>
        <row r="2363">
          <cell r="A2363">
            <v>91275</v>
          </cell>
        </row>
        <row r="2364">
          <cell r="A2364">
            <v>91276</v>
          </cell>
        </row>
        <row r="2365">
          <cell r="A2365">
            <v>91279</v>
          </cell>
        </row>
        <row r="2366">
          <cell r="A2366">
            <v>91280</v>
          </cell>
        </row>
        <row r="2367">
          <cell r="A2367">
            <v>91281</v>
          </cell>
        </row>
        <row r="2368">
          <cell r="A2368">
            <v>91282</v>
          </cell>
        </row>
        <row r="2369">
          <cell r="A2369">
            <v>91354</v>
          </cell>
        </row>
        <row r="2370">
          <cell r="A2370">
            <v>91355</v>
          </cell>
        </row>
        <row r="2371">
          <cell r="A2371">
            <v>91356</v>
          </cell>
        </row>
        <row r="2372">
          <cell r="A2372">
            <v>91359</v>
          </cell>
        </row>
        <row r="2373">
          <cell r="A2373">
            <v>91360</v>
          </cell>
        </row>
        <row r="2374">
          <cell r="A2374">
            <v>91361</v>
          </cell>
        </row>
        <row r="2375">
          <cell r="A2375">
            <v>91367</v>
          </cell>
        </row>
        <row r="2376">
          <cell r="A2376">
            <v>91368</v>
          </cell>
        </row>
        <row r="2377">
          <cell r="A2377">
            <v>91369</v>
          </cell>
        </row>
        <row r="2378">
          <cell r="A2378">
            <v>91375</v>
          </cell>
        </row>
        <row r="2379">
          <cell r="A2379">
            <v>91376</v>
          </cell>
        </row>
        <row r="2380">
          <cell r="A2380">
            <v>91377</v>
          </cell>
        </row>
        <row r="2381">
          <cell r="A2381">
            <v>91380</v>
          </cell>
        </row>
        <row r="2382">
          <cell r="A2382">
            <v>91381</v>
          </cell>
        </row>
        <row r="2383">
          <cell r="A2383">
            <v>91382</v>
          </cell>
        </row>
        <row r="2384">
          <cell r="A2384">
            <v>91383</v>
          </cell>
        </row>
        <row r="2385">
          <cell r="A2385">
            <v>91384</v>
          </cell>
        </row>
        <row r="2386">
          <cell r="A2386">
            <v>91390</v>
          </cell>
        </row>
        <row r="2387">
          <cell r="A2387">
            <v>91391</v>
          </cell>
        </row>
        <row r="2388">
          <cell r="A2388">
            <v>91392</v>
          </cell>
        </row>
        <row r="2389">
          <cell r="A2389">
            <v>91396</v>
          </cell>
        </row>
        <row r="2390">
          <cell r="A2390">
            <v>91397</v>
          </cell>
        </row>
        <row r="2391">
          <cell r="A2391">
            <v>91398</v>
          </cell>
        </row>
        <row r="2392">
          <cell r="A2392">
            <v>91402</v>
          </cell>
        </row>
        <row r="2393">
          <cell r="A2393">
            <v>91466</v>
          </cell>
        </row>
        <row r="2394">
          <cell r="A2394">
            <v>91467</v>
          </cell>
        </row>
        <row r="2395">
          <cell r="A2395">
            <v>91468</v>
          </cell>
        </row>
        <row r="2396">
          <cell r="A2396">
            <v>91469</v>
          </cell>
        </row>
        <row r="2397">
          <cell r="A2397">
            <v>91484</v>
          </cell>
        </row>
        <row r="2398">
          <cell r="A2398">
            <v>91485</v>
          </cell>
        </row>
        <row r="2399">
          <cell r="A2399">
            <v>91529</v>
          </cell>
        </row>
        <row r="2400">
          <cell r="A2400">
            <v>91530</v>
          </cell>
        </row>
        <row r="2401">
          <cell r="A2401">
            <v>91531</v>
          </cell>
        </row>
        <row r="2402">
          <cell r="A2402">
            <v>91532</v>
          </cell>
        </row>
        <row r="2403">
          <cell r="A2403">
            <v>91629</v>
          </cell>
        </row>
        <row r="2404">
          <cell r="A2404">
            <v>91630</v>
          </cell>
        </row>
        <row r="2405">
          <cell r="A2405">
            <v>91631</v>
          </cell>
        </row>
        <row r="2406">
          <cell r="A2406">
            <v>91632</v>
          </cell>
        </row>
        <row r="2407">
          <cell r="A2407">
            <v>91633</v>
          </cell>
        </row>
        <row r="2408">
          <cell r="A2408">
            <v>91640</v>
          </cell>
        </row>
        <row r="2409">
          <cell r="A2409">
            <v>91641</v>
          </cell>
        </row>
        <row r="2410">
          <cell r="A2410">
            <v>91642</v>
          </cell>
        </row>
        <row r="2411">
          <cell r="A2411">
            <v>91643</v>
          </cell>
        </row>
        <row r="2412">
          <cell r="A2412">
            <v>91644</v>
          </cell>
        </row>
        <row r="2413">
          <cell r="A2413">
            <v>91688</v>
          </cell>
        </row>
        <row r="2414">
          <cell r="A2414">
            <v>91689</v>
          </cell>
        </row>
        <row r="2415">
          <cell r="A2415">
            <v>91690</v>
          </cell>
        </row>
        <row r="2416">
          <cell r="A2416">
            <v>91691</v>
          </cell>
        </row>
        <row r="2417">
          <cell r="A2417">
            <v>92040</v>
          </cell>
        </row>
        <row r="2418">
          <cell r="A2418">
            <v>92041</v>
          </cell>
        </row>
        <row r="2419">
          <cell r="A2419">
            <v>92042</v>
          </cell>
        </row>
        <row r="2420">
          <cell r="A2420">
            <v>92101</v>
          </cell>
        </row>
        <row r="2421">
          <cell r="A2421">
            <v>92102</v>
          </cell>
        </row>
        <row r="2422">
          <cell r="A2422">
            <v>92103</v>
          </cell>
        </row>
        <row r="2423">
          <cell r="A2423">
            <v>92104</v>
          </cell>
        </row>
        <row r="2424">
          <cell r="A2424">
            <v>92105</v>
          </cell>
        </row>
        <row r="2425">
          <cell r="A2425">
            <v>92108</v>
          </cell>
        </row>
        <row r="2426">
          <cell r="A2426">
            <v>92109</v>
          </cell>
        </row>
        <row r="2427">
          <cell r="A2427">
            <v>92110</v>
          </cell>
        </row>
        <row r="2428">
          <cell r="A2428">
            <v>92111</v>
          </cell>
        </row>
        <row r="2429">
          <cell r="A2429">
            <v>92114</v>
          </cell>
        </row>
        <row r="2430">
          <cell r="A2430">
            <v>92115</v>
          </cell>
        </row>
        <row r="2431">
          <cell r="A2431">
            <v>92116</v>
          </cell>
        </row>
        <row r="2432">
          <cell r="A2432">
            <v>92133</v>
          </cell>
        </row>
        <row r="2433">
          <cell r="A2433">
            <v>92134</v>
          </cell>
        </row>
        <row r="2434">
          <cell r="A2434">
            <v>92135</v>
          </cell>
        </row>
        <row r="2435">
          <cell r="A2435">
            <v>92136</v>
          </cell>
        </row>
        <row r="2436">
          <cell r="A2436">
            <v>92137</v>
          </cell>
        </row>
        <row r="2437">
          <cell r="A2437">
            <v>92140</v>
          </cell>
        </row>
        <row r="2438">
          <cell r="A2438">
            <v>92141</v>
          </cell>
        </row>
        <row r="2439">
          <cell r="A2439">
            <v>92142</v>
          </cell>
        </row>
        <row r="2440">
          <cell r="A2440">
            <v>92143</v>
          </cell>
        </row>
        <row r="2441">
          <cell r="A2441">
            <v>92144</v>
          </cell>
        </row>
        <row r="2442">
          <cell r="A2442">
            <v>92237</v>
          </cell>
        </row>
        <row r="2443">
          <cell r="A2443">
            <v>92238</v>
          </cell>
        </row>
        <row r="2444">
          <cell r="A2444">
            <v>92239</v>
          </cell>
        </row>
        <row r="2445">
          <cell r="A2445">
            <v>92240</v>
          </cell>
        </row>
        <row r="2446">
          <cell r="A2446">
            <v>92241</v>
          </cell>
        </row>
        <row r="2447">
          <cell r="A2447">
            <v>92712</v>
          </cell>
        </row>
        <row r="2448">
          <cell r="A2448">
            <v>92713</v>
          </cell>
        </row>
        <row r="2449">
          <cell r="A2449">
            <v>92714</v>
          </cell>
        </row>
        <row r="2450">
          <cell r="A2450">
            <v>92715</v>
          </cell>
        </row>
        <row r="2451">
          <cell r="A2451">
            <v>92956</v>
          </cell>
        </row>
        <row r="2452">
          <cell r="A2452">
            <v>92957</v>
          </cell>
        </row>
        <row r="2453">
          <cell r="A2453">
            <v>92958</v>
          </cell>
        </row>
        <row r="2454">
          <cell r="A2454">
            <v>92959</v>
          </cell>
        </row>
        <row r="2455">
          <cell r="A2455">
            <v>92963</v>
          </cell>
        </row>
        <row r="2456">
          <cell r="A2456">
            <v>92964</v>
          </cell>
        </row>
        <row r="2457">
          <cell r="A2457">
            <v>92965</v>
          </cell>
        </row>
        <row r="2458">
          <cell r="A2458">
            <v>93220</v>
          </cell>
        </row>
        <row r="2459">
          <cell r="A2459">
            <v>93221</v>
          </cell>
        </row>
        <row r="2460">
          <cell r="A2460">
            <v>93222</v>
          </cell>
        </row>
        <row r="2461">
          <cell r="A2461">
            <v>93223</v>
          </cell>
        </row>
        <row r="2462">
          <cell r="A2462">
            <v>93229</v>
          </cell>
        </row>
        <row r="2463">
          <cell r="A2463">
            <v>93230</v>
          </cell>
        </row>
        <row r="2464">
          <cell r="A2464">
            <v>93231</v>
          </cell>
        </row>
        <row r="2465">
          <cell r="A2465">
            <v>93232</v>
          </cell>
        </row>
        <row r="2466">
          <cell r="A2466">
            <v>93235</v>
          </cell>
        </row>
        <row r="2467">
          <cell r="A2467">
            <v>93238</v>
          </cell>
        </row>
        <row r="2468">
          <cell r="A2468">
            <v>93239</v>
          </cell>
        </row>
        <row r="2469">
          <cell r="A2469">
            <v>93240</v>
          </cell>
        </row>
        <row r="2470">
          <cell r="A2470">
            <v>93267</v>
          </cell>
        </row>
        <row r="2471">
          <cell r="A2471">
            <v>93269</v>
          </cell>
        </row>
        <row r="2472">
          <cell r="A2472">
            <v>93270</v>
          </cell>
        </row>
        <row r="2473">
          <cell r="A2473">
            <v>93271</v>
          </cell>
        </row>
        <row r="2474">
          <cell r="A2474">
            <v>93277</v>
          </cell>
        </row>
        <row r="2475">
          <cell r="A2475">
            <v>93278</v>
          </cell>
        </row>
        <row r="2476">
          <cell r="A2476">
            <v>93279</v>
          </cell>
        </row>
        <row r="2477">
          <cell r="A2477">
            <v>93280</v>
          </cell>
        </row>
        <row r="2478">
          <cell r="A2478">
            <v>93283</v>
          </cell>
        </row>
        <row r="2479">
          <cell r="A2479">
            <v>93284</v>
          </cell>
        </row>
        <row r="2480">
          <cell r="A2480">
            <v>93285</v>
          </cell>
        </row>
        <row r="2481">
          <cell r="A2481">
            <v>93286</v>
          </cell>
        </row>
        <row r="2482">
          <cell r="A2482">
            <v>93296</v>
          </cell>
        </row>
        <row r="2483">
          <cell r="A2483">
            <v>93397</v>
          </cell>
        </row>
        <row r="2484">
          <cell r="A2484">
            <v>93398</v>
          </cell>
        </row>
        <row r="2485">
          <cell r="A2485">
            <v>93399</v>
          </cell>
        </row>
        <row r="2486">
          <cell r="A2486">
            <v>93400</v>
          </cell>
        </row>
        <row r="2487">
          <cell r="A2487">
            <v>93401</v>
          </cell>
        </row>
        <row r="2488">
          <cell r="A2488">
            <v>93404</v>
          </cell>
        </row>
        <row r="2489">
          <cell r="A2489">
            <v>93405</v>
          </cell>
        </row>
        <row r="2490">
          <cell r="A2490">
            <v>93406</v>
          </cell>
        </row>
        <row r="2491">
          <cell r="A2491">
            <v>93407</v>
          </cell>
        </row>
        <row r="2492">
          <cell r="A2492">
            <v>93411</v>
          </cell>
        </row>
        <row r="2493">
          <cell r="A2493">
            <v>93412</v>
          </cell>
        </row>
        <row r="2494">
          <cell r="A2494">
            <v>93413</v>
          </cell>
        </row>
        <row r="2495">
          <cell r="A2495">
            <v>93414</v>
          </cell>
        </row>
        <row r="2496">
          <cell r="A2496">
            <v>93417</v>
          </cell>
        </row>
        <row r="2497">
          <cell r="A2497">
            <v>93418</v>
          </cell>
        </row>
        <row r="2498">
          <cell r="A2498">
            <v>93419</v>
          </cell>
        </row>
        <row r="2499">
          <cell r="A2499">
            <v>93420</v>
          </cell>
        </row>
        <row r="2500">
          <cell r="A2500">
            <v>93423</v>
          </cell>
        </row>
        <row r="2501">
          <cell r="A2501">
            <v>93424</v>
          </cell>
        </row>
        <row r="2502">
          <cell r="A2502">
            <v>93425</v>
          </cell>
        </row>
        <row r="2503">
          <cell r="A2503">
            <v>93426</v>
          </cell>
        </row>
        <row r="2504">
          <cell r="A2504">
            <v>93429</v>
          </cell>
        </row>
        <row r="2505">
          <cell r="A2505">
            <v>93430</v>
          </cell>
        </row>
        <row r="2506">
          <cell r="A2506">
            <v>93431</v>
          </cell>
        </row>
        <row r="2507">
          <cell r="A2507">
            <v>93432</v>
          </cell>
        </row>
        <row r="2508">
          <cell r="A2508">
            <v>93435</v>
          </cell>
        </row>
        <row r="2509">
          <cell r="A2509">
            <v>93436</v>
          </cell>
        </row>
        <row r="2510">
          <cell r="A2510">
            <v>93437</v>
          </cell>
        </row>
        <row r="2511">
          <cell r="A2511">
            <v>93438</v>
          </cell>
        </row>
        <row r="2512">
          <cell r="A2512">
            <v>95114</v>
          </cell>
        </row>
        <row r="2513">
          <cell r="A2513">
            <v>95115</v>
          </cell>
        </row>
        <row r="2514">
          <cell r="A2514">
            <v>95116</v>
          </cell>
        </row>
        <row r="2515">
          <cell r="A2515">
            <v>95117</v>
          </cell>
        </row>
        <row r="2516">
          <cell r="A2516">
            <v>95118</v>
          </cell>
        </row>
        <row r="2517">
          <cell r="A2517">
            <v>95119</v>
          </cell>
        </row>
        <row r="2518">
          <cell r="A2518">
            <v>95120</v>
          </cell>
        </row>
        <row r="2519">
          <cell r="A2519">
            <v>95123</v>
          </cell>
        </row>
        <row r="2520">
          <cell r="A2520">
            <v>95124</v>
          </cell>
        </row>
        <row r="2521">
          <cell r="A2521">
            <v>95125</v>
          </cell>
        </row>
        <row r="2522">
          <cell r="A2522">
            <v>95126</v>
          </cell>
        </row>
        <row r="2523">
          <cell r="A2523">
            <v>95129</v>
          </cell>
        </row>
        <row r="2524">
          <cell r="A2524">
            <v>95130</v>
          </cell>
        </row>
        <row r="2525">
          <cell r="A2525">
            <v>95131</v>
          </cell>
        </row>
        <row r="2526">
          <cell r="A2526">
            <v>95132</v>
          </cell>
        </row>
        <row r="2527">
          <cell r="A2527">
            <v>95136</v>
          </cell>
        </row>
        <row r="2528">
          <cell r="A2528">
            <v>95137</v>
          </cell>
        </row>
        <row r="2529">
          <cell r="A2529">
            <v>95138</v>
          </cell>
        </row>
        <row r="2530">
          <cell r="A2530">
            <v>95208</v>
          </cell>
        </row>
        <row r="2531">
          <cell r="A2531">
            <v>95209</v>
          </cell>
        </row>
        <row r="2532">
          <cell r="A2532">
            <v>95210</v>
          </cell>
        </row>
        <row r="2533">
          <cell r="A2533">
            <v>95211</v>
          </cell>
        </row>
        <row r="2534">
          <cell r="A2534">
            <v>95217</v>
          </cell>
        </row>
        <row r="2535">
          <cell r="A2535">
            <v>95255</v>
          </cell>
        </row>
        <row r="2536">
          <cell r="A2536">
            <v>95256</v>
          </cell>
        </row>
        <row r="2537">
          <cell r="A2537">
            <v>95257</v>
          </cell>
        </row>
        <row r="2538">
          <cell r="A2538">
            <v>95260</v>
          </cell>
        </row>
        <row r="2539">
          <cell r="A2539">
            <v>95261</v>
          </cell>
        </row>
        <row r="2540">
          <cell r="A2540">
            <v>95262</v>
          </cell>
        </row>
        <row r="2541">
          <cell r="A2541">
            <v>95263</v>
          </cell>
        </row>
        <row r="2542">
          <cell r="A2542">
            <v>95266</v>
          </cell>
        </row>
        <row r="2543">
          <cell r="A2543">
            <v>95267</v>
          </cell>
        </row>
        <row r="2544">
          <cell r="A2544">
            <v>95268</v>
          </cell>
        </row>
        <row r="2545">
          <cell r="A2545">
            <v>95269</v>
          </cell>
        </row>
        <row r="2546">
          <cell r="A2546">
            <v>95272</v>
          </cell>
        </row>
        <row r="2547">
          <cell r="A2547">
            <v>95273</v>
          </cell>
        </row>
        <row r="2548">
          <cell r="A2548">
            <v>95274</v>
          </cell>
        </row>
        <row r="2549">
          <cell r="A2549">
            <v>95275</v>
          </cell>
        </row>
        <row r="2550">
          <cell r="A2550">
            <v>95278</v>
          </cell>
        </row>
        <row r="2551">
          <cell r="A2551">
            <v>95279</v>
          </cell>
        </row>
        <row r="2552">
          <cell r="A2552">
            <v>95280</v>
          </cell>
        </row>
        <row r="2553">
          <cell r="A2553">
            <v>95281</v>
          </cell>
        </row>
        <row r="2554">
          <cell r="A2554">
            <v>95617</v>
          </cell>
        </row>
        <row r="2555">
          <cell r="A2555">
            <v>95618</v>
          </cell>
        </row>
        <row r="2556">
          <cell r="A2556">
            <v>95619</v>
          </cell>
        </row>
        <row r="2557">
          <cell r="A2557">
            <v>95627</v>
          </cell>
        </row>
        <row r="2558">
          <cell r="A2558">
            <v>95628</v>
          </cell>
        </row>
        <row r="2559">
          <cell r="A2559">
            <v>95629</v>
          </cell>
        </row>
        <row r="2560">
          <cell r="A2560">
            <v>95630</v>
          </cell>
        </row>
        <row r="2561">
          <cell r="A2561">
            <v>95698</v>
          </cell>
        </row>
        <row r="2562">
          <cell r="A2562">
            <v>95699</v>
          </cell>
        </row>
        <row r="2563">
          <cell r="A2563">
            <v>95700</v>
          </cell>
        </row>
        <row r="2564">
          <cell r="A2564">
            <v>95701</v>
          </cell>
        </row>
        <row r="2565">
          <cell r="A2565">
            <v>95704</v>
          </cell>
        </row>
        <row r="2566">
          <cell r="A2566">
            <v>95705</v>
          </cell>
        </row>
        <row r="2567">
          <cell r="A2567">
            <v>95706</v>
          </cell>
        </row>
        <row r="2568">
          <cell r="A2568">
            <v>95707</v>
          </cell>
        </row>
        <row r="2569">
          <cell r="A2569">
            <v>95710</v>
          </cell>
        </row>
        <row r="2570">
          <cell r="A2570">
            <v>95711</v>
          </cell>
        </row>
        <row r="2571">
          <cell r="A2571">
            <v>95712</v>
          </cell>
        </row>
        <row r="2572">
          <cell r="A2572">
            <v>95713</v>
          </cell>
        </row>
        <row r="2573">
          <cell r="A2573">
            <v>95716</v>
          </cell>
        </row>
        <row r="2574">
          <cell r="A2574">
            <v>95717</v>
          </cell>
        </row>
        <row r="2575">
          <cell r="A2575">
            <v>95718</v>
          </cell>
        </row>
        <row r="2576">
          <cell r="A2576">
            <v>95719</v>
          </cell>
        </row>
        <row r="2577">
          <cell r="A2577">
            <v>95869</v>
          </cell>
        </row>
        <row r="2578">
          <cell r="A2578">
            <v>95870</v>
          </cell>
        </row>
        <row r="2579">
          <cell r="A2579">
            <v>95871</v>
          </cell>
        </row>
        <row r="2580">
          <cell r="A2580">
            <v>95874</v>
          </cell>
        </row>
        <row r="2581">
          <cell r="A2581">
            <v>96008</v>
          </cell>
        </row>
        <row r="2582">
          <cell r="A2582">
            <v>96009</v>
          </cell>
        </row>
        <row r="2583">
          <cell r="A2583">
            <v>96011</v>
          </cell>
        </row>
        <row r="2584">
          <cell r="A2584">
            <v>96012</v>
          </cell>
        </row>
        <row r="2585">
          <cell r="A2585">
            <v>96015</v>
          </cell>
        </row>
        <row r="2586">
          <cell r="A2586">
            <v>96016</v>
          </cell>
        </row>
        <row r="2587">
          <cell r="A2587">
            <v>96018</v>
          </cell>
        </row>
        <row r="2588">
          <cell r="A2588">
            <v>96019</v>
          </cell>
        </row>
        <row r="2589">
          <cell r="A2589">
            <v>96023</v>
          </cell>
        </row>
        <row r="2590">
          <cell r="A2590">
            <v>96024</v>
          </cell>
        </row>
        <row r="2591">
          <cell r="A2591">
            <v>96026</v>
          </cell>
        </row>
        <row r="2592">
          <cell r="A2592">
            <v>96027</v>
          </cell>
        </row>
        <row r="2593">
          <cell r="A2593">
            <v>96030</v>
          </cell>
        </row>
        <row r="2594">
          <cell r="A2594">
            <v>96031</v>
          </cell>
        </row>
        <row r="2595">
          <cell r="A2595">
            <v>96032</v>
          </cell>
        </row>
        <row r="2596">
          <cell r="A2596">
            <v>96033</v>
          </cell>
        </row>
        <row r="2597">
          <cell r="A2597">
            <v>96034</v>
          </cell>
        </row>
        <row r="2598">
          <cell r="A2598">
            <v>96053</v>
          </cell>
        </row>
        <row r="2599">
          <cell r="A2599">
            <v>96054</v>
          </cell>
        </row>
        <row r="2600">
          <cell r="A2600">
            <v>96055</v>
          </cell>
        </row>
        <row r="2601">
          <cell r="A2601">
            <v>96056</v>
          </cell>
        </row>
        <row r="2602">
          <cell r="A2602">
            <v>96057</v>
          </cell>
        </row>
        <row r="2603">
          <cell r="A2603">
            <v>96060</v>
          </cell>
        </row>
        <row r="2604">
          <cell r="A2604">
            <v>96061</v>
          </cell>
        </row>
        <row r="2605">
          <cell r="A2605">
            <v>96062</v>
          </cell>
        </row>
        <row r="2606">
          <cell r="A2606">
            <v>96241</v>
          </cell>
        </row>
        <row r="2607">
          <cell r="A2607">
            <v>96242</v>
          </cell>
        </row>
        <row r="2608">
          <cell r="A2608">
            <v>96243</v>
          </cell>
        </row>
        <row r="2609">
          <cell r="A2609">
            <v>96244</v>
          </cell>
        </row>
        <row r="2610">
          <cell r="A2610">
            <v>96301</v>
          </cell>
        </row>
        <row r="2611">
          <cell r="A2611">
            <v>96457</v>
          </cell>
        </row>
        <row r="2612">
          <cell r="A2612">
            <v>96458</v>
          </cell>
        </row>
        <row r="2613">
          <cell r="A2613">
            <v>96459</v>
          </cell>
        </row>
        <row r="2614">
          <cell r="A2614">
            <v>96460</v>
          </cell>
        </row>
        <row r="2615">
          <cell r="A2615">
            <v>98760</v>
          </cell>
        </row>
        <row r="2616">
          <cell r="A2616">
            <v>98761</v>
          </cell>
        </row>
        <row r="2617">
          <cell r="A2617">
            <v>98762</v>
          </cell>
        </row>
        <row r="2618">
          <cell r="A2618">
            <v>98763</v>
          </cell>
        </row>
        <row r="2619">
          <cell r="A2619">
            <v>99829</v>
          </cell>
        </row>
        <row r="2620">
          <cell r="A2620">
            <v>99830</v>
          </cell>
        </row>
        <row r="2621">
          <cell r="A2621">
            <v>99831</v>
          </cell>
        </row>
        <row r="2622">
          <cell r="A2622">
            <v>99832</v>
          </cell>
        </row>
        <row r="2623">
          <cell r="A2623">
            <v>100637</v>
          </cell>
        </row>
        <row r="2624">
          <cell r="A2624">
            <v>100638</v>
          </cell>
        </row>
        <row r="2625">
          <cell r="A2625">
            <v>100639</v>
          </cell>
        </row>
        <row r="2626">
          <cell r="A2626">
            <v>100640</v>
          </cell>
        </row>
        <row r="2627">
          <cell r="A2627">
            <v>100643</v>
          </cell>
        </row>
        <row r="2628">
          <cell r="A2628">
            <v>100644</v>
          </cell>
        </row>
        <row r="2629">
          <cell r="A2629">
            <v>100645</v>
          </cell>
        </row>
        <row r="2630">
          <cell r="A2630">
            <v>100646</v>
          </cell>
        </row>
        <row r="2631">
          <cell r="A2631">
            <v>102270</v>
          </cell>
        </row>
        <row r="2632">
          <cell r="A2632">
            <v>102271</v>
          </cell>
        </row>
        <row r="2633">
          <cell r="A2633">
            <v>102272</v>
          </cell>
        </row>
        <row r="2634">
          <cell r="A2634">
            <v>102273</v>
          </cell>
        </row>
        <row r="2635">
          <cell r="A2635">
            <v>102809</v>
          </cell>
        </row>
        <row r="2636">
          <cell r="A2636">
            <v>102815</v>
          </cell>
        </row>
        <row r="2637">
          <cell r="A2637">
            <v>102826</v>
          </cell>
        </row>
        <row r="2638">
          <cell r="A2638">
            <v>102832</v>
          </cell>
        </row>
        <row r="2639">
          <cell r="A2639">
            <v>102843</v>
          </cell>
        </row>
        <row r="2640">
          <cell r="A2640">
            <v>102849</v>
          </cell>
        </row>
        <row r="2641">
          <cell r="A2641">
            <v>102855</v>
          </cell>
        </row>
        <row r="2642">
          <cell r="A2642">
            <v>102861</v>
          </cell>
        </row>
        <row r="2643">
          <cell r="A2643">
            <v>102867</v>
          </cell>
        </row>
        <row r="2644">
          <cell r="A2644">
            <v>102873</v>
          </cell>
        </row>
        <row r="2645">
          <cell r="A2645">
            <v>102879</v>
          </cell>
        </row>
        <row r="2646">
          <cell r="A2646">
            <v>102885</v>
          </cell>
        </row>
        <row r="2647">
          <cell r="A2647">
            <v>102891</v>
          </cell>
        </row>
        <row r="2648">
          <cell r="A2648">
            <v>102897</v>
          </cell>
        </row>
        <row r="2649">
          <cell r="A2649">
            <v>102903</v>
          </cell>
        </row>
        <row r="2650">
          <cell r="A2650">
            <v>102909</v>
          </cell>
        </row>
        <row r="2651">
          <cell r="A2651">
            <v>102915</v>
          </cell>
        </row>
        <row r="2652">
          <cell r="A2652">
            <v>102927</v>
          </cell>
        </row>
        <row r="2653">
          <cell r="A2653">
            <v>102933</v>
          </cell>
        </row>
        <row r="2654">
          <cell r="A2654">
            <v>102939</v>
          </cell>
        </row>
        <row r="2655">
          <cell r="A2655">
            <v>102945</v>
          </cell>
        </row>
        <row r="2656">
          <cell r="A2656">
            <v>102951</v>
          </cell>
        </row>
        <row r="2657">
          <cell r="A2657">
            <v>102957</v>
          </cell>
        </row>
        <row r="2658">
          <cell r="A2658">
            <v>102963</v>
          </cell>
        </row>
        <row r="2659">
          <cell r="A2659">
            <v>102969</v>
          </cell>
        </row>
        <row r="2660">
          <cell r="A2660">
            <v>102985</v>
          </cell>
        </row>
        <row r="2661">
          <cell r="A2661">
            <v>103156</v>
          </cell>
        </row>
        <row r="2662">
          <cell r="A2662">
            <v>103162</v>
          </cell>
        </row>
        <row r="2663">
          <cell r="A2663">
            <v>103168</v>
          </cell>
        </row>
        <row r="2664">
          <cell r="A2664">
            <v>103174</v>
          </cell>
        </row>
        <row r="2665">
          <cell r="A2665">
            <v>103180</v>
          </cell>
        </row>
        <row r="2666">
          <cell r="A2666">
            <v>103223</v>
          </cell>
        </row>
        <row r="2667">
          <cell r="A2667">
            <v>103229</v>
          </cell>
        </row>
        <row r="2668">
          <cell r="A2668">
            <v>103235</v>
          </cell>
        </row>
        <row r="2669">
          <cell r="A2669">
            <v>103241</v>
          </cell>
        </row>
        <row r="2670">
          <cell r="A2670">
            <v>103660</v>
          </cell>
        </row>
        <row r="2671">
          <cell r="A2671">
            <v>103666</v>
          </cell>
        </row>
        <row r="2672">
          <cell r="A2672">
            <v>103792</v>
          </cell>
        </row>
        <row r="2673">
          <cell r="A2673">
            <v>103937</v>
          </cell>
        </row>
        <row r="2674">
          <cell r="A2674">
            <v>103943</v>
          </cell>
        </row>
        <row r="2675">
          <cell r="A2675">
            <v>104087</v>
          </cell>
        </row>
        <row r="2676">
          <cell r="A2676">
            <v>104088</v>
          </cell>
        </row>
        <row r="2677">
          <cell r="A2677">
            <v>104089</v>
          </cell>
        </row>
        <row r="2678">
          <cell r="A2678">
            <v>104090</v>
          </cell>
        </row>
        <row r="2679">
          <cell r="A2679">
            <v>104093</v>
          </cell>
        </row>
        <row r="2680">
          <cell r="A2680">
            <v>104094</v>
          </cell>
        </row>
        <row r="2681">
          <cell r="A2681">
            <v>104095</v>
          </cell>
        </row>
        <row r="2682">
          <cell r="A2682">
            <v>104096</v>
          </cell>
        </row>
        <row r="2683">
          <cell r="A2683">
            <v>104519</v>
          </cell>
        </row>
        <row r="2684">
          <cell r="A2684">
            <v>104655</v>
          </cell>
        </row>
        <row r="2685">
          <cell r="A2685">
            <v>104687</v>
          </cell>
        </row>
        <row r="2686">
          <cell r="A2686">
            <v>104694</v>
          </cell>
        </row>
        <row r="2687">
          <cell r="A2687">
            <v>104703</v>
          </cell>
        </row>
        <row r="2688">
          <cell r="A2688">
            <v>104709</v>
          </cell>
        </row>
        <row r="2689">
          <cell r="A2689">
            <v>104715</v>
          </cell>
        </row>
        <row r="2690">
          <cell r="A2690">
            <v>92259</v>
          </cell>
        </row>
        <row r="2691">
          <cell r="A2691">
            <v>92260</v>
          </cell>
        </row>
        <row r="2692">
          <cell r="A2692">
            <v>92261</v>
          </cell>
        </row>
        <row r="2693">
          <cell r="A2693">
            <v>92262</v>
          </cell>
        </row>
        <row r="2694">
          <cell r="A2694">
            <v>92539</v>
          </cell>
        </row>
        <row r="2695">
          <cell r="A2695">
            <v>92540</v>
          </cell>
        </row>
        <row r="2696">
          <cell r="A2696">
            <v>92541</v>
          </cell>
        </row>
        <row r="2697">
          <cell r="A2697">
            <v>92542</v>
          </cell>
        </row>
        <row r="2698">
          <cell r="A2698">
            <v>92543</v>
          </cell>
        </row>
        <row r="2699">
          <cell r="A2699">
            <v>92544</v>
          </cell>
        </row>
        <row r="2700">
          <cell r="A2700">
            <v>92545</v>
          </cell>
        </row>
        <row r="2701">
          <cell r="A2701">
            <v>92546</v>
          </cell>
        </row>
        <row r="2702">
          <cell r="A2702">
            <v>92547</v>
          </cell>
        </row>
        <row r="2703">
          <cell r="A2703">
            <v>92548</v>
          </cell>
        </row>
        <row r="2704">
          <cell r="A2704">
            <v>92549</v>
          </cell>
        </row>
        <row r="2705">
          <cell r="A2705">
            <v>92550</v>
          </cell>
        </row>
        <row r="2706">
          <cell r="A2706">
            <v>92551</v>
          </cell>
        </row>
        <row r="2707">
          <cell r="A2707">
            <v>92552</v>
          </cell>
        </row>
        <row r="2708">
          <cell r="A2708">
            <v>92553</v>
          </cell>
        </row>
        <row r="2709">
          <cell r="A2709">
            <v>92554</v>
          </cell>
        </row>
        <row r="2710">
          <cell r="A2710">
            <v>92555</v>
          </cell>
        </row>
        <row r="2711">
          <cell r="A2711">
            <v>92556</v>
          </cell>
        </row>
        <row r="2712">
          <cell r="A2712">
            <v>92557</v>
          </cell>
        </row>
        <row r="2713">
          <cell r="A2713">
            <v>92558</v>
          </cell>
        </row>
        <row r="2714">
          <cell r="A2714">
            <v>92559</v>
          </cell>
        </row>
        <row r="2715">
          <cell r="A2715">
            <v>92560</v>
          </cell>
        </row>
        <row r="2716">
          <cell r="A2716">
            <v>92561</v>
          </cell>
        </row>
        <row r="2717">
          <cell r="A2717">
            <v>92562</v>
          </cell>
        </row>
        <row r="2718">
          <cell r="A2718">
            <v>92563</v>
          </cell>
        </row>
        <row r="2719">
          <cell r="A2719">
            <v>92564</v>
          </cell>
        </row>
        <row r="2720">
          <cell r="A2720">
            <v>100379</v>
          </cell>
        </row>
        <row r="2721">
          <cell r="A2721">
            <v>100380</v>
          </cell>
        </row>
        <row r="2722">
          <cell r="A2722">
            <v>100381</v>
          </cell>
        </row>
        <row r="2723">
          <cell r="A2723">
            <v>100383</v>
          </cell>
        </row>
        <row r="2724">
          <cell r="A2724">
            <v>100384</v>
          </cell>
        </row>
        <row r="2725">
          <cell r="A2725">
            <v>100385</v>
          </cell>
        </row>
        <row r="2726">
          <cell r="A2726">
            <v>100386</v>
          </cell>
        </row>
        <row r="2727">
          <cell r="A2727">
            <v>100387</v>
          </cell>
        </row>
        <row r="2728">
          <cell r="A2728">
            <v>100388</v>
          </cell>
        </row>
        <row r="2729">
          <cell r="A2729">
            <v>100389</v>
          </cell>
        </row>
        <row r="2730">
          <cell r="A2730">
            <v>100390</v>
          </cell>
        </row>
        <row r="2731">
          <cell r="A2731">
            <v>100391</v>
          </cell>
        </row>
        <row r="2732">
          <cell r="A2732">
            <v>100392</v>
          </cell>
        </row>
        <row r="2733">
          <cell r="A2733">
            <v>100393</v>
          </cell>
        </row>
        <row r="2734">
          <cell r="A2734">
            <v>100394</v>
          </cell>
        </row>
        <row r="2735">
          <cell r="A2735">
            <v>100395</v>
          </cell>
        </row>
        <row r="2736">
          <cell r="A2736">
            <v>94189</v>
          </cell>
        </row>
        <row r="2737">
          <cell r="A2737">
            <v>94192</v>
          </cell>
        </row>
        <row r="2738">
          <cell r="A2738">
            <v>94195</v>
          </cell>
        </row>
        <row r="2739">
          <cell r="A2739">
            <v>94198</v>
          </cell>
        </row>
        <row r="2740">
          <cell r="A2740">
            <v>94201</v>
          </cell>
        </row>
        <row r="2741">
          <cell r="A2741">
            <v>94204</v>
          </cell>
        </row>
        <row r="2742">
          <cell r="A2742">
            <v>94224</v>
          </cell>
        </row>
        <row r="2743">
          <cell r="A2743">
            <v>94226</v>
          </cell>
        </row>
        <row r="2744">
          <cell r="A2744">
            <v>94232</v>
          </cell>
        </row>
        <row r="2745">
          <cell r="A2745">
            <v>94440</v>
          </cell>
        </row>
        <row r="2746">
          <cell r="A2746">
            <v>94441</v>
          </cell>
        </row>
        <row r="2747">
          <cell r="A2747">
            <v>94442</v>
          </cell>
        </row>
        <row r="2748">
          <cell r="A2748">
            <v>94443</v>
          </cell>
        </row>
        <row r="2749">
          <cell r="A2749">
            <v>94445</v>
          </cell>
        </row>
        <row r="2750">
          <cell r="A2750">
            <v>94446</v>
          </cell>
        </row>
        <row r="2751">
          <cell r="A2751">
            <v>94447</v>
          </cell>
        </row>
        <row r="2752">
          <cell r="A2752">
            <v>94448</v>
          </cell>
        </row>
        <row r="2753">
          <cell r="A2753">
            <v>94207</v>
          </cell>
        </row>
        <row r="2754">
          <cell r="A2754">
            <v>94210</v>
          </cell>
        </row>
        <row r="2755">
          <cell r="A2755">
            <v>94218</v>
          </cell>
        </row>
        <row r="2756">
          <cell r="A2756">
            <v>94213</v>
          </cell>
        </row>
        <row r="2757">
          <cell r="A2757">
            <v>94216</v>
          </cell>
        </row>
        <row r="2758">
          <cell r="A2758">
            <v>94219</v>
          </cell>
        </row>
        <row r="2759">
          <cell r="A2759">
            <v>94220</v>
          </cell>
        </row>
        <row r="2760">
          <cell r="A2760">
            <v>94221</v>
          </cell>
        </row>
        <row r="2761">
          <cell r="A2761">
            <v>94222</v>
          </cell>
        </row>
        <row r="2762">
          <cell r="A2762">
            <v>94223</v>
          </cell>
        </row>
        <row r="2763">
          <cell r="A2763">
            <v>94451</v>
          </cell>
        </row>
        <row r="2764">
          <cell r="A2764">
            <v>100325</v>
          </cell>
        </row>
        <row r="2765">
          <cell r="A2765">
            <v>100327</v>
          </cell>
        </row>
        <row r="2766">
          <cell r="A2766">
            <v>100328</v>
          </cell>
        </row>
        <row r="2767">
          <cell r="A2767">
            <v>100329</v>
          </cell>
        </row>
        <row r="2768">
          <cell r="A2768">
            <v>100330</v>
          </cell>
        </row>
        <row r="2769">
          <cell r="A2769">
            <v>100331</v>
          </cell>
        </row>
        <row r="2770">
          <cell r="A2770">
            <v>100434</v>
          </cell>
        </row>
        <row r="2771">
          <cell r="A2771">
            <v>100435</v>
          </cell>
        </row>
        <row r="2772">
          <cell r="A2772">
            <v>94227</v>
          </cell>
        </row>
        <row r="2773">
          <cell r="A2773">
            <v>94228</v>
          </cell>
        </row>
        <row r="2774">
          <cell r="A2774">
            <v>94229</v>
          </cell>
        </row>
        <row r="2775">
          <cell r="A2775">
            <v>94231</v>
          </cell>
        </row>
        <row r="2776">
          <cell r="A2776">
            <v>94449</v>
          </cell>
        </row>
        <row r="2777">
          <cell r="A2777">
            <v>92255</v>
          </cell>
        </row>
        <row r="2778">
          <cell r="A2778">
            <v>92256</v>
          </cell>
        </row>
        <row r="2779">
          <cell r="A2779">
            <v>92257</v>
          </cell>
        </row>
        <row r="2780">
          <cell r="A2780">
            <v>92258</v>
          </cell>
        </row>
        <row r="2781">
          <cell r="A2781">
            <v>92568</v>
          </cell>
        </row>
        <row r="2782">
          <cell r="A2782">
            <v>92569</v>
          </cell>
        </row>
        <row r="2783">
          <cell r="A2783">
            <v>92570</v>
          </cell>
        </row>
        <row r="2784">
          <cell r="A2784">
            <v>92571</v>
          </cell>
        </row>
        <row r="2785">
          <cell r="A2785">
            <v>92572</v>
          </cell>
        </row>
        <row r="2786">
          <cell r="A2786">
            <v>92573</v>
          </cell>
        </row>
        <row r="2787">
          <cell r="A2787">
            <v>92574</v>
          </cell>
        </row>
        <row r="2788">
          <cell r="A2788">
            <v>92575</v>
          </cell>
        </row>
        <row r="2789">
          <cell r="A2789">
            <v>92576</v>
          </cell>
        </row>
        <row r="2790">
          <cell r="A2790">
            <v>92577</v>
          </cell>
        </row>
        <row r="2791">
          <cell r="A2791">
            <v>92578</v>
          </cell>
        </row>
        <row r="2792">
          <cell r="A2792">
            <v>92579</v>
          </cell>
        </row>
        <row r="2793">
          <cell r="A2793">
            <v>92580</v>
          </cell>
        </row>
        <row r="2794">
          <cell r="A2794">
            <v>92581</v>
          </cell>
        </row>
        <row r="2795">
          <cell r="A2795">
            <v>92582</v>
          </cell>
        </row>
        <row r="2796">
          <cell r="A2796">
            <v>92584</v>
          </cell>
        </row>
        <row r="2797">
          <cell r="A2797">
            <v>92586</v>
          </cell>
        </row>
        <row r="2798">
          <cell r="A2798">
            <v>92588</v>
          </cell>
        </row>
        <row r="2799">
          <cell r="A2799">
            <v>92590</v>
          </cell>
        </row>
        <row r="2800">
          <cell r="A2800">
            <v>92592</v>
          </cell>
        </row>
        <row r="2801">
          <cell r="A2801">
            <v>92594</v>
          </cell>
        </row>
        <row r="2802">
          <cell r="A2802">
            <v>92596</v>
          </cell>
        </row>
        <row r="2803">
          <cell r="A2803">
            <v>92598</v>
          </cell>
        </row>
        <row r="2804">
          <cell r="A2804">
            <v>92600</v>
          </cell>
        </row>
        <row r="2805">
          <cell r="A2805">
            <v>92602</v>
          </cell>
        </row>
        <row r="2806">
          <cell r="A2806">
            <v>92604</v>
          </cell>
        </row>
        <row r="2807">
          <cell r="A2807">
            <v>92606</v>
          </cell>
        </row>
        <row r="2808">
          <cell r="A2808">
            <v>92608</v>
          </cell>
        </row>
        <row r="2809">
          <cell r="A2809">
            <v>92610</v>
          </cell>
        </row>
        <row r="2810">
          <cell r="A2810">
            <v>92612</v>
          </cell>
        </row>
        <row r="2811">
          <cell r="A2811">
            <v>92614</v>
          </cell>
        </row>
        <row r="2812">
          <cell r="A2812">
            <v>92616</v>
          </cell>
        </row>
        <row r="2813">
          <cell r="A2813">
            <v>92618</v>
          </cell>
        </row>
        <row r="2814">
          <cell r="A2814">
            <v>92620</v>
          </cell>
        </row>
        <row r="2815">
          <cell r="A2815">
            <v>100357</v>
          </cell>
        </row>
        <row r="2816">
          <cell r="A2816">
            <v>100358</v>
          </cell>
        </row>
        <row r="2817">
          <cell r="A2817">
            <v>100359</v>
          </cell>
        </row>
        <row r="2818">
          <cell r="A2818">
            <v>100360</v>
          </cell>
        </row>
        <row r="2819">
          <cell r="A2819">
            <v>100361</v>
          </cell>
        </row>
        <row r="2820">
          <cell r="A2820">
            <v>100362</v>
          </cell>
        </row>
        <row r="2821">
          <cell r="A2821">
            <v>100363</v>
          </cell>
        </row>
        <row r="2822">
          <cell r="A2822">
            <v>100364</v>
          </cell>
        </row>
        <row r="2823">
          <cell r="A2823">
            <v>100365</v>
          </cell>
        </row>
        <row r="2824">
          <cell r="A2824">
            <v>100366</v>
          </cell>
        </row>
        <row r="2825">
          <cell r="A2825">
            <v>100367</v>
          </cell>
        </row>
        <row r="2826">
          <cell r="A2826">
            <v>100368</v>
          </cell>
        </row>
        <row r="2827">
          <cell r="A2827">
            <v>100369</v>
          </cell>
        </row>
        <row r="2828">
          <cell r="A2828">
            <v>100370</v>
          </cell>
        </row>
        <row r="2829">
          <cell r="A2829">
            <v>100371</v>
          </cell>
        </row>
        <row r="2830">
          <cell r="A2830">
            <v>100372</v>
          </cell>
        </row>
        <row r="2831">
          <cell r="A2831">
            <v>100373</v>
          </cell>
        </row>
        <row r="2832">
          <cell r="A2832">
            <v>100374</v>
          </cell>
        </row>
        <row r="2833">
          <cell r="A2833">
            <v>100375</v>
          </cell>
        </row>
        <row r="2834">
          <cell r="A2834">
            <v>100376</v>
          </cell>
        </row>
        <row r="2835">
          <cell r="A2835">
            <v>100377</v>
          </cell>
        </row>
        <row r="2836">
          <cell r="A2836">
            <v>100378</v>
          </cell>
        </row>
        <row r="2837">
          <cell r="A2837">
            <v>100382</v>
          </cell>
        </row>
        <row r="2838">
          <cell r="A2838">
            <v>104314</v>
          </cell>
        </row>
        <row r="2839">
          <cell r="A2839">
            <v>94444</v>
          </cell>
        </row>
        <row r="2840">
          <cell r="A2840">
            <v>104482</v>
          </cell>
        </row>
        <row r="2841">
          <cell r="A2841">
            <v>104184</v>
          </cell>
        </row>
        <row r="2842">
          <cell r="A2842">
            <v>104185</v>
          </cell>
        </row>
        <row r="2843">
          <cell r="A2843">
            <v>104189</v>
          </cell>
        </row>
        <row r="2844">
          <cell r="A2844">
            <v>104190</v>
          </cell>
        </row>
        <row r="2845">
          <cell r="A2845">
            <v>102661</v>
          </cell>
        </row>
        <row r="2846">
          <cell r="A2846">
            <v>102662</v>
          </cell>
        </row>
        <row r="2847">
          <cell r="A2847">
            <v>102663</v>
          </cell>
        </row>
        <row r="2848">
          <cell r="A2848">
            <v>102664</v>
          </cell>
        </row>
        <row r="2849">
          <cell r="A2849">
            <v>102665</v>
          </cell>
        </row>
        <row r="2850">
          <cell r="A2850">
            <v>102666</v>
          </cell>
        </row>
        <row r="2851">
          <cell r="A2851">
            <v>102668</v>
          </cell>
        </row>
        <row r="2852">
          <cell r="A2852">
            <v>102669</v>
          </cell>
        </row>
        <row r="2853">
          <cell r="A2853">
            <v>102670</v>
          </cell>
        </row>
        <row r="2854">
          <cell r="A2854">
            <v>102672</v>
          </cell>
        </row>
        <row r="2855">
          <cell r="A2855">
            <v>102673</v>
          </cell>
        </row>
        <row r="2856">
          <cell r="A2856">
            <v>102674</v>
          </cell>
        </row>
        <row r="2857">
          <cell r="A2857">
            <v>102676</v>
          </cell>
        </row>
        <row r="2858">
          <cell r="A2858">
            <v>102677</v>
          </cell>
        </row>
        <row r="2859">
          <cell r="A2859">
            <v>102678</v>
          </cell>
        </row>
        <row r="2860">
          <cell r="A2860">
            <v>102679</v>
          </cell>
        </row>
        <row r="2861">
          <cell r="A2861">
            <v>102680</v>
          </cell>
        </row>
        <row r="2862">
          <cell r="A2862">
            <v>102681</v>
          </cell>
        </row>
        <row r="2863">
          <cell r="A2863">
            <v>102683</v>
          </cell>
        </row>
        <row r="2864">
          <cell r="A2864">
            <v>102684</v>
          </cell>
        </row>
        <row r="2865">
          <cell r="A2865">
            <v>102685</v>
          </cell>
        </row>
        <row r="2866">
          <cell r="A2866">
            <v>102687</v>
          </cell>
        </row>
        <row r="2867">
          <cell r="A2867">
            <v>102688</v>
          </cell>
        </row>
        <row r="2868">
          <cell r="A2868">
            <v>102689</v>
          </cell>
        </row>
        <row r="2869">
          <cell r="A2869">
            <v>102690</v>
          </cell>
        </row>
        <row r="2870">
          <cell r="A2870">
            <v>102693</v>
          </cell>
        </row>
        <row r="2871">
          <cell r="A2871">
            <v>102694</v>
          </cell>
        </row>
        <row r="2872">
          <cell r="A2872">
            <v>102696</v>
          </cell>
        </row>
        <row r="2873">
          <cell r="A2873">
            <v>102697</v>
          </cell>
        </row>
        <row r="2874">
          <cell r="A2874">
            <v>102703</v>
          </cell>
        </row>
        <row r="2875">
          <cell r="A2875">
            <v>102704</v>
          </cell>
        </row>
        <row r="2876">
          <cell r="A2876">
            <v>102705</v>
          </cell>
        </row>
        <row r="2877">
          <cell r="A2877">
            <v>102707</v>
          </cell>
        </row>
        <row r="2878">
          <cell r="A2878">
            <v>102708</v>
          </cell>
        </row>
        <row r="2879">
          <cell r="A2879">
            <v>102710</v>
          </cell>
        </row>
        <row r="2880">
          <cell r="A2880">
            <v>102711</v>
          </cell>
        </row>
        <row r="2881">
          <cell r="A2881">
            <v>102712</v>
          </cell>
        </row>
        <row r="2882">
          <cell r="A2882">
            <v>102713</v>
          </cell>
        </row>
        <row r="2883">
          <cell r="A2883">
            <v>102715</v>
          </cell>
        </row>
        <row r="2884">
          <cell r="A2884">
            <v>102716</v>
          </cell>
        </row>
        <row r="2885">
          <cell r="A2885">
            <v>102717</v>
          </cell>
        </row>
        <row r="2886">
          <cell r="A2886">
            <v>102718</v>
          </cell>
        </row>
        <row r="2887">
          <cell r="A2887">
            <v>102719</v>
          </cell>
        </row>
        <row r="2888">
          <cell r="A2888">
            <v>102722</v>
          </cell>
        </row>
        <row r="2889">
          <cell r="A2889">
            <v>102723</v>
          </cell>
        </row>
        <row r="2890">
          <cell r="A2890">
            <v>102724</v>
          </cell>
        </row>
        <row r="2891">
          <cell r="A2891">
            <v>102725</v>
          </cell>
        </row>
        <row r="2892">
          <cell r="A2892">
            <v>102726</v>
          </cell>
        </row>
        <row r="2893">
          <cell r="A2893">
            <v>103653</v>
          </cell>
        </row>
        <row r="2894">
          <cell r="A2894">
            <v>92743</v>
          </cell>
        </row>
        <row r="2895">
          <cell r="A2895">
            <v>92744</v>
          </cell>
        </row>
        <row r="2896">
          <cell r="A2896">
            <v>92745</v>
          </cell>
        </row>
        <row r="2897">
          <cell r="A2897">
            <v>92746</v>
          </cell>
        </row>
        <row r="2898">
          <cell r="A2898">
            <v>92747</v>
          </cell>
        </row>
        <row r="2899">
          <cell r="A2899">
            <v>92748</v>
          </cell>
        </row>
        <row r="2900">
          <cell r="A2900">
            <v>92749</v>
          </cell>
        </row>
        <row r="2901">
          <cell r="A2901">
            <v>92750</v>
          </cell>
        </row>
        <row r="2902">
          <cell r="A2902">
            <v>92751</v>
          </cell>
        </row>
        <row r="2903">
          <cell r="A2903">
            <v>92752</v>
          </cell>
        </row>
        <row r="2904">
          <cell r="A2904">
            <v>92753</v>
          </cell>
        </row>
        <row r="2905">
          <cell r="A2905">
            <v>92754</v>
          </cell>
        </row>
        <row r="2906">
          <cell r="A2906">
            <v>92755</v>
          </cell>
        </row>
        <row r="2907">
          <cell r="A2907">
            <v>92756</v>
          </cell>
        </row>
        <row r="2908">
          <cell r="A2908">
            <v>92757</v>
          </cell>
        </row>
        <row r="2909">
          <cell r="A2909">
            <v>92758</v>
          </cell>
        </row>
        <row r="2910">
          <cell r="A2910">
            <v>91069</v>
          </cell>
        </row>
        <row r="2911">
          <cell r="A2911">
            <v>91070</v>
          </cell>
        </row>
        <row r="2912">
          <cell r="A2912">
            <v>91071</v>
          </cell>
        </row>
        <row r="2913">
          <cell r="A2913">
            <v>91072</v>
          </cell>
        </row>
        <row r="2914">
          <cell r="A2914">
            <v>91073</v>
          </cell>
        </row>
        <row r="2915">
          <cell r="A2915">
            <v>91074</v>
          </cell>
        </row>
        <row r="2916">
          <cell r="A2916">
            <v>91075</v>
          </cell>
        </row>
        <row r="2917">
          <cell r="A2917">
            <v>91076</v>
          </cell>
        </row>
        <row r="2918">
          <cell r="A2918">
            <v>91077</v>
          </cell>
        </row>
        <row r="2919">
          <cell r="A2919">
            <v>91078</v>
          </cell>
        </row>
        <row r="2920">
          <cell r="A2920">
            <v>91079</v>
          </cell>
        </row>
        <row r="2921">
          <cell r="A2921">
            <v>91080</v>
          </cell>
        </row>
        <row r="2922">
          <cell r="A2922">
            <v>91081</v>
          </cell>
        </row>
        <row r="2923">
          <cell r="A2923">
            <v>91082</v>
          </cell>
        </row>
        <row r="2924">
          <cell r="A2924">
            <v>91083</v>
          </cell>
        </row>
        <row r="2925">
          <cell r="A2925">
            <v>91084</v>
          </cell>
        </row>
        <row r="2926">
          <cell r="A2926">
            <v>91086</v>
          </cell>
        </row>
        <row r="2927">
          <cell r="A2927">
            <v>91087</v>
          </cell>
        </row>
        <row r="2928">
          <cell r="A2928">
            <v>91088</v>
          </cell>
        </row>
        <row r="2929">
          <cell r="A2929">
            <v>91089</v>
          </cell>
        </row>
        <row r="2930">
          <cell r="A2930">
            <v>91090</v>
          </cell>
        </row>
        <row r="2931">
          <cell r="A2931">
            <v>91091</v>
          </cell>
        </row>
        <row r="2932">
          <cell r="A2932">
            <v>91092</v>
          </cell>
        </row>
        <row r="2933">
          <cell r="A2933">
            <v>91093</v>
          </cell>
        </row>
        <row r="2934">
          <cell r="A2934">
            <v>91094</v>
          </cell>
        </row>
        <row r="2935">
          <cell r="A2935">
            <v>91095</v>
          </cell>
        </row>
        <row r="2936">
          <cell r="A2936">
            <v>91096</v>
          </cell>
        </row>
        <row r="2937">
          <cell r="A2937">
            <v>91097</v>
          </cell>
        </row>
        <row r="2938">
          <cell r="A2938">
            <v>91098</v>
          </cell>
        </row>
        <row r="2939">
          <cell r="A2939">
            <v>91099</v>
          </cell>
        </row>
        <row r="2940">
          <cell r="A2940">
            <v>91100</v>
          </cell>
        </row>
        <row r="2941">
          <cell r="A2941">
            <v>91101</v>
          </cell>
        </row>
        <row r="2942">
          <cell r="A2942">
            <v>93952</v>
          </cell>
        </row>
        <row r="2943">
          <cell r="A2943">
            <v>93953</v>
          </cell>
        </row>
        <row r="2944">
          <cell r="A2944">
            <v>93954</v>
          </cell>
        </row>
        <row r="2945">
          <cell r="A2945">
            <v>93955</v>
          </cell>
        </row>
        <row r="2946">
          <cell r="A2946">
            <v>93956</v>
          </cell>
        </row>
        <row r="2947">
          <cell r="A2947">
            <v>93957</v>
          </cell>
        </row>
        <row r="2948">
          <cell r="A2948">
            <v>93958</v>
          </cell>
        </row>
        <row r="2949">
          <cell r="A2949">
            <v>93959</v>
          </cell>
        </row>
        <row r="2950">
          <cell r="A2950">
            <v>93960</v>
          </cell>
        </row>
        <row r="2951">
          <cell r="A2951">
            <v>93961</v>
          </cell>
        </row>
        <row r="2952">
          <cell r="A2952">
            <v>93962</v>
          </cell>
        </row>
        <row r="2953">
          <cell r="A2953">
            <v>93963</v>
          </cell>
        </row>
        <row r="2954">
          <cell r="A2954">
            <v>93964</v>
          </cell>
        </row>
        <row r="2955">
          <cell r="A2955">
            <v>93965</v>
          </cell>
        </row>
        <row r="2956">
          <cell r="A2956">
            <v>93966</v>
          </cell>
        </row>
        <row r="2957">
          <cell r="A2957">
            <v>93967</v>
          </cell>
        </row>
        <row r="2958">
          <cell r="A2958">
            <v>93968</v>
          </cell>
        </row>
        <row r="2959">
          <cell r="A2959">
            <v>93969</v>
          </cell>
        </row>
        <row r="2960">
          <cell r="A2960">
            <v>93970</v>
          </cell>
        </row>
        <row r="2961">
          <cell r="A2961">
            <v>93971</v>
          </cell>
        </row>
        <row r="2962">
          <cell r="A2962">
            <v>95108</v>
          </cell>
        </row>
        <row r="2963">
          <cell r="A2963">
            <v>100332</v>
          </cell>
        </row>
        <row r="2964">
          <cell r="A2964">
            <v>100333</v>
          </cell>
        </row>
        <row r="2965">
          <cell r="A2965">
            <v>100334</v>
          </cell>
        </row>
        <row r="2966">
          <cell r="A2966">
            <v>100335</v>
          </cell>
        </row>
        <row r="2967">
          <cell r="A2967">
            <v>100341</v>
          </cell>
        </row>
        <row r="2968">
          <cell r="A2968">
            <v>100342</v>
          </cell>
        </row>
        <row r="2969">
          <cell r="A2969">
            <v>100343</v>
          </cell>
        </row>
        <row r="2970">
          <cell r="A2970">
            <v>100344</v>
          </cell>
        </row>
        <row r="2971">
          <cell r="A2971">
            <v>100345</v>
          </cell>
        </row>
        <row r="2972">
          <cell r="A2972">
            <v>100346</v>
          </cell>
        </row>
        <row r="2973">
          <cell r="A2973">
            <v>100347</v>
          </cell>
        </row>
        <row r="2974">
          <cell r="A2974">
            <v>100348</v>
          </cell>
        </row>
        <row r="2975">
          <cell r="A2975">
            <v>100349</v>
          </cell>
        </row>
        <row r="2976">
          <cell r="A2976">
            <v>102989</v>
          </cell>
        </row>
        <row r="2977">
          <cell r="A2977">
            <v>102990</v>
          </cell>
        </row>
        <row r="2978">
          <cell r="A2978">
            <v>102991</v>
          </cell>
        </row>
        <row r="2979">
          <cell r="A2979">
            <v>102992</v>
          </cell>
        </row>
        <row r="2980">
          <cell r="A2980">
            <v>102993</v>
          </cell>
        </row>
        <row r="2981">
          <cell r="A2981">
            <v>102994</v>
          </cell>
        </row>
        <row r="2982">
          <cell r="A2982">
            <v>102995</v>
          </cell>
        </row>
        <row r="2983">
          <cell r="A2983">
            <v>102996</v>
          </cell>
        </row>
        <row r="2984">
          <cell r="A2984">
            <v>102997</v>
          </cell>
        </row>
        <row r="2985">
          <cell r="A2985">
            <v>102998</v>
          </cell>
        </row>
        <row r="2986">
          <cell r="A2986">
            <v>102999</v>
          </cell>
        </row>
        <row r="2987">
          <cell r="A2987">
            <v>103000</v>
          </cell>
        </row>
        <row r="2988">
          <cell r="A2988">
            <v>103001</v>
          </cell>
        </row>
        <row r="2989">
          <cell r="A2989">
            <v>103002</v>
          </cell>
        </row>
        <row r="2990">
          <cell r="A2990">
            <v>103003</v>
          </cell>
        </row>
        <row r="2991">
          <cell r="A2991">
            <v>103005</v>
          </cell>
        </row>
        <row r="2992">
          <cell r="A2992">
            <v>103006</v>
          </cell>
        </row>
        <row r="2993">
          <cell r="A2993">
            <v>103007</v>
          </cell>
        </row>
        <row r="2994">
          <cell r="A2994">
            <v>97933</v>
          </cell>
        </row>
        <row r="2995">
          <cell r="A2995">
            <v>97934</v>
          </cell>
        </row>
        <row r="2996">
          <cell r="A2996">
            <v>97935</v>
          </cell>
        </row>
        <row r="2997">
          <cell r="A2997">
            <v>97936</v>
          </cell>
        </row>
        <row r="2998">
          <cell r="A2998">
            <v>97947</v>
          </cell>
        </row>
        <row r="2999">
          <cell r="A2999">
            <v>97948</v>
          </cell>
        </row>
        <row r="3000">
          <cell r="A3000">
            <v>97949</v>
          </cell>
        </row>
        <row r="3001">
          <cell r="A3001">
            <v>97950</v>
          </cell>
        </row>
        <row r="3002">
          <cell r="A3002">
            <v>97951</v>
          </cell>
        </row>
        <row r="3003">
          <cell r="A3003">
            <v>97952</v>
          </cell>
        </row>
        <row r="3004">
          <cell r="A3004">
            <v>97953</v>
          </cell>
        </row>
        <row r="3005">
          <cell r="A3005">
            <v>97955</v>
          </cell>
        </row>
        <row r="3006">
          <cell r="A3006">
            <v>97956</v>
          </cell>
        </row>
        <row r="3007">
          <cell r="A3007">
            <v>97957</v>
          </cell>
        </row>
        <row r="3008">
          <cell r="A3008">
            <v>97961</v>
          </cell>
        </row>
        <row r="3009">
          <cell r="A3009">
            <v>97973</v>
          </cell>
        </row>
        <row r="3010">
          <cell r="A3010">
            <v>97974</v>
          </cell>
        </row>
        <row r="3011">
          <cell r="A3011">
            <v>97975</v>
          </cell>
        </row>
        <row r="3012">
          <cell r="A3012">
            <v>97976</v>
          </cell>
        </row>
        <row r="3013">
          <cell r="A3013">
            <v>97977</v>
          </cell>
        </row>
        <row r="3014">
          <cell r="A3014">
            <v>97978</v>
          </cell>
        </row>
        <row r="3015">
          <cell r="A3015">
            <v>97980</v>
          </cell>
        </row>
        <row r="3016">
          <cell r="A3016">
            <v>97981</v>
          </cell>
        </row>
        <row r="3017">
          <cell r="A3017">
            <v>97983</v>
          </cell>
        </row>
        <row r="3018">
          <cell r="A3018">
            <v>97985</v>
          </cell>
        </row>
        <row r="3019">
          <cell r="A3019">
            <v>97987</v>
          </cell>
        </row>
        <row r="3020">
          <cell r="A3020">
            <v>97988</v>
          </cell>
        </row>
        <row r="3021">
          <cell r="A3021">
            <v>97989</v>
          </cell>
        </row>
        <row r="3022">
          <cell r="A3022">
            <v>97991</v>
          </cell>
        </row>
        <row r="3023">
          <cell r="A3023">
            <v>97992</v>
          </cell>
        </row>
        <row r="3024">
          <cell r="A3024">
            <v>97993</v>
          </cell>
        </row>
        <row r="3025">
          <cell r="A3025">
            <v>97994</v>
          </cell>
        </row>
        <row r="3026">
          <cell r="A3026">
            <v>97995</v>
          </cell>
        </row>
        <row r="3027">
          <cell r="A3027">
            <v>97996</v>
          </cell>
        </row>
        <row r="3028">
          <cell r="A3028">
            <v>97997</v>
          </cell>
        </row>
        <row r="3029">
          <cell r="A3029">
            <v>97999</v>
          </cell>
        </row>
        <row r="3030">
          <cell r="A3030">
            <v>98001</v>
          </cell>
        </row>
        <row r="3031">
          <cell r="A3031">
            <v>98002</v>
          </cell>
        </row>
        <row r="3032">
          <cell r="A3032">
            <v>98003</v>
          </cell>
        </row>
        <row r="3033">
          <cell r="A3033">
            <v>98005</v>
          </cell>
        </row>
        <row r="3034">
          <cell r="A3034">
            <v>98006</v>
          </cell>
        </row>
        <row r="3035">
          <cell r="A3035">
            <v>98007</v>
          </cell>
        </row>
        <row r="3036">
          <cell r="A3036">
            <v>98008</v>
          </cell>
        </row>
        <row r="3037">
          <cell r="A3037">
            <v>98009</v>
          </cell>
        </row>
        <row r="3038">
          <cell r="A3038">
            <v>98010</v>
          </cell>
        </row>
        <row r="3039">
          <cell r="A3039">
            <v>98011</v>
          </cell>
        </row>
        <row r="3040">
          <cell r="A3040">
            <v>98012</v>
          </cell>
        </row>
        <row r="3041">
          <cell r="A3041">
            <v>98013</v>
          </cell>
        </row>
        <row r="3042">
          <cell r="A3042">
            <v>98014</v>
          </cell>
        </row>
        <row r="3043">
          <cell r="A3043">
            <v>98015</v>
          </cell>
        </row>
        <row r="3044">
          <cell r="A3044">
            <v>98016</v>
          </cell>
        </row>
        <row r="3045">
          <cell r="A3045">
            <v>98017</v>
          </cell>
        </row>
        <row r="3046">
          <cell r="A3046">
            <v>98018</v>
          </cell>
        </row>
        <row r="3047">
          <cell r="A3047">
            <v>98019</v>
          </cell>
        </row>
        <row r="3048">
          <cell r="A3048">
            <v>98020</v>
          </cell>
        </row>
        <row r="3049">
          <cell r="A3049">
            <v>98021</v>
          </cell>
        </row>
        <row r="3050">
          <cell r="A3050">
            <v>98022</v>
          </cell>
        </row>
        <row r="3051">
          <cell r="A3051">
            <v>98023</v>
          </cell>
        </row>
        <row r="3052">
          <cell r="A3052">
            <v>98024</v>
          </cell>
        </row>
        <row r="3053">
          <cell r="A3053">
            <v>98025</v>
          </cell>
        </row>
        <row r="3054">
          <cell r="A3054">
            <v>98026</v>
          </cell>
        </row>
        <row r="3055">
          <cell r="A3055">
            <v>98027</v>
          </cell>
        </row>
        <row r="3056">
          <cell r="A3056">
            <v>98028</v>
          </cell>
        </row>
        <row r="3057">
          <cell r="A3057">
            <v>98029</v>
          </cell>
        </row>
        <row r="3058">
          <cell r="A3058">
            <v>98030</v>
          </cell>
        </row>
        <row r="3059">
          <cell r="A3059">
            <v>98031</v>
          </cell>
        </row>
        <row r="3060">
          <cell r="A3060">
            <v>98032</v>
          </cell>
        </row>
        <row r="3061">
          <cell r="A3061">
            <v>98033</v>
          </cell>
        </row>
        <row r="3062">
          <cell r="A3062">
            <v>98034</v>
          </cell>
        </row>
        <row r="3063">
          <cell r="A3063">
            <v>98035</v>
          </cell>
        </row>
        <row r="3064">
          <cell r="A3064">
            <v>98036</v>
          </cell>
        </row>
        <row r="3065">
          <cell r="A3065">
            <v>98037</v>
          </cell>
        </row>
        <row r="3066">
          <cell r="A3066">
            <v>98038</v>
          </cell>
        </row>
        <row r="3067">
          <cell r="A3067">
            <v>98039</v>
          </cell>
        </row>
        <row r="3068">
          <cell r="A3068">
            <v>98040</v>
          </cell>
        </row>
        <row r="3069">
          <cell r="A3069">
            <v>98041</v>
          </cell>
        </row>
        <row r="3070">
          <cell r="A3070">
            <v>98042</v>
          </cell>
        </row>
        <row r="3071">
          <cell r="A3071">
            <v>98043</v>
          </cell>
        </row>
        <row r="3072">
          <cell r="A3072">
            <v>98044</v>
          </cell>
        </row>
        <row r="3073">
          <cell r="A3073">
            <v>98045</v>
          </cell>
        </row>
        <row r="3074">
          <cell r="A3074">
            <v>98046</v>
          </cell>
        </row>
        <row r="3075">
          <cell r="A3075">
            <v>98047</v>
          </cell>
        </row>
        <row r="3076">
          <cell r="A3076">
            <v>98048</v>
          </cell>
        </row>
        <row r="3077">
          <cell r="A3077">
            <v>98049</v>
          </cell>
        </row>
        <row r="3078">
          <cell r="A3078">
            <v>98050</v>
          </cell>
        </row>
        <row r="3079">
          <cell r="A3079">
            <v>98051</v>
          </cell>
        </row>
        <row r="3080">
          <cell r="A3080">
            <v>98405</v>
          </cell>
        </row>
        <row r="3081">
          <cell r="A3081">
            <v>98406</v>
          </cell>
        </row>
        <row r="3082">
          <cell r="A3082">
            <v>98407</v>
          </cell>
        </row>
        <row r="3083">
          <cell r="A3083">
            <v>98408</v>
          </cell>
        </row>
        <row r="3084">
          <cell r="A3084">
            <v>98409</v>
          </cell>
        </row>
        <row r="3085">
          <cell r="A3085">
            <v>98410</v>
          </cell>
        </row>
        <row r="3086">
          <cell r="A3086">
            <v>99240</v>
          </cell>
        </row>
        <row r="3087">
          <cell r="A3087">
            <v>99241</v>
          </cell>
        </row>
        <row r="3088">
          <cell r="A3088">
            <v>99242</v>
          </cell>
        </row>
        <row r="3089">
          <cell r="A3089">
            <v>99243</v>
          </cell>
        </row>
        <row r="3090">
          <cell r="A3090">
            <v>99244</v>
          </cell>
        </row>
        <row r="3091">
          <cell r="A3091">
            <v>99246</v>
          </cell>
        </row>
        <row r="3092">
          <cell r="A3092">
            <v>99247</v>
          </cell>
        </row>
        <row r="3093">
          <cell r="A3093">
            <v>99248</v>
          </cell>
        </row>
        <row r="3094">
          <cell r="A3094">
            <v>99249</v>
          </cell>
        </row>
        <row r="3095">
          <cell r="A3095">
            <v>99252</v>
          </cell>
        </row>
        <row r="3096">
          <cell r="A3096">
            <v>99254</v>
          </cell>
        </row>
        <row r="3097">
          <cell r="A3097">
            <v>99256</v>
          </cell>
        </row>
        <row r="3098">
          <cell r="A3098">
            <v>99259</v>
          </cell>
        </row>
        <row r="3099">
          <cell r="A3099">
            <v>99261</v>
          </cell>
        </row>
        <row r="3100">
          <cell r="A3100">
            <v>99263</v>
          </cell>
        </row>
        <row r="3101">
          <cell r="A3101">
            <v>99265</v>
          </cell>
        </row>
        <row r="3102">
          <cell r="A3102">
            <v>99266</v>
          </cell>
        </row>
        <row r="3103">
          <cell r="A3103">
            <v>99267</v>
          </cell>
        </row>
        <row r="3104">
          <cell r="A3104">
            <v>99268</v>
          </cell>
        </row>
        <row r="3105">
          <cell r="A3105">
            <v>99269</v>
          </cell>
        </row>
        <row r="3106">
          <cell r="A3106">
            <v>99270</v>
          </cell>
        </row>
        <row r="3107">
          <cell r="A3107">
            <v>99271</v>
          </cell>
        </row>
        <row r="3108">
          <cell r="A3108">
            <v>99272</v>
          </cell>
        </row>
        <row r="3109">
          <cell r="A3109">
            <v>99273</v>
          </cell>
        </row>
        <row r="3110">
          <cell r="A3110">
            <v>99274</v>
          </cell>
        </row>
        <row r="3111">
          <cell r="A3111">
            <v>99275</v>
          </cell>
        </row>
        <row r="3112">
          <cell r="A3112">
            <v>99276</v>
          </cell>
        </row>
        <row r="3113">
          <cell r="A3113">
            <v>99277</v>
          </cell>
        </row>
        <row r="3114">
          <cell r="A3114">
            <v>99278</v>
          </cell>
        </row>
        <row r="3115">
          <cell r="A3115">
            <v>99279</v>
          </cell>
        </row>
        <row r="3116">
          <cell r="A3116">
            <v>99280</v>
          </cell>
        </row>
        <row r="3117">
          <cell r="A3117">
            <v>99281</v>
          </cell>
        </row>
        <row r="3118">
          <cell r="A3118">
            <v>99282</v>
          </cell>
        </row>
        <row r="3119">
          <cell r="A3119">
            <v>99283</v>
          </cell>
        </row>
        <row r="3120">
          <cell r="A3120">
            <v>99284</v>
          </cell>
        </row>
        <row r="3121">
          <cell r="A3121">
            <v>99285</v>
          </cell>
        </row>
        <row r="3122">
          <cell r="A3122">
            <v>99286</v>
          </cell>
        </row>
        <row r="3123">
          <cell r="A3123">
            <v>99287</v>
          </cell>
        </row>
        <row r="3124">
          <cell r="A3124">
            <v>99288</v>
          </cell>
        </row>
        <row r="3125">
          <cell r="A3125">
            <v>99289</v>
          </cell>
        </row>
        <row r="3126">
          <cell r="A3126">
            <v>99290</v>
          </cell>
        </row>
        <row r="3127">
          <cell r="A3127">
            <v>99291</v>
          </cell>
        </row>
        <row r="3128">
          <cell r="A3128">
            <v>99292</v>
          </cell>
        </row>
        <row r="3129">
          <cell r="A3129">
            <v>99293</v>
          </cell>
        </row>
        <row r="3130">
          <cell r="A3130">
            <v>99294</v>
          </cell>
        </row>
        <row r="3131">
          <cell r="A3131">
            <v>99296</v>
          </cell>
        </row>
        <row r="3132">
          <cell r="A3132">
            <v>99297</v>
          </cell>
        </row>
        <row r="3133">
          <cell r="A3133">
            <v>99298</v>
          </cell>
        </row>
        <row r="3134">
          <cell r="A3134">
            <v>99299</v>
          </cell>
        </row>
        <row r="3135">
          <cell r="A3135">
            <v>99300</v>
          </cell>
        </row>
        <row r="3136">
          <cell r="A3136">
            <v>99301</v>
          </cell>
        </row>
        <row r="3137">
          <cell r="A3137">
            <v>99302</v>
          </cell>
        </row>
        <row r="3138">
          <cell r="A3138">
            <v>99303</v>
          </cell>
        </row>
        <row r="3139">
          <cell r="A3139">
            <v>99304</v>
          </cell>
        </row>
        <row r="3140">
          <cell r="A3140">
            <v>99305</v>
          </cell>
        </row>
        <row r="3141">
          <cell r="A3141">
            <v>99306</v>
          </cell>
        </row>
        <row r="3142">
          <cell r="A3142">
            <v>99307</v>
          </cell>
        </row>
        <row r="3143">
          <cell r="A3143">
            <v>99308</v>
          </cell>
        </row>
        <row r="3144">
          <cell r="A3144">
            <v>99309</v>
          </cell>
        </row>
        <row r="3145">
          <cell r="A3145">
            <v>99310</v>
          </cell>
        </row>
        <row r="3146">
          <cell r="A3146">
            <v>99311</v>
          </cell>
        </row>
        <row r="3147">
          <cell r="A3147">
            <v>99312</v>
          </cell>
        </row>
        <row r="3148">
          <cell r="A3148">
            <v>99313</v>
          </cell>
        </row>
        <row r="3149">
          <cell r="A3149">
            <v>99314</v>
          </cell>
        </row>
        <row r="3150">
          <cell r="A3150">
            <v>99315</v>
          </cell>
        </row>
        <row r="3151">
          <cell r="A3151">
            <v>99317</v>
          </cell>
        </row>
        <row r="3152">
          <cell r="A3152">
            <v>99318</v>
          </cell>
        </row>
        <row r="3153">
          <cell r="A3153">
            <v>99319</v>
          </cell>
        </row>
        <row r="3154">
          <cell r="A3154">
            <v>99320</v>
          </cell>
        </row>
        <row r="3155">
          <cell r="A3155">
            <v>99321</v>
          </cell>
        </row>
        <row r="3156">
          <cell r="A3156">
            <v>99322</v>
          </cell>
        </row>
        <row r="3157">
          <cell r="A3157">
            <v>99323</v>
          </cell>
        </row>
        <row r="3158">
          <cell r="A3158">
            <v>99324</v>
          </cell>
        </row>
        <row r="3159">
          <cell r="A3159">
            <v>99325</v>
          </cell>
        </row>
        <row r="3160">
          <cell r="A3160">
            <v>99326</v>
          </cell>
        </row>
        <row r="3161">
          <cell r="A3161">
            <v>99327</v>
          </cell>
        </row>
        <row r="3162">
          <cell r="A3162">
            <v>101800</v>
          </cell>
        </row>
        <row r="3163">
          <cell r="A3163">
            <v>101801</v>
          </cell>
        </row>
        <row r="3164">
          <cell r="A3164">
            <v>101806</v>
          </cell>
        </row>
        <row r="3165">
          <cell r="A3165">
            <v>101807</v>
          </cell>
        </row>
        <row r="3166">
          <cell r="A3166">
            <v>101808</v>
          </cell>
        </row>
        <row r="3167">
          <cell r="A3167">
            <v>101809</v>
          </cell>
        </row>
        <row r="3168">
          <cell r="A3168">
            <v>102139</v>
          </cell>
        </row>
        <row r="3169">
          <cell r="A3169">
            <v>102141</v>
          </cell>
        </row>
        <row r="3170">
          <cell r="A3170">
            <v>102142</v>
          </cell>
        </row>
        <row r="3171">
          <cell r="A3171">
            <v>102457</v>
          </cell>
        </row>
        <row r="3172">
          <cell r="A3172">
            <v>94263</v>
          </cell>
        </row>
        <row r="3173">
          <cell r="A3173">
            <v>94264</v>
          </cell>
        </row>
        <row r="3174">
          <cell r="A3174">
            <v>94265</v>
          </cell>
        </row>
        <row r="3175">
          <cell r="A3175">
            <v>94266</v>
          </cell>
        </row>
        <row r="3176">
          <cell r="A3176">
            <v>94267</v>
          </cell>
        </row>
        <row r="3177">
          <cell r="A3177">
            <v>94268</v>
          </cell>
        </row>
        <row r="3178">
          <cell r="A3178">
            <v>94269</v>
          </cell>
        </row>
        <row r="3179">
          <cell r="A3179">
            <v>94270</v>
          </cell>
        </row>
        <row r="3180">
          <cell r="A3180">
            <v>94271</v>
          </cell>
        </row>
        <row r="3181">
          <cell r="A3181">
            <v>94272</v>
          </cell>
        </row>
        <row r="3182">
          <cell r="A3182">
            <v>94273</v>
          </cell>
        </row>
        <row r="3183">
          <cell r="A3183">
            <v>94274</v>
          </cell>
        </row>
        <row r="3184">
          <cell r="A3184">
            <v>94275</v>
          </cell>
        </row>
        <row r="3185">
          <cell r="A3185">
            <v>94276</v>
          </cell>
        </row>
        <row r="3186">
          <cell r="A3186">
            <v>94277</v>
          </cell>
        </row>
        <row r="3187">
          <cell r="A3187">
            <v>94278</v>
          </cell>
        </row>
        <row r="3188">
          <cell r="A3188">
            <v>94279</v>
          </cell>
        </row>
        <row r="3189">
          <cell r="A3189">
            <v>94280</v>
          </cell>
        </row>
        <row r="3190">
          <cell r="A3190">
            <v>94281</v>
          </cell>
        </row>
        <row r="3191">
          <cell r="A3191">
            <v>94282</v>
          </cell>
        </row>
        <row r="3192">
          <cell r="A3192">
            <v>94283</v>
          </cell>
        </row>
        <row r="3193">
          <cell r="A3193">
            <v>94284</v>
          </cell>
        </row>
        <row r="3194">
          <cell r="A3194">
            <v>94285</v>
          </cell>
        </row>
        <row r="3195">
          <cell r="A3195">
            <v>94286</v>
          </cell>
        </row>
        <row r="3196">
          <cell r="A3196">
            <v>94287</v>
          </cell>
        </row>
        <row r="3197">
          <cell r="A3197">
            <v>94288</v>
          </cell>
        </row>
        <row r="3198">
          <cell r="A3198">
            <v>94289</v>
          </cell>
        </row>
        <row r="3199">
          <cell r="A3199">
            <v>94290</v>
          </cell>
        </row>
        <row r="3200">
          <cell r="A3200">
            <v>94291</v>
          </cell>
        </row>
        <row r="3201">
          <cell r="A3201">
            <v>94292</v>
          </cell>
        </row>
        <row r="3202">
          <cell r="A3202">
            <v>94293</v>
          </cell>
        </row>
        <row r="3203">
          <cell r="A3203">
            <v>94294</v>
          </cell>
        </row>
        <row r="3204">
          <cell r="A3204">
            <v>104491</v>
          </cell>
        </row>
        <row r="3205">
          <cell r="A3205">
            <v>104492</v>
          </cell>
        </row>
        <row r="3206">
          <cell r="A3206">
            <v>104494</v>
          </cell>
        </row>
        <row r="3207">
          <cell r="A3207">
            <v>104497</v>
          </cell>
        </row>
        <row r="3208">
          <cell r="A3208">
            <v>104515</v>
          </cell>
        </row>
        <row r="3209">
          <cell r="A3209">
            <v>102727</v>
          </cell>
        </row>
        <row r="3210">
          <cell r="A3210">
            <v>102728</v>
          </cell>
        </row>
        <row r="3211">
          <cell r="A3211">
            <v>102729</v>
          </cell>
        </row>
        <row r="3212">
          <cell r="A3212">
            <v>102730</v>
          </cell>
        </row>
        <row r="3213">
          <cell r="A3213">
            <v>102731</v>
          </cell>
        </row>
        <row r="3214">
          <cell r="A3214">
            <v>102732</v>
          </cell>
        </row>
        <row r="3215">
          <cell r="A3215">
            <v>102733</v>
          </cell>
        </row>
        <row r="3216">
          <cell r="A3216">
            <v>102734</v>
          </cell>
        </row>
        <row r="3217">
          <cell r="A3217">
            <v>102735</v>
          </cell>
        </row>
        <row r="3218">
          <cell r="A3218">
            <v>102736</v>
          </cell>
        </row>
        <row r="3219">
          <cell r="A3219">
            <v>102737</v>
          </cell>
        </row>
        <row r="3220">
          <cell r="A3220">
            <v>102738</v>
          </cell>
        </row>
        <row r="3221">
          <cell r="A3221">
            <v>102739</v>
          </cell>
        </row>
        <row r="3222">
          <cell r="A3222">
            <v>102740</v>
          </cell>
        </row>
        <row r="3223">
          <cell r="A3223">
            <v>102741</v>
          </cell>
        </row>
        <row r="3224">
          <cell r="A3224">
            <v>102742</v>
          </cell>
        </row>
        <row r="3225">
          <cell r="A3225">
            <v>102743</v>
          </cell>
        </row>
        <row r="3226">
          <cell r="A3226">
            <v>102744</v>
          </cell>
        </row>
        <row r="3227">
          <cell r="A3227">
            <v>102745</v>
          </cell>
        </row>
        <row r="3228">
          <cell r="A3228">
            <v>102746</v>
          </cell>
        </row>
        <row r="3229">
          <cell r="A3229">
            <v>102747</v>
          </cell>
        </row>
        <row r="3230">
          <cell r="A3230">
            <v>102748</v>
          </cell>
        </row>
        <row r="3231">
          <cell r="A3231">
            <v>102749</v>
          </cell>
        </row>
        <row r="3232">
          <cell r="A3232">
            <v>102750</v>
          </cell>
        </row>
        <row r="3233">
          <cell r="A3233">
            <v>102751</v>
          </cell>
        </row>
        <row r="3234">
          <cell r="A3234">
            <v>102752</v>
          </cell>
        </row>
        <row r="3235">
          <cell r="A3235">
            <v>102753</v>
          </cell>
        </row>
        <row r="3236">
          <cell r="A3236">
            <v>102754</v>
          </cell>
        </row>
        <row r="3237">
          <cell r="A3237">
            <v>102755</v>
          </cell>
        </row>
        <row r="3238">
          <cell r="A3238">
            <v>102756</v>
          </cell>
        </row>
        <row r="3239">
          <cell r="A3239">
            <v>102757</v>
          </cell>
        </row>
        <row r="3240">
          <cell r="A3240">
            <v>102758</v>
          </cell>
        </row>
        <row r="3241">
          <cell r="A3241">
            <v>102759</v>
          </cell>
        </row>
        <row r="3242">
          <cell r="A3242">
            <v>102760</v>
          </cell>
        </row>
        <row r="3243">
          <cell r="A3243">
            <v>102761</v>
          </cell>
        </row>
        <row r="3244">
          <cell r="A3244">
            <v>102762</v>
          </cell>
        </row>
        <row r="3245">
          <cell r="A3245">
            <v>102763</v>
          </cell>
        </row>
        <row r="3246">
          <cell r="A3246">
            <v>102764</v>
          </cell>
        </row>
        <row r="3247">
          <cell r="A3247">
            <v>102765</v>
          </cell>
        </row>
        <row r="3248">
          <cell r="A3248">
            <v>102766</v>
          </cell>
        </row>
        <row r="3249">
          <cell r="A3249">
            <v>102767</v>
          </cell>
        </row>
        <row r="3250">
          <cell r="A3250">
            <v>102768</v>
          </cell>
        </row>
        <row r="3251">
          <cell r="A3251">
            <v>102769</v>
          </cell>
        </row>
        <row r="3252">
          <cell r="A3252">
            <v>102770</v>
          </cell>
        </row>
        <row r="3253">
          <cell r="A3253">
            <v>102771</v>
          </cell>
        </row>
        <row r="3254">
          <cell r="A3254">
            <v>102772</v>
          </cell>
        </row>
        <row r="3255">
          <cell r="A3255">
            <v>102773</v>
          </cell>
        </row>
        <row r="3256">
          <cell r="A3256">
            <v>102774</v>
          </cell>
        </row>
        <row r="3257">
          <cell r="A3257">
            <v>102775</v>
          </cell>
        </row>
        <row r="3258">
          <cell r="A3258">
            <v>102776</v>
          </cell>
        </row>
        <row r="3259">
          <cell r="A3259">
            <v>102777</v>
          </cell>
        </row>
        <row r="3260">
          <cell r="A3260">
            <v>102778</v>
          </cell>
        </row>
        <row r="3261">
          <cell r="A3261">
            <v>102779</v>
          </cell>
        </row>
        <row r="3262">
          <cell r="A3262">
            <v>102780</v>
          </cell>
        </row>
        <row r="3263">
          <cell r="A3263">
            <v>102781</v>
          </cell>
        </row>
        <row r="3264">
          <cell r="A3264">
            <v>102782</v>
          </cell>
        </row>
        <row r="3265">
          <cell r="A3265">
            <v>102783</v>
          </cell>
        </row>
        <row r="3266">
          <cell r="A3266">
            <v>102784</v>
          </cell>
        </row>
        <row r="3267">
          <cell r="A3267">
            <v>102785</v>
          </cell>
        </row>
        <row r="3268">
          <cell r="A3268">
            <v>102786</v>
          </cell>
        </row>
        <row r="3269">
          <cell r="A3269">
            <v>102787</v>
          </cell>
        </row>
        <row r="3270">
          <cell r="A3270">
            <v>102788</v>
          </cell>
        </row>
        <row r="3271">
          <cell r="A3271">
            <v>102789</v>
          </cell>
        </row>
        <row r="3272">
          <cell r="A3272">
            <v>102790</v>
          </cell>
        </row>
        <row r="3273">
          <cell r="A3273">
            <v>102791</v>
          </cell>
        </row>
        <row r="3274">
          <cell r="A3274">
            <v>102792</v>
          </cell>
        </row>
        <row r="3275">
          <cell r="A3275">
            <v>102793</v>
          </cell>
        </row>
        <row r="3276">
          <cell r="A3276">
            <v>102794</v>
          </cell>
        </row>
        <row r="3277">
          <cell r="A3277">
            <v>102795</v>
          </cell>
        </row>
        <row r="3278">
          <cell r="A3278">
            <v>102796</v>
          </cell>
        </row>
        <row r="3279">
          <cell r="A3279">
            <v>102797</v>
          </cell>
        </row>
        <row r="3280">
          <cell r="A3280">
            <v>102798</v>
          </cell>
        </row>
        <row r="3281">
          <cell r="A3281">
            <v>102799</v>
          </cell>
        </row>
        <row r="3282">
          <cell r="A3282">
            <v>102800</v>
          </cell>
        </row>
        <row r="3283">
          <cell r="A3283">
            <v>102801</v>
          </cell>
        </row>
        <row r="3284">
          <cell r="A3284">
            <v>102802</v>
          </cell>
        </row>
        <row r="3285">
          <cell r="A3285">
            <v>101570</v>
          </cell>
        </row>
        <row r="3286">
          <cell r="A3286">
            <v>101571</v>
          </cell>
        </row>
        <row r="3287">
          <cell r="A3287">
            <v>101572</v>
          </cell>
        </row>
        <row r="3288">
          <cell r="A3288">
            <v>101573</v>
          </cell>
        </row>
        <row r="3289">
          <cell r="A3289">
            <v>101574</v>
          </cell>
        </row>
        <row r="3290">
          <cell r="A3290">
            <v>101575</v>
          </cell>
        </row>
        <row r="3291">
          <cell r="A3291">
            <v>101576</v>
          </cell>
        </row>
        <row r="3292">
          <cell r="A3292">
            <v>101577</v>
          </cell>
        </row>
        <row r="3293">
          <cell r="A3293">
            <v>101578</v>
          </cell>
        </row>
        <row r="3294">
          <cell r="A3294">
            <v>101579</v>
          </cell>
        </row>
        <row r="3295">
          <cell r="A3295">
            <v>101580</v>
          </cell>
        </row>
        <row r="3296">
          <cell r="A3296">
            <v>101581</v>
          </cell>
        </row>
        <row r="3297">
          <cell r="A3297">
            <v>101582</v>
          </cell>
        </row>
        <row r="3298">
          <cell r="A3298">
            <v>101583</v>
          </cell>
        </row>
        <row r="3299">
          <cell r="A3299">
            <v>101584</v>
          </cell>
        </row>
        <row r="3300">
          <cell r="A3300">
            <v>101585</v>
          </cell>
        </row>
        <row r="3301">
          <cell r="A3301">
            <v>101586</v>
          </cell>
        </row>
        <row r="3302">
          <cell r="A3302">
            <v>101587</v>
          </cell>
        </row>
        <row r="3303">
          <cell r="A3303">
            <v>101588</v>
          </cell>
        </row>
        <row r="3304">
          <cell r="A3304">
            <v>101589</v>
          </cell>
        </row>
        <row r="3305">
          <cell r="A3305">
            <v>101590</v>
          </cell>
        </row>
        <row r="3306">
          <cell r="A3306">
            <v>101591</v>
          </cell>
        </row>
        <row r="3307">
          <cell r="A3307">
            <v>101592</v>
          </cell>
        </row>
        <row r="3308">
          <cell r="A3308">
            <v>101593</v>
          </cell>
        </row>
        <row r="3309">
          <cell r="A3309">
            <v>101600</v>
          </cell>
        </row>
        <row r="3310">
          <cell r="A3310">
            <v>101601</v>
          </cell>
        </row>
        <row r="3311">
          <cell r="A3311">
            <v>101602</v>
          </cell>
        </row>
        <row r="3312">
          <cell r="A3312">
            <v>101603</v>
          </cell>
        </row>
        <row r="3313">
          <cell r="A3313">
            <v>101604</v>
          </cell>
        </row>
        <row r="3314">
          <cell r="A3314">
            <v>101605</v>
          </cell>
        </row>
        <row r="3315">
          <cell r="A3315">
            <v>90788</v>
          </cell>
        </row>
        <row r="3316">
          <cell r="A3316">
            <v>90789</v>
          </cell>
        </row>
        <row r="3317">
          <cell r="A3317">
            <v>90790</v>
          </cell>
        </row>
        <row r="3318">
          <cell r="A3318">
            <v>90791</v>
          </cell>
        </row>
        <row r="3319">
          <cell r="A3319">
            <v>90793</v>
          </cell>
        </row>
        <row r="3320">
          <cell r="A3320">
            <v>90794</v>
          </cell>
        </row>
        <row r="3321">
          <cell r="A3321">
            <v>90795</v>
          </cell>
        </row>
        <row r="3322">
          <cell r="A3322">
            <v>90796</v>
          </cell>
        </row>
        <row r="3323">
          <cell r="A3323">
            <v>90797</v>
          </cell>
        </row>
        <row r="3324">
          <cell r="A3324">
            <v>90798</v>
          </cell>
        </row>
        <row r="3325">
          <cell r="A3325">
            <v>90799</v>
          </cell>
        </row>
        <row r="3326">
          <cell r="A3326">
            <v>90801</v>
          </cell>
        </row>
        <row r="3327">
          <cell r="A3327">
            <v>90806</v>
          </cell>
        </row>
        <row r="3328">
          <cell r="A3328">
            <v>90820</v>
          </cell>
        </row>
        <row r="3329">
          <cell r="A3329">
            <v>90821</v>
          </cell>
        </row>
        <row r="3330">
          <cell r="A3330">
            <v>90822</v>
          </cell>
        </row>
        <row r="3331">
          <cell r="A3331">
            <v>90823</v>
          </cell>
        </row>
        <row r="3332">
          <cell r="A3332">
            <v>90824</v>
          </cell>
        </row>
        <row r="3333">
          <cell r="A3333">
            <v>90825</v>
          </cell>
        </row>
        <row r="3334">
          <cell r="A3334">
            <v>90830</v>
          </cell>
        </row>
        <row r="3335">
          <cell r="A3335">
            <v>90831</v>
          </cell>
        </row>
        <row r="3336">
          <cell r="A3336">
            <v>90841</v>
          </cell>
        </row>
        <row r="3337">
          <cell r="A3337">
            <v>90842</v>
          </cell>
        </row>
        <row r="3338">
          <cell r="A3338">
            <v>90843</v>
          </cell>
        </row>
        <row r="3339">
          <cell r="A3339">
            <v>90844</v>
          </cell>
        </row>
        <row r="3340">
          <cell r="A3340">
            <v>90845</v>
          </cell>
        </row>
        <row r="3341">
          <cell r="A3341">
            <v>90846</v>
          </cell>
        </row>
        <row r="3342">
          <cell r="A3342">
            <v>90847</v>
          </cell>
        </row>
        <row r="3343">
          <cell r="A3343">
            <v>90848</v>
          </cell>
        </row>
        <row r="3344">
          <cell r="A3344">
            <v>90849</v>
          </cell>
        </row>
        <row r="3345">
          <cell r="A3345">
            <v>90850</v>
          </cell>
        </row>
        <row r="3346">
          <cell r="A3346">
            <v>90851</v>
          </cell>
        </row>
        <row r="3347">
          <cell r="A3347">
            <v>90852</v>
          </cell>
        </row>
        <row r="3348">
          <cell r="A3348">
            <v>91009</v>
          </cell>
        </row>
        <row r="3349">
          <cell r="A3349">
            <v>91010</v>
          </cell>
        </row>
        <row r="3350">
          <cell r="A3350">
            <v>91011</v>
          </cell>
        </row>
        <row r="3351">
          <cell r="A3351">
            <v>91012</v>
          </cell>
        </row>
        <row r="3352">
          <cell r="A3352">
            <v>91013</v>
          </cell>
        </row>
        <row r="3353">
          <cell r="A3353">
            <v>91014</v>
          </cell>
        </row>
        <row r="3354">
          <cell r="A3354">
            <v>91015</v>
          </cell>
        </row>
        <row r="3355">
          <cell r="A3355">
            <v>91016</v>
          </cell>
        </row>
        <row r="3356">
          <cell r="A3356">
            <v>91287</v>
          </cell>
        </row>
        <row r="3357">
          <cell r="A3357">
            <v>91292</v>
          </cell>
        </row>
        <row r="3358">
          <cell r="A3358">
            <v>91295</v>
          </cell>
        </row>
        <row r="3359">
          <cell r="A3359">
            <v>91296</v>
          </cell>
        </row>
        <row r="3360">
          <cell r="A3360">
            <v>91297</v>
          </cell>
        </row>
        <row r="3361">
          <cell r="A3361">
            <v>91298</v>
          </cell>
        </row>
        <row r="3362">
          <cell r="A3362">
            <v>91299</v>
          </cell>
        </row>
        <row r="3363">
          <cell r="A3363">
            <v>91304</v>
          </cell>
        </row>
        <row r="3364">
          <cell r="A3364">
            <v>91305</v>
          </cell>
        </row>
        <row r="3365">
          <cell r="A3365">
            <v>91306</v>
          </cell>
        </row>
        <row r="3366">
          <cell r="A3366">
            <v>91307</v>
          </cell>
        </row>
        <row r="3367">
          <cell r="A3367">
            <v>91312</v>
          </cell>
        </row>
        <row r="3368">
          <cell r="A3368">
            <v>91313</v>
          </cell>
        </row>
        <row r="3369">
          <cell r="A3369">
            <v>91314</v>
          </cell>
        </row>
        <row r="3370">
          <cell r="A3370">
            <v>91315</v>
          </cell>
        </row>
        <row r="3371">
          <cell r="A3371">
            <v>91316</v>
          </cell>
        </row>
        <row r="3372">
          <cell r="A3372">
            <v>91317</v>
          </cell>
        </row>
        <row r="3373">
          <cell r="A3373">
            <v>91318</v>
          </cell>
        </row>
        <row r="3374">
          <cell r="A3374">
            <v>91319</v>
          </cell>
        </row>
        <row r="3375">
          <cell r="A3375">
            <v>91320</v>
          </cell>
        </row>
        <row r="3376">
          <cell r="A3376">
            <v>91321</v>
          </cell>
        </row>
        <row r="3377">
          <cell r="A3377">
            <v>91322</v>
          </cell>
        </row>
        <row r="3378">
          <cell r="A3378">
            <v>91323</v>
          </cell>
        </row>
        <row r="3379">
          <cell r="A3379">
            <v>91324</v>
          </cell>
        </row>
        <row r="3380">
          <cell r="A3380">
            <v>91325</v>
          </cell>
        </row>
        <row r="3381">
          <cell r="A3381">
            <v>91326</v>
          </cell>
        </row>
        <row r="3382">
          <cell r="A3382">
            <v>91327</v>
          </cell>
        </row>
        <row r="3383">
          <cell r="A3383">
            <v>91328</v>
          </cell>
        </row>
        <row r="3384">
          <cell r="A3384">
            <v>91329</v>
          </cell>
        </row>
        <row r="3385">
          <cell r="A3385">
            <v>91330</v>
          </cell>
        </row>
        <row r="3386">
          <cell r="A3386">
            <v>91331</v>
          </cell>
        </row>
        <row r="3387">
          <cell r="A3387">
            <v>91332</v>
          </cell>
        </row>
        <row r="3388">
          <cell r="A3388">
            <v>91333</v>
          </cell>
        </row>
        <row r="3389">
          <cell r="A3389">
            <v>91334</v>
          </cell>
        </row>
        <row r="3390">
          <cell r="A3390">
            <v>91335</v>
          </cell>
        </row>
        <row r="3391">
          <cell r="A3391">
            <v>91336</v>
          </cell>
        </row>
        <row r="3392">
          <cell r="A3392">
            <v>91337</v>
          </cell>
        </row>
        <row r="3393">
          <cell r="A3393">
            <v>100659</v>
          </cell>
        </row>
        <row r="3394">
          <cell r="A3394">
            <v>100660</v>
          </cell>
        </row>
        <row r="3395">
          <cell r="A3395">
            <v>100675</v>
          </cell>
        </row>
        <row r="3396">
          <cell r="A3396">
            <v>100676</v>
          </cell>
        </row>
        <row r="3397">
          <cell r="A3397">
            <v>100678</v>
          </cell>
        </row>
        <row r="3398">
          <cell r="A3398">
            <v>100679</v>
          </cell>
        </row>
        <row r="3399">
          <cell r="A3399">
            <v>100680</v>
          </cell>
        </row>
        <row r="3400">
          <cell r="A3400">
            <v>100681</v>
          </cell>
        </row>
        <row r="3401">
          <cell r="A3401">
            <v>100682</v>
          </cell>
        </row>
        <row r="3402">
          <cell r="A3402">
            <v>100683</v>
          </cell>
        </row>
        <row r="3403">
          <cell r="A3403">
            <v>100684</v>
          </cell>
        </row>
        <row r="3404">
          <cell r="A3404">
            <v>100685</v>
          </cell>
        </row>
        <row r="3405">
          <cell r="A3405">
            <v>100686</v>
          </cell>
        </row>
        <row r="3406">
          <cell r="A3406">
            <v>100687</v>
          </cell>
        </row>
        <row r="3407">
          <cell r="A3407">
            <v>100688</v>
          </cell>
        </row>
        <row r="3408">
          <cell r="A3408">
            <v>100689</v>
          </cell>
        </row>
        <row r="3409">
          <cell r="A3409">
            <v>100690</v>
          </cell>
        </row>
        <row r="3410">
          <cell r="A3410">
            <v>100691</v>
          </cell>
        </row>
        <row r="3411">
          <cell r="A3411">
            <v>100692</v>
          </cell>
        </row>
        <row r="3412">
          <cell r="A3412">
            <v>100693</v>
          </cell>
        </row>
        <row r="3413">
          <cell r="A3413">
            <v>100694</v>
          </cell>
        </row>
        <row r="3414">
          <cell r="A3414">
            <v>100695</v>
          </cell>
        </row>
        <row r="3415">
          <cell r="A3415">
            <v>100696</v>
          </cell>
        </row>
        <row r="3416">
          <cell r="A3416">
            <v>100697</v>
          </cell>
        </row>
        <row r="3417">
          <cell r="A3417">
            <v>100698</v>
          </cell>
        </row>
        <row r="3418">
          <cell r="A3418">
            <v>100699</v>
          </cell>
        </row>
        <row r="3419">
          <cell r="A3419">
            <v>100700</v>
          </cell>
        </row>
        <row r="3420">
          <cell r="A3420">
            <v>100712</v>
          </cell>
        </row>
        <row r="3421">
          <cell r="A3421">
            <v>100665</v>
          </cell>
        </row>
        <row r="3422">
          <cell r="A3422">
            <v>100666</v>
          </cell>
        </row>
        <row r="3423">
          <cell r="A3423">
            <v>100667</v>
          </cell>
        </row>
        <row r="3424">
          <cell r="A3424">
            <v>100668</v>
          </cell>
        </row>
        <row r="3425">
          <cell r="A3425">
            <v>100669</v>
          </cell>
        </row>
        <row r="3426">
          <cell r="A3426">
            <v>100670</v>
          </cell>
        </row>
        <row r="3427">
          <cell r="A3427">
            <v>100671</v>
          </cell>
        </row>
        <row r="3428">
          <cell r="A3428">
            <v>100672</v>
          </cell>
        </row>
        <row r="3429">
          <cell r="A3429">
            <v>100701</v>
          </cell>
        </row>
        <row r="3430">
          <cell r="A3430">
            <v>94559</v>
          </cell>
        </row>
        <row r="3431">
          <cell r="A3431">
            <v>94562</v>
          </cell>
        </row>
        <row r="3432">
          <cell r="A3432">
            <v>94587</v>
          </cell>
        </row>
        <row r="3433">
          <cell r="A3433">
            <v>94588</v>
          </cell>
        </row>
        <row r="3434">
          <cell r="A3434">
            <v>99837</v>
          </cell>
        </row>
        <row r="3435">
          <cell r="A3435">
            <v>99839</v>
          </cell>
        </row>
        <row r="3436">
          <cell r="A3436">
            <v>99841</v>
          </cell>
        </row>
        <row r="3437">
          <cell r="A3437">
            <v>99855</v>
          </cell>
        </row>
        <row r="3438">
          <cell r="A3438">
            <v>99857</v>
          </cell>
        </row>
        <row r="3439">
          <cell r="A3439">
            <v>99861</v>
          </cell>
        </row>
        <row r="3440">
          <cell r="A3440">
            <v>99862</v>
          </cell>
        </row>
        <row r="3441">
          <cell r="A3441">
            <v>90838</v>
          </cell>
        </row>
        <row r="3442">
          <cell r="A3442">
            <v>91338</v>
          </cell>
        </row>
        <row r="3443">
          <cell r="A3443">
            <v>91341</v>
          </cell>
        </row>
        <row r="3444">
          <cell r="A3444">
            <v>94805</v>
          </cell>
        </row>
        <row r="3445">
          <cell r="A3445">
            <v>94806</v>
          </cell>
        </row>
        <row r="3446">
          <cell r="A3446">
            <v>94807</v>
          </cell>
        </row>
        <row r="3447">
          <cell r="A3447">
            <v>100702</v>
          </cell>
        </row>
        <row r="3448">
          <cell r="A3448">
            <v>102188</v>
          </cell>
        </row>
        <row r="3449">
          <cell r="A3449">
            <v>102189</v>
          </cell>
        </row>
        <row r="3450">
          <cell r="A3450">
            <v>100703</v>
          </cell>
        </row>
        <row r="3451">
          <cell r="A3451">
            <v>100704</v>
          </cell>
        </row>
        <row r="3452">
          <cell r="A3452">
            <v>100705</v>
          </cell>
        </row>
        <row r="3453">
          <cell r="A3453">
            <v>100706</v>
          </cell>
        </row>
        <row r="3454">
          <cell r="A3454">
            <v>100707</v>
          </cell>
        </row>
        <row r="3455">
          <cell r="A3455">
            <v>100708</v>
          </cell>
        </row>
        <row r="3456">
          <cell r="A3456">
            <v>100709</v>
          </cell>
        </row>
        <row r="3457">
          <cell r="A3457">
            <v>100710</v>
          </cell>
        </row>
        <row r="3458">
          <cell r="A3458">
            <v>102151</v>
          </cell>
        </row>
        <row r="3459">
          <cell r="A3459">
            <v>102152</v>
          </cell>
        </row>
        <row r="3460">
          <cell r="A3460">
            <v>102153</v>
          </cell>
        </row>
        <row r="3461">
          <cell r="A3461">
            <v>102154</v>
          </cell>
        </row>
        <row r="3462">
          <cell r="A3462">
            <v>102155</v>
          </cell>
        </row>
        <row r="3463">
          <cell r="A3463">
            <v>102156</v>
          </cell>
        </row>
        <row r="3464">
          <cell r="A3464">
            <v>102157</v>
          </cell>
        </row>
        <row r="3465">
          <cell r="A3465">
            <v>102158</v>
          </cell>
        </row>
        <row r="3466">
          <cell r="A3466">
            <v>102159</v>
          </cell>
        </row>
        <row r="3467">
          <cell r="A3467">
            <v>102160</v>
          </cell>
        </row>
        <row r="3468">
          <cell r="A3468">
            <v>102161</v>
          </cell>
        </row>
        <row r="3469">
          <cell r="A3469">
            <v>102162</v>
          </cell>
        </row>
        <row r="3470">
          <cell r="A3470">
            <v>102163</v>
          </cell>
        </row>
        <row r="3471">
          <cell r="A3471">
            <v>102164</v>
          </cell>
        </row>
        <row r="3472">
          <cell r="A3472">
            <v>102165</v>
          </cell>
        </row>
        <row r="3473">
          <cell r="A3473">
            <v>102166</v>
          </cell>
        </row>
        <row r="3474">
          <cell r="A3474">
            <v>102167</v>
          </cell>
        </row>
        <row r="3475">
          <cell r="A3475">
            <v>102168</v>
          </cell>
        </row>
        <row r="3476">
          <cell r="A3476">
            <v>102169</v>
          </cell>
        </row>
        <row r="3477">
          <cell r="A3477">
            <v>102170</v>
          </cell>
        </row>
        <row r="3478">
          <cell r="A3478">
            <v>102171</v>
          </cell>
        </row>
        <row r="3479">
          <cell r="A3479">
            <v>102172</v>
          </cell>
        </row>
        <row r="3480">
          <cell r="A3480">
            <v>102176</v>
          </cell>
        </row>
        <row r="3481">
          <cell r="A3481">
            <v>102177</v>
          </cell>
        </row>
        <row r="3482">
          <cell r="A3482">
            <v>102178</v>
          </cell>
        </row>
        <row r="3483">
          <cell r="A3483">
            <v>102179</v>
          </cell>
        </row>
        <row r="3484">
          <cell r="A3484">
            <v>102180</v>
          </cell>
        </row>
        <row r="3485">
          <cell r="A3485">
            <v>102181</v>
          </cell>
        </row>
        <row r="3486">
          <cell r="A3486">
            <v>102182</v>
          </cell>
        </row>
        <row r="3487">
          <cell r="A3487">
            <v>102183</v>
          </cell>
        </row>
        <row r="3488">
          <cell r="A3488">
            <v>102184</v>
          </cell>
        </row>
        <row r="3489">
          <cell r="A3489">
            <v>102185</v>
          </cell>
        </row>
        <row r="3490">
          <cell r="A3490">
            <v>102190</v>
          </cell>
        </row>
        <row r="3491">
          <cell r="A3491">
            <v>102191</v>
          </cell>
        </row>
        <row r="3492">
          <cell r="A3492">
            <v>102192</v>
          </cell>
        </row>
        <row r="3493">
          <cell r="A3493">
            <v>94569</v>
          </cell>
        </row>
        <row r="3494">
          <cell r="A3494">
            <v>94570</v>
          </cell>
        </row>
        <row r="3495">
          <cell r="A3495">
            <v>94572</v>
          </cell>
        </row>
        <row r="3496">
          <cell r="A3496">
            <v>94573</v>
          </cell>
        </row>
        <row r="3497">
          <cell r="A3497">
            <v>94580</v>
          </cell>
        </row>
        <row r="3498">
          <cell r="A3498">
            <v>94589</v>
          </cell>
        </row>
        <row r="3499">
          <cell r="A3499">
            <v>94590</v>
          </cell>
        </row>
        <row r="3500">
          <cell r="A3500">
            <v>100674</v>
          </cell>
        </row>
        <row r="3501">
          <cell r="A3501">
            <v>101096</v>
          </cell>
        </row>
        <row r="3502">
          <cell r="A3502">
            <v>101097</v>
          </cell>
        </row>
        <row r="3503">
          <cell r="A3503">
            <v>101098</v>
          </cell>
        </row>
        <row r="3504">
          <cell r="A3504">
            <v>101099</v>
          </cell>
        </row>
        <row r="3505">
          <cell r="A3505">
            <v>101100</v>
          </cell>
        </row>
        <row r="3506">
          <cell r="A3506">
            <v>101101</v>
          </cell>
        </row>
        <row r="3507">
          <cell r="A3507">
            <v>101102</v>
          </cell>
        </row>
        <row r="3508">
          <cell r="A3508">
            <v>101103</v>
          </cell>
        </row>
        <row r="3509">
          <cell r="A3509">
            <v>101104</v>
          </cell>
        </row>
        <row r="3510">
          <cell r="A3510">
            <v>101105</v>
          </cell>
        </row>
        <row r="3511">
          <cell r="A3511">
            <v>101106</v>
          </cell>
        </row>
        <row r="3512">
          <cell r="A3512">
            <v>101107</v>
          </cell>
        </row>
        <row r="3513">
          <cell r="A3513">
            <v>101108</v>
          </cell>
        </row>
        <row r="3514">
          <cell r="A3514">
            <v>101109</v>
          </cell>
        </row>
        <row r="3515">
          <cell r="A3515">
            <v>101110</v>
          </cell>
        </row>
        <row r="3516">
          <cell r="A3516">
            <v>101111</v>
          </cell>
        </row>
        <row r="3517">
          <cell r="A3517">
            <v>101112</v>
          </cell>
        </row>
        <row r="3518">
          <cell r="A3518">
            <v>101113</v>
          </cell>
        </row>
        <row r="3519">
          <cell r="A3519">
            <v>95601</v>
          </cell>
        </row>
        <row r="3520">
          <cell r="A3520">
            <v>95602</v>
          </cell>
        </row>
        <row r="3521">
          <cell r="A3521">
            <v>95603</v>
          </cell>
        </row>
        <row r="3522">
          <cell r="A3522">
            <v>95604</v>
          </cell>
        </row>
        <row r="3523">
          <cell r="A3523">
            <v>95605</v>
          </cell>
        </row>
        <row r="3524">
          <cell r="A3524">
            <v>95607</v>
          </cell>
        </row>
        <row r="3525">
          <cell r="A3525">
            <v>95608</v>
          </cell>
        </row>
        <row r="3526">
          <cell r="A3526">
            <v>95609</v>
          </cell>
        </row>
        <row r="3527">
          <cell r="A3527">
            <v>100651</v>
          </cell>
        </row>
        <row r="3528">
          <cell r="A3528">
            <v>100652</v>
          </cell>
        </row>
        <row r="3529">
          <cell r="A3529">
            <v>100653</v>
          </cell>
        </row>
        <row r="3530">
          <cell r="A3530">
            <v>100654</v>
          </cell>
        </row>
        <row r="3531">
          <cell r="A3531">
            <v>100655</v>
          </cell>
        </row>
        <row r="3532">
          <cell r="A3532">
            <v>100656</v>
          </cell>
        </row>
        <row r="3533">
          <cell r="A3533">
            <v>100657</v>
          </cell>
        </row>
        <row r="3534">
          <cell r="A3534">
            <v>100658</v>
          </cell>
        </row>
        <row r="3535">
          <cell r="A3535">
            <v>100889</v>
          </cell>
        </row>
        <row r="3536">
          <cell r="A3536">
            <v>100890</v>
          </cell>
        </row>
        <row r="3537">
          <cell r="A3537">
            <v>100892</v>
          </cell>
        </row>
        <row r="3538">
          <cell r="A3538">
            <v>100893</v>
          </cell>
        </row>
        <row r="3539">
          <cell r="A3539">
            <v>100894</v>
          </cell>
        </row>
        <row r="3540">
          <cell r="A3540">
            <v>100896</v>
          </cell>
        </row>
        <row r="3541">
          <cell r="A3541">
            <v>100897</v>
          </cell>
        </row>
        <row r="3542">
          <cell r="A3542">
            <v>100898</v>
          </cell>
        </row>
        <row r="3543">
          <cell r="A3543">
            <v>100899</v>
          </cell>
        </row>
        <row r="3544">
          <cell r="A3544">
            <v>100900</v>
          </cell>
        </row>
        <row r="3545">
          <cell r="A3545">
            <v>101173</v>
          </cell>
        </row>
        <row r="3546">
          <cell r="A3546">
            <v>101174</v>
          </cell>
        </row>
        <row r="3547">
          <cell r="A3547">
            <v>101175</v>
          </cell>
        </row>
        <row r="3548">
          <cell r="A3548">
            <v>101176</v>
          </cell>
        </row>
        <row r="3549">
          <cell r="A3549">
            <v>102521</v>
          </cell>
        </row>
        <row r="3550">
          <cell r="A3550">
            <v>102522</v>
          </cell>
        </row>
        <row r="3551">
          <cell r="A3551">
            <v>102523</v>
          </cell>
        </row>
        <row r="3552">
          <cell r="A3552">
            <v>95240</v>
          </cell>
        </row>
        <row r="3553">
          <cell r="A3553">
            <v>95241</v>
          </cell>
        </row>
        <row r="3554">
          <cell r="A3554">
            <v>96616</v>
          </cell>
        </row>
        <row r="3555">
          <cell r="A3555">
            <v>96617</v>
          </cell>
        </row>
        <row r="3556">
          <cell r="A3556">
            <v>96619</v>
          </cell>
        </row>
        <row r="3557">
          <cell r="A3557">
            <v>96620</v>
          </cell>
        </row>
        <row r="3558">
          <cell r="A3558">
            <v>96621</v>
          </cell>
        </row>
        <row r="3559">
          <cell r="A3559">
            <v>96622</v>
          </cell>
        </row>
        <row r="3560">
          <cell r="A3560">
            <v>96623</v>
          </cell>
        </row>
        <row r="3561">
          <cell r="A3561">
            <v>96624</v>
          </cell>
        </row>
        <row r="3562">
          <cell r="A3562">
            <v>97082</v>
          </cell>
        </row>
        <row r="3563">
          <cell r="A3563">
            <v>97083</v>
          </cell>
        </row>
        <row r="3564">
          <cell r="A3564">
            <v>97084</v>
          </cell>
        </row>
        <row r="3565">
          <cell r="A3565">
            <v>97086</v>
          </cell>
        </row>
        <row r="3566">
          <cell r="A3566">
            <v>97087</v>
          </cell>
        </row>
        <row r="3567">
          <cell r="A3567">
            <v>97088</v>
          </cell>
        </row>
        <row r="3568">
          <cell r="A3568">
            <v>97089</v>
          </cell>
        </row>
        <row r="3569">
          <cell r="A3569">
            <v>97090</v>
          </cell>
        </row>
        <row r="3570">
          <cell r="A3570">
            <v>97091</v>
          </cell>
        </row>
        <row r="3571">
          <cell r="A3571">
            <v>97092</v>
          </cell>
        </row>
        <row r="3572">
          <cell r="A3572">
            <v>97093</v>
          </cell>
        </row>
        <row r="3573">
          <cell r="A3573">
            <v>97096</v>
          </cell>
        </row>
        <row r="3574">
          <cell r="A3574">
            <v>97097</v>
          </cell>
        </row>
        <row r="3575">
          <cell r="A3575">
            <v>97101</v>
          </cell>
        </row>
        <row r="3576">
          <cell r="A3576">
            <v>97102</v>
          </cell>
        </row>
        <row r="3577">
          <cell r="A3577">
            <v>97103</v>
          </cell>
        </row>
        <row r="3578">
          <cell r="A3578">
            <v>100322</v>
          </cell>
        </row>
        <row r="3579">
          <cell r="A3579">
            <v>100323</v>
          </cell>
        </row>
        <row r="3580">
          <cell r="A3580">
            <v>100324</v>
          </cell>
        </row>
        <row r="3581">
          <cell r="A3581">
            <v>103072</v>
          </cell>
        </row>
        <row r="3582">
          <cell r="A3582">
            <v>103073</v>
          </cell>
        </row>
        <row r="3583">
          <cell r="A3583">
            <v>103074</v>
          </cell>
        </row>
        <row r="3584">
          <cell r="A3584">
            <v>103075</v>
          </cell>
        </row>
        <row r="3585">
          <cell r="A3585">
            <v>103076</v>
          </cell>
        </row>
        <row r="3586">
          <cell r="A3586">
            <v>103077</v>
          </cell>
        </row>
        <row r="3587">
          <cell r="A3587">
            <v>103078</v>
          </cell>
        </row>
        <row r="3588">
          <cell r="A3588">
            <v>103079</v>
          </cell>
        </row>
        <row r="3589">
          <cell r="A3589">
            <v>103080</v>
          </cell>
        </row>
        <row r="3590">
          <cell r="A3590">
            <v>92263</v>
          </cell>
        </row>
        <row r="3591">
          <cell r="A3591">
            <v>92264</v>
          </cell>
        </row>
        <row r="3592">
          <cell r="A3592">
            <v>92265</v>
          </cell>
        </row>
        <row r="3593">
          <cell r="A3593">
            <v>92266</v>
          </cell>
        </row>
        <row r="3594">
          <cell r="A3594">
            <v>92267</v>
          </cell>
        </row>
        <row r="3595">
          <cell r="A3595">
            <v>92268</v>
          </cell>
        </row>
        <row r="3596">
          <cell r="A3596">
            <v>92269</v>
          </cell>
        </row>
        <row r="3597">
          <cell r="A3597">
            <v>92270</v>
          </cell>
        </row>
        <row r="3598">
          <cell r="A3598">
            <v>92271</v>
          </cell>
        </row>
        <row r="3599">
          <cell r="A3599">
            <v>92272</v>
          </cell>
        </row>
        <row r="3600">
          <cell r="A3600">
            <v>92273</v>
          </cell>
        </row>
        <row r="3601">
          <cell r="A3601">
            <v>92409</v>
          </cell>
        </row>
        <row r="3602">
          <cell r="A3602">
            <v>92411</v>
          </cell>
        </row>
        <row r="3603">
          <cell r="A3603">
            <v>92413</v>
          </cell>
        </row>
        <row r="3604">
          <cell r="A3604">
            <v>92415</v>
          </cell>
        </row>
        <row r="3605">
          <cell r="A3605">
            <v>92417</v>
          </cell>
        </row>
        <row r="3606">
          <cell r="A3606">
            <v>92419</v>
          </cell>
        </row>
        <row r="3607">
          <cell r="A3607">
            <v>92421</v>
          </cell>
        </row>
        <row r="3608">
          <cell r="A3608">
            <v>92423</v>
          </cell>
        </row>
        <row r="3609">
          <cell r="A3609">
            <v>92425</v>
          </cell>
        </row>
        <row r="3610">
          <cell r="A3610">
            <v>92427</v>
          </cell>
        </row>
        <row r="3611">
          <cell r="A3611">
            <v>92429</v>
          </cell>
        </row>
        <row r="3612">
          <cell r="A3612">
            <v>92431</v>
          </cell>
        </row>
        <row r="3613">
          <cell r="A3613">
            <v>92433</v>
          </cell>
        </row>
        <row r="3614">
          <cell r="A3614">
            <v>92435</v>
          </cell>
        </row>
        <row r="3615">
          <cell r="A3615">
            <v>92437</v>
          </cell>
        </row>
        <row r="3616">
          <cell r="A3616">
            <v>92439</v>
          </cell>
        </row>
        <row r="3617">
          <cell r="A3617">
            <v>92441</v>
          </cell>
        </row>
        <row r="3618">
          <cell r="A3618">
            <v>92443</v>
          </cell>
        </row>
        <row r="3619">
          <cell r="A3619">
            <v>92445</v>
          </cell>
        </row>
        <row r="3620">
          <cell r="A3620">
            <v>92446</v>
          </cell>
        </row>
        <row r="3621">
          <cell r="A3621">
            <v>92447</v>
          </cell>
        </row>
        <row r="3622">
          <cell r="A3622">
            <v>92448</v>
          </cell>
        </row>
        <row r="3623">
          <cell r="A3623">
            <v>92449</v>
          </cell>
        </row>
        <row r="3624">
          <cell r="A3624">
            <v>92450</v>
          </cell>
        </row>
        <row r="3625">
          <cell r="A3625">
            <v>92451</v>
          </cell>
        </row>
        <row r="3626">
          <cell r="A3626">
            <v>92452</v>
          </cell>
        </row>
        <row r="3627">
          <cell r="A3627">
            <v>92453</v>
          </cell>
        </row>
        <row r="3628">
          <cell r="A3628">
            <v>92454</v>
          </cell>
        </row>
        <row r="3629">
          <cell r="A3629">
            <v>92455</v>
          </cell>
        </row>
        <row r="3630">
          <cell r="A3630">
            <v>92456</v>
          </cell>
        </row>
        <row r="3631">
          <cell r="A3631">
            <v>92457</v>
          </cell>
        </row>
        <row r="3632">
          <cell r="A3632">
            <v>92458</v>
          </cell>
        </row>
        <row r="3633">
          <cell r="A3633">
            <v>92459</v>
          </cell>
        </row>
        <row r="3634">
          <cell r="A3634">
            <v>92460</v>
          </cell>
        </row>
        <row r="3635">
          <cell r="A3635">
            <v>92461</v>
          </cell>
        </row>
        <row r="3636">
          <cell r="A3636">
            <v>92462</v>
          </cell>
        </row>
        <row r="3637">
          <cell r="A3637">
            <v>92463</v>
          </cell>
        </row>
        <row r="3638">
          <cell r="A3638">
            <v>92464</v>
          </cell>
        </row>
        <row r="3639">
          <cell r="A3639">
            <v>92465</v>
          </cell>
        </row>
        <row r="3640">
          <cell r="A3640">
            <v>92466</v>
          </cell>
        </row>
        <row r="3641">
          <cell r="A3641">
            <v>92467</v>
          </cell>
        </row>
        <row r="3642">
          <cell r="A3642">
            <v>92468</v>
          </cell>
        </row>
        <row r="3643">
          <cell r="A3643">
            <v>92469</v>
          </cell>
        </row>
        <row r="3644">
          <cell r="A3644">
            <v>92470</v>
          </cell>
        </row>
        <row r="3645">
          <cell r="A3645">
            <v>92471</v>
          </cell>
        </row>
        <row r="3646">
          <cell r="A3646">
            <v>92472</v>
          </cell>
        </row>
        <row r="3647">
          <cell r="A3647">
            <v>92473</v>
          </cell>
        </row>
        <row r="3648">
          <cell r="A3648">
            <v>92474</v>
          </cell>
        </row>
        <row r="3649">
          <cell r="A3649">
            <v>92475</v>
          </cell>
        </row>
        <row r="3650">
          <cell r="A3650">
            <v>92476</v>
          </cell>
        </row>
        <row r="3651">
          <cell r="A3651">
            <v>92477</v>
          </cell>
        </row>
        <row r="3652">
          <cell r="A3652">
            <v>92478</v>
          </cell>
        </row>
        <row r="3653">
          <cell r="A3653">
            <v>92479</v>
          </cell>
        </row>
        <row r="3654">
          <cell r="A3654">
            <v>92480</v>
          </cell>
        </row>
        <row r="3655">
          <cell r="A3655">
            <v>92482</v>
          </cell>
        </row>
        <row r="3656">
          <cell r="A3656">
            <v>92484</v>
          </cell>
        </row>
        <row r="3657">
          <cell r="A3657">
            <v>92486</v>
          </cell>
        </row>
        <row r="3658">
          <cell r="A3658">
            <v>92488</v>
          </cell>
        </row>
        <row r="3659">
          <cell r="A3659">
            <v>92490</v>
          </cell>
        </row>
        <row r="3660">
          <cell r="A3660">
            <v>92492</v>
          </cell>
        </row>
        <row r="3661">
          <cell r="A3661">
            <v>92494</v>
          </cell>
        </row>
        <row r="3662">
          <cell r="A3662">
            <v>92496</v>
          </cell>
        </row>
        <row r="3663">
          <cell r="A3663">
            <v>92498</v>
          </cell>
        </row>
        <row r="3664">
          <cell r="A3664">
            <v>92500</v>
          </cell>
        </row>
        <row r="3665">
          <cell r="A3665">
            <v>92502</v>
          </cell>
        </row>
        <row r="3666">
          <cell r="A3666">
            <v>92504</v>
          </cell>
        </row>
        <row r="3667">
          <cell r="A3667">
            <v>92506</v>
          </cell>
        </row>
        <row r="3668">
          <cell r="A3668">
            <v>92508</v>
          </cell>
        </row>
        <row r="3669">
          <cell r="A3669">
            <v>92510</v>
          </cell>
        </row>
        <row r="3670">
          <cell r="A3670">
            <v>92512</v>
          </cell>
        </row>
        <row r="3671">
          <cell r="A3671">
            <v>92514</v>
          </cell>
        </row>
        <row r="3672">
          <cell r="A3672">
            <v>92515</v>
          </cell>
        </row>
        <row r="3673">
          <cell r="A3673">
            <v>92518</v>
          </cell>
        </row>
        <row r="3674">
          <cell r="A3674">
            <v>92520</v>
          </cell>
        </row>
        <row r="3675">
          <cell r="A3675">
            <v>92522</v>
          </cell>
        </row>
        <row r="3676">
          <cell r="A3676">
            <v>92524</v>
          </cell>
        </row>
        <row r="3677">
          <cell r="A3677">
            <v>92526</v>
          </cell>
        </row>
        <row r="3678">
          <cell r="A3678">
            <v>92528</v>
          </cell>
        </row>
        <row r="3679">
          <cell r="A3679">
            <v>92530</v>
          </cell>
        </row>
        <row r="3680">
          <cell r="A3680">
            <v>92532</v>
          </cell>
        </row>
        <row r="3681">
          <cell r="A3681">
            <v>92534</v>
          </cell>
        </row>
        <row r="3682">
          <cell r="A3682">
            <v>92536</v>
          </cell>
        </row>
        <row r="3683">
          <cell r="A3683">
            <v>92538</v>
          </cell>
        </row>
        <row r="3684">
          <cell r="A3684">
            <v>96252</v>
          </cell>
        </row>
        <row r="3685">
          <cell r="A3685">
            <v>96257</v>
          </cell>
        </row>
        <row r="3686">
          <cell r="A3686">
            <v>96258</v>
          </cell>
        </row>
        <row r="3687">
          <cell r="A3687">
            <v>96259</v>
          </cell>
        </row>
        <row r="3688">
          <cell r="A3688">
            <v>96529</v>
          </cell>
        </row>
        <row r="3689">
          <cell r="A3689">
            <v>96530</v>
          </cell>
        </row>
        <row r="3690">
          <cell r="A3690">
            <v>96531</v>
          </cell>
        </row>
        <row r="3691">
          <cell r="A3691">
            <v>96532</v>
          </cell>
        </row>
        <row r="3692">
          <cell r="A3692">
            <v>96533</v>
          </cell>
        </row>
        <row r="3693">
          <cell r="A3693">
            <v>96534</v>
          </cell>
        </row>
        <row r="3694">
          <cell r="A3694">
            <v>96535</v>
          </cell>
        </row>
        <row r="3695">
          <cell r="A3695">
            <v>96536</v>
          </cell>
        </row>
        <row r="3696">
          <cell r="A3696">
            <v>96537</v>
          </cell>
        </row>
        <row r="3697">
          <cell r="A3697">
            <v>96538</v>
          </cell>
        </row>
        <row r="3698">
          <cell r="A3698">
            <v>96539</v>
          </cell>
        </row>
        <row r="3699">
          <cell r="A3699">
            <v>96540</v>
          </cell>
        </row>
        <row r="3700">
          <cell r="A3700">
            <v>96541</v>
          </cell>
        </row>
        <row r="3701">
          <cell r="A3701">
            <v>96542</v>
          </cell>
        </row>
        <row r="3702">
          <cell r="A3702">
            <v>96543</v>
          </cell>
        </row>
        <row r="3703">
          <cell r="A3703">
            <v>97747</v>
          </cell>
        </row>
        <row r="3704">
          <cell r="A3704">
            <v>101791</v>
          </cell>
        </row>
        <row r="3705">
          <cell r="A3705">
            <v>101792</v>
          </cell>
        </row>
        <row r="3706">
          <cell r="A3706">
            <v>101793</v>
          </cell>
        </row>
        <row r="3707">
          <cell r="A3707">
            <v>101969</v>
          </cell>
        </row>
        <row r="3708">
          <cell r="A3708">
            <v>101971</v>
          </cell>
        </row>
        <row r="3709">
          <cell r="A3709">
            <v>101973</v>
          </cell>
        </row>
        <row r="3710">
          <cell r="A3710">
            <v>101974</v>
          </cell>
        </row>
        <row r="3711">
          <cell r="A3711">
            <v>101975</v>
          </cell>
        </row>
        <row r="3712">
          <cell r="A3712">
            <v>101977</v>
          </cell>
        </row>
        <row r="3713">
          <cell r="A3713">
            <v>101980</v>
          </cell>
        </row>
        <row r="3714">
          <cell r="A3714">
            <v>101981</v>
          </cell>
        </row>
        <row r="3715">
          <cell r="A3715">
            <v>101982</v>
          </cell>
        </row>
        <row r="3716">
          <cell r="A3716">
            <v>101983</v>
          </cell>
        </row>
        <row r="3717">
          <cell r="A3717">
            <v>101985</v>
          </cell>
        </row>
        <row r="3718">
          <cell r="A3718">
            <v>101986</v>
          </cell>
        </row>
        <row r="3719">
          <cell r="A3719">
            <v>101987</v>
          </cell>
        </row>
        <row r="3720">
          <cell r="A3720">
            <v>101988</v>
          </cell>
        </row>
        <row r="3721">
          <cell r="A3721">
            <v>101989</v>
          </cell>
        </row>
        <row r="3722">
          <cell r="A3722">
            <v>101990</v>
          </cell>
        </row>
        <row r="3723">
          <cell r="A3723">
            <v>101991</v>
          </cell>
        </row>
        <row r="3724">
          <cell r="A3724">
            <v>101992</v>
          </cell>
        </row>
        <row r="3725">
          <cell r="A3725">
            <v>101993</v>
          </cell>
        </row>
        <row r="3726">
          <cell r="A3726">
            <v>101994</v>
          </cell>
        </row>
        <row r="3727">
          <cell r="A3727">
            <v>101995</v>
          </cell>
        </row>
        <row r="3728">
          <cell r="A3728">
            <v>101996</v>
          </cell>
        </row>
        <row r="3729">
          <cell r="A3729">
            <v>101997</v>
          </cell>
        </row>
        <row r="3730">
          <cell r="A3730">
            <v>101998</v>
          </cell>
        </row>
        <row r="3731">
          <cell r="A3731">
            <v>101999</v>
          </cell>
        </row>
        <row r="3732">
          <cell r="A3732">
            <v>102000</v>
          </cell>
        </row>
        <row r="3733">
          <cell r="A3733">
            <v>102001</v>
          </cell>
        </row>
        <row r="3734">
          <cell r="A3734">
            <v>102002</v>
          </cell>
        </row>
        <row r="3735">
          <cell r="A3735">
            <v>102003</v>
          </cell>
        </row>
        <row r="3736">
          <cell r="A3736">
            <v>102004</v>
          </cell>
        </row>
        <row r="3737">
          <cell r="A3737">
            <v>102005</v>
          </cell>
        </row>
        <row r="3738">
          <cell r="A3738">
            <v>102006</v>
          </cell>
        </row>
        <row r="3739">
          <cell r="A3739">
            <v>102007</v>
          </cell>
        </row>
        <row r="3740">
          <cell r="A3740">
            <v>102008</v>
          </cell>
        </row>
        <row r="3741">
          <cell r="A3741">
            <v>102009</v>
          </cell>
        </row>
        <row r="3742">
          <cell r="A3742">
            <v>102010</v>
          </cell>
        </row>
        <row r="3743">
          <cell r="A3743">
            <v>102011</v>
          </cell>
        </row>
        <row r="3744">
          <cell r="A3744">
            <v>102012</v>
          </cell>
        </row>
        <row r="3745">
          <cell r="A3745">
            <v>102013</v>
          </cell>
        </row>
        <row r="3746">
          <cell r="A3746">
            <v>102014</v>
          </cell>
        </row>
        <row r="3747">
          <cell r="A3747">
            <v>102015</v>
          </cell>
        </row>
        <row r="3748">
          <cell r="A3748">
            <v>102016</v>
          </cell>
        </row>
        <row r="3749">
          <cell r="A3749">
            <v>102017</v>
          </cell>
        </row>
        <row r="3750">
          <cell r="A3750">
            <v>102036</v>
          </cell>
        </row>
        <row r="3751">
          <cell r="A3751">
            <v>102037</v>
          </cell>
        </row>
        <row r="3752">
          <cell r="A3752">
            <v>102038</v>
          </cell>
        </row>
        <row r="3753">
          <cell r="A3753">
            <v>102039</v>
          </cell>
        </row>
        <row r="3754">
          <cell r="A3754">
            <v>102040</v>
          </cell>
        </row>
        <row r="3755">
          <cell r="A3755">
            <v>102041</v>
          </cell>
        </row>
        <row r="3756">
          <cell r="A3756">
            <v>102042</v>
          </cell>
        </row>
        <row r="3757">
          <cell r="A3757">
            <v>102043</v>
          </cell>
        </row>
        <row r="3758">
          <cell r="A3758">
            <v>102044</v>
          </cell>
        </row>
        <row r="3759">
          <cell r="A3759">
            <v>102045</v>
          </cell>
        </row>
        <row r="3760">
          <cell r="A3760">
            <v>102046</v>
          </cell>
        </row>
        <row r="3761">
          <cell r="A3761">
            <v>102047</v>
          </cell>
        </row>
        <row r="3762">
          <cell r="A3762">
            <v>102048</v>
          </cell>
        </row>
        <row r="3763">
          <cell r="A3763">
            <v>102049</v>
          </cell>
        </row>
        <row r="3764">
          <cell r="A3764">
            <v>102050</v>
          </cell>
        </row>
        <row r="3765">
          <cell r="A3765">
            <v>102051</v>
          </cell>
        </row>
        <row r="3766">
          <cell r="A3766">
            <v>102052</v>
          </cell>
        </row>
        <row r="3767">
          <cell r="A3767">
            <v>102059</v>
          </cell>
        </row>
        <row r="3768">
          <cell r="A3768">
            <v>102060</v>
          </cell>
        </row>
        <row r="3769">
          <cell r="A3769">
            <v>102061</v>
          </cell>
        </row>
        <row r="3770">
          <cell r="A3770">
            <v>102062</v>
          </cell>
        </row>
        <row r="3771">
          <cell r="A3771">
            <v>102063</v>
          </cell>
        </row>
        <row r="3772">
          <cell r="A3772">
            <v>102064</v>
          </cell>
        </row>
        <row r="3773">
          <cell r="A3773">
            <v>102065</v>
          </cell>
        </row>
        <row r="3774">
          <cell r="A3774">
            <v>102066</v>
          </cell>
        </row>
        <row r="3775">
          <cell r="A3775">
            <v>102067</v>
          </cell>
        </row>
        <row r="3776">
          <cell r="A3776">
            <v>102068</v>
          </cell>
        </row>
        <row r="3777">
          <cell r="A3777">
            <v>102069</v>
          </cell>
        </row>
        <row r="3778">
          <cell r="A3778">
            <v>102070</v>
          </cell>
        </row>
        <row r="3779">
          <cell r="A3779">
            <v>102071</v>
          </cell>
        </row>
        <row r="3780">
          <cell r="A3780">
            <v>102072</v>
          </cell>
        </row>
        <row r="3781">
          <cell r="A3781">
            <v>102073</v>
          </cell>
        </row>
        <row r="3782">
          <cell r="A3782">
            <v>102074</v>
          </cell>
        </row>
        <row r="3783">
          <cell r="A3783">
            <v>102075</v>
          </cell>
        </row>
        <row r="3784">
          <cell r="A3784">
            <v>102076</v>
          </cell>
        </row>
        <row r="3785">
          <cell r="A3785">
            <v>102077</v>
          </cell>
        </row>
        <row r="3786">
          <cell r="A3786">
            <v>102078</v>
          </cell>
        </row>
        <row r="3787">
          <cell r="A3787">
            <v>102079</v>
          </cell>
        </row>
        <row r="3788">
          <cell r="A3788">
            <v>102080</v>
          </cell>
        </row>
        <row r="3789">
          <cell r="A3789">
            <v>102086</v>
          </cell>
        </row>
        <row r="3790">
          <cell r="A3790">
            <v>102087</v>
          </cell>
        </row>
        <row r="3791">
          <cell r="A3791">
            <v>102088</v>
          </cell>
        </row>
        <row r="3792">
          <cell r="A3792">
            <v>102089</v>
          </cell>
        </row>
        <row r="3793">
          <cell r="A3793">
            <v>102090</v>
          </cell>
        </row>
        <row r="3794">
          <cell r="A3794">
            <v>102091</v>
          </cell>
        </row>
        <row r="3795">
          <cell r="A3795">
            <v>103760</v>
          </cell>
        </row>
        <row r="3796">
          <cell r="A3796">
            <v>103761</v>
          </cell>
        </row>
        <row r="3797">
          <cell r="A3797">
            <v>103762</v>
          </cell>
        </row>
        <row r="3798">
          <cell r="A3798">
            <v>103763</v>
          </cell>
        </row>
        <row r="3799">
          <cell r="A3799">
            <v>89996</v>
          </cell>
        </row>
        <row r="3800">
          <cell r="A3800">
            <v>89997</v>
          </cell>
        </row>
        <row r="3801">
          <cell r="A3801">
            <v>89998</v>
          </cell>
        </row>
        <row r="3802">
          <cell r="A3802">
            <v>89999</v>
          </cell>
        </row>
        <row r="3803">
          <cell r="A3803">
            <v>90000</v>
          </cell>
        </row>
        <row r="3804">
          <cell r="A3804">
            <v>91593</v>
          </cell>
        </row>
        <row r="3805">
          <cell r="A3805">
            <v>91594</v>
          </cell>
        </row>
        <row r="3806">
          <cell r="A3806">
            <v>91595</v>
          </cell>
        </row>
        <row r="3807">
          <cell r="A3807">
            <v>91596</v>
          </cell>
        </row>
        <row r="3808">
          <cell r="A3808">
            <v>91597</v>
          </cell>
        </row>
        <row r="3809">
          <cell r="A3809">
            <v>91598</v>
          </cell>
        </row>
        <row r="3810">
          <cell r="A3810">
            <v>91599</v>
          </cell>
        </row>
        <row r="3811">
          <cell r="A3811">
            <v>91600</v>
          </cell>
        </row>
        <row r="3812">
          <cell r="A3812">
            <v>91601</v>
          </cell>
        </row>
        <row r="3813">
          <cell r="A3813">
            <v>91602</v>
          </cell>
        </row>
        <row r="3814">
          <cell r="A3814">
            <v>91603</v>
          </cell>
        </row>
        <row r="3815">
          <cell r="A3815">
            <v>92759</v>
          </cell>
        </row>
        <row r="3816">
          <cell r="A3816">
            <v>92760</v>
          </cell>
        </row>
        <row r="3817">
          <cell r="A3817">
            <v>92761</v>
          </cell>
        </row>
        <row r="3818">
          <cell r="A3818">
            <v>92762</v>
          </cell>
        </row>
        <row r="3819">
          <cell r="A3819">
            <v>92763</v>
          </cell>
        </row>
        <row r="3820">
          <cell r="A3820">
            <v>92764</v>
          </cell>
        </row>
        <row r="3821">
          <cell r="A3821">
            <v>92765</v>
          </cell>
        </row>
        <row r="3822">
          <cell r="A3822">
            <v>92766</v>
          </cell>
        </row>
        <row r="3823">
          <cell r="A3823">
            <v>92767</v>
          </cell>
        </row>
        <row r="3824">
          <cell r="A3824">
            <v>92768</v>
          </cell>
        </row>
        <row r="3825">
          <cell r="A3825">
            <v>92769</v>
          </cell>
        </row>
        <row r="3826">
          <cell r="A3826">
            <v>92770</v>
          </cell>
        </row>
        <row r="3827">
          <cell r="A3827">
            <v>92771</v>
          </cell>
        </row>
        <row r="3828">
          <cell r="A3828">
            <v>92772</v>
          </cell>
        </row>
        <row r="3829">
          <cell r="A3829">
            <v>92773</v>
          </cell>
        </row>
        <row r="3830">
          <cell r="A3830">
            <v>92774</v>
          </cell>
        </row>
        <row r="3831">
          <cell r="A3831">
            <v>92798</v>
          </cell>
        </row>
        <row r="3832">
          <cell r="A3832">
            <v>92799</v>
          </cell>
        </row>
        <row r="3833">
          <cell r="A3833">
            <v>92800</v>
          </cell>
        </row>
        <row r="3834">
          <cell r="A3834">
            <v>92801</v>
          </cell>
        </row>
        <row r="3835">
          <cell r="A3835">
            <v>92802</v>
          </cell>
        </row>
        <row r="3836">
          <cell r="A3836">
            <v>92803</v>
          </cell>
        </row>
        <row r="3837">
          <cell r="A3837">
            <v>92804</v>
          </cell>
        </row>
        <row r="3838">
          <cell r="A3838">
            <v>92805</v>
          </cell>
        </row>
        <row r="3839">
          <cell r="A3839">
            <v>92806</v>
          </cell>
        </row>
        <row r="3840">
          <cell r="A3840">
            <v>92875</v>
          </cell>
        </row>
        <row r="3841">
          <cell r="A3841">
            <v>92876</v>
          </cell>
        </row>
        <row r="3842">
          <cell r="A3842">
            <v>92877</v>
          </cell>
        </row>
        <row r="3843">
          <cell r="A3843">
            <v>92878</v>
          </cell>
        </row>
        <row r="3844">
          <cell r="A3844">
            <v>92879</v>
          </cell>
        </row>
        <row r="3845">
          <cell r="A3845">
            <v>92880</v>
          </cell>
        </row>
        <row r="3846">
          <cell r="A3846">
            <v>92881</v>
          </cell>
        </row>
        <row r="3847">
          <cell r="A3847">
            <v>92882</v>
          </cell>
        </row>
        <row r="3848">
          <cell r="A3848">
            <v>92883</v>
          </cell>
        </row>
        <row r="3849">
          <cell r="A3849">
            <v>92884</v>
          </cell>
        </row>
        <row r="3850">
          <cell r="A3850">
            <v>92885</v>
          </cell>
        </row>
        <row r="3851">
          <cell r="A3851">
            <v>92886</v>
          </cell>
        </row>
        <row r="3852">
          <cell r="A3852">
            <v>92887</v>
          </cell>
        </row>
        <row r="3853">
          <cell r="A3853">
            <v>92888</v>
          </cell>
        </row>
        <row r="3854">
          <cell r="A3854">
            <v>92915</v>
          </cell>
        </row>
        <row r="3855">
          <cell r="A3855">
            <v>92916</v>
          </cell>
        </row>
        <row r="3856">
          <cell r="A3856">
            <v>92917</v>
          </cell>
        </row>
        <row r="3857">
          <cell r="A3857">
            <v>92919</v>
          </cell>
        </row>
        <row r="3858">
          <cell r="A3858">
            <v>92921</v>
          </cell>
        </row>
        <row r="3859">
          <cell r="A3859">
            <v>92922</v>
          </cell>
        </row>
        <row r="3860">
          <cell r="A3860">
            <v>92923</v>
          </cell>
        </row>
        <row r="3861">
          <cell r="A3861">
            <v>92924</v>
          </cell>
        </row>
        <row r="3862">
          <cell r="A3862">
            <v>95448</v>
          </cell>
        </row>
        <row r="3863">
          <cell r="A3863">
            <v>95576</v>
          </cell>
        </row>
        <row r="3864">
          <cell r="A3864">
            <v>95577</v>
          </cell>
        </row>
        <row r="3865">
          <cell r="A3865">
            <v>95578</v>
          </cell>
        </row>
        <row r="3866">
          <cell r="A3866">
            <v>95579</v>
          </cell>
        </row>
        <row r="3867">
          <cell r="A3867">
            <v>95580</v>
          </cell>
        </row>
        <row r="3868">
          <cell r="A3868">
            <v>95581</v>
          </cell>
        </row>
        <row r="3869">
          <cell r="A3869">
            <v>95582</v>
          </cell>
        </row>
        <row r="3870">
          <cell r="A3870">
            <v>95583</v>
          </cell>
        </row>
        <row r="3871">
          <cell r="A3871">
            <v>95584</v>
          </cell>
        </row>
        <row r="3872">
          <cell r="A3872">
            <v>95592</v>
          </cell>
        </row>
        <row r="3873">
          <cell r="A3873">
            <v>95593</v>
          </cell>
        </row>
        <row r="3874">
          <cell r="A3874">
            <v>95943</v>
          </cell>
        </row>
        <row r="3875">
          <cell r="A3875">
            <v>95944</v>
          </cell>
        </row>
        <row r="3876">
          <cell r="A3876">
            <v>95945</v>
          </cell>
        </row>
        <row r="3877">
          <cell r="A3877">
            <v>95946</v>
          </cell>
        </row>
        <row r="3878">
          <cell r="A3878">
            <v>95947</v>
          </cell>
        </row>
        <row r="3879">
          <cell r="A3879">
            <v>95948</v>
          </cell>
        </row>
        <row r="3880">
          <cell r="A3880">
            <v>96544</v>
          </cell>
        </row>
        <row r="3881">
          <cell r="A3881">
            <v>96545</v>
          </cell>
        </row>
        <row r="3882">
          <cell r="A3882">
            <v>96546</v>
          </cell>
        </row>
        <row r="3883">
          <cell r="A3883">
            <v>96547</v>
          </cell>
        </row>
        <row r="3884">
          <cell r="A3884">
            <v>96548</v>
          </cell>
        </row>
        <row r="3885">
          <cell r="A3885">
            <v>96549</v>
          </cell>
        </row>
        <row r="3886">
          <cell r="A3886">
            <v>96550</v>
          </cell>
        </row>
        <row r="3887">
          <cell r="A3887">
            <v>100064</v>
          </cell>
        </row>
        <row r="3888">
          <cell r="A3888">
            <v>100066</v>
          </cell>
        </row>
        <row r="3889">
          <cell r="A3889">
            <v>100067</v>
          </cell>
        </row>
        <row r="3890">
          <cell r="A3890">
            <v>100068</v>
          </cell>
        </row>
        <row r="3891">
          <cell r="A3891">
            <v>102920</v>
          </cell>
        </row>
        <row r="3892">
          <cell r="A3892">
            <v>102921</v>
          </cell>
        </row>
        <row r="3893">
          <cell r="A3893">
            <v>102922</v>
          </cell>
        </row>
        <row r="3894">
          <cell r="A3894">
            <v>102923</v>
          </cell>
        </row>
        <row r="3895">
          <cell r="A3895">
            <v>103088</v>
          </cell>
        </row>
        <row r="3896">
          <cell r="A3896">
            <v>104104</v>
          </cell>
        </row>
        <row r="3897">
          <cell r="A3897">
            <v>104105</v>
          </cell>
        </row>
        <row r="3898">
          <cell r="A3898">
            <v>104106</v>
          </cell>
        </row>
        <row r="3899">
          <cell r="A3899">
            <v>104107</v>
          </cell>
        </row>
        <row r="3900">
          <cell r="A3900">
            <v>104108</v>
          </cell>
        </row>
        <row r="3901">
          <cell r="A3901">
            <v>104109</v>
          </cell>
        </row>
        <row r="3902">
          <cell r="A3902">
            <v>104110</v>
          </cell>
        </row>
        <row r="3903">
          <cell r="A3903">
            <v>104111</v>
          </cell>
        </row>
        <row r="3904">
          <cell r="A3904">
            <v>89993</v>
          </cell>
        </row>
        <row r="3905">
          <cell r="A3905">
            <v>89994</v>
          </cell>
        </row>
        <row r="3906">
          <cell r="A3906">
            <v>89995</v>
          </cell>
        </row>
        <row r="3907">
          <cell r="A3907">
            <v>90278</v>
          </cell>
        </row>
        <row r="3908">
          <cell r="A3908">
            <v>90279</v>
          </cell>
        </row>
        <row r="3909">
          <cell r="A3909">
            <v>90280</v>
          </cell>
        </row>
        <row r="3910">
          <cell r="A3910">
            <v>90281</v>
          </cell>
        </row>
        <row r="3911">
          <cell r="A3911">
            <v>90282</v>
          </cell>
        </row>
        <row r="3912">
          <cell r="A3912">
            <v>90283</v>
          </cell>
        </row>
        <row r="3913">
          <cell r="A3913">
            <v>90284</v>
          </cell>
        </row>
        <row r="3914">
          <cell r="A3914">
            <v>90285</v>
          </cell>
        </row>
        <row r="3915">
          <cell r="A3915">
            <v>94962</v>
          </cell>
        </row>
        <row r="3916">
          <cell r="A3916">
            <v>94963</v>
          </cell>
        </row>
        <row r="3917">
          <cell r="A3917">
            <v>94964</v>
          </cell>
        </row>
        <row r="3918">
          <cell r="A3918">
            <v>94965</v>
          </cell>
        </row>
        <row r="3919">
          <cell r="A3919">
            <v>94966</v>
          </cell>
        </row>
        <row r="3920">
          <cell r="A3920">
            <v>94967</v>
          </cell>
        </row>
        <row r="3921">
          <cell r="A3921">
            <v>94968</v>
          </cell>
        </row>
        <row r="3922">
          <cell r="A3922">
            <v>94969</v>
          </cell>
        </row>
        <row r="3923">
          <cell r="A3923">
            <v>94970</v>
          </cell>
        </row>
        <row r="3924">
          <cell r="A3924">
            <v>94971</v>
          </cell>
        </row>
        <row r="3925">
          <cell r="A3925">
            <v>94972</v>
          </cell>
        </row>
        <row r="3926">
          <cell r="A3926">
            <v>94973</v>
          </cell>
        </row>
        <row r="3927">
          <cell r="A3927">
            <v>94974</v>
          </cell>
        </row>
        <row r="3928">
          <cell r="A3928">
            <v>94975</v>
          </cell>
        </row>
        <row r="3929">
          <cell r="A3929">
            <v>96555</v>
          </cell>
        </row>
        <row r="3930">
          <cell r="A3930">
            <v>96556</v>
          </cell>
        </row>
        <row r="3931">
          <cell r="A3931">
            <v>96557</v>
          </cell>
        </row>
        <row r="3932">
          <cell r="A3932">
            <v>96558</v>
          </cell>
        </row>
        <row r="3933">
          <cell r="A3933">
            <v>99235</v>
          </cell>
        </row>
        <row r="3934">
          <cell r="A3934">
            <v>99431</v>
          </cell>
        </row>
        <row r="3935">
          <cell r="A3935">
            <v>99432</v>
          </cell>
        </row>
        <row r="3936">
          <cell r="A3936">
            <v>99433</v>
          </cell>
        </row>
        <row r="3937">
          <cell r="A3937">
            <v>99434</v>
          </cell>
        </row>
        <row r="3938">
          <cell r="A3938">
            <v>99435</v>
          </cell>
        </row>
        <row r="3939">
          <cell r="A3939">
            <v>99436</v>
          </cell>
        </row>
        <row r="3940">
          <cell r="A3940">
            <v>99437</v>
          </cell>
        </row>
        <row r="3941">
          <cell r="A3941">
            <v>99438</v>
          </cell>
        </row>
        <row r="3942">
          <cell r="A3942">
            <v>99439</v>
          </cell>
        </row>
        <row r="3943">
          <cell r="A3943">
            <v>102473</v>
          </cell>
        </row>
        <row r="3944">
          <cell r="A3944">
            <v>102474</v>
          </cell>
        </row>
        <row r="3945">
          <cell r="A3945">
            <v>102475</v>
          </cell>
        </row>
        <row r="3946">
          <cell r="A3946">
            <v>102476</v>
          </cell>
        </row>
        <row r="3947">
          <cell r="A3947">
            <v>102477</v>
          </cell>
        </row>
        <row r="3948">
          <cell r="A3948">
            <v>102478</v>
          </cell>
        </row>
        <row r="3949">
          <cell r="A3949">
            <v>102479</v>
          </cell>
        </row>
        <row r="3950">
          <cell r="A3950">
            <v>102480</v>
          </cell>
        </row>
        <row r="3951">
          <cell r="A3951">
            <v>102481</v>
          </cell>
        </row>
        <row r="3952">
          <cell r="A3952">
            <v>102482</v>
          </cell>
        </row>
        <row r="3953">
          <cell r="A3953">
            <v>102483</v>
          </cell>
        </row>
        <row r="3954">
          <cell r="A3954">
            <v>102484</v>
          </cell>
        </row>
        <row r="3955">
          <cell r="A3955">
            <v>102485</v>
          </cell>
        </row>
        <row r="3956">
          <cell r="A3956">
            <v>102486</v>
          </cell>
        </row>
        <row r="3957">
          <cell r="A3957">
            <v>102487</v>
          </cell>
        </row>
        <row r="3958">
          <cell r="A3958">
            <v>103183</v>
          </cell>
        </row>
        <row r="3959">
          <cell r="A3959">
            <v>103184</v>
          </cell>
        </row>
        <row r="3960">
          <cell r="A3960">
            <v>103669</v>
          </cell>
        </row>
        <row r="3961">
          <cell r="A3961">
            <v>103670</v>
          </cell>
        </row>
        <row r="3962">
          <cell r="A3962">
            <v>103671</v>
          </cell>
        </row>
        <row r="3963">
          <cell r="A3963">
            <v>103672</v>
          </cell>
        </row>
        <row r="3964">
          <cell r="A3964">
            <v>103673</v>
          </cell>
        </row>
        <row r="3965">
          <cell r="A3965">
            <v>103674</v>
          </cell>
        </row>
        <row r="3966">
          <cell r="A3966">
            <v>103675</v>
          </cell>
        </row>
        <row r="3967">
          <cell r="A3967">
            <v>103676</v>
          </cell>
        </row>
        <row r="3968">
          <cell r="A3968">
            <v>103677</v>
          </cell>
        </row>
        <row r="3969">
          <cell r="A3969">
            <v>103678</v>
          </cell>
        </row>
        <row r="3970">
          <cell r="A3970">
            <v>103679</v>
          </cell>
        </row>
        <row r="3971">
          <cell r="A3971">
            <v>103680</v>
          </cell>
        </row>
        <row r="3972">
          <cell r="A3972">
            <v>103681</v>
          </cell>
        </row>
        <row r="3973">
          <cell r="A3973">
            <v>103682</v>
          </cell>
        </row>
        <row r="3974">
          <cell r="A3974">
            <v>103683</v>
          </cell>
        </row>
        <row r="3975">
          <cell r="A3975">
            <v>103684</v>
          </cell>
        </row>
        <row r="3976">
          <cell r="A3976">
            <v>103685</v>
          </cell>
        </row>
        <row r="3977">
          <cell r="A3977">
            <v>103686</v>
          </cell>
        </row>
        <row r="3978">
          <cell r="A3978">
            <v>103687</v>
          </cell>
        </row>
        <row r="3979">
          <cell r="A3979">
            <v>103688</v>
          </cell>
        </row>
        <row r="3980">
          <cell r="A3980">
            <v>101963</v>
          </cell>
        </row>
        <row r="3981">
          <cell r="A3981">
            <v>101964</v>
          </cell>
        </row>
        <row r="3982">
          <cell r="A3982">
            <v>101165</v>
          </cell>
        </row>
        <row r="3983">
          <cell r="A3983">
            <v>101166</v>
          </cell>
        </row>
        <row r="3984">
          <cell r="A3984">
            <v>98575</v>
          </cell>
        </row>
        <row r="3985">
          <cell r="A3985">
            <v>98576</v>
          </cell>
        </row>
        <row r="3986">
          <cell r="A3986">
            <v>98577</v>
          </cell>
        </row>
        <row r="3987">
          <cell r="A3987">
            <v>93182</v>
          </cell>
        </row>
        <row r="3988">
          <cell r="A3988">
            <v>93183</v>
          </cell>
        </row>
        <row r="3989">
          <cell r="A3989">
            <v>93184</v>
          </cell>
        </row>
        <row r="3990">
          <cell r="A3990">
            <v>93185</v>
          </cell>
        </row>
        <row r="3991">
          <cell r="A3991">
            <v>93186</v>
          </cell>
        </row>
        <row r="3992">
          <cell r="A3992">
            <v>93187</v>
          </cell>
        </row>
        <row r="3993">
          <cell r="A3993">
            <v>93188</v>
          </cell>
        </row>
        <row r="3994">
          <cell r="A3994">
            <v>93189</v>
          </cell>
        </row>
        <row r="3995">
          <cell r="A3995">
            <v>93190</v>
          </cell>
        </row>
        <row r="3996">
          <cell r="A3996">
            <v>93191</v>
          </cell>
        </row>
        <row r="3997">
          <cell r="A3997">
            <v>93192</v>
          </cell>
        </row>
        <row r="3998">
          <cell r="A3998">
            <v>93193</v>
          </cell>
        </row>
        <row r="3999">
          <cell r="A3999">
            <v>93194</v>
          </cell>
        </row>
        <row r="4000">
          <cell r="A4000">
            <v>93195</v>
          </cell>
        </row>
        <row r="4001">
          <cell r="A4001">
            <v>93196</v>
          </cell>
        </row>
        <row r="4002">
          <cell r="A4002">
            <v>93197</v>
          </cell>
        </row>
        <row r="4003">
          <cell r="A4003">
            <v>93198</v>
          </cell>
        </row>
        <row r="4004">
          <cell r="A4004">
            <v>93199</v>
          </cell>
        </row>
        <row r="4005">
          <cell r="A4005">
            <v>93200</v>
          </cell>
        </row>
        <row r="4006">
          <cell r="A4006">
            <v>93201</v>
          </cell>
        </row>
        <row r="4007">
          <cell r="A4007">
            <v>93202</v>
          </cell>
        </row>
        <row r="4008">
          <cell r="A4008">
            <v>93203</v>
          </cell>
        </row>
        <row r="4009">
          <cell r="A4009">
            <v>93204</v>
          </cell>
        </row>
        <row r="4010">
          <cell r="A4010">
            <v>93205</v>
          </cell>
        </row>
        <row r="4011">
          <cell r="A4011">
            <v>97733</v>
          </cell>
        </row>
        <row r="4012">
          <cell r="A4012">
            <v>97734</v>
          </cell>
        </row>
        <row r="4013">
          <cell r="A4013">
            <v>97735</v>
          </cell>
        </row>
        <row r="4014">
          <cell r="A4014">
            <v>97736</v>
          </cell>
        </row>
        <row r="4015">
          <cell r="A4015">
            <v>97737</v>
          </cell>
        </row>
        <row r="4016">
          <cell r="A4016">
            <v>97738</v>
          </cell>
        </row>
        <row r="4017">
          <cell r="A4017">
            <v>97739</v>
          </cell>
        </row>
        <row r="4018">
          <cell r="A4018">
            <v>97740</v>
          </cell>
        </row>
        <row r="4019">
          <cell r="A4019">
            <v>98615</v>
          </cell>
        </row>
        <row r="4020">
          <cell r="A4020">
            <v>98616</v>
          </cell>
        </row>
        <row r="4021">
          <cell r="A4021">
            <v>98617</v>
          </cell>
        </row>
        <row r="4022">
          <cell r="A4022">
            <v>98618</v>
          </cell>
        </row>
        <row r="4023">
          <cell r="A4023">
            <v>98619</v>
          </cell>
        </row>
        <row r="4024">
          <cell r="A4024">
            <v>98620</v>
          </cell>
        </row>
        <row r="4025">
          <cell r="A4025">
            <v>98621</v>
          </cell>
        </row>
        <row r="4026">
          <cell r="A4026">
            <v>98622</v>
          </cell>
        </row>
        <row r="4027">
          <cell r="A4027">
            <v>98623</v>
          </cell>
        </row>
        <row r="4028">
          <cell r="A4028">
            <v>98624</v>
          </cell>
        </row>
        <row r="4029">
          <cell r="A4029">
            <v>98625</v>
          </cell>
        </row>
        <row r="4030">
          <cell r="A4030">
            <v>98626</v>
          </cell>
        </row>
        <row r="4031">
          <cell r="A4031">
            <v>98655</v>
          </cell>
        </row>
        <row r="4032">
          <cell r="A4032">
            <v>98656</v>
          </cell>
        </row>
        <row r="4033">
          <cell r="A4033">
            <v>98657</v>
          </cell>
        </row>
        <row r="4034">
          <cell r="A4034">
            <v>98658</v>
          </cell>
        </row>
        <row r="4035">
          <cell r="A4035">
            <v>98659</v>
          </cell>
        </row>
        <row r="4036">
          <cell r="A4036">
            <v>98746</v>
          </cell>
        </row>
        <row r="4037">
          <cell r="A4037">
            <v>98749</v>
          </cell>
        </row>
        <row r="4038">
          <cell r="A4038">
            <v>98750</v>
          </cell>
        </row>
        <row r="4039">
          <cell r="A4039">
            <v>98751</v>
          </cell>
        </row>
        <row r="4040">
          <cell r="A4040">
            <v>98752</v>
          </cell>
        </row>
        <row r="4041">
          <cell r="A4041">
            <v>98753</v>
          </cell>
        </row>
        <row r="4042">
          <cell r="A4042">
            <v>100763</v>
          </cell>
        </row>
        <row r="4043">
          <cell r="A4043">
            <v>100764</v>
          </cell>
        </row>
        <row r="4044">
          <cell r="A4044">
            <v>100765</v>
          </cell>
        </row>
        <row r="4045">
          <cell r="A4045">
            <v>100766</v>
          </cell>
        </row>
        <row r="4046">
          <cell r="A4046">
            <v>100767</v>
          </cell>
        </row>
        <row r="4047">
          <cell r="A4047">
            <v>100768</v>
          </cell>
        </row>
        <row r="4048">
          <cell r="A4048">
            <v>100769</v>
          </cell>
        </row>
        <row r="4049">
          <cell r="A4049">
            <v>100770</v>
          </cell>
        </row>
        <row r="4050">
          <cell r="A4050">
            <v>100771</v>
          </cell>
        </row>
        <row r="4051">
          <cell r="A4051">
            <v>100772</v>
          </cell>
        </row>
        <row r="4052">
          <cell r="A4052">
            <v>100773</v>
          </cell>
        </row>
        <row r="4053">
          <cell r="A4053">
            <v>100774</v>
          </cell>
        </row>
        <row r="4054">
          <cell r="A4054">
            <v>100775</v>
          </cell>
        </row>
        <row r="4055">
          <cell r="A4055">
            <v>100776</v>
          </cell>
        </row>
        <row r="4056">
          <cell r="A4056">
            <v>100777</v>
          </cell>
        </row>
        <row r="4057">
          <cell r="A4057">
            <v>100778</v>
          </cell>
        </row>
        <row r="4058">
          <cell r="A4058">
            <v>103795</v>
          </cell>
        </row>
        <row r="4059">
          <cell r="A4059">
            <v>103796</v>
          </cell>
        </row>
        <row r="4060">
          <cell r="A4060">
            <v>103797</v>
          </cell>
        </row>
        <row r="4061">
          <cell r="A4061">
            <v>103798</v>
          </cell>
        </row>
        <row r="4062">
          <cell r="A4062">
            <v>103799</v>
          </cell>
        </row>
        <row r="4063">
          <cell r="A4063">
            <v>103800</v>
          </cell>
        </row>
        <row r="4064">
          <cell r="A4064">
            <v>103801</v>
          </cell>
        </row>
        <row r="4065">
          <cell r="A4065">
            <v>103925</v>
          </cell>
        </row>
        <row r="4066">
          <cell r="A4066">
            <v>103926</v>
          </cell>
        </row>
        <row r="4067">
          <cell r="A4067">
            <v>103928</v>
          </cell>
        </row>
        <row r="4068">
          <cell r="A4068">
            <v>103929</v>
          </cell>
        </row>
        <row r="4069">
          <cell r="A4069">
            <v>103930</v>
          </cell>
        </row>
        <row r="4070">
          <cell r="A4070">
            <v>103931</v>
          </cell>
        </row>
        <row r="4071">
          <cell r="A4071">
            <v>103932</v>
          </cell>
        </row>
        <row r="4072">
          <cell r="A4072">
            <v>103933</v>
          </cell>
        </row>
        <row r="4073">
          <cell r="A4073">
            <v>104466</v>
          </cell>
        </row>
        <row r="4074">
          <cell r="A4074">
            <v>104467</v>
          </cell>
        </row>
        <row r="4075">
          <cell r="A4075">
            <v>104468</v>
          </cell>
        </row>
        <row r="4076">
          <cell r="A4076">
            <v>104469</v>
          </cell>
        </row>
        <row r="4077">
          <cell r="A4077">
            <v>104470</v>
          </cell>
        </row>
        <row r="4078">
          <cell r="A4078">
            <v>104471</v>
          </cell>
        </row>
        <row r="4079">
          <cell r="A4079">
            <v>104472</v>
          </cell>
        </row>
        <row r="4080">
          <cell r="A4080">
            <v>104483</v>
          </cell>
        </row>
        <row r="4081">
          <cell r="A4081">
            <v>104484</v>
          </cell>
        </row>
        <row r="4082">
          <cell r="A4082">
            <v>104485</v>
          </cell>
        </row>
        <row r="4083">
          <cell r="A4083">
            <v>104486</v>
          </cell>
        </row>
        <row r="4084">
          <cell r="A4084">
            <v>104487</v>
          </cell>
        </row>
        <row r="4085">
          <cell r="A4085">
            <v>104488</v>
          </cell>
        </row>
        <row r="4086">
          <cell r="A4086">
            <v>104489</v>
          </cell>
        </row>
        <row r="4087">
          <cell r="A4087">
            <v>104490</v>
          </cell>
        </row>
        <row r="4088">
          <cell r="A4088">
            <v>98562</v>
          </cell>
        </row>
        <row r="4089">
          <cell r="A4089">
            <v>98555</v>
          </cell>
        </row>
        <row r="4090">
          <cell r="A4090">
            <v>98556</v>
          </cell>
        </row>
        <row r="4091">
          <cell r="A4091">
            <v>98558</v>
          </cell>
        </row>
        <row r="4092">
          <cell r="A4092">
            <v>98559</v>
          </cell>
        </row>
        <row r="4093">
          <cell r="A4093">
            <v>98546</v>
          </cell>
        </row>
        <row r="4094">
          <cell r="A4094">
            <v>98547</v>
          </cell>
        </row>
        <row r="4095">
          <cell r="A4095">
            <v>98553</v>
          </cell>
        </row>
        <row r="4096">
          <cell r="A4096">
            <v>98554</v>
          </cell>
        </row>
        <row r="4097">
          <cell r="A4097">
            <v>98557</v>
          </cell>
        </row>
        <row r="4098">
          <cell r="A4098">
            <v>98563</v>
          </cell>
        </row>
        <row r="4099">
          <cell r="A4099">
            <v>98564</v>
          </cell>
        </row>
        <row r="4100">
          <cell r="A4100">
            <v>98565</v>
          </cell>
        </row>
        <row r="4101">
          <cell r="A4101">
            <v>98566</v>
          </cell>
        </row>
        <row r="4102">
          <cell r="A4102">
            <v>98567</v>
          </cell>
        </row>
        <row r="4103">
          <cell r="A4103">
            <v>98568</v>
          </cell>
        </row>
        <row r="4104">
          <cell r="A4104">
            <v>98569</v>
          </cell>
        </row>
        <row r="4105">
          <cell r="A4105">
            <v>98570</v>
          </cell>
        </row>
        <row r="4106">
          <cell r="A4106">
            <v>98571</v>
          </cell>
        </row>
        <row r="4107">
          <cell r="A4107">
            <v>98572</v>
          </cell>
        </row>
        <row r="4108">
          <cell r="A4108">
            <v>98573</v>
          </cell>
        </row>
        <row r="4109">
          <cell r="A4109">
            <v>91831</v>
          </cell>
        </row>
        <row r="4110">
          <cell r="A4110">
            <v>91833</v>
          </cell>
        </row>
        <row r="4111">
          <cell r="A4111">
            <v>91834</v>
          </cell>
        </row>
        <row r="4112">
          <cell r="A4112">
            <v>91835</v>
          </cell>
        </row>
        <row r="4113">
          <cell r="A4113">
            <v>91836</v>
          </cell>
        </row>
        <row r="4114">
          <cell r="A4114">
            <v>91837</v>
          </cell>
        </row>
        <row r="4115">
          <cell r="A4115">
            <v>91839</v>
          </cell>
        </row>
        <row r="4116">
          <cell r="A4116">
            <v>91840</v>
          </cell>
        </row>
        <row r="4117">
          <cell r="A4117">
            <v>91841</v>
          </cell>
        </row>
        <row r="4118">
          <cell r="A4118">
            <v>91842</v>
          </cell>
        </row>
        <row r="4119">
          <cell r="A4119">
            <v>91843</v>
          </cell>
        </row>
        <row r="4120">
          <cell r="A4120">
            <v>91844</v>
          </cell>
        </row>
        <row r="4121">
          <cell r="A4121">
            <v>91845</v>
          </cell>
        </row>
        <row r="4122">
          <cell r="A4122">
            <v>91846</v>
          </cell>
        </row>
        <row r="4123">
          <cell r="A4123">
            <v>91847</v>
          </cell>
        </row>
        <row r="4124">
          <cell r="A4124">
            <v>91849</v>
          </cell>
        </row>
        <row r="4125">
          <cell r="A4125">
            <v>91850</v>
          </cell>
        </row>
        <row r="4126">
          <cell r="A4126">
            <v>91851</v>
          </cell>
        </row>
        <row r="4127">
          <cell r="A4127">
            <v>91852</v>
          </cell>
        </row>
        <row r="4128">
          <cell r="A4128">
            <v>91853</v>
          </cell>
        </row>
        <row r="4129">
          <cell r="A4129">
            <v>91854</v>
          </cell>
        </row>
        <row r="4130">
          <cell r="A4130">
            <v>91855</v>
          </cell>
        </row>
        <row r="4131">
          <cell r="A4131">
            <v>91856</v>
          </cell>
        </row>
        <row r="4132">
          <cell r="A4132">
            <v>91857</v>
          </cell>
        </row>
        <row r="4133">
          <cell r="A4133">
            <v>91859</v>
          </cell>
        </row>
        <row r="4134">
          <cell r="A4134">
            <v>91860</v>
          </cell>
        </row>
        <row r="4135">
          <cell r="A4135">
            <v>91861</v>
          </cell>
        </row>
        <row r="4136">
          <cell r="A4136">
            <v>91862</v>
          </cell>
        </row>
        <row r="4137">
          <cell r="A4137">
            <v>91863</v>
          </cell>
        </row>
        <row r="4138">
          <cell r="A4138">
            <v>91864</v>
          </cell>
        </row>
        <row r="4139">
          <cell r="A4139">
            <v>91865</v>
          </cell>
        </row>
        <row r="4140">
          <cell r="A4140">
            <v>91866</v>
          </cell>
        </row>
        <row r="4141">
          <cell r="A4141">
            <v>91867</v>
          </cell>
        </row>
        <row r="4142">
          <cell r="A4142">
            <v>91868</v>
          </cell>
        </row>
        <row r="4143">
          <cell r="A4143">
            <v>91869</v>
          </cell>
        </row>
        <row r="4144">
          <cell r="A4144">
            <v>91870</v>
          </cell>
        </row>
        <row r="4145">
          <cell r="A4145">
            <v>91871</v>
          </cell>
        </row>
        <row r="4146">
          <cell r="A4146">
            <v>91872</v>
          </cell>
        </row>
        <row r="4147">
          <cell r="A4147">
            <v>91873</v>
          </cell>
        </row>
        <row r="4148">
          <cell r="A4148">
            <v>93008</v>
          </cell>
        </row>
        <row r="4149">
          <cell r="A4149">
            <v>93009</v>
          </cell>
        </row>
        <row r="4150">
          <cell r="A4150">
            <v>93010</v>
          </cell>
        </row>
        <row r="4151">
          <cell r="A4151">
            <v>93011</v>
          </cell>
        </row>
        <row r="4152">
          <cell r="A4152">
            <v>93012</v>
          </cell>
        </row>
        <row r="4153">
          <cell r="A4153">
            <v>95726</v>
          </cell>
        </row>
        <row r="4154">
          <cell r="A4154">
            <v>95727</v>
          </cell>
        </row>
        <row r="4155">
          <cell r="A4155">
            <v>95728</v>
          </cell>
        </row>
        <row r="4156">
          <cell r="A4156">
            <v>97667</v>
          </cell>
        </row>
        <row r="4157">
          <cell r="A4157">
            <v>97668</v>
          </cell>
        </row>
        <row r="4158">
          <cell r="A4158">
            <v>97669</v>
          </cell>
        </row>
        <row r="4159">
          <cell r="A4159">
            <v>97670</v>
          </cell>
        </row>
        <row r="4160">
          <cell r="A4160">
            <v>91874</v>
          </cell>
        </row>
        <row r="4161">
          <cell r="A4161">
            <v>91875</v>
          </cell>
        </row>
        <row r="4162">
          <cell r="A4162">
            <v>91876</v>
          </cell>
        </row>
        <row r="4163">
          <cell r="A4163">
            <v>91877</v>
          </cell>
        </row>
        <row r="4164">
          <cell r="A4164">
            <v>91878</v>
          </cell>
        </row>
        <row r="4165">
          <cell r="A4165">
            <v>91879</v>
          </cell>
        </row>
        <row r="4166">
          <cell r="A4166">
            <v>91880</v>
          </cell>
        </row>
        <row r="4167">
          <cell r="A4167">
            <v>91881</v>
          </cell>
        </row>
        <row r="4168">
          <cell r="A4168">
            <v>91882</v>
          </cell>
        </row>
        <row r="4169">
          <cell r="A4169">
            <v>91884</v>
          </cell>
        </row>
        <row r="4170">
          <cell r="A4170">
            <v>91885</v>
          </cell>
        </row>
        <row r="4171">
          <cell r="A4171">
            <v>91886</v>
          </cell>
        </row>
        <row r="4172">
          <cell r="A4172">
            <v>91887</v>
          </cell>
        </row>
        <row r="4173">
          <cell r="A4173">
            <v>91889</v>
          </cell>
        </row>
        <row r="4174">
          <cell r="A4174">
            <v>91890</v>
          </cell>
        </row>
        <row r="4175">
          <cell r="A4175">
            <v>91892</v>
          </cell>
        </row>
        <row r="4176">
          <cell r="A4176">
            <v>91893</v>
          </cell>
        </row>
        <row r="4177">
          <cell r="A4177">
            <v>91895</v>
          </cell>
        </row>
        <row r="4178">
          <cell r="A4178">
            <v>91896</v>
          </cell>
        </row>
        <row r="4179">
          <cell r="A4179">
            <v>91898</v>
          </cell>
        </row>
        <row r="4180">
          <cell r="A4180">
            <v>91899</v>
          </cell>
        </row>
        <row r="4181">
          <cell r="A4181">
            <v>91901</v>
          </cell>
        </row>
        <row r="4182">
          <cell r="A4182">
            <v>91902</v>
          </cell>
        </row>
        <row r="4183">
          <cell r="A4183">
            <v>91904</v>
          </cell>
        </row>
        <row r="4184">
          <cell r="A4184">
            <v>91905</v>
          </cell>
        </row>
        <row r="4185">
          <cell r="A4185">
            <v>91907</v>
          </cell>
        </row>
        <row r="4186">
          <cell r="A4186">
            <v>91908</v>
          </cell>
        </row>
        <row r="4187">
          <cell r="A4187">
            <v>91910</v>
          </cell>
        </row>
        <row r="4188">
          <cell r="A4188">
            <v>91911</v>
          </cell>
        </row>
        <row r="4189">
          <cell r="A4189">
            <v>91913</v>
          </cell>
        </row>
        <row r="4190">
          <cell r="A4190">
            <v>91914</v>
          </cell>
        </row>
        <row r="4191">
          <cell r="A4191">
            <v>91916</v>
          </cell>
        </row>
        <row r="4192">
          <cell r="A4192">
            <v>91917</v>
          </cell>
        </row>
        <row r="4193">
          <cell r="A4193">
            <v>91919</v>
          </cell>
        </row>
        <row r="4194">
          <cell r="A4194">
            <v>91920</v>
          </cell>
        </row>
        <row r="4195">
          <cell r="A4195">
            <v>91922</v>
          </cell>
        </row>
        <row r="4196">
          <cell r="A4196">
            <v>93013</v>
          </cell>
        </row>
        <row r="4197">
          <cell r="A4197">
            <v>93014</v>
          </cell>
        </row>
        <row r="4198">
          <cell r="A4198">
            <v>93015</v>
          </cell>
        </row>
        <row r="4199">
          <cell r="A4199">
            <v>93016</v>
          </cell>
        </row>
        <row r="4200">
          <cell r="A4200">
            <v>93017</v>
          </cell>
        </row>
        <row r="4201">
          <cell r="A4201">
            <v>93018</v>
          </cell>
        </row>
        <row r="4202">
          <cell r="A4202">
            <v>93020</v>
          </cell>
        </row>
        <row r="4203">
          <cell r="A4203">
            <v>93022</v>
          </cell>
        </row>
        <row r="4204">
          <cell r="A4204">
            <v>93024</v>
          </cell>
        </row>
        <row r="4205">
          <cell r="A4205">
            <v>93026</v>
          </cell>
        </row>
        <row r="4206">
          <cell r="A4206">
            <v>97559</v>
          </cell>
        </row>
        <row r="4207">
          <cell r="A4207">
            <v>97562</v>
          </cell>
        </row>
        <row r="4208">
          <cell r="A4208">
            <v>97564</v>
          </cell>
        </row>
        <row r="4209">
          <cell r="A4209">
            <v>104395</v>
          </cell>
        </row>
        <row r="4210">
          <cell r="A4210">
            <v>91924</v>
          </cell>
        </row>
        <row r="4211">
          <cell r="A4211">
            <v>91925</v>
          </cell>
        </row>
        <row r="4212">
          <cell r="A4212">
            <v>91926</v>
          </cell>
        </row>
        <row r="4213">
          <cell r="A4213">
            <v>91927</v>
          </cell>
        </row>
        <row r="4214">
          <cell r="A4214">
            <v>91928</v>
          </cell>
        </row>
        <row r="4215">
          <cell r="A4215">
            <v>91929</v>
          </cell>
        </row>
        <row r="4216">
          <cell r="A4216">
            <v>91930</v>
          </cell>
        </row>
        <row r="4217">
          <cell r="A4217">
            <v>91931</v>
          </cell>
        </row>
        <row r="4218">
          <cell r="A4218">
            <v>91932</v>
          </cell>
        </row>
        <row r="4219">
          <cell r="A4219">
            <v>91933</v>
          </cell>
        </row>
        <row r="4220">
          <cell r="A4220">
            <v>91934</v>
          </cell>
        </row>
        <row r="4221">
          <cell r="A4221">
            <v>91935</v>
          </cell>
        </row>
        <row r="4222">
          <cell r="A4222">
            <v>92979</v>
          </cell>
        </row>
        <row r="4223">
          <cell r="A4223">
            <v>92980</v>
          </cell>
        </row>
        <row r="4224">
          <cell r="A4224">
            <v>92981</v>
          </cell>
        </row>
        <row r="4225">
          <cell r="A4225">
            <v>92982</v>
          </cell>
        </row>
        <row r="4226">
          <cell r="A4226">
            <v>92984</v>
          </cell>
        </row>
        <row r="4227">
          <cell r="A4227">
            <v>92986</v>
          </cell>
        </row>
        <row r="4228">
          <cell r="A4228">
            <v>92988</v>
          </cell>
        </row>
        <row r="4229">
          <cell r="A4229">
            <v>92990</v>
          </cell>
        </row>
        <row r="4230">
          <cell r="A4230">
            <v>92992</v>
          </cell>
        </row>
        <row r="4231">
          <cell r="A4231">
            <v>92994</v>
          </cell>
        </row>
        <row r="4232">
          <cell r="A4232">
            <v>92996</v>
          </cell>
        </row>
        <row r="4233">
          <cell r="A4233">
            <v>92998</v>
          </cell>
        </row>
        <row r="4234">
          <cell r="A4234">
            <v>93000</v>
          </cell>
        </row>
        <row r="4235">
          <cell r="A4235">
            <v>93002</v>
          </cell>
        </row>
        <row r="4236">
          <cell r="A4236">
            <v>101884</v>
          </cell>
        </row>
        <row r="4237">
          <cell r="A4237">
            <v>101885</v>
          </cell>
        </row>
        <row r="4238">
          <cell r="A4238">
            <v>101886</v>
          </cell>
        </row>
        <row r="4239">
          <cell r="A4239">
            <v>101887</v>
          </cell>
        </row>
        <row r="4240">
          <cell r="A4240">
            <v>101888</v>
          </cell>
        </row>
        <row r="4241">
          <cell r="A4241">
            <v>101889</v>
          </cell>
        </row>
        <row r="4242">
          <cell r="A4242">
            <v>91936</v>
          </cell>
        </row>
        <row r="4243">
          <cell r="A4243">
            <v>91937</v>
          </cell>
        </row>
        <row r="4244">
          <cell r="A4244">
            <v>91939</v>
          </cell>
        </row>
        <row r="4245">
          <cell r="A4245">
            <v>91940</v>
          </cell>
        </row>
        <row r="4246">
          <cell r="A4246">
            <v>91941</v>
          </cell>
        </row>
        <row r="4247">
          <cell r="A4247">
            <v>91942</v>
          </cell>
        </row>
        <row r="4248">
          <cell r="A4248">
            <v>91943</v>
          </cell>
        </row>
        <row r="4249">
          <cell r="A4249">
            <v>91944</v>
          </cell>
        </row>
        <row r="4250">
          <cell r="A4250">
            <v>92865</v>
          </cell>
        </row>
        <row r="4251">
          <cell r="A4251">
            <v>92866</v>
          </cell>
        </row>
        <row r="4252">
          <cell r="A4252">
            <v>92867</v>
          </cell>
        </row>
        <row r="4253">
          <cell r="A4253">
            <v>92868</v>
          </cell>
        </row>
        <row r="4254">
          <cell r="A4254">
            <v>92869</v>
          </cell>
        </row>
        <row r="4255">
          <cell r="A4255">
            <v>92870</v>
          </cell>
        </row>
        <row r="4256">
          <cell r="A4256">
            <v>92871</v>
          </cell>
        </row>
        <row r="4257">
          <cell r="A4257">
            <v>92872</v>
          </cell>
        </row>
        <row r="4258">
          <cell r="A4258">
            <v>95777</v>
          </cell>
        </row>
        <row r="4259">
          <cell r="A4259">
            <v>95778</v>
          </cell>
        </row>
        <row r="4260">
          <cell r="A4260">
            <v>95779</v>
          </cell>
        </row>
        <row r="4261">
          <cell r="A4261">
            <v>95780</v>
          </cell>
        </row>
        <row r="4262">
          <cell r="A4262">
            <v>95781</v>
          </cell>
        </row>
        <row r="4263">
          <cell r="A4263">
            <v>95782</v>
          </cell>
        </row>
        <row r="4264">
          <cell r="A4264">
            <v>95785</v>
          </cell>
        </row>
        <row r="4265">
          <cell r="A4265">
            <v>95787</v>
          </cell>
        </row>
        <row r="4266">
          <cell r="A4266">
            <v>95789</v>
          </cell>
        </row>
        <row r="4267">
          <cell r="A4267">
            <v>95791</v>
          </cell>
        </row>
        <row r="4268">
          <cell r="A4268">
            <v>95795</v>
          </cell>
        </row>
        <row r="4269">
          <cell r="A4269">
            <v>95796</v>
          </cell>
        </row>
        <row r="4270">
          <cell r="A4270">
            <v>95797</v>
          </cell>
        </row>
        <row r="4271">
          <cell r="A4271">
            <v>95801</v>
          </cell>
        </row>
        <row r="4272">
          <cell r="A4272">
            <v>95802</v>
          </cell>
        </row>
        <row r="4273">
          <cell r="A4273">
            <v>95803</v>
          </cell>
        </row>
        <row r="4274">
          <cell r="A4274">
            <v>95804</v>
          </cell>
        </row>
        <row r="4275">
          <cell r="A4275">
            <v>95805</v>
          </cell>
        </row>
        <row r="4276">
          <cell r="A4276">
            <v>95806</v>
          </cell>
        </row>
        <row r="4277">
          <cell r="A4277">
            <v>95807</v>
          </cell>
        </row>
        <row r="4278">
          <cell r="A4278">
            <v>95808</v>
          </cell>
        </row>
        <row r="4279">
          <cell r="A4279">
            <v>95809</v>
          </cell>
        </row>
        <row r="4280">
          <cell r="A4280">
            <v>95810</v>
          </cell>
        </row>
        <row r="4281">
          <cell r="A4281">
            <v>95811</v>
          </cell>
        </row>
        <row r="4282">
          <cell r="A4282">
            <v>95812</v>
          </cell>
        </row>
        <row r="4283">
          <cell r="A4283">
            <v>95813</v>
          </cell>
        </row>
        <row r="4284">
          <cell r="A4284">
            <v>95814</v>
          </cell>
        </row>
        <row r="4285">
          <cell r="A4285">
            <v>95815</v>
          </cell>
        </row>
        <row r="4286">
          <cell r="A4286">
            <v>95816</v>
          </cell>
        </row>
        <row r="4287">
          <cell r="A4287">
            <v>95817</v>
          </cell>
        </row>
        <row r="4288">
          <cell r="A4288">
            <v>95818</v>
          </cell>
        </row>
        <row r="4289">
          <cell r="A4289">
            <v>97881</v>
          </cell>
        </row>
        <row r="4290">
          <cell r="A4290">
            <v>97882</v>
          </cell>
        </row>
        <row r="4291">
          <cell r="A4291">
            <v>97883</v>
          </cell>
        </row>
        <row r="4292">
          <cell r="A4292">
            <v>97884</v>
          </cell>
        </row>
        <row r="4293">
          <cell r="A4293">
            <v>97885</v>
          </cell>
        </row>
        <row r="4294">
          <cell r="A4294">
            <v>97886</v>
          </cell>
        </row>
        <row r="4295">
          <cell r="A4295">
            <v>97887</v>
          </cell>
        </row>
        <row r="4296">
          <cell r="A4296">
            <v>97888</v>
          </cell>
        </row>
        <row r="4297">
          <cell r="A4297">
            <v>97889</v>
          </cell>
        </row>
        <row r="4298">
          <cell r="A4298">
            <v>97890</v>
          </cell>
        </row>
        <row r="4299">
          <cell r="A4299">
            <v>97891</v>
          </cell>
        </row>
        <row r="4300">
          <cell r="A4300">
            <v>97892</v>
          </cell>
        </row>
        <row r="4301">
          <cell r="A4301">
            <v>97893</v>
          </cell>
        </row>
        <row r="4302">
          <cell r="A4302">
            <v>97894</v>
          </cell>
        </row>
        <row r="4303">
          <cell r="A4303">
            <v>104396</v>
          </cell>
        </row>
        <row r="4304">
          <cell r="A4304">
            <v>104397</v>
          </cell>
        </row>
        <row r="4305">
          <cell r="A4305">
            <v>104398</v>
          </cell>
        </row>
        <row r="4306">
          <cell r="A4306">
            <v>104399</v>
          </cell>
        </row>
        <row r="4307">
          <cell r="A4307">
            <v>104400</v>
          </cell>
        </row>
        <row r="4308">
          <cell r="A4308">
            <v>104401</v>
          </cell>
        </row>
        <row r="4309">
          <cell r="A4309">
            <v>104402</v>
          </cell>
        </row>
        <row r="4310">
          <cell r="A4310">
            <v>104403</v>
          </cell>
        </row>
        <row r="4311">
          <cell r="A4311">
            <v>104404</v>
          </cell>
        </row>
        <row r="4312">
          <cell r="A4312">
            <v>104405</v>
          </cell>
        </row>
        <row r="4313">
          <cell r="A4313">
            <v>93653</v>
          </cell>
        </row>
        <row r="4314">
          <cell r="A4314">
            <v>93654</v>
          </cell>
        </row>
        <row r="4315">
          <cell r="A4315">
            <v>93655</v>
          </cell>
        </row>
        <row r="4316">
          <cell r="A4316">
            <v>93656</v>
          </cell>
        </row>
        <row r="4317">
          <cell r="A4317">
            <v>93657</v>
          </cell>
        </row>
        <row r="4318">
          <cell r="A4318">
            <v>93658</v>
          </cell>
        </row>
        <row r="4319">
          <cell r="A4319">
            <v>93659</v>
          </cell>
        </row>
        <row r="4320">
          <cell r="A4320">
            <v>93660</v>
          </cell>
        </row>
        <row r="4321">
          <cell r="A4321">
            <v>93661</v>
          </cell>
        </row>
        <row r="4322">
          <cell r="A4322">
            <v>93662</v>
          </cell>
        </row>
        <row r="4323">
          <cell r="A4323">
            <v>93663</v>
          </cell>
        </row>
        <row r="4324">
          <cell r="A4324">
            <v>93664</v>
          </cell>
        </row>
        <row r="4325">
          <cell r="A4325">
            <v>93665</v>
          </cell>
        </row>
        <row r="4326">
          <cell r="A4326">
            <v>93666</v>
          </cell>
        </row>
        <row r="4327">
          <cell r="A4327">
            <v>93667</v>
          </cell>
        </row>
        <row r="4328">
          <cell r="A4328">
            <v>93668</v>
          </cell>
        </row>
        <row r="4329">
          <cell r="A4329">
            <v>93669</v>
          </cell>
        </row>
        <row r="4330">
          <cell r="A4330">
            <v>93670</v>
          </cell>
        </row>
        <row r="4331">
          <cell r="A4331">
            <v>93671</v>
          </cell>
        </row>
        <row r="4332">
          <cell r="A4332">
            <v>93672</v>
          </cell>
        </row>
        <row r="4333">
          <cell r="A4333">
            <v>93673</v>
          </cell>
        </row>
        <row r="4334">
          <cell r="A4334">
            <v>97359</v>
          </cell>
        </row>
        <row r="4335">
          <cell r="A4335">
            <v>97360</v>
          </cell>
        </row>
        <row r="4336">
          <cell r="A4336">
            <v>97361</v>
          </cell>
        </row>
        <row r="4337">
          <cell r="A4337">
            <v>97362</v>
          </cell>
        </row>
        <row r="4338">
          <cell r="A4338">
            <v>101875</v>
          </cell>
        </row>
        <row r="4339">
          <cell r="A4339">
            <v>101876</v>
          </cell>
        </row>
        <row r="4340">
          <cell r="A4340">
            <v>101877</v>
          </cell>
        </row>
        <row r="4341">
          <cell r="A4341">
            <v>101878</v>
          </cell>
        </row>
        <row r="4342">
          <cell r="A4342">
            <v>101879</v>
          </cell>
        </row>
        <row r="4343">
          <cell r="A4343">
            <v>101880</v>
          </cell>
        </row>
        <row r="4344">
          <cell r="A4344">
            <v>101881</v>
          </cell>
        </row>
        <row r="4345">
          <cell r="A4345">
            <v>101882</v>
          </cell>
        </row>
        <row r="4346">
          <cell r="A4346">
            <v>101883</v>
          </cell>
        </row>
        <row r="4347">
          <cell r="A4347">
            <v>101890</v>
          </cell>
        </row>
        <row r="4348">
          <cell r="A4348">
            <v>101891</v>
          </cell>
        </row>
        <row r="4349">
          <cell r="A4349">
            <v>101892</v>
          </cell>
        </row>
        <row r="4350">
          <cell r="A4350">
            <v>101893</v>
          </cell>
        </row>
        <row r="4351">
          <cell r="A4351">
            <v>101894</v>
          </cell>
        </row>
        <row r="4352">
          <cell r="A4352">
            <v>101895</v>
          </cell>
        </row>
        <row r="4353">
          <cell r="A4353">
            <v>101896</v>
          </cell>
        </row>
        <row r="4354">
          <cell r="A4354">
            <v>101897</v>
          </cell>
        </row>
        <row r="4355">
          <cell r="A4355">
            <v>101898</v>
          </cell>
        </row>
        <row r="4356">
          <cell r="A4356">
            <v>101899</v>
          </cell>
        </row>
        <row r="4357">
          <cell r="A4357">
            <v>101900</v>
          </cell>
        </row>
        <row r="4358">
          <cell r="A4358">
            <v>101901</v>
          </cell>
        </row>
        <row r="4359">
          <cell r="A4359">
            <v>101902</v>
          </cell>
        </row>
        <row r="4360">
          <cell r="A4360">
            <v>101903</v>
          </cell>
        </row>
        <row r="4361">
          <cell r="A4361">
            <v>101904</v>
          </cell>
        </row>
        <row r="4362">
          <cell r="A4362">
            <v>101938</v>
          </cell>
        </row>
        <row r="4363">
          <cell r="A4363">
            <v>101946</v>
          </cell>
        </row>
        <row r="4364">
          <cell r="A4364">
            <v>91945</v>
          </cell>
        </row>
        <row r="4365">
          <cell r="A4365">
            <v>91946</v>
          </cell>
        </row>
        <row r="4366">
          <cell r="A4366">
            <v>91947</v>
          </cell>
        </row>
        <row r="4367">
          <cell r="A4367">
            <v>91949</v>
          </cell>
        </row>
        <row r="4368">
          <cell r="A4368">
            <v>91950</v>
          </cell>
        </row>
        <row r="4369">
          <cell r="A4369">
            <v>91951</v>
          </cell>
        </row>
        <row r="4370">
          <cell r="A4370">
            <v>91952</v>
          </cell>
        </row>
        <row r="4371">
          <cell r="A4371">
            <v>91953</v>
          </cell>
        </row>
        <row r="4372">
          <cell r="A4372">
            <v>91954</v>
          </cell>
        </row>
        <row r="4373">
          <cell r="A4373">
            <v>91955</v>
          </cell>
        </row>
        <row r="4374">
          <cell r="A4374">
            <v>91956</v>
          </cell>
        </row>
        <row r="4375">
          <cell r="A4375">
            <v>91957</v>
          </cell>
        </row>
        <row r="4376">
          <cell r="A4376">
            <v>91958</v>
          </cell>
        </row>
        <row r="4377">
          <cell r="A4377">
            <v>91959</v>
          </cell>
        </row>
        <row r="4378">
          <cell r="A4378">
            <v>91960</v>
          </cell>
        </row>
        <row r="4379">
          <cell r="A4379">
            <v>91961</v>
          </cell>
        </row>
        <row r="4380">
          <cell r="A4380">
            <v>91962</v>
          </cell>
        </row>
        <row r="4381">
          <cell r="A4381">
            <v>91963</v>
          </cell>
        </row>
        <row r="4382">
          <cell r="A4382">
            <v>91964</v>
          </cell>
        </row>
        <row r="4383">
          <cell r="A4383">
            <v>91965</v>
          </cell>
        </row>
        <row r="4384">
          <cell r="A4384">
            <v>91966</v>
          </cell>
        </row>
        <row r="4385">
          <cell r="A4385">
            <v>91967</v>
          </cell>
        </row>
        <row r="4386">
          <cell r="A4386">
            <v>91968</v>
          </cell>
        </row>
        <row r="4387">
          <cell r="A4387">
            <v>91969</v>
          </cell>
        </row>
        <row r="4388">
          <cell r="A4388">
            <v>91970</v>
          </cell>
        </row>
        <row r="4389">
          <cell r="A4389">
            <v>91971</v>
          </cell>
        </row>
        <row r="4390">
          <cell r="A4390">
            <v>91972</v>
          </cell>
        </row>
        <row r="4391">
          <cell r="A4391">
            <v>91973</v>
          </cell>
        </row>
        <row r="4392">
          <cell r="A4392">
            <v>91974</v>
          </cell>
        </row>
        <row r="4393">
          <cell r="A4393">
            <v>91975</v>
          </cell>
        </row>
        <row r="4394">
          <cell r="A4394">
            <v>91976</v>
          </cell>
        </row>
        <row r="4395">
          <cell r="A4395">
            <v>91977</v>
          </cell>
        </row>
        <row r="4396">
          <cell r="A4396">
            <v>91978</v>
          </cell>
        </row>
        <row r="4397">
          <cell r="A4397">
            <v>91979</v>
          </cell>
        </row>
        <row r="4398">
          <cell r="A4398">
            <v>91980</v>
          </cell>
        </row>
        <row r="4399">
          <cell r="A4399">
            <v>91981</v>
          </cell>
        </row>
        <row r="4400">
          <cell r="A4400">
            <v>91982</v>
          </cell>
        </row>
        <row r="4401">
          <cell r="A4401">
            <v>91983</v>
          </cell>
        </row>
        <row r="4402">
          <cell r="A4402">
            <v>91984</v>
          </cell>
        </row>
        <row r="4403">
          <cell r="A4403">
            <v>91985</v>
          </cell>
        </row>
        <row r="4404">
          <cell r="A4404">
            <v>91986</v>
          </cell>
        </row>
        <row r="4405">
          <cell r="A4405">
            <v>91987</v>
          </cell>
        </row>
        <row r="4406">
          <cell r="A4406">
            <v>91988</v>
          </cell>
        </row>
        <row r="4407">
          <cell r="A4407">
            <v>91989</v>
          </cell>
        </row>
        <row r="4408">
          <cell r="A4408">
            <v>91990</v>
          </cell>
        </row>
        <row r="4409">
          <cell r="A4409">
            <v>91991</v>
          </cell>
        </row>
        <row r="4410">
          <cell r="A4410">
            <v>91992</v>
          </cell>
        </row>
        <row r="4411">
          <cell r="A4411">
            <v>91993</v>
          </cell>
        </row>
        <row r="4412">
          <cell r="A4412">
            <v>91994</v>
          </cell>
        </row>
        <row r="4413">
          <cell r="A4413">
            <v>91995</v>
          </cell>
        </row>
        <row r="4414">
          <cell r="A4414">
            <v>91996</v>
          </cell>
        </row>
        <row r="4415">
          <cell r="A4415">
            <v>91997</v>
          </cell>
        </row>
        <row r="4416">
          <cell r="A4416">
            <v>91998</v>
          </cell>
        </row>
        <row r="4417">
          <cell r="A4417">
            <v>91999</v>
          </cell>
        </row>
        <row r="4418">
          <cell r="A4418">
            <v>92000</v>
          </cell>
        </row>
        <row r="4419">
          <cell r="A4419">
            <v>92001</v>
          </cell>
        </row>
        <row r="4420">
          <cell r="A4420">
            <v>92002</v>
          </cell>
        </row>
        <row r="4421">
          <cell r="A4421">
            <v>92003</v>
          </cell>
        </row>
        <row r="4422">
          <cell r="A4422">
            <v>92004</v>
          </cell>
        </row>
        <row r="4423">
          <cell r="A4423">
            <v>92005</v>
          </cell>
        </row>
        <row r="4424">
          <cell r="A4424">
            <v>92006</v>
          </cell>
        </row>
        <row r="4425">
          <cell r="A4425">
            <v>92007</v>
          </cell>
        </row>
        <row r="4426">
          <cell r="A4426">
            <v>92008</v>
          </cell>
        </row>
        <row r="4427">
          <cell r="A4427">
            <v>92009</v>
          </cell>
        </row>
        <row r="4428">
          <cell r="A4428">
            <v>92010</v>
          </cell>
        </row>
        <row r="4429">
          <cell r="A4429">
            <v>92011</v>
          </cell>
        </row>
        <row r="4430">
          <cell r="A4430">
            <v>92012</v>
          </cell>
        </row>
        <row r="4431">
          <cell r="A4431">
            <v>92013</v>
          </cell>
        </row>
        <row r="4432">
          <cell r="A4432">
            <v>92014</v>
          </cell>
        </row>
        <row r="4433">
          <cell r="A4433">
            <v>92015</v>
          </cell>
        </row>
        <row r="4434">
          <cell r="A4434">
            <v>92016</v>
          </cell>
        </row>
        <row r="4435">
          <cell r="A4435">
            <v>92017</v>
          </cell>
        </row>
        <row r="4436">
          <cell r="A4436">
            <v>92018</v>
          </cell>
        </row>
        <row r="4437">
          <cell r="A4437">
            <v>92019</v>
          </cell>
        </row>
        <row r="4438">
          <cell r="A4438">
            <v>92020</v>
          </cell>
        </row>
        <row r="4439">
          <cell r="A4439">
            <v>92021</v>
          </cell>
        </row>
        <row r="4440">
          <cell r="A4440">
            <v>92022</v>
          </cell>
        </row>
        <row r="4441">
          <cell r="A4441">
            <v>92023</v>
          </cell>
        </row>
        <row r="4442">
          <cell r="A4442">
            <v>92024</v>
          </cell>
        </row>
        <row r="4443">
          <cell r="A4443">
            <v>92025</v>
          </cell>
        </row>
        <row r="4444">
          <cell r="A4444">
            <v>92026</v>
          </cell>
        </row>
        <row r="4445">
          <cell r="A4445">
            <v>92027</v>
          </cell>
        </row>
        <row r="4446">
          <cell r="A4446">
            <v>92028</v>
          </cell>
        </row>
        <row r="4447">
          <cell r="A4447">
            <v>92029</v>
          </cell>
        </row>
        <row r="4448">
          <cell r="A4448">
            <v>92030</v>
          </cell>
        </row>
        <row r="4449">
          <cell r="A4449">
            <v>92031</v>
          </cell>
        </row>
        <row r="4450">
          <cell r="A4450">
            <v>92032</v>
          </cell>
        </row>
        <row r="4451">
          <cell r="A4451">
            <v>92033</v>
          </cell>
        </row>
        <row r="4452">
          <cell r="A4452">
            <v>92034</v>
          </cell>
        </row>
        <row r="4453">
          <cell r="A4453">
            <v>92035</v>
          </cell>
        </row>
        <row r="4454">
          <cell r="A4454">
            <v>97583</v>
          </cell>
        </row>
        <row r="4455">
          <cell r="A4455">
            <v>97584</v>
          </cell>
        </row>
        <row r="4456">
          <cell r="A4456">
            <v>97585</v>
          </cell>
        </row>
        <row r="4457">
          <cell r="A4457">
            <v>97586</v>
          </cell>
        </row>
        <row r="4458">
          <cell r="A4458">
            <v>97587</v>
          </cell>
        </row>
        <row r="4459">
          <cell r="A4459">
            <v>97589</v>
          </cell>
        </row>
        <row r="4460">
          <cell r="A4460">
            <v>97590</v>
          </cell>
        </row>
        <row r="4461">
          <cell r="A4461">
            <v>97591</v>
          </cell>
        </row>
        <row r="4462">
          <cell r="A4462">
            <v>97593</v>
          </cell>
        </row>
        <row r="4463">
          <cell r="A4463">
            <v>97594</v>
          </cell>
        </row>
        <row r="4464">
          <cell r="A4464">
            <v>97595</v>
          </cell>
        </row>
        <row r="4465">
          <cell r="A4465">
            <v>97596</v>
          </cell>
        </row>
        <row r="4466">
          <cell r="A4466">
            <v>97597</v>
          </cell>
        </row>
        <row r="4467">
          <cell r="A4467">
            <v>97598</v>
          </cell>
        </row>
        <row r="4468">
          <cell r="A4468">
            <v>97599</v>
          </cell>
        </row>
        <row r="4469">
          <cell r="A4469">
            <v>97609</v>
          </cell>
        </row>
        <row r="4470">
          <cell r="A4470">
            <v>97610</v>
          </cell>
        </row>
        <row r="4471">
          <cell r="A4471">
            <v>97611</v>
          </cell>
        </row>
        <row r="4472">
          <cell r="A4472">
            <v>97612</v>
          </cell>
        </row>
        <row r="4473">
          <cell r="A4473">
            <v>97613</v>
          </cell>
        </row>
        <row r="4474">
          <cell r="A4474">
            <v>97614</v>
          </cell>
        </row>
        <row r="4475">
          <cell r="A4475">
            <v>97615</v>
          </cell>
        </row>
        <row r="4476">
          <cell r="A4476">
            <v>97616</v>
          </cell>
        </row>
        <row r="4477">
          <cell r="A4477">
            <v>97617</v>
          </cell>
        </row>
        <row r="4478">
          <cell r="A4478">
            <v>97618</v>
          </cell>
        </row>
        <row r="4479">
          <cell r="A4479">
            <v>100902</v>
          </cell>
        </row>
        <row r="4480">
          <cell r="A4480">
            <v>100903</v>
          </cell>
        </row>
        <row r="4481">
          <cell r="A4481">
            <v>100904</v>
          </cell>
        </row>
        <row r="4482">
          <cell r="A4482">
            <v>100905</v>
          </cell>
        </row>
        <row r="4483">
          <cell r="A4483">
            <v>100906</v>
          </cell>
        </row>
        <row r="4484">
          <cell r="A4484">
            <v>100919</v>
          </cell>
        </row>
        <row r="4485">
          <cell r="A4485">
            <v>100920</v>
          </cell>
        </row>
        <row r="4486">
          <cell r="A4486">
            <v>100921</v>
          </cell>
        </row>
        <row r="4487">
          <cell r="A4487">
            <v>100922</v>
          </cell>
        </row>
        <row r="4488">
          <cell r="A4488">
            <v>100923</v>
          </cell>
        </row>
        <row r="4489">
          <cell r="A4489">
            <v>103782</v>
          </cell>
        </row>
        <row r="4490">
          <cell r="A4490">
            <v>101489</v>
          </cell>
        </row>
        <row r="4491">
          <cell r="A4491">
            <v>101490</v>
          </cell>
        </row>
        <row r="4492">
          <cell r="A4492">
            <v>101491</v>
          </cell>
        </row>
        <row r="4493">
          <cell r="A4493">
            <v>101492</v>
          </cell>
        </row>
        <row r="4494">
          <cell r="A4494">
            <v>101493</v>
          </cell>
        </row>
        <row r="4495">
          <cell r="A4495">
            <v>101494</v>
          </cell>
        </row>
        <row r="4496">
          <cell r="A4496">
            <v>101495</v>
          </cell>
        </row>
        <row r="4497">
          <cell r="A4497">
            <v>101496</v>
          </cell>
        </row>
        <row r="4498">
          <cell r="A4498">
            <v>101497</v>
          </cell>
        </row>
        <row r="4499">
          <cell r="A4499">
            <v>101498</v>
          </cell>
        </row>
        <row r="4500">
          <cell r="A4500">
            <v>101499</v>
          </cell>
        </row>
        <row r="4501">
          <cell r="A4501">
            <v>101500</v>
          </cell>
        </row>
        <row r="4502">
          <cell r="A4502">
            <v>101501</v>
          </cell>
        </row>
        <row r="4503">
          <cell r="A4503">
            <v>101502</v>
          </cell>
        </row>
        <row r="4504">
          <cell r="A4504">
            <v>101503</v>
          </cell>
        </row>
        <row r="4505">
          <cell r="A4505">
            <v>101504</v>
          </cell>
        </row>
        <row r="4506">
          <cell r="A4506">
            <v>101505</v>
          </cell>
        </row>
        <row r="4507">
          <cell r="A4507">
            <v>101506</v>
          </cell>
        </row>
        <row r="4508">
          <cell r="A4508">
            <v>101507</v>
          </cell>
        </row>
        <row r="4509">
          <cell r="A4509">
            <v>101508</v>
          </cell>
        </row>
        <row r="4510">
          <cell r="A4510">
            <v>101509</v>
          </cell>
        </row>
        <row r="4511">
          <cell r="A4511">
            <v>101510</v>
          </cell>
        </row>
        <row r="4512">
          <cell r="A4512">
            <v>101511</v>
          </cell>
        </row>
        <row r="4513">
          <cell r="A4513">
            <v>101512</v>
          </cell>
        </row>
        <row r="4514">
          <cell r="A4514">
            <v>101513</v>
          </cell>
        </row>
        <row r="4515">
          <cell r="A4515">
            <v>101514</v>
          </cell>
        </row>
        <row r="4516">
          <cell r="A4516">
            <v>101515</v>
          </cell>
        </row>
        <row r="4517">
          <cell r="A4517">
            <v>101516</v>
          </cell>
        </row>
        <row r="4518">
          <cell r="A4518">
            <v>101517</v>
          </cell>
        </row>
        <row r="4519">
          <cell r="A4519">
            <v>101518</v>
          </cell>
        </row>
        <row r="4520">
          <cell r="A4520">
            <v>101519</v>
          </cell>
        </row>
        <row r="4521">
          <cell r="A4521">
            <v>101520</v>
          </cell>
        </row>
        <row r="4522">
          <cell r="A4522">
            <v>101521</v>
          </cell>
        </row>
        <row r="4523">
          <cell r="A4523">
            <v>101522</v>
          </cell>
        </row>
        <row r="4524">
          <cell r="A4524">
            <v>101523</v>
          </cell>
        </row>
        <row r="4525">
          <cell r="A4525">
            <v>101524</v>
          </cell>
        </row>
        <row r="4526">
          <cell r="A4526">
            <v>101525</v>
          </cell>
        </row>
        <row r="4527">
          <cell r="A4527">
            <v>101526</v>
          </cell>
        </row>
        <row r="4528">
          <cell r="A4528">
            <v>101527</v>
          </cell>
        </row>
        <row r="4529">
          <cell r="A4529">
            <v>101528</v>
          </cell>
        </row>
        <row r="4530">
          <cell r="A4530">
            <v>101529</v>
          </cell>
        </row>
        <row r="4531">
          <cell r="A4531">
            <v>101530</v>
          </cell>
        </row>
        <row r="4532">
          <cell r="A4532">
            <v>101531</v>
          </cell>
        </row>
        <row r="4533">
          <cell r="A4533">
            <v>101532</v>
          </cell>
        </row>
        <row r="4534">
          <cell r="A4534">
            <v>101533</v>
          </cell>
        </row>
        <row r="4535">
          <cell r="A4535">
            <v>101534</v>
          </cell>
        </row>
        <row r="4536">
          <cell r="A4536">
            <v>101535</v>
          </cell>
        </row>
        <row r="4537">
          <cell r="A4537">
            <v>101536</v>
          </cell>
        </row>
        <row r="4538">
          <cell r="A4538">
            <v>101537</v>
          </cell>
        </row>
        <row r="4539">
          <cell r="A4539">
            <v>101538</v>
          </cell>
        </row>
        <row r="4540">
          <cell r="A4540">
            <v>101539</v>
          </cell>
        </row>
        <row r="4541">
          <cell r="A4541">
            <v>101540</v>
          </cell>
        </row>
        <row r="4542">
          <cell r="A4542">
            <v>101541</v>
          </cell>
        </row>
        <row r="4543">
          <cell r="A4543">
            <v>101542</v>
          </cell>
        </row>
        <row r="4544">
          <cell r="A4544">
            <v>101543</v>
          </cell>
        </row>
        <row r="4545">
          <cell r="A4545">
            <v>101544</v>
          </cell>
        </row>
        <row r="4546">
          <cell r="A4546">
            <v>101545</v>
          </cell>
        </row>
        <row r="4547">
          <cell r="A4547">
            <v>101546</v>
          </cell>
        </row>
        <row r="4548">
          <cell r="A4548">
            <v>101547</v>
          </cell>
        </row>
        <row r="4549">
          <cell r="A4549">
            <v>101548</v>
          </cell>
        </row>
        <row r="4550">
          <cell r="A4550">
            <v>101549</v>
          </cell>
        </row>
        <row r="4551">
          <cell r="A4551">
            <v>101553</v>
          </cell>
        </row>
        <row r="4552">
          <cell r="A4552">
            <v>101554</v>
          </cell>
        </row>
        <row r="4553">
          <cell r="A4553">
            <v>101555</v>
          </cell>
        </row>
        <row r="4554">
          <cell r="A4554">
            <v>101556</v>
          </cell>
        </row>
        <row r="4555">
          <cell r="A4555">
            <v>101560</v>
          </cell>
        </row>
        <row r="4556">
          <cell r="A4556">
            <v>101561</v>
          </cell>
        </row>
        <row r="4557">
          <cell r="A4557">
            <v>101562</v>
          </cell>
        </row>
        <row r="4558">
          <cell r="A4558">
            <v>101563</v>
          </cell>
        </row>
        <row r="4559">
          <cell r="A4559">
            <v>101564</v>
          </cell>
        </row>
        <row r="4560">
          <cell r="A4560">
            <v>101565</v>
          </cell>
        </row>
        <row r="4561">
          <cell r="A4561">
            <v>101567</v>
          </cell>
        </row>
        <row r="4562">
          <cell r="A4562">
            <v>101568</v>
          </cell>
        </row>
        <row r="4563">
          <cell r="A4563">
            <v>101626</v>
          </cell>
        </row>
        <row r="4564">
          <cell r="A4564">
            <v>101627</v>
          </cell>
        </row>
        <row r="4565">
          <cell r="A4565">
            <v>101628</v>
          </cell>
        </row>
        <row r="4566">
          <cell r="A4566">
            <v>101629</v>
          </cell>
        </row>
        <row r="4567">
          <cell r="A4567">
            <v>101630</v>
          </cell>
        </row>
        <row r="4568">
          <cell r="A4568">
            <v>101631</v>
          </cell>
        </row>
        <row r="4569">
          <cell r="A4569">
            <v>101632</v>
          </cell>
        </row>
        <row r="4570">
          <cell r="A4570">
            <v>101633</v>
          </cell>
        </row>
        <row r="4571">
          <cell r="A4571">
            <v>101636</v>
          </cell>
        </row>
        <row r="4572">
          <cell r="A4572">
            <v>101637</v>
          </cell>
        </row>
        <row r="4573">
          <cell r="A4573">
            <v>101640</v>
          </cell>
        </row>
        <row r="4574">
          <cell r="A4574">
            <v>101641</v>
          </cell>
        </row>
        <row r="4575">
          <cell r="A4575">
            <v>101642</v>
          </cell>
        </row>
        <row r="4576">
          <cell r="A4576">
            <v>101643</v>
          </cell>
        </row>
        <row r="4577">
          <cell r="A4577">
            <v>101644</v>
          </cell>
        </row>
        <row r="4578">
          <cell r="A4578">
            <v>101648</v>
          </cell>
        </row>
        <row r="4579">
          <cell r="A4579">
            <v>101649</v>
          </cell>
        </row>
        <row r="4580">
          <cell r="A4580">
            <v>101650</v>
          </cell>
        </row>
        <row r="4581">
          <cell r="A4581">
            <v>101651</v>
          </cell>
        </row>
        <row r="4582">
          <cell r="A4582">
            <v>101652</v>
          </cell>
        </row>
        <row r="4583">
          <cell r="A4583">
            <v>101653</v>
          </cell>
        </row>
        <row r="4584">
          <cell r="A4584">
            <v>101654</v>
          </cell>
        </row>
        <row r="4585">
          <cell r="A4585">
            <v>101655</v>
          </cell>
        </row>
        <row r="4586">
          <cell r="A4586">
            <v>101656</v>
          </cell>
        </row>
        <row r="4587">
          <cell r="A4587">
            <v>101657</v>
          </cell>
        </row>
        <row r="4588">
          <cell r="A4588">
            <v>101658</v>
          </cell>
        </row>
        <row r="4589">
          <cell r="A4589">
            <v>101659</v>
          </cell>
        </row>
        <row r="4590">
          <cell r="A4590">
            <v>101660</v>
          </cell>
        </row>
        <row r="4591">
          <cell r="A4591">
            <v>101661</v>
          </cell>
        </row>
        <row r="4592">
          <cell r="A4592">
            <v>101662</v>
          </cell>
        </row>
        <row r="4593">
          <cell r="A4593">
            <v>101663</v>
          </cell>
        </row>
        <row r="4594">
          <cell r="A4594">
            <v>101664</v>
          </cell>
        </row>
        <row r="4595">
          <cell r="A4595">
            <v>101665</v>
          </cell>
        </row>
        <row r="4596">
          <cell r="A4596">
            <v>101666</v>
          </cell>
        </row>
        <row r="4597">
          <cell r="A4597">
            <v>102085</v>
          </cell>
        </row>
        <row r="4598">
          <cell r="A4598">
            <v>100578</v>
          </cell>
        </row>
        <row r="4599">
          <cell r="A4599">
            <v>100579</v>
          </cell>
        </row>
        <row r="4600">
          <cell r="A4600">
            <v>100580</v>
          </cell>
        </row>
        <row r="4601">
          <cell r="A4601">
            <v>100581</v>
          </cell>
        </row>
        <row r="4602">
          <cell r="A4602">
            <v>100582</v>
          </cell>
        </row>
        <row r="4603">
          <cell r="A4603">
            <v>100583</v>
          </cell>
        </row>
        <row r="4604">
          <cell r="A4604">
            <v>100584</v>
          </cell>
        </row>
        <row r="4605">
          <cell r="A4605">
            <v>100585</v>
          </cell>
        </row>
        <row r="4606">
          <cell r="A4606">
            <v>100586</v>
          </cell>
        </row>
        <row r="4607">
          <cell r="A4607">
            <v>100587</v>
          </cell>
        </row>
        <row r="4608">
          <cell r="A4608">
            <v>100588</v>
          </cell>
        </row>
        <row r="4609">
          <cell r="A4609">
            <v>100589</v>
          </cell>
        </row>
        <row r="4610">
          <cell r="A4610">
            <v>100590</v>
          </cell>
        </row>
        <row r="4611">
          <cell r="A4611">
            <v>100591</v>
          </cell>
        </row>
        <row r="4612">
          <cell r="A4612">
            <v>100592</v>
          </cell>
        </row>
        <row r="4613">
          <cell r="A4613">
            <v>100593</v>
          </cell>
        </row>
        <row r="4614">
          <cell r="A4614">
            <v>100594</v>
          </cell>
        </row>
        <row r="4615">
          <cell r="A4615">
            <v>100595</v>
          </cell>
        </row>
        <row r="4616">
          <cell r="A4616">
            <v>100596</v>
          </cell>
        </row>
        <row r="4617">
          <cell r="A4617">
            <v>100597</v>
          </cell>
        </row>
        <row r="4618">
          <cell r="A4618">
            <v>100598</v>
          </cell>
        </row>
        <row r="4619">
          <cell r="A4619">
            <v>100599</v>
          </cell>
        </row>
        <row r="4620">
          <cell r="A4620">
            <v>100600</v>
          </cell>
        </row>
        <row r="4621">
          <cell r="A4621">
            <v>100601</v>
          </cell>
        </row>
        <row r="4622">
          <cell r="A4622">
            <v>100602</v>
          </cell>
        </row>
        <row r="4623">
          <cell r="A4623">
            <v>100603</v>
          </cell>
        </row>
        <row r="4624">
          <cell r="A4624">
            <v>100604</v>
          </cell>
        </row>
        <row r="4625">
          <cell r="A4625">
            <v>100605</v>
          </cell>
        </row>
        <row r="4626">
          <cell r="A4626">
            <v>100606</v>
          </cell>
        </row>
        <row r="4627">
          <cell r="A4627">
            <v>100607</v>
          </cell>
        </row>
        <row r="4628">
          <cell r="A4628">
            <v>100608</v>
          </cell>
        </row>
        <row r="4629">
          <cell r="A4629">
            <v>100609</v>
          </cell>
        </row>
        <row r="4630">
          <cell r="A4630">
            <v>100610</v>
          </cell>
        </row>
        <row r="4631">
          <cell r="A4631">
            <v>100611</v>
          </cell>
        </row>
        <row r="4632">
          <cell r="A4632">
            <v>100612</v>
          </cell>
        </row>
        <row r="4633">
          <cell r="A4633">
            <v>100613</v>
          </cell>
        </row>
        <row r="4634">
          <cell r="A4634">
            <v>100614</v>
          </cell>
        </row>
        <row r="4635">
          <cell r="A4635">
            <v>100615</v>
          </cell>
        </row>
        <row r="4636">
          <cell r="A4636">
            <v>100616</v>
          </cell>
        </row>
        <row r="4637">
          <cell r="A4637">
            <v>100617</v>
          </cell>
        </row>
        <row r="4638">
          <cell r="A4638">
            <v>100618</v>
          </cell>
        </row>
        <row r="4639">
          <cell r="A4639">
            <v>100619</v>
          </cell>
        </row>
        <row r="4640">
          <cell r="A4640">
            <v>100620</v>
          </cell>
        </row>
        <row r="4641">
          <cell r="A4641">
            <v>100621</v>
          </cell>
        </row>
        <row r="4642">
          <cell r="A4642">
            <v>100622</v>
          </cell>
        </row>
        <row r="4643">
          <cell r="A4643">
            <v>100623</v>
          </cell>
        </row>
        <row r="4644">
          <cell r="A4644">
            <v>97600</v>
          </cell>
        </row>
        <row r="4645">
          <cell r="A4645">
            <v>97601</v>
          </cell>
        </row>
        <row r="4646">
          <cell r="A4646">
            <v>97605</v>
          </cell>
        </row>
        <row r="4647">
          <cell r="A4647">
            <v>97606</v>
          </cell>
        </row>
        <row r="4648">
          <cell r="A4648">
            <v>97607</v>
          </cell>
        </row>
        <row r="4649">
          <cell r="A4649">
            <v>97608</v>
          </cell>
        </row>
        <row r="4650">
          <cell r="A4650">
            <v>102102</v>
          </cell>
        </row>
        <row r="4651">
          <cell r="A4651">
            <v>102103</v>
          </cell>
        </row>
        <row r="4652">
          <cell r="A4652">
            <v>102104</v>
          </cell>
        </row>
        <row r="4653">
          <cell r="A4653">
            <v>102105</v>
          </cell>
        </row>
        <row r="4654">
          <cell r="A4654">
            <v>102106</v>
          </cell>
        </row>
        <row r="4655">
          <cell r="A4655">
            <v>102107</v>
          </cell>
        </row>
        <row r="4656">
          <cell r="A4656">
            <v>102108</v>
          </cell>
        </row>
        <row r="4657">
          <cell r="A4657">
            <v>102109</v>
          </cell>
        </row>
        <row r="4658">
          <cell r="A4658">
            <v>102110</v>
          </cell>
        </row>
        <row r="4659">
          <cell r="A4659">
            <v>103654</v>
          </cell>
        </row>
        <row r="4660">
          <cell r="A4660">
            <v>103655</v>
          </cell>
        </row>
        <row r="4661">
          <cell r="A4661">
            <v>103656</v>
          </cell>
        </row>
        <row r="4662">
          <cell r="A4662">
            <v>104473</v>
          </cell>
        </row>
        <row r="4663">
          <cell r="A4663">
            <v>104474</v>
          </cell>
        </row>
        <row r="4664">
          <cell r="A4664">
            <v>104475</v>
          </cell>
        </row>
        <row r="4665">
          <cell r="A4665">
            <v>104476</v>
          </cell>
        </row>
        <row r="4666">
          <cell r="A4666">
            <v>104477</v>
          </cell>
        </row>
        <row r="4667">
          <cell r="A4667">
            <v>104478</v>
          </cell>
        </row>
        <row r="4668">
          <cell r="A4668">
            <v>104479</v>
          </cell>
        </row>
        <row r="4669">
          <cell r="A4669">
            <v>104480</v>
          </cell>
        </row>
        <row r="4670">
          <cell r="A4670">
            <v>104481</v>
          </cell>
        </row>
        <row r="4671">
          <cell r="A4671">
            <v>96973</v>
          </cell>
        </row>
        <row r="4672">
          <cell r="A4672">
            <v>96974</v>
          </cell>
        </row>
        <row r="4673">
          <cell r="A4673">
            <v>96975</v>
          </cell>
        </row>
        <row r="4674">
          <cell r="A4674">
            <v>96976</v>
          </cell>
        </row>
        <row r="4675">
          <cell r="A4675">
            <v>96977</v>
          </cell>
        </row>
        <row r="4676">
          <cell r="A4676">
            <v>96978</v>
          </cell>
        </row>
        <row r="4677">
          <cell r="A4677">
            <v>96979</v>
          </cell>
        </row>
        <row r="4678">
          <cell r="A4678">
            <v>96984</v>
          </cell>
        </row>
        <row r="4679">
          <cell r="A4679">
            <v>96985</v>
          </cell>
        </row>
        <row r="4680">
          <cell r="A4680">
            <v>96986</v>
          </cell>
        </row>
        <row r="4681">
          <cell r="A4681">
            <v>96987</v>
          </cell>
        </row>
        <row r="4682">
          <cell r="A4682">
            <v>96988</v>
          </cell>
        </row>
        <row r="4683">
          <cell r="A4683">
            <v>96989</v>
          </cell>
        </row>
        <row r="4684">
          <cell r="A4684">
            <v>98463</v>
          </cell>
        </row>
        <row r="4685">
          <cell r="A4685">
            <v>104746</v>
          </cell>
        </row>
        <row r="4686">
          <cell r="A4686">
            <v>104749</v>
          </cell>
        </row>
        <row r="4687">
          <cell r="A4687">
            <v>104750</v>
          </cell>
        </row>
        <row r="4688">
          <cell r="A4688">
            <v>104751</v>
          </cell>
        </row>
        <row r="4689">
          <cell r="A4689">
            <v>104752</v>
          </cell>
        </row>
        <row r="4690">
          <cell r="A4690">
            <v>104753</v>
          </cell>
        </row>
        <row r="4691">
          <cell r="A4691">
            <v>104754</v>
          </cell>
        </row>
        <row r="4692">
          <cell r="A4692">
            <v>104755</v>
          </cell>
        </row>
        <row r="4693">
          <cell r="A4693">
            <v>103490</v>
          </cell>
        </row>
        <row r="4694">
          <cell r="A4694">
            <v>103491</v>
          </cell>
        </row>
        <row r="4695">
          <cell r="A4695">
            <v>104758</v>
          </cell>
        </row>
        <row r="4696">
          <cell r="A4696">
            <v>104759</v>
          </cell>
        </row>
        <row r="4697">
          <cell r="A4697">
            <v>104760</v>
          </cell>
        </row>
        <row r="4698">
          <cell r="A4698">
            <v>104761</v>
          </cell>
        </row>
        <row r="4699">
          <cell r="A4699">
            <v>104762</v>
          </cell>
        </row>
        <row r="4700">
          <cell r="A4700">
            <v>104763</v>
          </cell>
        </row>
        <row r="4701">
          <cell r="A4701">
            <v>104764</v>
          </cell>
        </row>
        <row r="4702">
          <cell r="A4702">
            <v>104765</v>
          </cell>
        </row>
        <row r="4703">
          <cell r="A4703">
            <v>104766</v>
          </cell>
        </row>
        <row r="4704">
          <cell r="A4704">
            <v>104768</v>
          </cell>
        </row>
        <row r="4705">
          <cell r="A4705">
            <v>104770</v>
          </cell>
        </row>
        <row r="4706">
          <cell r="A4706">
            <v>104772</v>
          </cell>
        </row>
        <row r="4707">
          <cell r="A4707">
            <v>104774</v>
          </cell>
        </row>
        <row r="4708">
          <cell r="A4708">
            <v>104776</v>
          </cell>
        </row>
        <row r="4709">
          <cell r="A4709">
            <v>104778</v>
          </cell>
        </row>
        <row r="4710">
          <cell r="A4710">
            <v>104780</v>
          </cell>
        </row>
        <row r="4711">
          <cell r="A4711">
            <v>104785</v>
          </cell>
        </row>
        <row r="4712">
          <cell r="A4712">
            <v>96765</v>
          </cell>
        </row>
        <row r="4713">
          <cell r="A4713">
            <v>101905</v>
          </cell>
        </row>
        <row r="4714">
          <cell r="A4714">
            <v>101906</v>
          </cell>
        </row>
        <row r="4715">
          <cell r="A4715">
            <v>101907</v>
          </cell>
        </row>
        <row r="4716">
          <cell r="A4716">
            <v>101908</v>
          </cell>
        </row>
        <row r="4717">
          <cell r="A4717">
            <v>101909</v>
          </cell>
        </row>
        <row r="4718">
          <cell r="A4718">
            <v>101910</v>
          </cell>
        </row>
        <row r="4719">
          <cell r="A4719">
            <v>101911</v>
          </cell>
        </row>
        <row r="4720">
          <cell r="A4720">
            <v>101912</v>
          </cell>
        </row>
        <row r="4721">
          <cell r="A4721">
            <v>101913</v>
          </cell>
        </row>
        <row r="4722">
          <cell r="A4722">
            <v>101914</v>
          </cell>
        </row>
        <row r="4723">
          <cell r="A4723">
            <v>101915</v>
          </cell>
        </row>
        <row r="4724">
          <cell r="A4724">
            <v>101916</v>
          </cell>
        </row>
        <row r="4725">
          <cell r="A4725">
            <v>101917</v>
          </cell>
        </row>
        <row r="4726">
          <cell r="A4726">
            <v>98261</v>
          </cell>
        </row>
        <row r="4727">
          <cell r="A4727">
            <v>98262</v>
          </cell>
        </row>
        <row r="4728">
          <cell r="A4728">
            <v>98263</v>
          </cell>
        </row>
        <row r="4729">
          <cell r="A4729">
            <v>98264</v>
          </cell>
        </row>
        <row r="4730">
          <cell r="A4730">
            <v>98265</v>
          </cell>
        </row>
        <row r="4731">
          <cell r="A4731">
            <v>98266</v>
          </cell>
        </row>
        <row r="4732">
          <cell r="A4732">
            <v>98267</v>
          </cell>
        </row>
        <row r="4733">
          <cell r="A4733">
            <v>98268</v>
          </cell>
        </row>
        <row r="4734">
          <cell r="A4734">
            <v>98269</v>
          </cell>
        </row>
        <row r="4735">
          <cell r="A4735">
            <v>98270</v>
          </cell>
        </row>
        <row r="4736">
          <cell r="A4736">
            <v>98271</v>
          </cell>
        </row>
        <row r="4737">
          <cell r="A4737">
            <v>98272</v>
          </cell>
        </row>
        <row r="4738">
          <cell r="A4738">
            <v>98273</v>
          </cell>
        </row>
        <row r="4739">
          <cell r="A4739">
            <v>98274</v>
          </cell>
        </row>
        <row r="4740">
          <cell r="A4740">
            <v>98275</v>
          </cell>
        </row>
        <row r="4741">
          <cell r="A4741">
            <v>98276</v>
          </cell>
        </row>
        <row r="4742">
          <cell r="A4742">
            <v>98277</v>
          </cell>
        </row>
        <row r="4743">
          <cell r="A4743">
            <v>98278</v>
          </cell>
        </row>
        <row r="4744">
          <cell r="A4744">
            <v>98279</v>
          </cell>
        </row>
        <row r="4745">
          <cell r="A4745">
            <v>98280</v>
          </cell>
        </row>
        <row r="4746">
          <cell r="A4746">
            <v>98281</v>
          </cell>
        </row>
        <row r="4747">
          <cell r="A4747">
            <v>98282</v>
          </cell>
        </row>
        <row r="4748">
          <cell r="A4748">
            <v>98283</v>
          </cell>
        </row>
        <row r="4749">
          <cell r="A4749">
            <v>98284</v>
          </cell>
        </row>
        <row r="4750">
          <cell r="A4750">
            <v>98285</v>
          </cell>
        </row>
        <row r="4751">
          <cell r="A4751">
            <v>98286</v>
          </cell>
        </row>
        <row r="4752">
          <cell r="A4752">
            <v>98287</v>
          </cell>
        </row>
        <row r="4753">
          <cell r="A4753">
            <v>98288</v>
          </cell>
        </row>
        <row r="4754">
          <cell r="A4754">
            <v>98289</v>
          </cell>
        </row>
        <row r="4755">
          <cell r="A4755">
            <v>98290</v>
          </cell>
        </row>
        <row r="4756">
          <cell r="A4756">
            <v>98291</v>
          </cell>
        </row>
        <row r="4757">
          <cell r="A4757">
            <v>98292</v>
          </cell>
        </row>
        <row r="4758">
          <cell r="A4758">
            <v>98293</v>
          </cell>
        </row>
        <row r="4759">
          <cell r="A4759">
            <v>98400</v>
          </cell>
        </row>
        <row r="4760">
          <cell r="A4760">
            <v>98401</v>
          </cell>
        </row>
        <row r="4761">
          <cell r="A4761">
            <v>98402</v>
          </cell>
        </row>
        <row r="4762">
          <cell r="A4762">
            <v>100556</v>
          </cell>
        </row>
        <row r="4763">
          <cell r="A4763">
            <v>100557</v>
          </cell>
        </row>
        <row r="4764">
          <cell r="A4764">
            <v>100560</v>
          </cell>
        </row>
        <row r="4765">
          <cell r="A4765">
            <v>100561</v>
          </cell>
        </row>
        <row r="4766">
          <cell r="A4766">
            <v>100562</v>
          </cell>
        </row>
        <row r="4767">
          <cell r="A4767">
            <v>100563</v>
          </cell>
        </row>
        <row r="4768">
          <cell r="A4768">
            <v>101795</v>
          </cell>
        </row>
        <row r="4769">
          <cell r="A4769">
            <v>101798</v>
          </cell>
        </row>
        <row r="4770">
          <cell r="A4770">
            <v>101799</v>
          </cell>
        </row>
        <row r="4771">
          <cell r="A4771">
            <v>98397</v>
          </cell>
        </row>
        <row r="4772">
          <cell r="A4772">
            <v>103244</v>
          </cell>
        </row>
        <row r="4773">
          <cell r="A4773">
            <v>103245</v>
          </cell>
        </row>
        <row r="4774">
          <cell r="A4774">
            <v>103246</v>
          </cell>
        </row>
        <row r="4775">
          <cell r="A4775">
            <v>103247</v>
          </cell>
        </row>
        <row r="4776">
          <cell r="A4776">
            <v>103248</v>
          </cell>
        </row>
        <row r="4777">
          <cell r="A4777">
            <v>103249</v>
          </cell>
        </row>
        <row r="4778">
          <cell r="A4778">
            <v>103250</v>
          </cell>
        </row>
        <row r="4779">
          <cell r="A4779">
            <v>103251</v>
          </cell>
        </row>
        <row r="4780">
          <cell r="A4780">
            <v>103252</v>
          </cell>
        </row>
        <row r="4781">
          <cell r="A4781">
            <v>103253</v>
          </cell>
        </row>
        <row r="4782">
          <cell r="A4782">
            <v>103254</v>
          </cell>
        </row>
        <row r="4783">
          <cell r="A4783">
            <v>103255</v>
          </cell>
        </row>
        <row r="4784">
          <cell r="A4784">
            <v>103256</v>
          </cell>
        </row>
        <row r="4785">
          <cell r="A4785">
            <v>103257</v>
          </cell>
        </row>
        <row r="4786">
          <cell r="A4786">
            <v>103258</v>
          </cell>
        </row>
        <row r="4787">
          <cell r="A4787">
            <v>103259</v>
          </cell>
        </row>
        <row r="4788">
          <cell r="A4788">
            <v>103260</v>
          </cell>
        </row>
        <row r="4789">
          <cell r="A4789">
            <v>103261</v>
          </cell>
        </row>
        <row r="4790">
          <cell r="A4790">
            <v>103262</v>
          </cell>
        </row>
        <row r="4791">
          <cell r="A4791">
            <v>103263</v>
          </cell>
        </row>
        <row r="4792">
          <cell r="A4792">
            <v>103264</v>
          </cell>
        </row>
        <row r="4793">
          <cell r="A4793">
            <v>103265</v>
          </cell>
        </row>
        <row r="4794">
          <cell r="A4794">
            <v>103266</v>
          </cell>
        </row>
        <row r="4795">
          <cell r="A4795">
            <v>103267</v>
          </cell>
        </row>
        <row r="4796">
          <cell r="A4796">
            <v>103268</v>
          </cell>
        </row>
        <row r="4797">
          <cell r="A4797">
            <v>103269</v>
          </cell>
        </row>
        <row r="4798">
          <cell r="A4798">
            <v>103270</v>
          </cell>
        </row>
        <row r="4799">
          <cell r="A4799">
            <v>103271</v>
          </cell>
        </row>
        <row r="4800">
          <cell r="A4800">
            <v>103272</v>
          </cell>
        </row>
        <row r="4801">
          <cell r="A4801">
            <v>103273</v>
          </cell>
        </row>
        <row r="4802">
          <cell r="A4802">
            <v>103274</v>
          </cell>
        </row>
        <row r="4803">
          <cell r="A4803">
            <v>103275</v>
          </cell>
        </row>
        <row r="4804">
          <cell r="A4804">
            <v>103276</v>
          </cell>
        </row>
        <row r="4805">
          <cell r="A4805">
            <v>103277</v>
          </cell>
        </row>
        <row r="4806">
          <cell r="A4806">
            <v>103278</v>
          </cell>
        </row>
        <row r="4807">
          <cell r="A4807">
            <v>103288</v>
          </cell>
        </row>
        <row r="4808">
          <cell r="A4808">
            <v>103289</v>
          </cell>
        </row>
        <row r="4809">
          <cell r="A4809">
            <v>103290</v>
          </cell>
        </row>
        <row r="4810">
          <cell r="A4810">
            <v>103291</v>
          </cell>
        </row>
        <row r="4811">
          <cell r="A4811">
            <v>103292</v>
          </cell>
        </row>
        <row r="4812">
          <cell r="A4812">
            <v>101936</v>
          </cell>
        </row>
        <row r="4813">
          <cell r="A4813">
            <v>101937</v>
          </cell>
        </row>
        <row r="4814">
          <cell r="A4814">
            <v>98294</v>
          </cell>
        </row>
        <row r="4815">
          <cell r="A4815">
            <v>98295</v>
          </cell>
        </row>
        <row r="4816">
          <cell r="A4816">
            <v>98296</v>
          </cell>
        </row>
        <row r="4817">
          <cell r="A4817">
            <v>98297</v>
          </cell>
        </row>
        <row r="4818">
          <cell r="A4818">
            <v>98298</v>
          </cell>
        </row>
        <row r="4819">
          <cell r="A4819">
            <v>98299</v>
          </cell>
        </row>
        <row r="4820">
          <cell r="A4820">
            <v>98300</v>
          </cell>
        </row>
        <row r="4821">
          <cell r="A4821">
            <v>98301</v>
          </cell>
        </row>
        <row r="4822">
          <cell r="A4822">
            <v>98302</v>
          </cell>
        </row>
        <row r="4823">
          <cell r="A4823">
            <v>98304</v>
          </cell>
        </row>
        <row r="4824">
          <cell r="A4824">
            <v>98305</v>
          </cell>
        </row>
        <row r="4825">
          <cell r="A4825">
            <v>98306</v>
          </cell>
        </row>
        <row r="4826">
          <cell r="A4826">
            <v>98307</v>
          </cell>
        </row>
        <row r="4827">
          <cell r="A4827">
            <v>98308</v>
          </cell>
        </row>
        <row r="4828">
          <cell r="A4828">
            <v>98593</v>
          </cell>
        </row>
        <row r="4829">
          <cell r="A4829">
            <v>100553</v>
          </cell>
        </row>
        <row r="4830">
          <cell r="A4830">
            <v>100554</v>
          </cell>
        </row>
        <row r="4831">
          <cell r="A4831">
            <v>100555</v>
          </cell>
        </row>
        <row r="4832">
          <cell r="A4832">
            <v>89355</v>
          </cell>
        </row>
        <row r="4833">
          <cell r="A4833">
            <v>89356</v>
          </cell>
        </row>
        <row r="4834">
          <cell r="A4834">
            <v>89357</v>
          </cell>
        </row>
        <row r="4835">
          <cell r="A4835">
            <v>89401</v>
          </cell>
        </row>
        <row r="4836">
          <cell r="A4836">
            <v>89402</v>
          </cell>
        </row>
        <row r="4837">
          <cell r="A4837">
            <v>89403</v>
          </cell>
        </row>
        <row r="4838">
          <cell r="A4838">
            <v>89446</v>
          </cell>
        </row>
        <row r="4839">
          <cell r="A4839">
            <v>89447</v>
          </cell>
        </row>
        <row r="4840">
          <cell r="A4840">
            <v>89448</v>
          </cell>
        </row>
        <row r="4841">
          <cell r="A4841">
            <v>89449</v>
          </cell>
        </row>
        <row r="4842">
          <cell r="A4842">
            <v>89450</v>
          </cell>
        </row>
        <row r="4843">
          <cell r="A4843">
            <v>89451</v>
          </cell>
        </row>
        <row r="4844">
          <cell r="A4844">
            <v>89452</v>
          </cell>
        </row>
        <row r="4845">
          <cell r="A4845">
            <v>89508</v>
          </cell>
        </row>
        <row r="4846">
          <cell r="A4846">
            <v>89509</v>
          </cell>
        </row>
        <row r="4847">
          <cell r="A4847">
            <v>89511</v>
          </cell>
        </row>
        <row r="4848">
          <cell r="A4848">
            <v>89512</v>
          </cell>
        </row>
        <row r="4849">
          <cell r="A4849">
            <v>89576</v>
          </cell>
        </row>
        <row r="4850">
          <cell r="A4850">
            <v>89578</v>
          </cell>
        </row>
        <row r="4851">
          <cell r="A4851">
            <v>89580</v>
          </cell>
        </row>
        <row r="4852">
          <cell r="A4852">
            <v>89633</v>
          </cell>
        </row>
        <row r="4853">
          <cell r="A4853">
            <v>89634</v>
          </cell>
        </row>
        <row r="4854">
          <cell r="A4854">
            <v>89635</v>
          </cell>
        </row>
        <row r="4855">
          <cell r="A4855">
            <v>89636</v>
          </cell>
        </row>
        <row r="4856">
          <cell r="A4856">
            <v>89711</v>
          </cell>
        </row>
        <row r="4857">
          <cell r="A4857">
            <v>89712</v>
          </cell>
        </row>
        <row r="4858">
          <cell r="A4858">
            <v>89713</v>
          </cell>
        </row>
        <row r="4859">
          <cell r="A4859">
            <v>89714</v>
          </cell>
        </row>
        <row r="4860">
          <cell r="A4860">
            <v>89716</v>
          </cell>
        </row>
        <row r="4861">
          <cell r="A4861">
            <v>89717</v>
          </cell>
        </row>
        <row r="4862">
          <cell r="A4862">
            <v>89770</v>
          </cell>
        </row>
        <row r="4863">
          <cell r="A4863">
            <v>89771</v>
          </cell>
        </row>
        <row r="4864">
          <cell r="A4864">
            <v>89773</v>
          </cell>
        </row>
        <row r="4865">
          <cell r="A4865">
            <v>89775</v>
          </cell>
        </row>
        <row r="4866">
          <cell r="A4866">
            <v>89798</v>
          </cell>
        </row>
        <row r="4867">
          <cell r="A4867">
            <v>89799</v>
          </cell>
        </row>
        <row r="4868">
          <cell r="A4868">
            <v>89800</v>
          </cell>
        </row>
        <row r="4869">
          <cell r="A4869">
            <v>89848</v>
          </cell>
        </row>
        <row r="4870">
          <cell r="A4870">
            <v>89849</v>
          </cell>
        </row>
        <row r="4871">
          <cell r="A4871">
            <v>89865</v>
          </cell>
        </row>
        <row r="4872">
          <cell r="A4872">
            <v>91786</v>
          </cell>
        </row>
        <row r="4873">
          <cell r="A4873">
            <v>92275</v>
          </cell>
        </row>
        <row r="4874">
          <cell r="A4874">
            <v>92276</v>
          </cell>
        </row>
        <row r="4875">
          <cell r="A4875">
            <v>92277</v>
          </cell>
        </row>
        <row r="4876">
          <cell r="A4876">
            <v>92278</v>
          </cell>
        </row>
        <row r="4877">
          <cell r="A4877">
            <v>92279</v>
          </cell>
        </row>
        <row r="4878">
          <cell r="A4878">
            <v>92280</v>
          </cell>
        </row>
        <row r="4879">
          <cell r="A4879">
            <v>92281</v>
          </cell>
        </row>
        <row r="4880">
          <cell r="A4880">
            <v>92282</v>
          </cell>
        </row>
        <row r="4881">
          <cell r="A4881">
            <v>92283</v>
          </cell>
        </row>
        <row r="4882">
          <cell r="A4882">
            <v>92284</v>
          </cell>
        </row>
        <row r="4883">
          <cell r="A4883">
            <v>92285</v>
          </cell>
        </row>
        <row r="4884">
          <cell r="A4884">
            <v>92286</v>
          </cell>
        </row>
        <row r="4885">
          <cell r="A4885">
            <v>92305</v>
          </cell>
        </row>
        <row r="4886">
          <cell r="A4886">
            <v>92306</v>
          </cell>
        </row>
        <row r="4887">
          <cell r="A4887">
            <v>92307</v>
          </cell>
        </row>
        <row r="4888">
          <cell r="A4888">
            <v>92308</v>
          </cell>
        </row>
        <row r="4889">
          <cell r="A4889">
            <v>92309</v>
          </cell>
        </row>
        <row r="4890">
          <cell r="A4890">
            <v>92310</v>
          </cell>
        </row>
        <row r="4891">
          <cell r="A4891">
            <v>92320</v>
          </cell>
        </row>
        <row r="4892">
          <cell r="A4892">
            <v>92321</v>
          </cell>
        </row>
        <row r="4893">
          <cell r="A4893">
            <v>92322</v>
          </cell>
        </row>
        <row r="4894">
          <cell r="A4894">
            <v>92323</v>
          </cell>
        </row>
        <row r="4895">
          <cell r="A4895">
            <v>92324</v>
          </cell>
        </row>
        <row r="4896">
          <cell r="A4896">
            <v>92325</v>
          </cell>
        </row>
        <row r="4897">
          <cell r="A4897">
            <v>92335</v>
          </cell>
        </row>
        <row r="4898">
          <cell r="A4898">
            <v>92336</v>
          </cell>
        </row>
        <row r="4899">
          <cell r="A4899">
            <v>92337</v>
          </cell>
        </row>
        <row r="4900">
          <cell r="A4900">
            <v>92338</v>
          </cell>
        </row>
        <row r="4901">
          <cell r="A4901">
            <v>92339</v>
          </cell>
        </row>
        <row r="4902">
          <cell r="A4902">
            <v>92341</v>
          </cell>
        </row>
        <row r="4903">
          <cell r="A4903">
            <v>92342</v>
          </cell>
        </row>
        <row r="4904">
          <cell r="A4904">
            <v>92343</v>
          </cell>
        </row>
        <row r="4905">
          <cell r="A4905">
            <v>92359</v>
          </cell>
        </row>
        <row r="4906">
          <cell r="A4906">
            <v>92360</v>
          </cell>
        </row>
        <row r="4907">
          <cell r="A4907">
            <v>92361</v>
          </cell>
        </row>
        <row r="4908">
          <cell r="A4908">
            <v>92362</v>
          </cell>
        </row>
        <row r="4909">
          <cell r="A4909">
            <v>92364</v>
          </cell>
        </row>
        <row r="4910">
          <cell r="A4910">
            <v>92365</v>
          </cell>
        </row>
        <row r="4911">
          <cell r="A4911">
            <v>92366</v>
          </cell>
        </row>
        <row r="4912">
          <cell r="A4912">
            <v>92367</v>
          </cell>
        </row>
        <row r="4913">
          <cell r="A4913">
            <v>92368</v>
          </cell>
        </row>
        <row r="4914">
          <cell r="A4914">
            <v>92645</v>
          </cell>
        </row>
        <row r="4915">
          <cell r="A4915">
            <v>92646</v>
          </cell>
        </row>
        <row r="4916">
          <cell r="A4916">
            <v>92648</v>
          </cell>
        </row>
        <row r="4917">
          <cell r="A4917">
            <v>92649</v>
          </cell>
        </row>
        <row r="4918">
          <cell r="A4918">
            <v>92650</v>
          </cell>
        </row>
        <row r="4919">
          <cell r="A4919">
            <v>92652</v>
          </cell>
        </row>
        <row r="4920">
          <cell r="A4920">
            <v>92653</v>
          </cell>
        </row>
        <row r="4921">
          <cell r="A4921">
            <v>92654</v>
          </cell>
        </row>
        <row r="4922">
          <cell r="A4922">
            <v>92655</v>
          </cell>
        </row>
        <row r="4923">
          <cell r="A4923">
            <v>92656</v>
          </cell>
        </row>
        <row r="4924">
          <cell r="A4924">
            <v>92687</v>
          </cell>
        </row>
        <row r="4925">
          <cell r="A4925">
            <v>92688</v>
          </cell>
        </row>
        <row r="4926">
          <cell r="A4926">
            <v>92689</v>
          </cell>
        </row>
        <row r="4927">
          <cell r="A4927">
            <v>92690</v>
          </cell>
        </row>
        <row r="4928">
          <cell r="A4928">
            <v>92691</v>
          </cell>
        </row>
        <row r="4929">
          <cell r="A4929">
            <v>94462</v>
          </cell>
        </row>
        <row r="4930">
          <cell r="A4930">
            <v>94463</v>
          </cell>
        </row>
        <row r="4931">
          <cell r="A4931">
            <v>94464</v>
          </cell>
        </row>
        <row r="4932">
          <cell r="A4932">
            <v>94602</v>
          </cell>
        </row>
        <row r="4933">
          <cell r="A4933">
            <v>94603</v>
          </cell>
        </row>
        <row r="4934">
          <cell r="A4934">
            <v>94604</v>
          </cell>
        </row>
        <row r="4935">
          <cell r="A4935">
            <v>94605</v>
          </cell>
        </row>
        <row r="4936">
          <cell r="A4936">
            <v>94648</v>
          </cell>
        </row>
        <row r="4937">
          <cell r="A4937">
            <v>94649</v>
          </cell>
        </row>
        <row r="4938">
          <cell r="A4938">
            <v>94650</v>
          </cell>
        </row>
        <row r="4939">
          <cell r="A4939">
            <v>94651</v>
          </cell>
        </row>
        <row r="4940">
          <cell r="A4940">
            <v>94652</v>
          </cell>
        </row>
        <row r="4941">
          <cell r="A4941">
            <v>94653</v>
          </cell>
        </row>
        <row r="4942">
          <cell r="A4942">
            <v>94654</v>
          </cell>
        </row>
        <row r="4943">
          <cell r="A4943">
            <v>94655</v>
          </cell>
        </row>
        <row r="4944">
          <cell r="A4944">
            <v>94716</v>
          </cell>
        </row>
        <row r="4945">
          <cell r="A4945">
            <v>94717</v>
          </cell>
        </row>
        <row r="4946">
          <cell r="A4946">
            <v>94718</v>
          </cell>
        </row>
        <row r="4947">
          <cell r="A4947">
            <v>94719</v>
          </cell>
        </row>
        <row r="4948">
          <cell r="A4948">
            <v>94720</v>
          </cell>
        </row>
        <row r="4949">
          <cell r="A4949">
            <v>94721</v>
          </cell>
        </row>
        <row r="4950">
          <cell r="A4950">
            <v>94722</v>
          </cell>
        </row>
        <row r="4951">
          <cell r="A4951">
            <v>94723</v>
          </cell>
        </row>
        <row r="4952">
          <cell r="A4952">
            <v>95697</v>
          </cell>
        </row>
        <row r="4953">
          <cell r="A4953">
            <v>96635</v>
          </cell>
        </row>
        <row r="4954">
          <cell r="A4954">
            <v>96636</v>
          </cell>
        </row>
        <row r="4955">
          <cell r="A4955">
            <v>96644</v>
          </cell>
        </row>
        <row r="4956">
          <cell r="A4956">
            <v>96645</v>
          </cell>
        </row>
        <row r="4957">
          <cell r="A4957">
            <v>96646</v>
          </cell>
        </row>
        <row r="4958">
          <cell r="A4958">
            <v>96647</v>
          </cell>
        </row>
        <row r="4959">
          <cell r="A4959">
            <v>96648</v>
          </cell>
        </row>
        <row r="4960">
          <cell r="A4960">
            <v>96649</v>
          </cell>
        </row>
        <row r="4961">
          <cell r="A4961">
            <v>96668</v>
          </cell>
        </row>
        <row r="4962">
          <cell r="A4962">
            <v>96669</v>
          </cell>
        </row>
        <row r="4963">
          <cell r="A4963">
            <v>96670</v>
          </cell>
        </row>
        <row r="4964">
          <cell r="A4964">
            <v>96671</v>
          </cell>
        </row>
        <row r="4965">
          <cell r="A4965">
            <v>96672</v>
          </cell>
        </row>
        <row r="4966">
          <cell r="A4966">
            <v>96673</v>
          </cell>
        </row>
        <row r="4967">
          <cell r="A4967">
            <v>96674</v>
          </cell>
        </row>
        <row r="4968">
          <cell r="A4968">
            <v>96675</v>
          </cell>
        </row>
        <row r="4969">
          <cell r="A4969">
            <v>96676</v>
          </cell>
        </row>
        <row r="4970">
          <cell r="A4970">
            <v>96677</v>
          </cell>
        </row>
        <row r="4971">
          <cell r="A4971">
            <v>96678</v>
          </cell>
        </row>
        <row r="4972">
          <cell r="A4972">
            <v>96679</v>
          </cell>
        </row>
        <row r="4973">
          <cell r="A4973">
            <v>96680</v>
          </cell>
        </row>
        <row r="4974">
          <cell r="A4974">
            <v>96681</v>
          </cell>
        </row>
        <row r="4975">
          <cell r="A4975">
            <v>96682</v>
          </cell>
        </row>
        <row r="4976">
          <cell r="A4976">
            <v>96683</v>
          </cell>
        </row>
        <row r="4977">
          <cell r="A4977">
            <v>96718</v>
          </cell>
        </row>
        <row r="4978">
          <cell r="A4978">
            <v>96719</v>
          </cell>
        </row>
        <row r="4979">
          <cell r="A4979">
            <v>96720</v>
          </cell>
        </row>
        <row r="4980">
          <cell r="A4980">
            <v>96721</v>
          </cell>
        </row>
        <row r="4981">
          <cell r="A4981">
            <v>96722</v>
          </cell>
        </row>
        <row r="4982">
          <cell r="A4982">
            <v>96723</v>
          </cell>
        </row>
        <row r="4983">
          <cell r="A4983">
            <v>96724</v>
          </cell>
        </row>
        <row r="4984">
          <cell r="A4984">
            <v>96725</v>
          </cell>
        </row>
        <row r="4985">
          <cell r="A4985">
            <v>96726</v>
          </cell>
        </row>
        <row r="4986">
          <cell r="A4986">
            <v>96727</v>
          </cell>
        </row>
        <row r="4987">
          <cell r="A4987">
            <v>96728</v>
          </cell>
        </row>
        <row r="4988">
          <cell r="A4988">
            <v>96729</v>
          </cell>
        </row>
        <row r="4989">
          <cell r="A4989">
            <v>96730</v>
          </cell>
        </row>
        <row r="4990">
          <cell r="A4990">
            <v>96731</v>
          </cell>
        </row>
        <row r="4991">
          <cell r="A4991">
            <v>96732</v>
          </cell>
        </row>
        <row r="4992">
          <cell r="A4992">
            <v>96733</v>
          </cell>
        </row>
        <row r="4993">
          <cell r="A4993">
            <v>96734</v>
          </cell>
        </row>
        <row r="4994">
          <cell r="A4994">
            <v>96735</v>
          </cell>
        </row>
        <row r="4995">
          <cell r="A4995">
            <v>96798</v>
          </cell>
        </row>
        <row r="4996">
          <cell r="A4996">
            <v>96799</v>
          </cell>
        </row>
        <row r="4997">
          <cell r="A4997">
            <v>96800</v>
          </cell>
        </row>
        <row r="4998">
          <cell r="A4998">
            <v>96801</v>
          </cell>
        </row>
        <row r="4999">
          <cell r="A4999">
            <v>97327</v>
          </cell>
        </row>
        <row r="5000">
          <cell r="A5000">
            <v>97328</v>
          </cell>
        </row>
        <row r="5001">
          <cell r="A5001">
            <v>97329</v>
          </cell>
        </row>
        <row r="5002">
          <cell r="A5002">
            <v>97330</v>
          </cell>
        </row>
        <row r="5003">
          <cell r="A5003">
            <v>97331</v>
          </cell>
        </row>
        <row r="5004">
          <cell r="A5004">
            <v>97332</v>
          </cell>
        </row>
        <row r="5005">
          <cell r="A5005">
            <v>97333</v>
          </cell>
        </row>
        <row r="5006">
          <cell r="A5006">
            <v>97334</v>
          </cell>
        </row>
        <row r="5007">
          <cell r="A5007">
            <v>97335</v>
          </cell>
        </row>
        <row r="5008">
          <cell r="A5008">
            <v>97336</v>
          </cell>
        </row>
        <row r="5009">
          <cell r="A5009">
            <v>97337</v>
          </cell>
        </row>
        <row r="5010">
          <cell r="A5010">
            <v>97338</v>
          </cell>
        </row>
        <row r="5011">
          <cell r="A5011">
            <v>97339</v>
          </cell>
        </row>
        <row r="5012">
          <cell r="A5012">
            <v>97340</v>
          </cell>
        </row>
        <row r="5013">
          <cell r="A5013">
            <v>97347</v>
          </cell>
        </row>
        <row r="5014">
          <cell r="A5014">
            <v>97348</v>
          </cell>
        </row>
        <row r="5015">
          <cell r="A5015">
            <v>97349</v>
          </cell>
        </row>
        <row r="5016">
          <cell r="A5016">
            <v>97350</v>
          </cell>
        </row>
        <row r="5017">
          <cell r="A5017">
            <v>97351</v>
          </cell>
        </row>
        <row r="5018">
          <cell r="A5018">
            <v>97352</v>
          </cell>
        </row>
        <row r="5019">
          <cell r="A5019">
            <v>97353</v>
          </cell>
        </row>
        <row r="5020">
          <cell r="A5020">
            <v>97354</v>
          </cell>
        </row>
        <row r="5021">
          <cell r="A5021">
            <v>97355</v>
          </cell>
        </row>
        <row r="5022">
          <cell r="A5022">
            <v>97356</v>
          </cell>
        </row>
        <row r="5023">
          <cell r="A5023">
            <v>97357</v>
          </cell>
        </row>
        <row r="5024">
          <cell r="A5024">
            <v>97358</v>
          </cell>
        </row>
        <row r="5025">
          <cell r="A5025">
            <v>97498</v>
          </cell>
        </row>
        <row r="5026">
          <cell r="A5026">
            <v>97535</v>
          </cell>
        </row>
        <row r="5027">
          <cell r="A5027">
            <v>97536</v>
          </cell>
        </row>
        <row r="5028">
          <cell r="A5028">
            <v>100788</v>
          </cell>
        </row>
        <row r="5029">
          <cell r="A5029">
            <v>100791</v>
          </cell>
        </row>
        <row r="5030">
          <cell r="A5030">
            <v>100792</v>
          </cell>
        </row>
        <row r="5031">
          <cell r="A5031">
            <v>100793</v>
          </cell>
        </row>
        <row r="5032">
          <cell r="A5032">
            <v>100794</v>
          </cell>
        </row>
        <row r="5033">
          <cell r="A5033">
            <v>100799</v>
          </cell>
        </row>
        <row r="5034">
          <cell r="A5034">
            <v>100800</v>
          </cell>
        </row>
        <row r="5035">
          <cell r="A5035">
            <v>100801</v>
          </cell>
        </row>
        <row r="5036">
          <cell r="A5036">
            <v>100802</v>
          </cell>
        </row>
        <row r="5037">
          <cell r="A5037">
            <v>100803</v>
          </cell>
        </row>
        <row r="5038">
          <cell r="A5038">
            <v>100804</v>
          </cell>
        </row>
        <row r="5039">
          <cell r="A5039">
            <v>100805</v>
          </cell>
        </row>
        <row r="5040">
          <cell r="A5040">
            <v>100806</v>
          </cell>
        </row>
        <row r="5041">
          <cell r="A5041">
            <v>100807</v>
          </cell>
        </row>
        <row r="5042">
          <cell r="A5042">
            <v>100808</v>
          </cell>
        </row>
        <row r="5043">
          <cell r="A5043">
            <v>100809</v>
          </cell>
        </row>
        <row r="5044">
          <cell r="A5044">
            <v>100810</v>
          </cell>
        </row>
        <row r="5045">
          <cell r="A5045">
            <v>101918</v>
          </cell>
        </row>
        <row r="5046">
          <cell r="A5046">
            <v>101919</v>
          </cell>
        </row>
        <row r="5047">
          <cell r="A5047">
            <v>101920</v>
          </cell>
        </row>
        <row r="5048">
          <cell r="A5048">
            <v>101921</v>
          </cell>
        </row>
        <row r="5049">
          <cell r="A5049">
            <v>101922</v>
          </cell>
        </row>
        <row r="5050">
          <cell r="A5050">
            <v>101923</v>
          </cell>
        </row>
        <row r="5051">
          <cell r="A5051">
            <v>101924</v>
          </cell>
        </row>
        <row r="5052">
          <cell r="A5052">
            <v>101925</v>
          </cell>
        </row>
        <row r="5053">
          <cell r="A5053">
            <v>101926</v>
          </cell>
        </row>
        <row r="5054">
          <cell r="A5054">
            <v>101927</v>
          </cell>
        </row>
        <row r="5055">
          <cell r="A5055">
            <v>101928</v>
          </cell>
        </row>
        <row r="5056">
          <cell r="A5056">
            <v>101929</v>
          </cell>
        </row>
        <row r="5057">
          <cell r="A5057">
            <v>101930</v>
          </cell>
        </row>
        <row r="5058">
          <cell r="A5058">
            <v>101931</v>
          </cell>
        </row>
        <row r="5059">
          <cell r="A5059">
            <v>101932</v>
          </cell>
        </row>
        <row r="5060">
          <cell r="A5060">
            <v>101933</v>
          </cell>
        </row>
        <row r="5061">
          <cell r="A5061">
            <v>101934</v>
          </cell>
        </row>
        <row r="5062">
          <cell r="A5062">
            <v>101935</v>
          </cell>
        </row>
        <row r="5063">
          <cell r="A5063">
            <v>103802</v>
          </cell>
        </row>
        <row r="5064">
          <cell r="A5064">
            <v>103803</v>
          </cell>
        </row>
        <row r="5065">
          <cell r="A5065">
            <v>103804</v>
          </cell>
        </row>
        <row r="5066">
          <cell r="A5066">
            <v>103835</v>
          </cell>
        </row>
        <row r="5067">
          <cell r="A5067">
            <v>103836</v>
          </cell>
        </row>
        <row r="5068">
          <cell r="A5068">
            <v>103837</v>
          </cell>
        </row>
        <row r="5069">
          <cell r="A5069">
            <v>103868</v>
          </cell>
        </row>
        <row r="5070">
          <cell r="A5070">
            <v>103869</v>
          </cell>
        </row>
        <row r="5071">
          <cell r="A5071">
            <v>103870</v>
          </cell>
        </row>
        <row r="5072">
          <cell r="A5072">
            <v>103871</v>
          </cell>
        </row>
        <row r="5073">
          <cell r="A5073">
            <v>103872</v>
          </cell>
        </row>
        <row r="5074">
          <cell r="A5074">
            <v>103873</v>
          </cell>
        </row>
        <row r="5075">
          <cell r="A5075">
            <v>103978</v>
          </cell>
        </row>
        <row r="5076">
          <cell r="A5076">
            <v>103979</v>
          </cell>
        </row>
        <row r="5077">
          <cell r="A5077">
            <v>104021</v>
          </cell>
        </row>
        <row r="5078">
          <cell r="A5078">
            <v>104166</v>
          </cell>
        </row>
        <row r="5079">
          <cell r="A5079">
            <v>104194</v>
          </cell>
        </row>
        <row r="5080">
          <cell r="A5080">
            <v>104195</v>
          </cell>
        </row>
        <row r="5081">
          <cell r="A5081">
            <v>104315</v>
          </cell>
        </row>
        <row r="5082">
          <cell r="A5082">
            <v>104316</v>
          </cell>
        </row>
        <row r="5083">
          <cell r="A5083">
            <v>89358</v>
          </cell>
        </row>
        <row r="5084">
          <cell r="A5084">
            <v>89359</v>
          </cell>
        </row>
        <row r="5085">
          <cell r="A5085">
            <v>89360</v>
          </cell>
        </row>
        <row r="5086">
          <cell r="A5086">
            <v>89361</v>
          </cell>
        </row>
        <row r="5087">
          <cell r="A5087">
            <v>89362</v>
          </cell>
        </row>
        <row r="5088">
          <cell r="A5088">
            <v>89363</v>
          </cell>
        </row>
        <row r="5089">
          <cell r="A5089">
            <v>89364</v>
          </cell>
        </row>
        <row r="5090">
          <cell r="A5090">
            <v>89365</v>
          </cell>
        </row>
        <row r="5091">
          <cell r="A5091">
            <v>89366</v>
          </cell>
        </row>
        <row r="5092">
          <cell r="A5092">
            <v>89367</v>
          </cell>
        </row>
        <row r="5093">
          <cell r="A5093">
            <v>89368</v>
          </cell>
        </row>
        <row r="5094">
          <cell r="A5094">
            <v>89369</v>
          </cell>
        </row>
        <row r="5095">
          <cell r="A5095">
            <v>89370</v>
          </cell>
        </row>
        <row r="5096">
          <cell r="A5096">
            <v>89371</v>
          </cell>
        </row>
        <row r="5097">
          <cell r="A5097">
            <v>89372</v>
          </cell>
        </row>
        <row r="5098">
          <cell r="A5098">
            <v>89373</v>
          </cell>
        </row>
        <row r="5099">
          <cell r="A5099">
            <v>89374</v>
          </cell>
        </row>
        <row r="5100">
          <cell r="A5100">
            <v>89375</v>
          </cell>
        </row>
        <row r="5101">
          <cell r="A5101">
            <v>89376</v>
          </cell>
        </row>
        <row r="5102">
          <cell r="A5102">
            <v>89377</v>
          </cell>
        </row>
        <row r="5103">
          <cell r="A5103">
            <v>89378</v>
          </cell>
        </row>
        <row r="5104">
          <cell r="A5104">
            <v>89379</v>
          </cell>
        </row>
        <row r="5105">
          <cell r="A5105">
            <v>89380</v>
          </cell>
        </row>
        <row r="5106">
          <cell r="A5106">
            <v>89381</v>
          </cell>
        </row>
        <row r="5107">
          <cell r="A5107">
            <v>89382</v>
          </cell>
        </row>
        <row r="5108">
          <cell r="A5108">
            <v>89383</v>
          </cell>
        </row>
        <row r="5109">
          <cell r="A5109">
            <v>89384</v>
          </cell>
        </row>
        <row r="5110">
          <cell r="A5110">
            <v>89385</v>
          </cell>
        </row>
        <row r="5111">
          <cell r="A5111">
            <v>89386</v>
          </cell>
        </row>
        <row r="5112">
          <cell r="A5112">
            <v>89387</v>
          </cell>
        </row>
        <row r="5113">
          <cell r="A5113">
            <v>89389</v>
          </cell>
        </row>
        <row r="5114">
          <cell r="A5114">
            <v>89390</v>
          </cell>
        </row>
        <row r="5115">
          <cell r="A5115">
            <v>89391</v>
          </cell>
        </row>
        <row r="5116">
          <cell r="A5116">
            <v>89392</v>
          </cell>
        </row>
        <row r="5117">
          <cell r="A5117">
            <v>89393</v>
          </cell>
        </row>
        <row r="5118">
          <cell r="A5118">
            <v>89394</v>
          </cell>
        </row>
        <row r="5119">
          <cell r="A5119">
            <v>89395</v>
          </cell>
        </row>
        <row r="5120">
          <cell r="A5120">
            <v>89396</v>
          </cell>
        </row>
        <row r="5121">
          <cell r="A5121">
            <v>89397</v>
          </cell>
        </row>
        <row r="5122">
          <cell r="A5122">
            <v>89398</v>
          </cell>
        </row>
        <row r="5123">
          <cell r="A5123">
            <v>89399</v>
          </cell>
        </row>
        <row r="5124">
          <cell r="A5124">
            <v>89400</v>
          </cell>
        </row>
        <row r="5125">
          <cell r="A5125">
            <v>89404</v>
          </cell>
        </row>
        <row r="5126">
          <cell r="A5126">
            <v>89405</v>
          </cell>
        </row>
        <row r="5127">
          <cell r="A5127">
            <v>89406</v>
          </cell>
        </row>
        <row r="5128">
          <cell r="A5128">
            <v>89407</v>
          </cell>
        </row>
        <row r="5129">
          <cell r="A5129">
            <v>89408</v>
          </cell>
        </row>
        <row r="5130">
          <cell r="A5130">
            <v>89409</v>
          </cell>
        </row>
        <row r="5131">
          <cell r="A5131">
            <v>89410</v>
          </cell>
        </row>
        <row r="5132">
          <cell r="A5132">
            <v>89411</v>
          </cell>
        </row>
        <row r="5133">
          <cell r="A5133">
            <v>89412</v>
          </cell>
        </row>
        <row r="5134">
          <cell r="A5134">
            <v>89413</v>
          </cell>
        </row>
        <row r="5135">
          <cell r="A5135">
            <v>89414</v>
          </cell>
        </row>
        <row r="5136">
          <cell r="A5136">
            <v>89415</v>
          </cell>
        </row>
        <row r="5137">
          <cell r="A5137">
            <v>89416</v>
          </cell>
        </row>
        <row r="5138">
          <cell r="A5138">
            <v>89417</v>
          </cell>
        </row>
        <row r="5139">
          <cell r="A5139">
            <v>89418</v>
          </cell>
        </row>
        <row r="5140">
          <cell r="A5140">
            <v>89419</v>
          </cell>
        </row>
        <row r="5141">
          <cell r="A5141">
            <v>89421</v>
          </cell>
        </row>
        <row r="5142">
          <cell r="A5142">
            <v>89423</v>
          </cell>
        </row>
        <row r="5143">
          <cell r="A5143">
            <v>89424</v>
          </cell>
        </row>
        <row r="5144">
          <cell r="A5144">
            <v>89425</v>
          </cell>
        </row>
        <row r="5145">
          <cell r="A5145">
            <v>89426</v>
          </cell>
        </row>
        <row r="5146">
          <cell r="A5146">
            <v>89427</v>
          </cell>
        </row>
        <row r="5147">
          <cell r="A5147">
            <v>89428</v>
          </cell>
        </row>
        <row r="5148">
          <cell r="A5148">
            <v>89429</v>
          </cell>
        </row>
        <row r="5149">
          <cell r="A5149">
            <v>89430</v>
          </cell>
        </row>
        <row r="5150">
          <cell r="A5150">
            <v>89431</v>
          </cell>
        </row>
        <row r="5151">
          <cell r="A5151">
            <v>89432</v>
          </cell>
        </row>
        <row r="5152">
          <cell r="A5152">
            <v>89433</v>
          </cell>
        </row>
        <row r="5153">
          <cell r="A5153">
            <v>89434</v>
          </cell>
        </row>
        <row r="5154">
          <cell r="A5154">
            <v>89435</v>
          </cell>
        </row>
        <row r="5155">
          <cell r="A5155">
            <v>89436</v>
          </cell>
        </row>
        <row r="5156">
          <cell r="A5156">
            <v>89437</v>
          </cell>
        </row>
        <row r="5157">
          <cell r="A5157">
            <v>89438</v>
          </cell>
        </row>
        <row r="5158">
          <cell r="A5158">
            <v>89439</v>
          </cell>
        </row>
        <row r="5159">
          <cell r="A5159">
            <v>89440</v>
          </cell>
        </row>
        <row r="5160">
          <cell r="A5160">
            <v>89442</v>
          </cell>
        </row>
        <row r="5161">
          <cell r="A5161">
            <v>89443</v>
          </cell>
        </row>
        <row r="5162">
          <cell r="A5162">
            <v>89444</v>
          </cell>
        </row>
        <row r="5163">
          <cell r="A5163">
            <v>89445</v>
          </cell>
        </row>
        <row r="5164">
          <cell r="A5164">
            <v>89481</v>
          </cell>
        </row>
        <row r="5165">
          <cell r="A5165">
            <v>89485</v>
          </cell>
        </row>
        <row r="5166">
          <cell r="A5166">
            <v>89489</v>
          </cell>
        </row>
        <row r="5167">
          <cell r="A5167">
            <v>89490</v>
          </cell>
        </row>
        <row r="5168">
          <cell r="A5168">
            <v>89492</v>
          </cell>
        </row>
        <row r="5169">
          <cell r="A5169">
            <v>89493</v>
          </cell>
        </row>
        <row r="5170">
          <cell r="A5170">
            <v>89494</v>
          </cell>
        </row>
        <row r="5171">
          <cell r="A5171">
            <v>89496</v>
          </cell>
        </row>
        <row r="5172">
          <cell r="A5172">
            <v>89497</v>
          </cell>
        </row>
        <row r="5173">
          <cell r="A5173">
            <v>89498</v>
          </cell>
        </row>
        <row r="5174">
          <cell r="A5174">
            <v>89499</v>
          </cell>
        </row>
        <row r="5175">
          <cell r="A5175">
            <v>89500</v>
          </cell>
        </row>
        <row r="5176">
          <cell r="A5176">
            <v>89501</v>
          </cell>
        </row>
        <row r="5177">
          <cell r="A5177">
            <v>89502</v>
          </cell>
        </row>
        <row r="5178">
          <cell r="A5178">
            <v>89503</v>
          </cell>
        </row>
        <row r="5179">
          <cell r="A5179">
            <v>89504</v>
          </cell>
        </row>
        <row r="5180">
          <cell r="A5180">
            <v>89505</v>
          </cell>
        </row>
        <row r="5181">
          <cell r="A5181">
            <v>89506</v>
          </cell>
        </row>
        <row r="5182">
          <cell r="A5182">
            <v>89507</v>
          </cell>
        </row>
        <row r="5183">
          <cell r="A5183">
            <v>89510</v>
          </cell>
        </row>
        <row r="5184">
          <cell r="A5184">
            <v>89513</v>
          </cell>
        </row>
        <row r="5185">
          <cell r="A5185">
            <v>89514</v>
          </cell>
        </row>
        <row r="5186">
          <cell r="A5186">
            <v>89515</v>
          </cell>
        </row>
        <row r="5187">
          <cell r="A5187">
            <v>89516</v>
          </cell>
        </row>
        <row r="5188">
          <cell r="A5188">
            <v>89517</v>
          </cell>
        </row>
        <row r="5189">
          <cell r="A5189">
            <v>89518</v>
          </cell>
        </row>
        <row r="5190">
          <cell r="A5190">
            <v>89519</v>
          </cell>
        </row>
        <row r="5191">
          <cell r="A5191">
            <v>89520</v>
          </cell>
        </row>
        <row r="5192">
          <cell r="A5192">
            <v>89521</v>
          </cell>
        </row>
        <row r="5193">
          <cell r="A5193">
            <v>89522</v>
          </cell>
        </row>
        <row r="5194">
          <cell r="A5194">
            <v>89523</v>
          </cell>
        </row>
        <row r="5195">
          <cell r="A5195">
            <v>89524</v>
          </cell>
        </row>
        <row r="5196">
          <cell r="A5196">
            <v>89525</v>
          </cell>
        </row>
        <row r="5197">
          <cell r="A5197">
            <v>89526</v>
          </cell>
        </row>
        <row r="5198">
          <cell r="A5198">
            <v>89527</v>
          </cell>
        </row>
        <row r="5199">
          <cell r="A5199">
            <v>89528</v>
          </cell>
        </row>
        <row r="5200">
          <cell r="A5200">
            <v>89529</v>
          </cell>
        </row>
        <row r="5201">
          <cell r="A5201">
            <v>89530</v>
          </cell>
        </row>
        <row r="5202">
          <cell r="A5202">
            <v>89531</v>
          </cell>
        </row>
        <row r="5203">
          <cell r="A5203">
            <v>89532</v>
          </cell>
        </row>
        <row r="5204">
          <cell r="A5204">
            <v>89535</v>
          </cell>
        </row>
        <row r="5205">
          <cell r="A5205">
            <v>89536</v>
          </cell>
        </row>
        <row r="5206">
          <cell r="A5206">
            <v>89540</v>
          </cell>
        </row>
        <row r="5207">
          <cell r="A5207">
            <v>89541</v>
          </cell>
        </row>
        <row r="5208">
          <cell r="A5208">
            <v>89542</v>
          </cell>
        </row>
        <row r="5209">
          <cell r="A5209">
            <v>89544</v>
          </cell>
        </row>
        <row r="5210">
          <cell r="A5210">
            <v>89545</v>
          </cell>
        </row>
        <row r="5211">
          <cell r="A5211">
            <v>89546</v>
          </cell>
        </row>
        <row r="5212">
          <cell r="A5212">
            <v>89547</v>
          </cell>
        </row>
        <row r="5213">
          <cell r="A5213">
            <v>89548</v>
          </cell>
        </row>
        <row r="5214">
          <cell r="A5214">
            <v>89549</v>
          </cell>
        </row>
        <row r="5215">
          <cell r="A5215">
            <v>89550</v>
          </cell>
        </row>
        <row r="5216">
          <cell r="A5216">
            <v>89551</v>
          </cell>
        </row>
        <row r="5217">
          <cell r="A5217">
            <v>89552</v>
          </cell>
        </row>
        <row r="5218">
          <cell r="A5218">
            <v>89553</v>
          </cell>
        </row>
        <row r="5219">
          <cell r="A5219">
            <v>89554</v>
          </cell>
        </row>
        <row r="5220">
          <cell r="A5220">
            <v>89555</v>
          </cell>
        </row>
        <row r="5221">
          <cell r="A5221">
            <v>89556</v>
          </cell>
        </row>
        <row r="5222">
          <cell r="A5222">
            <v>89557</v>
          </cell>
        </row>
        <row r="5223">
          <cell r="A5223">
            <v>89558</v>
          </cell>
        </row>
        <row r="5224">
          <cell r="A5224">
            <v>89559</v>
          </cell>
        </row>
        <row r="5225">
          <cell r="A5225">
            <v>89560</v>
          </cell>
        </row>
        <row r="5226">
          <cell r="A5226">
            <v>89561</v>
          </cell>
        </row>
        <row r="5227">
          <cell r="A5227">
            <v>89562</v>
          </cell>
        </row>
        <row r="5228">
          <cell r="A5228">
            <v>89563</v>
          </cell>
        </row>
        <row r="5229">
          <cell r="A5229">
            <v>89564</v>
          </cell>
        </row>
        <row r="5230">
          <cell r="A5230">
            <v>89565</v>
          </cell>
        </row>
        <row r="5231">
          <cell r="A5231">
            <v>89566</v>
          </cell>
        </row>
        <row r="5232">
          <cell r="A5232">
            <v>89567</v>
          </cell>
        </row>
        <row r="5233">
          <cell r="A5233">
            <v>89568</v>
          </cell>
        </row>
        <row r="5234">
          <cell r="A5234">
            <v>89569</v>
          </cell>
        </row>
        <row r="5235">
          <cell r="A5235">
            <v>89570</v>
          </cell>
        </row>
        <row r="5236">
          <cell r="A5236">
            <v>89571</v>
          </cell>
        </row>
        <row r="5237">
          <cell r="A5237">
            <v>89572</v>
          </cell>
        </row>
        <row r="5238">
          <cell r="A5238">
            <v>89573</v>
          </cell>
        </row>
        <row r="5239">
          <cell r="A5239">
            <v>89574</v>
          </cell>
        </row>
        <row r="5240">
          <cell r="A5240">
            <v>89575</v>
          </cell>
        </row>
        <row r="5241">
          <cell r="A5241">
            <v>89577</v>
          </cell>
        </row>
        <row r="5242">
          <cell r="A5242">
            <v>89579</v>
          </cell>
        </row>
        <row r="5243">
          <cell r="A5243">
            <v>89581</v>
          </cell>
        </row>
        <row r="5244">
          <cell r="A5244">
            <v>89582</v>
          </cell>
        </row>
        <row r="5245">
          <cell r="A5245">
            <v>89583</v>
          </cell>
        </row>
        <row r="5246">
          <cell r="A5246">
            <v>89584</v>
          </cell>
        </row>
        <row r="5247">
          <cell r="A5247">
            <v>89585</v>
          </cell>
        </row>
        <row r="5248">
          <cell r="A5248">
            <v>89587</v>
          </cell>
        </row>
        <row r="5249">
          <cell r="A5249">
            <v>89590</v>
          </cell>
        </row>
        <row r="5250">
          <cell r="A5250">
            <v>89591</v>
          </cell>
        </row>
        <row r="5251">
          <cell r="A5251">
            <v>89592</v>
          </cell>
        </row>
        <row r="5252">
          <cell r="A5252">
            <v>89593</v>
          </cell>
        </row>
        <row r="5253">
          <cell r="A5253">
            <v>89594</v>
          </cell>
        </row>
        <row r="5254">
          <cell r="A5254">
            <v>89595</v>
          </cell>
        </row>
        <row r="5255">
          <cell r="A5255">
            <v>89596</v>
          </cell>
        </row>
        <row r="5256">
          <cell r="A5256">
            <v>89597</v>
          </cell>
        </row>
        <row r="5257">
          <cell r="A5257">
            <v>89598</v>
          </cell>
        </row>
        <row r="5258">
          <cell r="A5258">
            <v>89599</v>
          </cell>
        </row>
        <row r="5259">
          <cell r="A5259">
            <v>89600</v>
          </cell>
        </row>
        <row r="5260">
          <cell r="A5260">
            <v>89605</v>
          </cell>
        </row>
        <row r="5261">
          <cell r="A5261">
            <v>89609</v>
          </cell>
        </row>
        <row r="5262">
          <cell r="A5262">
            <v>89610</v>
          </cell>
        </row>
        <row r="5263">
          <cell r="A5263">
            <v>89611</v>
          </cell>
        </row>
        <row r="5264">
          <cell r="A5264">
            <v>89612</v>
          </cell>
        </row>
        <row r="5265">
          <cell r="A5265">
            <v>89613</v>
          </cell>
        </row>
        <row r="5266">
          <cell r="A5266">
            <v>89614</v>
          </cell>
        </row>
        <row r="5267">
          <cell r="A5267">
            <v>89615</v>
          </cell>
        </row>
        <row r="5268">
          <cell r="A5268">
            <v>89616</v>
          </cell>
        </row>
        <row r="5269">
          <cell r="A5269">
            <v>89617</v>
          </cell>
        </row>
        <row r="5270">
          <cell r="A5270">
            <v>89620</v>
          </cell>
        </row>
        <row r="5271">
          <cell r="A5271">
            <v>89622</v>
          </cell>
        </row>
        <row r="5272">
          <cell r="A5272">
            <v>89623</v>
          </cell>
        </row>
        <row r="5273">
          <cell r="A5273">
            <v>89624</v>
          </cell>
        </row>
        <row r="5274">
          <cell r="A5274">
            <v>89625</v>
          </cell>
        </row>
        <row r="5275">
          <cell r="A5275">
            <v>89626</v>
          </cell>
        </row>
        <row r="5276">
          <cell r="A5276">
            <v>89627</v>
          </cell>
        </row>
        <row r="5277">
          <cell r="A5277">
            <v>89628</v>
          </cell>
        </row>
        <row r="5278">
          <cell r="A5278">
            <v>89629</v>
          </cell>
        </row>
        <row r="5279">
          <cell r="A5279">
            <v>89630</v>
          </cell>
        </row>
        <row r="5280">
          <cell r="A5280">
            <v>89631</v>
          </cell>
        </row>
        <row r="5281">
          <cell r="A5281">
            <v>89632</v>
          </cell>
        </row>
        <row r="5282">
          <cell r="A5282">
            <v>89637</v>
          </cell>
        </row>
        <row r="5283">
          <cell r="A5283">
            <v>89638</v>
          </cell>
        </row>
        <row r="5284">
          <cell r="A5284">
            <v>89639</v>
          </cell>
        </row>
        <row r="5285">
          <cell r="A5285">
            <v>89640</v>
          </cell>
        </row>
        <row r="5286">
          <cell r="A5286">
            <v>89641</v>
          </cell>
        </row>
        <row r="5287">
          <cell r="A5287">
            <v>89642</v>
          </cell>
        </row>
        <row r="5288">
          <cell r="A5288">
            <v>89643</v>
          </cell>
        </row>
        <row r="5289">
          <cell r="A5289">
            <v>89644</v>
          </cell>
        </row>
        <row r="5290">
          <cell r="A5290">
            <v>89645</v>
          </cell>
        </row>
        <row r="5291">
          <cell r="A5291">
            <v>89646</v>
          </cell>
        </row>
        <row r="5292">
          <cell r="A5292">
            <v>89647</v>
          </cell>
        </row>
        <row r="5293">
          <cell r="A5293">
            <v>89648</v>
          </cell>
        </row>
        <row r="5294">
          <cell r="A5294">
            <v>89649</v>
          </cell>
        </row>
        <row r="5295">
          <cell r="A5295">
            <v>89650</v>
          </cell>
        </row>
        <row r="5296">
          <cell r="A5296">
            <v>89651</v>
          </cell>
        </row>
        <row r="5297">
          <cell r="A5297">
            <v>89652</v>
          </cell>
        </row>
        <row r="5298">
          <cell r="A5298">
            <v>89653</v>
          </cell>
        </row>
        <row r="5299">
          <cell r="A5299">
            <v>89654</v>
          </cell>
        </row>
        <row r="5300">
          <cell r="A5300">
            <v>89655</v>
          </cell>
        </row>
        <row r="5301">
          <cell r="A5301">
            <v>89656</v>
          </cell>
        </row>
        <row r="5302">
          <cell r="A5302">
            <v>89657</v>
          </cell>
        </row>
        <row r="5303">
          <cell r="A5303">
            <v>89658</v>
          </cell>
        </row>
        <row r="5304">
          <cell r="A5304">
            <v>89659</v>
          </cell>
        </row>
        <row r="5305">
          <cell r="A5305">
            <v>89660</v>
          </cell>
        </row>
        <row r="5306">
          <cell r="A5306">
            <v>89661</v>
          </cell>
        </row>
        <row r="5307">
          <cell r="A5307">
            <v>89662</v>
          </cell>
        </row>
        <row r="5308">
          <cell r="A5308">
            <v>89663</v>
          </cell>
        </row>
        <row r="5309">
          <cell r="A5309">
            <v>89664</v>
          </cell>
        </row>
        <row r="5310">
          <cell r="A5310">
            <v>89666</v>
          </cell>
        </row>
        <row r="5311">
          <cell r="A5311">
            <v>89667</v>
          </cell>
        </row>
        <row r="5312">
          <cell r="A5312">
            <v>89668</v>
          </cell>
        </row>
        <row r="5313">
          <cell r="A5313">
            <v>89669</v>
          </cell>
        </row>
        <row r="5314">
          <cell r="A5314">
            <v>89670</v>
          </cell>
        </row>
        <row r="5315">
          <cell r="A5315">
            <v>89671</v>
          </cell>
        </row>
        <row r="5316">
          <cell r="A5316">
            <v>89672</v>
          </cell>
        </row>
        <row r="5317">
          <cell r="A5317">
            <v>89673</v>
          </cell>
        </row>
        <row r="5318">
          <cell r="A5318">
            <v>89674</v>
          </cell>
        </row>
        <row r="5319">
          <cell r="A5319">
            <v>89675</v>
          </cell>
        </row>
        <row r="5320">
          <cell r="A5320">
            <v>89676</v>
          </cell>
        </row>
        <row r="5321">
          <cell r="A5321">
            <v>89677</v>
          </cell>
        </row>
        <row r="5322">
          <cell r="A5322">
            <v>89678</v>
          </cell>
        </row>
        <row r="5323">
          <cell r="A5323">
            <v>89679</v>
          </cell>
        </row>
        <row r="5324">
          <cell r="A5324">
            <v>89680</v>
          </cell>
        </row>
        <row r="5325">
          <cell r="A5325">
            <v>89681</v>
          </cell>
        </row>
        <row r="5326">
          <cell r="A5326">
            <v>89682</v>
          </cell>
        </row>
        <row r="5327">
          <cell r="A5327">
            <v>89683</v>
          </cell>
        </row>
        <row r="5328">
          <cell r="A5328">
            <v>89684</v>
          </cell>
        </row>
        <row r="5329">
          <cell r="A5329">
            <v>89685</v>
          </cell>
        </row>
        <row r="5330">
          <cell r="A5330">
            <v>89686</v>
          </cell>
        </row>
        <row r="5331">
          <cell r="A5331">
            <v>89687</v>
          </cell>
        </row>
        <row r="5332">
          <cell r="A5332">
            <v>89689</v>
          </cell>
        </row>
        <row r="5333">
          <cell r="A5333">
            <v>89690</v>
          </cell>
        </row>
        <row r="5334">
          <cell r="A5334">
            <v>89691</v>
          </cell>
        </row>
        <row r="5335">
          <cell r="A5335">
            <v>89692</v>
          </cell>
        </row>
        <row r="5336">
          <cell r="A5336">
            <v>89693</v>
          </cell>
        </row>
        <row r="5337">
          <cell r="A5337">
            <v>89694</v>
          </cell>
        </row>
        <row r="5338">
          <cell r="A5338">
            <v>89695</v>
          </cell>
        </row>
        <row r="5339">
          <cell r="A5339">
            <v>89696</v>
          </cell>
        </row>
        <row r="5340">
          <cell r="A5340">
            <v>89697</v>
          </cell>
        </row>
        <row r="5341">
          <cell r="A5341">
            <v>89698</v>
          </cell>
        </row>
        <row r="5342">
          <cell r="A5342">
            <v>89699</v>
          </cell>
        </row>
        <row r="5343">
          <cell r="A5343">
            <v>89700</v>
          </cell>
        </row>
        <row r="5344">
          <cell r="A5344">
            <v>89701</v>
          </cell>
        </row>
        <row r="5345">
          <cell r="A5345">
            <v>89702</v>
          </cell>
        </row>
        <row r="5346">
          <cell r="A5346">
            <v>89703</v>
          </cell>
        </row>
        <row r="5347">
          <cell r="A5347">
            <v>89704</v>
          </cell>
        </row>
        <row r="5348">
          <cell r="A5348">
            <v>89705</v>
          </cell>
        </row>
        <row r="5349">
          <cell r="A5349">
            <v>89706</v>
          </cell>
        </row>
        <row r="5350">
          <cell r="A5350">
            <v>89718</v>
          </cell>
        </row>
        <row r="5351">
          <cell r="A5351">
            <v>89719</v>
          </cell>
        </row>
        <row r="5352">
          <cell r="A5352">
            <v>89720</v>
          </cell>
        </row>
        <row r="5353">
          <cell r="A5353">
            <v>89721</v>
          </cell>
        </row>
        <row r="5354">
          <cell r="A5354">
            <v>89723</v>
          </cell>
        </row>
        <row r="5355">
          <cell r="A5355">
            <v>89724</v>
          </cell>
        </row>
        <row r="5356">
          <cell r="A5356">
            <v>89725</v>
          </cell>
        </row>
        <row r="5357">
          <cell r="A5357">
            <v>89726</v>
          </cell>
        </row>
        <row r="5358">
          <cell r="A5358">
            <v>89727</v>
          </cell>
        </row>
        <row r="5359">
          <cell r="A5359">
            <v>89728</v>
          </cell>
        </row>
        <row r="5360">
          <cell r="A5360">
            <v>89729</v>
          </cell>
        </row>
        <row r="5361">
          <cell r="A5361">
            <v>89730</v>
          </cell>
        </row>
        <row r="5362">
          <cell r="A5362">
            <v>89731</v>
          </cell>
        </row>
        <row r="5363">
          <cell r="A5363">
            <v>89732</v>
          </cell>
        </row>
        <row r="5364">
          <cell r="A5364">
            <v>89733</v>
          </cell>
        </row>
        <row r="5365">
          <cell r="A5365">
            <v>89734</v>
          </cell>
        </row>
        <row r="5366">
          <cell r="A5366">
            <v>89735</v>
          </cell>
        </row>
        <row r="5367">
          <cell r="A5367">
            <v>89736</v>
          </cell>
        </row>
        <row r="5368">
          <cell r="A5368">
            <v>89737</v>
          </cell>
        </row>
        <row r="5369">
          <cell r="A5369">
            <v>89738</v>
          </cell>
        </row>
        <row r="5370">
          <cell r="A5370">
            <v>89739</v>
          </cell>
        </row>
        <row r="5371">
          <cell r="A5371">
            <v>89740</v>
          </cell>
        </row>
        <row r="5372">
          <cell r="A5372">
            <v>89741</v>
          </cell>
        </row>
        <row r="5373">
          <cell r="A5373">
            <v>89742</v>
          </cell>
        </row>
        <row r="5374">
          <cell r="A5374">
            <v>89743</v>
          </cell>
        </row>
        <row r="5375">
          <cell r="A5375">
            <v>89744</v>
          </cell>
        </row>
        <row r="5376">
          <cell r="A5376">
            <v>89746</v>
          </cell>
        </row>
        <row r="5377">
          <cell r="A5377">
            <v>89747</v>
          </cell>
        </row>
        <row r="5378">
          <cell r="A5378">
            <v>89748</v>
          </cell>
        </row>
        <row r="5379">
          <cell r="A5379">
            <v>89749</v>
          </cell>
        </row>
        <row r="5380">
          <cell r="A5380">
            <v>89750</v>
          </cell>
        </row>
        <row r="5381">
          <cell r="A5381">
            <v>89752</v>
          </cell>
        </row>
        <row r="5382">
          <cell r="A5382">
            <v>89753</v>
          </cell>
        </row>
        <row r="5383">
          <cell r="A5383">
            <v>89754</v>
          </cell>
        </row>
        <row r="5384">
          <cell r="A5384">
            <v>89755</v>
          </cell>
        </row>
        <row r="5385">
          <cell r="A5385">
            <v>89756</v>
          </cell>
        </row>
        <row r="5386">
          <cell r="A5386">
            <v>89757</v>
          </cell>
        </row>
        <row r="5387">
          <cell r="A5387">
            <v>89758</v>
          </cell>
        </row>
        <row r="5388">
          <cell r="A5388">
            <v>89759</v>
          </cell>
        </row>
        <row r="5389">
          <cell r="A5389">
            <v>89760</v>
          </cell>
        </row>
        <row r="5390">
          <cell r="A5390">
            <v>89761</v>
          </cell>
        </row>
        <row r="5391">
          <cell r="A5391">
            <v>89762</v>
          </cell>
        </row>
        <row r="5392">
          <cell r="A5392">
            <v>89763</v>
          </cell>
        </row>
        <row r="5393">
          <cell r="A5393">
            <v>89764</v>
          </cell>
        </row>
        <row r="5394">
          <cell r="A5394">
            <v>89765</v>
          </cell>
        </row>
        <row r="5395">
          <cell r="A5395">
            <v>89767</v>
          </cell>
        </row>
        <row r="5396">
          <cell r="A5396">
            <v>89768</v>
          </cell>
        </row>
        <row r="5397">
          <cell r="A5397">
            <v>89769</v>
          </cell>
        </row>
        <row r="5398">
          <cell r="A5398">
            <v>89772</v>
          </cell>
        </row>
        <row r="5399">
          <cell r="A5399">
            <v>89774</v>
          </cell>
        </row>
        <row r="5400">
          <cell r="A5400">
            <v>89776</v>
          </cell>
        </row>
        <row r="5401">
          <cell r="A5401">
            <v>89777</v>
          </cell>
        </row>
        <row r="5402">
          <cell r="A5402">
            <v>89778</v>
          </cell>
        </row>
        <row r="5403">
          <cell r="A5403">
            <v>89779</v>
          </cell>
        </row>
        <row r="5404">
          <cell r="A5404">
            <v>89780</v>
          </cell>
        </row>
        <row r="5405">
          <cell r="A5405">
            <v>89781</v>
          </cell>
        </row>
        <row r="5406">
          <cell r="A5406">
            <v>89782</v>
          </cell>
        </row>
        <row r="5407">
          <cell r="A5407">
            <v>89783</v>
          </cell>
        </row>
        <row r="5408">
          <cell r="A5408">
            <v>89784</v>
          </cell>
        </row>
        <row r="5409">
          <cell r="A5409">
            <v>89785</v>
          </cell>
        </row>
        <row r="5410">
          <cell r="A5410">
            <v>89786</v>
          </cell>
        </row>
        <row r="5411">
          <cell r="A5411">
            <v>89787</v>
          </cell>
        </row>
        <row r="5412">
          <cell r="A5412">
            <v>89788</v>
          </cell>
        </row>
        <row r="5413">
          <cell r="A5413">
            <v>89789</v>
          </cell>
        </row>
        <row r="5414">
          <cell r="A5414">
            <v>89790</v>
          </cell>
        </row>
        <row r="5415">
          <cell r="A5415">
            <v>89791</v>
          </cell>
        </row>
        <row r="5416">
          <cell r="A5416">
            <v>89792</v>
          </cell>
        </row>
        <row r="5417">
          <cell r="A5417">
            <v>89793</v>
          </cell>
        </row>
        <row r="5418">
          <cell r="A5418">
            <v>89794</v>
          </cell>
        </row>
        <row r="5419">
          <cell r="A5419">
            <v>89795</v>
          </cell>
        </row>
        <row r="5420">
          <cell r="A5420">
            <v>89796</v>
          </cell>
        </row>
        <row r="5421">
          <cell r="A5421">
            <v>89797</v>
          </cell>
        </row>
        <row r="5422">
          <cell r="A5422">
            <v>89801</v>
          </cell>
        </row>
        <row r="5423">
          <cell r="A5423">
            <v>89802</v>
          </cell>
        </row>
        <row r="5424">
          <cell r="A5424">
            <v>89803</v>
          </cell>
        </row>
        <row r="5425">
          <cell r="A5425">
            <v>89804</v>
          </cell>
        </row>
        <row r="5426">
          <cell r="A5426">
            <v>89805</v>
          </cell>
        </row>
        <row r="5427">
          <cell r="A5427">
            <v>89806</v>
          </cell>
        </row>
        <row r="5428">
          <cell r="A5428">
            <v>89807</v>
          </cell>
        </row>
        <row r="5429">
          <cell r="A5429">
            <v>89808</v>
          </cell>
        </row>
        <row r="5430">
          <cell r="A5430">
            <v>89809</v>
          </cell>
        </row>
        <row r="5431">
          <cell r="A5431">
            <v>89810</v>
          </cell>
        </row>
        <row r="5432">
          <cell r="A5432">
            <v>89811</v>
          </cell>
        </row>
        <row r="5433">
          <cell r="A5433">
            <v>89812</v>
          </cell>
        </row>
        <row r="5434">
          <cell r="A5434">
            <v>89813</v>
          </cell>
        </row>
        <row r="5435">
          <cell r="A5435">
            <v>89814</v>
          </cell>
        </row>
        <row r="5436">
          <cell r="A5436">
            <v>89815</v>
          </cell>
        </row>
        <row r="5437">
          <cell r="A5437">
            <v>89816</v>
          </cell>
        </row>
        <row r="5438">
          <cell r="A5438">
            <v>89817</v>
          </cell>
        </row>
        <row r="5439">
          <cell r="A5439">
            <v>89818</v>
          </cell>
        </row>
        <row r="5440">
          <cell r="A5440">
            <v>89819</v>
          </cell>
        </row>
        <row r="5441">
          <cell r="A5441">
            <v>89821</v>
          </cell>
        </row>
        <row r="5442">
          <cell r="A5442">
            <v>89822</v>
          </cell>
        </row>
        <row r="5443">
          <cell r="A5443">
            <v>89823</v>
          </cell>
        </row>
        <row r="5444">
          <cell r="A5444">
            <v>89824</v>
          </cell>
        </row>
        <row r="5445">
          <cell r="A5445">
            <v>89825</v>
          </cell>
        </row>
        <row r="5446">
          <cell r="A5446">
            <v>89826</v>
          </cell>
        </row>
        <row r="5447">
          <cell r="A5447">
            <v>89827</v>
          </cell>
        </row>
        <row r="5448">
          <cell r="A5448">
            <v>89828</v>
          </cell>
        </row>
        <row r="5449">
          <cell r="A5449">
            <v>89829</v>
          </cell>
        </row>
        <row r="5450">
          <cell r="A5450">
            <v>89830</v>
          </cell>
        </row>
        <row r="5451">
          <cell r="A5451">
            <v>89831</v>
          </cell>
        </row>
        <row r="5452">
          <cell r="A5452">
            <v>89832</v>
          </cell>
        </row>
        <row r="5453">
          <cell r="A5453">
            <v>89833</v>
          </cell>
        </row>
        <row r="5454">
          <cell r="A5454">
            <v>89834</v>
          </cell>
        </row>
        <row r="5455">
          <cell r="A5455">
            <v>89835</v>
          </cell>
        </row>
        <row r="5456">
          <cell r="A5456">
            <v>89836</v>
          </cell>
        </row>
        <row r="5457">
          <cell r="A5457">
            <v>89837</v>
          </cell>
        </row>
        <row r="5458">
          <cell r="A5458">
            <v>89838</v>
          </cell>
        </row>
        <row r="5459">
          <cell r="A5459">
            <v>89839</v>
          </cell>
        </row>
        <row r="5460">
          <cell r="A5460">
            <v>89840</v>
          </cell>
        </row>
        <row r="5461">
          <cell r="A5461">
            <v>89841</v>
          </cell>
        </row>
        <row r="5462">
          <cell r="A5462">
            <v>89842</v>
          </cell>
        </row>
        <row r="5463">
          <cell r="A5463">
            <v>89844</v>
          </cell>
        </row>
        <row r="5464">
          <cell r="A5464">
            <v>89845</v>
          </cell>
        </row>
        <row r="5465">
          <cell r="A5465">
            <v>89846</v>
          </cell>
        </row>
        <row r="5466">
          <cell r="A5466">
            <v>89847</v>
          </cell>
        </row>
        <row r="5467">
          <cell r="A5467">
            <v>89850</v>
          </cell>
        </row>
        <row r="5468">
          <cell r="A5468">
            <v>89851</v>
          </cell>
        </row>
        <row r="5469">
          <cell r="A5469">
            <v>89852</v>
          </cell>
        </row>
        <row r="5470">
          <cell r="A5470">
            <v>89853</v>
          </cell>
        </row>
        <row r="5471">
          <cell r="A5471">
            <v>89854</v>
          </cell>
        </row>
        <row r="5472">
          <cell r="A5472">
            <v>89855</v>
          </cell>
        </row>
        <row r="5473">
          <cell r="A5473">
            <v>89856</v>
          </cell>
        </row>
        <row r="5474">
          <cell r="A5474">
            <v>89857</v>
          </cell>
        </row>
        <row r="5475">
          <cell r="A5475">
            <v>89860</v>
          </cell>
        </row>
        <row r="5476">
          <cell r="A5476">
            <v>89861</v>
          </cell>
        </row>
        <row r="5477">
          <cell r="A5477">
            <v>89866</v>
          </cell>
        </row>
        <row r="5478">
          <cell r="A5478">
            <v>89867</v>
          </cell>
        </row>
        <row r="5479">
          <cell r="A5479">
            <v>89868</v>
          </cell>
        </row>
        <row r="5480">
          <cell r="A5480">
            <v>89869</v>
          </cell>
        </row>
        <row r="5481">
          <cell r="A5481">
            <v>89979</v>
          </cell>
        </row>
        <row r="5482">
          <cell r="A5482">
            <v>89981</v>
          </cell>
        </row>
        <row r="5483">
          <cell r="A5483">
            <v>90373</v>
          </cell>
        </row>
        <row r="5484">
          <cell r="A5484">
            <v>90374</v>
          </cell>
        </row>
        <row r="5485">
          <cell r="A5485">
            <v>92287</v>
          </cell>
        </row>
        <row r="5486">
          <cell r="A5486">
            <v>92288</v>
          </cell>
        </row>
        <row r="5487">
          <cell r="A5487">
            <v>92289</v>
          </cell>
        </row>
        <row r="5488">
          <cell r="A5488">
            <v>92290</v>
          </cell>
        </row>
        <row r="5489">
          <cell r="A5489">
            <v>92291</v>
          </cell>
        </row>
        <row r="5490">
          <cell r="A5490">
            <v>92292</v>
          </cell>
        </row>
        <row r="5491">
          <cell r="A5491">
            <v>92293</v>
          </cell>
        </row>
        <row r="5492">
          <cell r="A5492">
            <v>92294</v>
          </cell>
        </row>
        <row r="5493">
          <cell r="A5493">
            <v>92295</v>
          </cell>
        </row>
        <row r="5494">
          <cell r="A5494">
            <v>92296</v>
          </cell>
        </row>
        <row r="5495">
          <cell r="A5495">
            <v>92297</v>
          </cell>
        </row>
        <row r="5496">
          <cell r="A5496">
            <v>92298</v>
          </cell>
        </row>
        <row r="5497">
          <cell r="A5497">
            <v>92299</v>
          </cell>
        </row>
        <row r="5498">
          <cell r="A5498">
            <v>92300</v>
          </cell>
        </row>
        <row r="5499">
          <cell r="A5499">
            <v>92301</v>
          </cell>
        </row>
        <row r="5500">
          <cell r="A5500">
            <v>92302</v>
          </cell>
        </row>
        <row r="5501">
          <cell r="A5501">
            <v>92303</v>
          </cell>
        </row>
        <row r="5502">
          <cell r="A5502">
            <v>92304</v>
          </cell>
        </row>
        <row r="5503">
          <cell r="A5503">
            <v>92311</v>
          </cell>
        </row>
        <row r="5504">
          <cell r="A5504">
            <v>92312</v>
          </cell>
        </row>
        <row r="5505">
          <cell r="A5505">
            <v>92313</v>
          </cell>
        </row>
        <row r="5506">
          <cell r="A5506">
            <v>92314</v>
          </cell>
        </row>
        <row r="5507">
          <cell r="A5507">
            <v>92315</v>
          </cell>
        </row>
        <row r="5508">
          <cell r="A5508">
            <v>92316</v>
          </cell>
        </row>
        <row r="5509">
          <cell r="A5509">
            <v>92317</v>
          </cell>
        </row>
        <row r="5510">
          <cell r="A5510">
            <v>92318</v>
          </cell>
        </row>
        <row r="5511">
          <cell r="A5511">
            <v>92319</v>
          </cell>
        </row>
        <row r="5512">
          <cell r="A5512">
            <v>92326</v>
          </cell>
        </row>
        <row r="5513">
          <cell r="A5513">
            <v>92327</v>
          </cell>
        </row>
        <row r="5514">
          <cell r="A5514">
            <v>92328</v>
          </cell>
        </row>
        <row r="5515">
          <cell r="A5515">
            <v>92329</v>
          </cell>
        </row>
        <row r="5516">
          <cell r="A5516">
            <v>92330</v>
          </cell>
        </row>
        <row r="5517">
          <cell r="A5517">
            <v>92331</v>
          </cell>
        </row>
        <row r="5518">
          <cell r="A5518">
            <v>92332</v>
          </cell>
        </row>
        <row r="5519">
          <cell r="A5519">
            <v>92333</v>
          </cell>
        </row>
        <row r="5520">
          <cell r="A5520">
            <v>92334</v>
          </cell>
        </row>
        <row r="5521">
          <cell r="A5521">
            <v>92344</v>
          </cell>
        </row>
        <row r="5522">
          <cell r="A5522">
            <v>92345</v>
          </cell>
        </row>
        <row r="5523">
          <cell r="A5523">
            <v>92346</v>
          </cell>
        </row>
        <row r="5524">
          <cell r="A5524">
            <v>92347</v>
          </cell>
        </row>
        <row r="5525">
          <cell r="A5525">
            <v>92348</v>
          </cell>
        </row>
        <row r="5526">
          <cell r="A5526">
            <v>92349</v>
          </cell>
        </row>
        <row r="5527">
          <cell r="A5527">
            <v>92350</v>
          </cell>
        </row>
        <row r="5528">
          <cell r="A5528">
            <v>92351</v>
          </cell>
        </row>
        <row r="5529">
          <cell r="A5529">
            <v>92352</v>
          </cell>
        </row>
        <row r="5530">
          <cell r="A5530">
            <v>92353</v>
          </cell>
        </row>
        <row r="5531">
          <cell r="A5531">
            <v>92354</v>
          </cell>
        </row>
        <row r="5532">
          <cell r="A5532">
            <v>92355</v>
          </cell>
        </row>
        <row r="5533">
          <cell r="A5533">
            <v>92356</v>
          </cell>
        </row>
        <row r="5534">
          <cell r="A5534">
            <v>92357</v>
          </cell>
        </row>
        <row r="5535">
          <cell r="A5535">
            <v>92358</v>
          </cell>
        </row>
        <row r="5536">
          <cell r="A5536">
            <v>92369</v>
          </cell>
        </row>
        <row r="5537">
          <cell r="A5537">
            <v>92370</v>
          </cell>
        </row>
        <row r="5538">
          <cell r="A5538">
            <v>92371</v>
          </cell>
        </row>
        <row r="5539">
          <cell r="A5539">
            <v>92372</v>
          </cell>
        </row>
        <row r="5540">
          <cell r="A5540">
            <v>92373</v>
          </cell>
        </row>
        <row r="5541">
          <cell r="A5541">
            <v>92374</v>
          </cell>
        </row>
        <row r="5542">
          <cell r="A5542">
            <v>92375</v>
          </cell>
        </row>
        <row r="5543">
          <cell r="A5543">
            <v>92376</v>
          </cell>
        </row>
        <row r="5544">
          <cell r="A5544">
            <v>92377</v>
          </cell>
        </row>
        <row r="5545">
          <cell r="A5545">
            <v>92378</v>
          </cell>
        </row>
        <row r="5546">
          <cell r="A5546">
            <v>92379</v>
          </cell>
        </row>
        <row r="5547">
          <cell r="A5547">
            <v>92380</v>
          </cell>
        </row>
        <row r="5548">
          <cell r="A5548">
            <v>92381</v>
          </cell>
        </row>
        <row r="5549">
          <cell r="A5549">
            <v>92382</v>
          </cell>
        </row>
        <row r="5550">
          <cell r="A5550">
            <v>92383</v>
          </cell>
        </row>
        <row r="5551">
          <cell r="A5551">
            <v>92384</v>
          </cell>
        </row>
        <row r="5552">
          <cell r="A5552">
            <v>92385</v>
          </cell>
        </row>
        <row r="5553">
          <cell r="A5553">
            <v>92386</v>
          </cell>
        </row>
        <row r="5554">
          <cell r="A5554">
            <v>92387</v>
          </cell>
        </row>
        <row r="5555">
          <cell r="A5555">
            <v>92388</v>
          </cell>
        </row>
        <row r="5556">
          <cell r="A5556">
            <v>92389</v>
          </cell>
        </row>
        <row r="5557">
          <cell r="A5557">
            <v>92390</v>
          </cell>
        </row>
        <row r="5558">
          <cell r="A5558">
            <v>92635</v>
          </cell>
        </row>
        <row r="5559">
          <cell r="A5559">
            <v>92636</v>
          </cell>
        </row>
        <row r="5560">
          <cell r="A5560">
            <v>92637</v>
          </cell>
        </row>
        <row r="5561">
          <cell r="A5561">
            <v>92638</v>
          </cell>
        </row>
        <row r="5562">
          <cell r="A5562">
            <v>92639</v>
          </cell>
        </row>
        <row r="5563">
          <cell r="A5563">
            <v>92640</v>
          </cell>
        </row>
        <row r="5564">
          <cell r="A5564">
            <v>92642</v>
          </cell>
        </row>
        <row r="5565">
          <cell r="A5565">
            <v>92644</v>
          </cell>
        </row>
        <row r="5566">
          <cell r="A5566">
            <v>92657</v>
          </cell>
        </row>
        <row r="5567">
          <cell r="A5567">
            <v>92658</v>
          </cell>
        </row>
        <row r="5568">
          <cell r="A5568">
            <v>92659</v>
          </cell>
        </row>
        <row r="5569">
          <cell r="A5569">
            <v>92660</v>
          </cell>
        </row>
        <row r="5570">
          <cell r="A5570">
            <v>92661</v>
          </cell>
        </row>
        <row r="5571">
          <cell r="A5571">
            <v>92662</v>
          </cell>
        </row>
        <row r="5572">
          <cell r="A5572">
            <v>92663</v>
          </cell>
        </row>
        <row r="5573">
          <cell r="A5573">
            <v>92664</v>
          </cell>
        </row>
        <row r="5574">
          <cell r="A5574">
            <v>92665</v>
          </cell>
        </row>
        <row r="5575">
          <cell r="A5575">
            <v>92666</v>
          </cell>
        </row>
        <row r="5576">
          <cell r="A5576">
            <v>92667</v>
          </cell>
        </row>
        <row r="5577">
          <cell r="A5577">
            <v>92668</v>
          </cell>
        </row>
        <row r="5578">
          <cell r="A5578">
            <v>92669</v>
          </cell>
        </row>
        <row r="5579">
          <cell r="A5579">
            <v>92670</v>
          </cell>
        </row>
        <row r="5580">
          <cell r="A5580">
            <v>92671</v>
          </cell>
        </row>
        <row r="5581">
          <cell r="A5581">
            <v>92672</v>
          </cell>
        </row>
        <row r="5582">
          <cell r="A5582">
            <v>92673</v>
          </cell>
        </row>
        <row r="5583">
          <cell r="A5583">
            <v>92674</v>
          </cell>
        </row>
        <row r="5584">
          <cell r="A5584">
            <v>92675</v>
          </cell>
        </row>
        <row r="5585">
          <cell r="A5585">
            <v>92676</v>
          </cell>
        </row>
        <row r="5586">
          <cell r="A5586">
            <v>92677</v>
          </cell>
        </row>
        <row r="5587">
          <cell r="A5587">
            <v>92678</v>
          </cell>
        </row>
        <row r="5588">
          <cell r="A5588">
            <v>92679</v>
          </cell>
        </row>
        <row r="5589">
          <cell r="A5589">
            <v>92680</v>
          </cell>
        </row>
        <row r="5590">
          <cell r="A5590">
            <v>92681</v>
          </cell>
        </row>
        <row r="5591">
          <cell r="A5591">
            <v>92682</v>
          </cell>
        </row>
        <row r="5592">
          <cell r="A5592">
            <v>92683</v>
          </cell>
        </row>
        <row r="5593">
          <cell r="A5593">
            <v>92684</v>
          </cell>
        </row>
        <row r="5594">
          <cell r="A5594">
            <v>92685</v>
          </cell>
        </row>
        <row r="5595">
          <cell r="A5595">
            <v>92686</v>
          </cell>
        </row>
        <row r="5596">
          <cell r="A5596">
            <v>92692</v>
          </cell>
        </row>
        <row r="5597">
          <cell r="A5597">
            <v>92693</v>
          </cell>
        </row>
        <row r="5598">
          <cell r="A5598">
            <v>92694</v>
          </cell>
        </row>
        <row r="5599">
          <cell r="A5599">
            <v>92695</v>
          </cell>
        </row>
        <row r="5600">
          <cell r="A5600">
            <v>92696</v>
          </cell>
        </row>
        <row r="5601">
          <cell r="A5601">
            <v>92697</v>
          </cell>
        </row>
        <row r="5602">
          <cell r="A5602">
            <v>92698</v>
          </cell>
        </row>
        <row r="5603">
          <cell r="A5603">
            <v>92699</v>
          </cell>
        </row>
        <row r="5604">
          <cell r="A5604">
            <v>92700</v>
          </cell>
        </row>
        <row r="5605">
          <cell r="A5605">
            <v>92701</v>
          </cell>
        </row>
        <row r="5606">
          <cell r="A5606">
            <v>92702</v>
          </cell>
        </row>
        <row r="5607">
          <cell r="A5607">
            <v>92703</v>
          </cell>
        </row>
        <row r="5608">
          <cell r="A5608">
            <v>92704</v>
          </cell>
        </row>
        <row r="5609">
          <cell r="A5609">
            <v>92705</v>
          </cell>
        </row>
        <row r="5610">
          <cell r="A5610">
            <v>92706</v>
          </cell>
        </row>
        <row r="5611">
          <cell r="A5611">
            <v>92889</v>
          </cell>
        </row>
        <row r="5612">
          <cell r="A5612">
            <v>92890</v>
          </cell>
        </row>
        <row r="5613">
          <cell r="A5613">
            <v>92891</v>
          </cell>
        </row>
        <row r="5614">
          <cell r="A5614">
            <v>92892</v>
          </cell>
        </row>
        <row r="5615">
          <cell r="A5615">
            <v>92893</v>
          </cell>
        </row>
        <row r="5616">
          <cell r="A5616">
            <v>92894</v>
          </cell>
        </row>
        <row r="5617">
          <cell r="A5617">
            <v>92895</v>
          </cell>
        </row>
        <row r="5618">
          <cell r="A5618">
            <v>92896</v>
          </cell>
        </row>
        <row r="5619">
          <cell r="A5619">
            <v>92897</v>
          </cell>
        </row>
        <row r="5620">
          <cell r="A5620">
            <v>92898</v>
          </cell>
        </row>
        <row r="5621">
          <cell r="A5621">
            <v>92899</v>
          </cell>
        </row>
        <row r="5622">
          <cell r="A5622">
            <v>92900</v>
          </cell>
        </row>
        <row r="5623">
          <cell r="A5623">
            <v>92901</v>
          </cell>
        </row>
        <row r="5624">
          <cell r="A5624">
            <v>92902</v>
          </cell>
        </row>
        <row r="5625">
          <cell r="A5625">
            <v>92903</v>
          </cell>
        </row>
        <row r="5626">
          <cell r="A5626">
            <v>92904</v>
          </cell>
        </row>
        <row r="5627">
          <cell r="A5627">
            <v>92905</v>
          </cell>
        </row>
        <row r="5628">
          <cell r="A5628">
            <v>92906</v>
          </cell>
        </row>
        <row r="5629">
          <cell r="A5629">
            <v>92907</v>
          </cell>
        </row>
        <row r="5630">
          <cell r="A5630">
            <v>92908</v>
          </cell>
        </row>
        <row r="5631">
          <cell r="A5631">
            <v>92909</v>
          </cell>
        </row>
        <row r="5632">
          <cell r="A5632">
            <v>92910</v>
          </cell>
        </row>
        <row r="5633">
          <cell r="A5633">
            <v>92911</v>
          </cell>
        </row>
        <row r="5634">
          <cell r="A5634">
            <v>92912</v>
          </cell>
        </row>
        <row r="5635">
          <cell r="A5635">
            <v>92913</v>
          </cell>
        </row>
        <row r="5636">
          <cell r="A5636">
            <v>92914</v>
          </cell>
        </row>
        <row r="5637">
          <cell r="A5637">
            <v>92918</v>
          </cell>
        </row>
        <row r="5638">
          <cell r="A5638">
            <v>92920</v>
          </cell>
        </row>
        <row r="5639">
          <cell r="A5639">
            <v>92925</v>
          </cell>
        </row>
        <row r="5640">
          <cell r="A5640">
            <v>92926</v>
          </cell>
        </row>
        <row r="5641">
          <cell r="A5641">
            <v>92927</v>
          </cell>
        </row>
        <row r="5642">
          <cell r="A5642">
            <v>92928</v>
          </cell>
        </row>
        <row r="5643">
          <cell r="A5643">
            <v>92929</v>
          </cell>
        </row>
        <row r="5644">
          <cell r="A5644">
            <v>92930</v>
          </cell>
        </row>
        <row r="5645">
          <cell r="A5645">
            <v>92931</v>
          </cell>
        </row>
        <row r="5646">
          <cell r="A5646">
            <v>92932</v>
          </cell>
        </row>
        <row r="5647">
          <cell r="A5647">
            <v>92933</v>
          </cell>
        </row>
        <row r="5648">
          <cell r="A5648">
            <v>92934</v>
          </cell>
        </row>
        <row r="5649">
          <cell r="A5649">
            <v>92935</v>
          </cell>
        </row>
        <row r="5650">
          <cell r="A5650">
            <v>92936</v>
          </cell>
        </row>
        <row r="5651">
          <cell r="A5651">
            <v>92937</v>
          </cell>
        </row>
        <row r="5652">
          <cell r="A5652">
            <v>92938</v>
          </cell>
        </row>
        <row r="5653">
          <cell r="A5653">
            <v>92939</v>
          </cell>
        </row>
        <row r="5654">
          <cell r="A5654">
            <v>92940</v>
          </cell>
        </row>
        <row r="5655">
          <cell r="A5655">
            <v>92941</v>
          </cell>
        </row>
        <row r="5656">
          <cell r="A5656">
            <v>92942</v>
          </cell>
        </row>
        <row r="5657">
          <cell r="A5657">
            <v>92943</v>
          </cell>
        </row>
        <row r="5658">
          <cell r="A5658">
            <v>92944</v>
          </cell>
        </row>
        <row r="5659">
          <cell r="A5659">
            <v>92945</v>
          </cell>
        </row>
        <row r="5660">
          <cell r="A5660">
            <v>92946</v>
          </cell>
        </row>
        <row r="5661">
          <cell r="A5661">
            <v>92947</v>
          </cell>
        </row>
        <row r="5662">
          <cell r="A5662">
            <v>92948</v>
          </cell>
        </row>
        <row r="5663">
          <cell r="A5663">
            <v>92949</v>
          </cell>
        </row>
        <row r="5664">
          <cell r="A5664">
            <v>92950</v>
          </cell>
        </row>
        <row r="5665">
          <cell r="A5665">
            <v>92951</v>
          </cell>
        </row>
        <row r="5666">
          <cell r="A5666">
            <v>92952</v>
          </cell>
        </row>
        <row r="5667">
          <cell r="A5667">
            <v>92953</v>
          </cell>
        </row>
        <row r="5668">
          <cell r="A5668">
            <v>93050</v>
          </cell>
        </row>
        <row r="5669">
          <cell r="A5669">
            <v>93052</v>
          </cell>
        </row>
        <row r="5670">
          <cell r="A5670">
            <v>93054</v>
          </cell>
        </row>
        <row r="5671">
          <cell r="A5671">
            <v>93055</v>
          </cell>
        </row>
        <row r="5672">
          <cell r="A5672">
            <v>93056</v>
          </cell>
        </row>
        <row r="5673">
          <cell r="A5673">
            <v>93057</v>
          </cell>
        </row>
        <row r="5674">
          <cell r="A5674">
            <v>93058</v>
          </cell>
        </row>
        <row r="5675">
          <cell r="A5675">
            <v>93059</v>
          </cell>
        </row>
        <row r="5676">
          <cell r="A5676">
            <v>93060</v>
          </cell>
        </row>
        <row r="5677">
          <cell r="A5677">
            <v>93061</v>
          </cell>
        </row>
        <row r="5678">
          <cell r="A5678">
            <v>93062</v>
          </cell>
        </row>
        <row r="5679">
          <cell r="A5679">
            <v>93063</v>
          </cell>
        </row>
        <row r="5680">
          <cell r="A5680">
            <v>93064</v>
          </cell>
        </row>
        <row r="5681">
          <cell r="A5681">
            <v>93065</v>
          </cell>
        </row>
        <row r="5682">
          <cell r="A5682">
            <v>93066</v>
          </cell>
        </row>
        <row r="5683">
          <cell r="A5683">
            <v>93067</v>
          </cell>
        </row>
        <row r="5684">
          <cell r="A5684">
            <v>93068</v>
          </cell>
        </row>
        <row r="5685">
          <cell r="A5685">
            <v>93069</v>
          </cell>
        </row>
        <row r="5686">
          <cell r="A5686">
            <v>93070</v>
          </cell>
        </row>
        <row r="5687">
          <cell r="A5687">
            <v>93071</v>
          </cell>
        </row>
        <row r="5688">
          <cell r="A5688">
            <v>93072</v>
          </cell>
        </row>
        <row r="5689">
          <cell r="A5689">
            <v>93074</v>
          </cell>
        </row>
        <row r="5690">
          <cell r="A5690">
            <v>93075</v>
          </cell>
        </row>
        <row r="5691">
          <cell r="A5691">
            <v>93076</v>
          </cell>
        </row>
        <row r="5692">
          <cell r="A5692">
            <v>93077</v>
          </cell>
        </row>
        <row r="5693">
          <cell r="A5693">
            <v>93078</v>
          </cell>
        </row>
        <row r="5694">
          <cell r="A5694">
            <v>93079</v>
          </cell>
        </row>
        <row r="5695">
          <cell r="A5695">
            <v>93080</v>
          </cell>
        </row>
        <row r="5696">
          <cell r="A5696">
            <v>93081</v>
          </cell>
        </row>
        <row r="5697">
          <cell r="A5697">
            <v>93082</v>
          </cell>
        </row>
        <row r="5698">
          <cell r="A5698">
            <v>93083</v>
          </cell>
        </row>
        <row r="5699">
          <cell r="A5699">
            <v>93084</v>
          </cell>
        </row>
        <row r="5700">
          <cell r="A5700">
            <v>93085</v>
          </cell>
        </row>
        <row r="5701">
          <cell r="A5701">
            <v>93086</v>
          </cell>
        </row>
        <row r="5702">
          <cell r="A5702">
            <v>93087</v>
          </cell>
        </row>
        <row r="5703">
          <cell r="A5703">
            <v>93088</v>
          </cell>
        </row>
        <row r="5704">
          <cell r="A5704">
            <v>93089</v>
          </cell>
        </row>
        <row r="5705">
          <cell r="A5705">
            <v>93090</v>
          </cell>
        </row>
        <row r="5706">
          <cell r="A5706">
            <v>93091</v>
          </cell>
        </row>
        <row r="5707">
          <cell r="A5707">
            <v>93092</v>
          </cell>
        </row>
        <row r="5708">
          <cell r="A5708">
            <v>93093</v>
          </cell>
        </row>
        <row r="5709">
          <cell r="A5709">
            <v>93094</v>
          </cell>
        </row>
        <row r="5710">
          <cell r="A5710">
            <v>93097</v>
          </cell>
        </row>
        <row r="5711">
          <cell r="A5711">
            <v>93098</v>
          </cell>
        </row>
        <row r="5712">
          <cell r="A5712">
            <v>93099</v>
          </cell>
        </row>
        <row r="5713">
          <cell r="A5713">
            <v>93100</v>
          </cell>
        </row>
        <row r="5714">
          <cell r="A5714">
            <v>93101</v>
          </cell>
        </row>
        <row r="5715">
          <cell r="A5715">
            <v>93102</v>
          </cell>
        </row>
        <row r="5716">
          <cell r="A5716">
            <v>93103</v>
          </cell>
        </row>
        <row r="5717">
          <cell r="A5717">
            <v>93104</v>
          </cell>
        </row>
        <row r="5718">
          <cell r="A5718">
            <v>93105</v>
          </cell>
        </row>
        <row r="5719">
          <cell r="A5719">
            <v>93106</v>
          </cell>
        </row>
        <row r="5720">
          <cell r="A5720">
            <v>93107</v>
          </cell>
        </row>
        <row r="5721">
          <cell r="A5721">
            <v>93108</v>
          </cell>
        </row>
        <row r="5722">
          <cell r="A5722">
            <v>93109</v>
          </cell>
        </row>
        <row r="5723">
          <cell r="A5723">
            <v>93110</v>
          </cell>
        </row>
        <row r="5724">
          <cell r="A5724">
            <v>93111</v>
          </cell>
        </row>
        <row r="5725">
          <cell r="A5725">
            <v>93112</v>
          </cell>
        </row>
        <row r="5726">
          <cell r="A5726">
            <v>93113</v>
          </cell>
        </row>
        <row r="5727">
          <cell r="A5727">
            <v>93114</v>
          </cell>
        </row>
        <row r="5728">
          <cell r="A5728">
            <v>93115</v>
          </cell>
        </row>
        <row r="5729">
          <cell r="A5729">
            <v>93116</v>
          </cell>
        </row>
        <row r="5730">
          <cell r="A5730">
            <v>93117</v>
          </cell>
        </row>
        <row r="5731">
          <cell r="A5731">
            <v>93118</v>
          </cell>
        </row>
        <row r="5732">
          <cell r="A5732">
            <v>93119</v>
          </cell>
        </row>
        <row r="5733">
          <cell r="A5733">
            <v>93120</v>
          </cell>
        </row>
        <row r="5734">
          <cell r="A5734">
            <v>93121</v>
          </cell>
        </row>
        <row r="5735">
          <cell r="A5735">
            <v>93122</v>
          </cell>
        </row>
        <row r="5736">
          <cell r="A5736">
            <v>93123</v>
          </cell>
        </row>
        <row r="5737">
          <cell r="A5737">
            <v>93124</v>
          </cell>
        </row>
        <row r="5738">
          <cell r="A5738">
            <v>93125</v>
          </cell>
        </row>
        <row r="5739">
          <cell r="A5739">
            <v>93126</v>
          </cell>
        </row>
        <row r="5740">
          <cell r="A5740">
            <v>93133</v>
          </cell>
        </row>
        <row r="5741">
          <cell r="A5741">
            <v>94465</v>
          </cell>
        </row>
        <row r="5742">
          <cell r="A5742">
            <v>94466</v>
          </cell>
        </row>
        <row r="5743">
          <cell r="A5743">
            <v>94467</v>
          </cell>
        </row>
        <row r="5744">
          <cell r="A5744">
            <v>94468</v>
          </cell>
        </row>
        <row r="5745">
          <cell r="A5745">
            <v>94469</v>
          </cell>
        </row>
        <row r="5746">
          <cell r="A5746">
            <v>94470</v>
          </cell>
        </row>
        <row r="5747">
          <cell r="A5747">
            <v>94471</v>
          </cell>
        </row>
        <row r="5748">
          <cell r="A5748">
            <v>94472</v>
          </cell>
        </row>
        <row r="5749">
          <cell r="A5749">
            <v>94473</v>
          </cell>
        </row>
        <row r="5750">
          <cell r="A5750">
            <v>94474</v>
          </cell>
        </row>
        <row r="5751">
          <cell r="A5751">
            <v>94475</v>
          </cell>
        </row>
        <row r="5752">
          <cell r="A5752">
            <v>94476</v>
          </cell>
        </row>
        <row r="5753">
          <cell r="A5753">
            <v>94477</v>
          </cell>
        </row>
        <row r="5754">
          <cell r="A5754">
            <v>94478</v>
          </cell>
        </row>
        <row r="5755">
          <cell r="A5755">
            <v>94479</v>
          </cell>
        </row>
        <row r="5756">
          <cell r="A5756">
            <v>94606</v>
          </cell>
        </row>
        <row r="5757">
          <cell r="A5757">
            <v>94608</v>
          </cell>
        </row>
        <row r="5758">
          <cell r="A5758">
            <v>94610</v>
          </cell>
        </row>
        <row r="5759">
          <cell r="A5759">
            <v>94612</v>
          </cell>
        </row>
        <row r="5760">
          <cell r="A5760">
            <v>94614</v>
          </cell>
        </row>
        <row r="5761">
          <cell r="A5761">
            <v>94615</v>
          </cell>
        </row>
        <row r="5762">
          <cell r="A5762">
            <v>94616</v>
          </cell>
        </row>
        <row r="5763">
          <cell r="A5763">
            <v>94617</v>
          </cell>
        </row>
        <row r="5764">
          <cell r="A5764">
            <v>94618</v>
          </cell>
        </row>
        <row r="5765">
          <cell r="A5765">
            <v>94620</v>
          </cell>
        </row>
        <row r="5766">
          <cell r="A5766">
            <v>94622</v>
          </cell>
        </row>
        <row r="5767">
          <cell r="A5767">
            <v>94623</v>
          </cell>
        </row>
        <row r="5768">
          <cell r="A5768">
            <v>94624</v>
          </cell>
        </row>
        <row r="5769">
          <cell r="A5769">
            <v>94625</v>
          </cell>
        </row>
        <row r="5770">
          <cell r="A5770">
            <v>94656</v>
          </cell>
        </row>
        <row r="5771">
          <cell r="A5771">
            <v>94657</v>
          </cell>
        </row>
        <row r="5772">
          <cell r="A5772">
            <v>94658</v>
          </cell>
        </row>
        <row r="5773">
          <cell r="A5773">
            <v>94659</v>
          </cell>
        </row>
        <row r="5774">
          <cell r="A5774">
            <v>94660</v>
          </cell>
        </row>
        <row r="5775">
          <cell r="A5775">
            <v>94661</v>
          </cell>
        </row>
        <row r="5776">
          <cell r="A5776">
            <v>94662</v>
          </cell>
        </row>
        <row r="5777">
          <cell r="A5777">
            <v>94663</v>
          </cell>
        </row>
        <row r="5778">
          <cell r="A5778">
            <v>94664</v>
          </cell>
        </row>
        <row r="5779">
          <cell r="A5779">
            <v>94665</v>
          </cell>
        </row>
        <row r="5780">
          <cell r="A5780">
            <v>94666</v>
          </cell>
        </row>
        <row r="5781">
          <cell r="A5781">
            <v>94667</v>
          </cell>
        </row>
        <row r="5782">
          <cell r="A5782">
            <v>94668</v>
          </cell>
        </row>
        <row r="5783">
          <cell r="A5783">
            <v>94669</v>
          </cell>
        </row>
        <row r="5784">
          <cell r="A5784">
            <v>94670</v>
          </cell>
        </row>
        <row r="5785">
          <cell r="A5785">
            <v>94671</v>
          </cell>
        </row>
        <row r="5786">
          <cell r="A5786">
            <v>94672</v>
          </cell>
        </row>
        <row r="5787">
          <cell r="A5787">
            <v>94673</v>
          </cell>
        </row>
        <row r="5788">
          <cell r="A5788">
            <v>94674</v>
          </cell>
        </row>
        <row r="5789">
          <cell r="A5789">
            <v>94675</v>
          </cell>
        </row>
        <row r="5790">
          <cell r="A5790">
            <v>94676</v>
          </cell>
        </row>
        <row r="5791">
          <cell r="A5791">
            <v>94677</v>
          </cell>
        </row>
        <row r="5792">
          <cell r="A5792">
            <v>94678</v>
          </cell>
        </row>
        <row r="5793">
          <cell r="A5793">
            <v>94679</v>
          </cell>
        </row>
        <row r="5794">
          <cell r="A5794">
            <v>94680</v>
          </cell>
        </row>
        <row r="5795">
          <cell r="A5795">
            <v>94681</v>
          </cell>
        </row>
        <row r="5796">
          <cell r="A5796">
            <v>94682</v>
          </cell>
        </row>
        <row r="5797">
          <cell r="A5797">
            <v>94683</v>
          </cell>
        </row>
        <row r="5798">
          <cell r="A5798">
            <v>94684</v>
          </cell>
        </row>
        <row r="5799">
          <cell r="A5799">
            <v>94685</v>
          </cell>
        </row>
        <row r="5800">
          <cell r="A5800">
            <v>94686</v>
          </cell>
        </row>
        <row r="5801">
          <cell r="A5801">
            <v>94687</v>
          </cell>
        </row>
        <row r="5802">
          <cell r="A5802">
            <v>94688</v>
          </cell>
        </row>
        <row r="5803">
          <cell r="A5803">
            <v>94689</v>
          </cell>
        </row>
        <row r="5804">
          <cell r="A5804">
            <v>94690</v>
          </cell>
        </row>
        <row r="5805">
          <cell r="A5805">
            <v>94691</v>
          </cell>
        </row>
        <row r="5806">
          <cell r="A5806">
            <v>94692</v>
          </cell>
        </row>
        <row r="5807">
          <cell r="A5807">
            <v>94693</v>
          </cell>
        </row>
        <row r="5808">
          <cell r="A5808">
            <v>94694</v>
          </cell>
        </row>
        <row r="5809">
          <cell r="A5809">
            <v>94695</v>
          </cell>
        </row>
        <row r="5810">
          <cell r="A5810">
            <v>94696</v>
          </cell>
        </row>
        <row r="5811">
          <cell r="A5811">
            <v>94697</v>
          </cell>
        </row>
        <row r="5812">
          <cell r="A5812">
            <v>94698</v>
          </cell>
        </row>
        <row r="5813">
          <cell r="A5813">
            <v>94699</v>
          </cell>
        </row>
        <row r="5814">
          <cell r="A5814">
            <v>94700</v>
          </cell>
        </row>
        <row r="5815">
          <cell r="A5815">
            <v>94701</v>
          </cell>
        </row>
        <row r="5816">
          <cell r="A5816">
            <v>94702</v>
          </cell>
        </row>
        <row r="5817">
          <cell r="A5817">
            <v>94703</v>
          </cell>
        </row>
        <row r="5818">
          <cell r="A5818">
            <v>94704</v>
          </cell>
        </row>
        <row r="5819">
          <cell r="A5819">
            <v>94705</v>
          </cell>
        </row>
        <row r="5820">
          <cell r="A5820">
            <v>94706</v>
          </cell>
        </row>
        <row r="5821">
          <cell r="A5821">
            <v>94707</v>
          </cell>
        </row>
        <row r="5822">
          <cell r="A5822">
            <v>94713</v>
          </cell>
        </row>
        <row r="5823">
          <cell r="A5823">
            <v>94714</v>
          </cell>
        </row>
        <row r="5824">
          <cell r="A5824">
            <v>94715</v>
          </cell>
        </row>
        <row r="5825">
          <cell r="A5825">
            <v>94724</v>
          </cell>
        </row>
        <row r="5826">
          <cell r="A5826">
            <v>94725</v>
          </cell>
        </row>
        <row r="5827">
          <cell r="A5827">
            <v>94726</v>
          </cell>
        </row>
        <row r="5828">
          <cell r="A5828">
            <v>94727</v>
          </cell>
        </row>
        <row r="5829">
          <cell r="A5829">
            <v>94728</v>
          </cell>
        </row>
        <row r="5830">
          <cell r="A5830">
            <v>94729</v>
          </cell>
        </row>
        <row r="5831">
          <cell r="A5831">
            <v>94730</v>
          </cell>
        </row>
        <row r="5832">
          <cell r="A5832">
            <v>94731</v>
          </cell>
        </row>
        <row r="5833">
          <cell r="A5833">
            <v>94732</v>
          </cell>
        </row>
        <row r="5834">
          <cell r="A5834">
            <v>94733</v>
          </cell>
        </row>
        <row r="5835">
          <cell r="A5835">
            <v>94734</v>
          </cell>
        </row>
        <row r="5836">
          <cell r="A5836">
            <v>94736</v>
          </cell>
        </row>
        <row r="5837">
          <cell r="A5837">
            <v>94737</v>
          </cell>
        </row>
        <row r="5838">
          <cell r="A5838">
            <v>94738</v>
          </cell>
        </row>
        <row r="5839">
          <cell r="A5839">
            <v>94739</v>
          </cell>
        </row>
        <row r="5840">
          <cell r="A5840">
            <v>94740</v>
          </cell>
        </row>
        <row r="5841">
          <cell r="A5841">
            <v>94741</v>
          </cell>
        </row>
        <row r="5842">
          <cell r="A5842">
            <v>94742</v>
          </cell>
        </row>
        <row r="5843">
          <cell r="A5843">
            <v>94743</v>
          </cell>
        </row>
        <row r="5844">
          <cell r="A5844">
            <v>94744</v>
          </cell>
        </row>
        <row r="5845">
          <cell r="A5845">
            <v>94746</v>
          </cell>
        </row>
        <row r="5846">
          <cell r="A5846">
            <v>94748</v>
          </cell>
        </row>
        <row r="5847">
          <cell r="A5847">
            <v>94750</v>
          </cell>
        </row>
        <row r="5848">
          <cell r="A5848">
            <v>94752</v>
          </cell>
        </row>
        <row r="5849">
          <cell r="A5849">
            <v>94754</v>
          </cell>
        </row>
        <row r="5850">
          <cell r="A5850">
            <v>94756</v>
          </cell>
        </row>
        <row r="5851">
          <cell r="A5851">
            <v>94757</v>
          </cell>
        </row>
        <row r="5852">
          <cell r="A5852">
            <v>94758</v>
          </cell>
        </row>
        <row r="5853">
          <cell r="A5853">
            <v>94759</v>
          </cell>
        </row>
        <row r="5854">
          <cell r="A5854">
            <v>94760</v>
          </cell>
        </row>
        <row r="5855">
          <cell r="A5855">
            <v>94761</v>
          </cell>
        </row>
        <row r="5856">
          <cell r="A5856">
            <v>94762</v>
          </cell>
        </row>
        <row r="5857">
          <cell r="A5857">
            <v>94763</v>
          </cell>
        </row>
        <row r="5858">
          <cell r="A5858">
            <v>94764</v>
          </cell>
        </row>
        <row r="5859">
          <cell r="A5859">
            <v>94765</v>
          </cell>
        </row>
        <row r="5860">
          <cell r="A5860">
            <v>94766</v>
          </cell>
        </row>
        <row r="5861">
          <cell r="A5861">
            <v>94767</v>
          </cell>
        </row>
        <row r="5862">
          <cell r="A5862">
            <v>94768</v>
          </cell>
        </row>
        <row r="5863">
          <cell r="A5863">
            <v>94769</v>
          </cell>
        </row>
        <row r="5864">
          <cell r="A5864">
            <v>94770</v>
          </cell>
        </row>
        <row r="5865">
          <cell r="A5865">
            <v>94771</v>
          </cell>
        </row>
        <row r="5866">
          <cell r="A5866">
            <v>94772</v>
          </cell>
        </row>
        <row r="5867">
          <cell r="A5867">
            <v>94773</v>
          </cell>
        </row>
        <row r="5868">
          <cell r="A5868">
            <v>94774</v>
          </cell>
        </row>
        <row r="5869">
          <cell r="A5869">
            <v>94775</v>
          </cell>
        </row>
        <row r="5870">
          <cell r="A5870">
            <v>94783</v>
          </cell>
        </row>
        <row r="5871">
          <cell r="A5871">
            <v>94785</v>
          </cell>
        </row>
        <row r="5872">
          <cell r="A5872">
            <v>94789</v>
          </cell>
        </row>
        <row r="5873">
          <cell r="A5873">
            <v>94790</v>
          </cell>
        </row>
        <row r="5874">
          <cell r="A5874">
            <v>94791</v>
          </cell>
        </row>
        <row r="5875">
          <cell r="A5875">
            <v>94863</v>
          </cell>
        </row>
        <row r="5876">
          <cell r="A5876">
            <v>95237</v>
          </cell>
        </row>
        <row r="5877">
          <cell r="A5877">
            <v>95693</v>
          </cell>
        </row>
        <row r="5878">
          <cell r="A5878">
            <v>95694</v>
          </cell>
        </row>
        <row r="5879">
          <cell r="A5879">
            <v>95695</v>
          </cell>
        </row>
        <row r="5880">
          <cell r="A5880">
            <v>95696</v>
          </cell>
        </row>
        <row r="5881">
          <cell r="A5881">
            <v>96637</v>
          </cell>
        </row>
        <row r="5882">
          <cell r="A5882">
            <v>96638</v>
          </cell>
        </row>
        <row r="5883">
          <cell r="A5883">
            <v>96639</v>
          </cell>
        </row>
        <row r="5884">
          <cell r="A5884">
            <v>96640</v>
          </cell>
        </row>
        <row r="5885">
          <cell r="A5885">
            <v>96641</v>
          </cell>
        </row>
        <row r="5886">
          <cell r="A5886">
            <v>96642</v>
          </cell>
        </row>
        <row r="5887">
          <cell r="A5887">
            <v>96643</v>
          </cell>
        </row>
        <row r="5888">
          <cell r="A5888">
            <v>96650</v>
          </cell>
        </row>
        <row r="5889">
          <cell r="A5889">
            <v>96651</v>
          </cell>
        </row>
        <row r="5890">
          <cell r="A5890">
            <v>96652</v>
          </cell>
        </row>
        <row r="5891">
          <cell r="A5891">
            <v>96653</v>
          </cell>
        </row>
        <row r="5892">
          <cell r="A5892">
            <v>96654</v>
          </cell>
        </row>
        <row r="5893">
          <cell r="A5893">
            <v>96655</v>
          </cell>
        </row>
        <row r="5894">
          <cell r="A5894">
            <v>96656</v>
          </cell>
        </row>
        <row r="5895">
          <cell r="A5895">
            <v>96657</v>
          </cell>
        </row>
        <row r="5896">
          <cell r="A5896">
            <v>96658</v>
          </cell>
        </row>
        <row r="5897">
          <cell r="A5897">
            <v>96659</v>
          </cell>
        </row>
        <row r="5898">
          <cell r="A5898">
            <v>96660</v>
          </cell>
        </row>
        <row r="5899">
          <cell r="A5899">
            <v>96661</v>
          </cell>
        </row>
        <row r="5900">
          <cell r="A5900">
            <v>96662</v>
          </cell>
        </row>
        <row r="5901">
          <cell r="A5901">
            <v>96663</v>
          </cell>
        </row>
        <row r="5902">
          <cell r="A5902">
            <v>96664</v>
          </cell>
        </row>
        <row r="5903">
          <cell r="A5903">
            <v>96665</v>
          </cell>
        </row>
        <row r="5904">
          <cell r="A5904">
            <v>96666</v>
          </cell>
        </row>
        <row r="5905">
          <cell r="A5905">
            <v>96667</v>
          </cell>
        </row>
        <row r="5906">
          <cell r="A5906">
            <v>96684</v>
          </cell>
        </row>
        <row r="5907">
          <cell r="A5907">
            <v>96685</v>
          </cell>
        </row>
        <row r="5908">
          <cell r="A5908">
            <v>96686</v>
          </cell>
        </row>
        <row r="5909">
          <cell r="A5909">
            <v>96687</v>
          </cell>
        </row>
        <row r="5910">
          <cell r="A5910">
            <v>96688</v>
          </cell>
        </row>
        <row r="5911">
          <cell r="A5911">
            <v>96689</v>
          </cell>
        </row>
        <row r="5912">
          <cell r="A5912">
            <v>96690</v>
          </cell>
        </row>
        <row r="5913">
          <cell r="A5913">
            <v>96691</v>
          </cell>
        </row>
        <row r="5914">
          <cell r="A5914">
            <v>96692</v>
          </cell>
        </row>
        <row r="5915">
          <cell r="A5915">
            <v>96693</v>
          </cell>
        </row>
        <row r="5916">
          <cell r="A5916">
            <v>96694</v>
          </cell>
        </row>
        <row r="5917">
          <cell r="A5917">
            <v>96695</v>
          </cell>
        </row>
        <row r="5918">
          <cell r="A5918">
            <v>96696</v>
          </cell>
        </row>
        <row r="5919">
          <cell r="A5919">
            <v>96697</v>
          </cell>
        </row>
        <row r="5920">
          <cell r="A5920">
            <v>96698</v>
          </cell>
        </row>
        <row r="5921">
          <cell r="A5921">
            <v>96699</v>
          </cell>
        </row>
        <row r="5922">
          <cell r="A5922">
            <v>96700</v>
          </cell>
        </row>
        <row r="5923">
          <cell r="A5923">
            <v>96701</v>
          </cell>
        </row>
        <row r="5924">
          <cell r="A5924">
            <v>96702</v>
          </cell>
        </row>
        <row r="5925">
          <cell r="A5925">
            <v>96703</v>
          </cell>
        </row>
        <row r="5926">
          <cell r="A5926">
            <v>96704</v>
          </cell>
        </row>
        <row r="5927">
          <cell r="A5927">
            <v>96705</v>
          </cell>
        </row>
        <row r="5928">
          <cell r="A5928">
            <v>96706</v>
          </cell>
        </row>
        <row r="5929">
          <cell r="A5929">
            <v>96707</v>
          </cell>
        </row>
        <row r="5930">
          <cell r="A5930">
            <v>96708</v>
          </cell>
        </row>
        <row r="5931">
          <cell r="A5931">
            <v>96709</v>
          </cell>
        </row>
        <row r="5932">
          <cell r="A5932">
            <v>96710</v>
          </cell>
        </row>
        <row r="5933">
          <cell r="A5933">
            <v>96711</v>
          </cell>
        </row>
        <row r="5934">
          <cell r="A5934">
            <v>96712</v>
          </cell>
        </row>
        <row r="5935">
          <cell r="A5935">
            <v>96713</v>
          </cell>
        </row>
        <row r="5936">
          <cell r="A5936">
            <v>96714</v>
          </cell>
        </row>
        <row r="5937">
          <cell r="A5937">
            <v>96715</v>
          </cell>
        </row>
        <row r="5938">
          <cell r="A5938">
            <v>96716</v>
          </cell>
        </row>
        <row r="5939">
          <cell r="A5939">
            <v>96717</v>
          </cell>
        </row>
        <row r="5940">
          <cell r="A5940">
            <v>96736</v>
          </cell>
        </row>
        <row r="5941">
          <cell r="A5941">
            <v>96737</v>
          </cell>
        </row>
        <row r="5942">
          <cell r="A5942">
            <v>96738</v>
          </cell>
        </row>
        <row r="5943">
          <cell r="A5943">
            <v>96739</v>
          </cell>
        </row>
        <row r="5944">
          <cell r="A5944">
            <v>96740</v>
          </cell>
        </row>
        <row r="5945">
          <cell r="A5945">
            <v>96741</v>
          </cell>
        </row>
        <row r="5946">
          <cell r="A5946">
            <v>96742</v>
          </cell>
        </row>
        <row r="5947">
          <cell r="A5947">
            <v>96743</v>
          </cell>
        </row>
        <row r="5948">
          <cell r="A5948">
            <v>96744</v>
          </cell>
        </row>
        <row r="5949">
          <cell r="A5949">
            <v>96745</v>
          </cell>
        </row>
        <row r="5950">
          <cell r="A5950">
            <v>96746</v>
          </cell>
        </row>
        <row r="5951">
          <cell r="A5951">
            <v>96747</v>
          </cell>
        </row>
        <row r="5952">
          <cell r="A5952">
            <v>96748</v>
          </cell>
        </row>
        <row r="5953">
          <cell r="A5953">
            <v>96749</v>
          </cell>
        </row>
        <row r="5954">
          <cell r="A5954">
            <v>96750</v>
          </cell>
        </row>
        <row r="5955">
          <cell r="A5955">
            <v>96751</v>
          </cell>
        </row>
        <row r="5956">
          <cell r="A5956">
            <v>96752</v>
          </cell>
        </row>
        <row r="5957">
          <cell r="A5957">
            <v>96753</v>
          </cell>
        </row>
        <row r="5958">
          <cell r="A5958">
            <v>96754</v>
          </cell>
        </row>
        <row r="5959">
          <cell r="A5959">
            <v>96755</v>
          </cell>
        </row>
        <row r="5960">
          <cell r="A5960">
            <v>96756</v>
          </cell>
        </row>
        <row r="5961">
          <cell r="A5961">
            <v>96757</v>
          </cell>
        </row>
        <row r="5962">
          <cell r="A5962">
            <v>96758</v>
          </cell>
        </row>
        <row r="5963">
          <cell r="A5963">
            <v>96759</v>
          </cell>
        </row>
        <row r="5964">
          <cell r="A5964">
            <v>96760</v>
          </cell>
        </row>
        <row r="5965">
          <cell r="A5965">
            <v>96761</v>
          </cell>
        </row>
        <row r="5966">
          <cell r="A5966">
            <v>96762</v>
          </cell>
        </row>
        <row r="5967">
          <cell r="A5967">
            <v>96763</v>
          </cell>
        </row>
        <row r="5968">
          <cell r="A5968">
            <v>96764</v>
          </cell>
        </row>
        <row r="5969">
          <cell r="A5969">
            <v>96802</v>
          </cell>
        </row>
        <row r="5970">
          <cell r="A5970">
            <v>96803</v>
          </cell>
        </row>
        <row r="5971">
          <cell r="A5971">
            <v>96804</v>
          </cell>
        </row>
        <row r="5972">
          <cell r="A5972">
            <v>96805</v>
          </cell>
        </row>
        <row r="5973">
          <cell r="A5973">
            <v>96806</v>
          </cell>
        </row>
        <row r="5974">
          <cell r="A5974">
            <v>96807</v>
          </cell>
        </row>
        <row r="5975">
          <cell r="A5975">
            <v>96808</v>
          </cell>
        </row>
        <row r="5976">
          <cell r="A5976">
            <v>96809</v>
          </cell>
        </row>
        <row r="5977">
          <cell r="A5977">
            <v>96810</v>
          </cell>
        </row>
        <row r="5978">
          <cell r="A5978">
            <v>96811</v>
          </cell>
        </row>
        <row r="5979">
          <cell r="A5979">
            <v>96812</v>
          </cell>
        </row>
        <row r="5980">
          <cell r="A5980">
            <v>96813</v>
          </cell>
        </row>
        <row r="5981">
          <cell r="A5981">
            <v>96814</v>
          </cell>
        </row>
        <row r="5982">
          <cell r="A5982">
            <v>96815</v>
          </cell>
        </row>
        <row r="5983">
          <cell r="A5983">
            <v>96816</v>
          </cell>
        </row>
        <row r="5984">
          <cell r="A5984">
            <v>96817</v>
          </cell>
        </row>
        <row r="5985">
          <cell r="A5985">
            <v>96818</v>
          </cell>
        </row>
        <row r="5986">
          <cell r="A5986">
            <v>96819</v>
          </cell>
        </row>
        <row r="5987">
          <cell r="A5987">
            <v>96820</v>
          </cell>
        </row>
        <row r="5988">
          <cell r="A5988">
            <v>96821</v>
          </cell>
        </row>
        <row r="5989">
          <cell r="A5989">
            <v>96822</v>
          </cell>
        </row>
        <row r="5990">
          <cell r="A5990">
            <v>96823</v>
          </cell>
        </row>
        <row r="5991">
          <cell r="A5991">
            <v>96824</v>
          </cell>
        </row>
        <row r="5992">
          <cell r="A5992">
            <v>96826</v>
          </cell>
        </row>
        <row r="5993">
          <cell r="A5993">
            <v>96827</v>
          </cell>
        </row>
        <row r="5994">
          <cell r="A5994">
            <v>96828</v>
          </cell>
        </row>
        <row r="5995">
          <cell r="A5995">
            <v>96829</v>
          </cell>
        </row>
        <row r="5996">
          <cell r="A5996">
            <v>96830</v>
          </cell>
        </row>
        <row r="5997">
          <cell r="A5997">
            <v>96832</v>
          </cell>
        </row>
        <row r="5998">
          <cell r="A5998">
            <v>96833</v>
          </cell>
        </row>
        <row r="5999">
          <cell r="A5999">
            <v>96834</v>
          </cell>
        </row>
        <row r="6000">
          <cell r="A6000">
            <v>96836</v>
          </cell>
        </row>
        <row r="6001">
          <cell r="A6001">
            <v>96837</v>
          </cell>
        </row>
        <row r="6002">
          <cell r="A6002">
            <v>96838</v>
          </cell>
        </row>
        <row r="6003">
          <cell r="A6003">
            <v>96839</v>
          </cell>
        </row>
        <row r="6004">
          <cell r="A6004">
            <v>96840</v>
          </cell>
        </row>
        <row r="6005">
          <cell r="A6005">
            <v>96841</v>
          </cell>
        </row>
        <row r="6006">
          <cell r="A6006">
            <v>96842</v>
          </cell>
        </row>
        <row r="6007">
          <cell r="A6007">
            <v>96843</v>
          </cell>
        </row>
        <row r="6008">
          <cell r="A6008">
            <v>96844</v>
          </cell>
        </row>
        <row r="6009">
          <cell r="A6009">
            <v>96845</v>
          </cell>
        </row>
        <row r="6010">
          <cell r="A6010">
            <v>96846</v>
          </cell>
        </row>
        <row r="6011">
          <cell r="A6011">
            <v>96847</v>
          </cell>
        </row>
        <row r="6012">
          <cell r="A6012">
            <v>96848</v>
          </cell>
        </row>
        <row r="6013">
          <cell r="A6013">
            <v>96849</v>
          </cell>
        </row>
        <row r="6014">
          <cell r="A6014">
            <v>96850</v>
          </cell>
        </row>
        <row r="6015">
          <cell r="A6015">
            <v>96852</v>
          </cell>
        </row>
        <row r="6016">
          <cell r="A6016">
            <v>96853</v>
          </cell>
        </row>
        <row r="6017">
          <cell r="A6017">
            <v>96854</v>
          </cell>
        </row>
        <row r="6018">
          <cell r="A6018">
            <v>96855</v>
          </cell>
        </row>
        <row r="6019">
          <cell r="A6019">
            <v>96856</v>
          </cell>
        </row>
        <row r="6020">
          <cell r="A6020">
            <v>96860</v>
          </cell>
        </row>
        <row r="6021">
          <cell r="A6021">
            <v>96861</v>
          </cell>
        </row>
        <row r="6022">
          <cell r="A6022">
            <v>96862</v>
          </cell>
        </row>
        <row r="6023">
          <cell r="A6023">
            <v>96863</v>
          </cell>
        </row>
        <row r="6024">
          <cell r="A6024">
            <v>96864</v>
          </cell>
        </row>
        <row r="6025">
          <cell r="A6025">
            <v>96865</v>
          </cell>
        </row>
        <row r="6026">
          <cell r="A6026">
            <v>96866</v>
          </cell>
        </row>
        <row r="6027">
          <cell r="A6027">
            <v>96868</v>
          </cell>
        </row>
        <row r="6028">
          <cell r="A6028">
            <v>96869</v>
          </cell>
        </row>
        <row r="6029">
          <cell r="A6029">
            <v>96870</v>
          </cell>
        </row>
        <row r="6030">
          <cell r="A6030">
            <v>96871</v>
          </cell>
        </row>
        <row r="6031">
          <cell r="A6031">
            <v>96872</v>
          </cell>
        </row>
        <row r="6032">
          <cell r="A6032">
            <v>96873</v>
          </cell>
        </row>
        <row r="6033">
          <cell r="A6033">
            <v>96874</v>
          </cell>
        </row>
        <row r="6034">
          <cell r="A6034">
            <v>96875</v>
          </cell>
        </row>
        <row r="6035">
          <cell r="A6035">
            <v>96876</v>
          </cell>
        </row>
        <row r="6036">
          <cell r="A6036">
            <v>96878</v>
          </cell>
        </row>
        <row r="6037">
          <cell r="A6037">
            <v>96879</v>
          </cell>
        </row>
        <row r="6038">
          <cell r="A6038">
            <v>96881</v>
          </cell>
        </row>
        <row r="6039">
          <cell r="A6039">
            <v>97425</v>
          </cell>
        </row>
        <row r="6040">
          <cell r="A6040">
            <v>97426</v>
          </cell>
        </row>
        <row r="6041">
          <cell r="A6041">
            <v>97427</v>
          </cell>
        </row>
        <row r="6042">
          <cell r="A6042">
            <v>97428</v>
          </cell>
        </row>
        <row r="6043">
          <cell r="A6043">
            <v>97429</v>
          </cell>
        </row>
        <row r="6044">
          <cell r="A6044">
            <v>97430</v>
          </cell>
        </row>
        <row r="6045">
          <cell r="A6045">
            <v>97431</v>
          </cell>
        </row>
        <row r="6046">
          <cell r="A6046">
            <v>97432</v>
          </cell>
        </row>
        <row r="6047">
          <cell r="A6047">
            <v>97433</v>
          </cell>
        </row>
        <row r="6048">
          <cell r="A6048">
            <v>97434</v>
          </cell>
        </row>
        <row r="6049">
          <cell r="A6049">
            <v>97435</v>
          </cell>
        </row>
        <row r="6050">
          <cell r="A6050">
            <v>97436</v>
          </cell>
        </row>
        <row r="6051">
          <cell r="A6051">
            <v>97437</v>
          </cell>
        </row>
        <row r="6052">
          <cell r="A6052">
            <v>97438</v>
          </cell>
        </row>
        <row r="6053">
          <cell r="A6053">
            <v>97439</v>
          </cell>
        </row>
        <row r="6054">
          <cell r="A6054">
            <v>97440</v>
          </cell>
        </row>
        <row r="6055">
          <cell r="A6055">
            <v>97442</v>
          </cell>
        </row>
        <row r="6056">
          <cell r="A6056">
            <v>97443</v>
          </cell>
        </row>
        <row r="6057">
          <cell r="A6057">
            <v>97444</v>
          </cell>
        </row>
        <row r="6058">
          <cell r="A6058">
            <v>97446</v>
          </cell>
        </row>
        <row r="6059">
          <cell r="A6059">
            <v>97447</v>
          </cell>
        </row>
        <row r="6060">
          <cell r="A6060">
            <v>97449</v>
          </cell>
        </row>
        <row r="6061">
          <cell r="A6061">
            <v>97450</v>
          </cell>
        </row>
        <row r="6062">
          <cell r="A6062">
            <v>97452</v>
          </cell>
        </row>
        <row r="6063">
          <cell r="A6063">
            <v>97453</v>
          </cell>
        </row>
        <row r="6064">
          <cell r="A6064">
            <v>97454</v>
          </cell>
        </row>
        <row r="6065">
          <cell r="A6065">
            <v>97455</v>
          </cell>
        </row>
        <row r="6066">
          <cell r="A6066">
            <v>97456</v>
          </cell>
        </row>
        <row r="6067">
          <cell r="A6067">
            <v>97457</v>
          </cell>
        </row>
        <row r="6068">
          <cell r="A6068">
            <v>97458</v>
          </cell>
        </row>
        <row r="6069">
          <cell r="A6069">
            <v>97459</v>
          </cell>
        </row>
        <row r="6070">
          <cell r="A6070">
            <v>97460</v>
          </cell>
        </row>
        <row r="6071">
          <cell r="A6071">
            <v>97461</v>
          </cell>
        </row>
        <row r="6072">
          <cell r="A6072">
            <v>97462</v>
          </cell>
        </row>
        <row r="6073">
          <cell r="A6073">
            <v>97464</v>
          </cell>
        </row>
        <row r="6074">
          <cell r="A6074">
            <v>97465</v>
          </cell>
        </row>
        <row r="6075">
          <cell r="A6075">
            <v>97467</v>
          </cell>
        </row>
        <row r="6076">
          <cell r="A6076">
            <v>97468</v>
          </cell>
        </row>
        <row r="6077">
          <cell r="A6077">
            <v>97470</v>
          </cell>
        </row>
        <row r="6078">
          <cell r="A6078">
            <v>97471</v>
          </cell>
        </row>
        <row r="6079">
          <cell r="A6079">
            <v>97474</v>
          </cell>
        </row>
        <row r="6080">
          <cell r="A6080">
            <v>97475</v>
          </cell>
        </row>
        <row r="6081">
          <cell r="A6081">
            <v>97477</v>
          </cell>
        </row>
        <row r="6082">
          <cell r="A6082">
            <v>97478</v>
          </cell>
        </row>
        <row r="6083">
          <cell r="A6083">
            <v>97479</v>
          </cell>
        </row>
        <row r="6084">
          <cell r="A6084">
            <v>97480</v>
          </cell>
        </row>
        <row r="6085">
          <cell r="A6085">
            <v>97481</v>
          </cell>
        </row>
        <row r="6086">
          <cell r="A6086">
            <v>97482</v>
          </cell>
        </row>
        <row r="6087">
          <cell r="A6087">
            <v>97483</v>
          </cell>
        </row>
        <row r="6088">
          <cell r="A6088">
            <v>97484</v>
          </cell>
        </row>
        <row r="6089">
          <cell r="A6089">
            <v>97485</v>
          </cell>
        </row>
        <row r="6090">
          <cell r="A6090">
            <v>97486</v>
          </cell>
        </row>
        <row r="6091">
          <cell r="A6091">
            <v>97487</v>
          </cell>
        </row>
        <row r="6092">
          <cell r="A6092">
            <v>97488</v>
          </cell>
        </row>
        <row r="6093">
          <cell r="A6093">
            <v>97489</v>
          </cell>
        </row>
        <row r="6094">
          <cell r="A6094">
            <v>97490</v>
          </cell>
        </row>
        <row r="6095">
          <cell r="A6095">
            <v>97491</v>
          </cell>
        </row>
        <row r="6096">
          <cell r="A6096">
            <v>97492</v>
          </cell>
        </row>
        <row r="6097">
          <cell r="A6097">
            <v>97493</v>
          </cell>
        </row>
        <row r="6098">
          <cell r="A6098">
            <v>97494</v>
          </cell>
        </row>
        <row r="6099">
          <cell r="A6099">
            <v>97495</v>
          </cell>
        </row>
        <row r="6100">
          <cell r="A6100">
            <v>97496</v>
          </cell>
        </row>
        <row r="6101">
          <cell r="A6101">
            <v>97499</v>
          </cell>
        </row>
        <row r="6102">
          <cell r="A6102">
            <v>97500</v>
          </cell>
        </row>
        <row r="6103">
          <cell r="A6103">
            <v>97502</v>
          </cell>
        </row>
        <row r="6104">
          <cell r="A6104">
            <v>97503</v>
          </cell>
        </row>
        <row r="6105">
          <cell r="A6105">
            <v>97505</v>
          </cell>
        </row>
        <row r="6106">
          <cell r="A6106">
            <v>97506</v>
          </cell>
        </row>
        <row r="6107">
          <cell r="A6107">
            <v>97508</v>
          </cell>
        </row>
        <row r="6108">
          <cell r="A6108">
            <v>97509</v>
          </cell>
        </row>
        <row r="6109">
          <cell r="A6109">
            <v>97511</v>
          </cell>
        </row>
        <row r="6110">
          <cell r="A6110">
            <v>97512</v>
          </cell>
        </row>
        <row r="6111">
          <cell r="A6111">
            <v>97514</v>
          </cell>
        </row>
        <row r="6112">
          <cell r="A6112">
            <v>97515</v>
          </cell>
        </row>
        <row r="6113">
          <cell r="A6113">
            <v>97517</v>
          </cell>
        </row>
        <row r="6114">
          <cell r="A6114">
            <v>97518</v>
          </cell>
        </row>
        <row r="6115">
          <cell r="A6115">
            <v>97519</v>
          </cell>
        </row>
        <row r="6116">
          <cell r="A6116">
            <v>97520</v>
          </cell>
        </row>
        <row r="6117">
          <cell r="A6117">
            <v>97521</v>
          </cell>
        </row>
        <row r="6118">
          <cell r="A6118">
            <v>97522</v>
          </cell>
        </row>
        <row r="6119">
          <cell r="A6119">
            <v>97523</v>
          </cell>
        </row>
        <row r="6120">
          <cell r="A6120">
            <v>97524</v>
          </cell>
        </row>
        <row r="6121">
          <cell r="A6121">
            <v>97525</v>
          </cell>
        </row>
        <row r="6122">
          <cell r="A6122">
            <v>97526</v>
          </cell>
        </row>
        <row r="6123">
          <cell r="A6123">
            <v>97527</v>
          </cell>
        </row>
        <row r="6124">
          <cell r="A6124">
            <v>97528</v>
          </cell>
        </row>
        <row r="6125">
          <cell r="A6125">
            <v>97529</v>
          </cell>
        </row>
        <row r="6126">
          <cell r="A6126">
            <v>97530</v>
          </cell>
        </row>
        <row r="6127">
          <cell r="A6127">
            <v>97531</v>
          </cell>
        </row>
        <row r="6128">
          <cell r="A6128">
            <v>97532</v>
          </cell>
        </row>
        <row r="6129">
          <cell r="A6129">
            <v>97533</v>
          </cell>
        </row>
        <row r="6130">
          <cell r="A6130">
            <v>97534</v>
          </cell>
        </row>
        <row r="6131">
          <cell r="A6131">
            <v>97537</v>
          </cell>
        </row>
        <row r="6132">
          <cell r="A6132">
            <v>97540</v>
          </cell>
        </row>
        <row r="6133">
          <cell r="A6133">
            <v>97541</v>
          </cell>
        </row>
        <row r="6134">
          <cell r="A6134">
            <v>97543</v>
          </cell>
        </row>
        <row r="6135">
          <cell r="A6135">
            <v>97544</v>
          </cell>
        </row>
        <row r="6136">
          <cell r="A6136">
            <v>97546</v>
          </cell>
        </row>
        <row r="6137">
          <cell r="A6137">
            <v>97547</v>
          </cell>
        </row>
        <row r="6138">
          <cell r="A6138">
            <v>97548</v>
          </cell>
        </row>
        <row r="6139">
          <cell r="A6139">
            <v>97549</v>
          </cell>
        </row>
        <row r="6140">
          <cell r="A6140">
            <v>97550</v>
          </cell>
        </row>
        <row r="6141">
          <cell r="A6141">
            <v>97551</v>
          </cell>
        </row>
        <row r="6142">
          <cell r="A6142">
            <v>97552</v>
          </cell>
        </row>
        <row r="6143">
          <cell r="A6143">
            <v>97553</v>
          </cell>
        </row>
        <row r="6144">
          <cell r="A6144">
            <v>97554</v>
          </cell>
        </row>
        <row r="6145">
          <cell r="A6145">
            <v>98602</v>
          </cell>
        </row>
        <row r="6146">
          <cell r="A6146">
            <v>103805</v>
          </cell>
        </row>
        <row r="6147">
          <cell r="A6147">
            <v>103806</v>
          </cell>
        </row>
        <row r="6148">
          <cell r="A6148">
            <v>103807</v>
          </cell>
        </row>
        <row r="6149">
          <cell r="A6149">
            <v>103808</v>
          </cell>
        </row>
        <row r="6150">
          <cell r="A6150">
            <v>103809</v>
          </cell>
        </row>
        <row r="6151">
          <cell r="A6151">
            <v>103810</v>
          </cell>
        </row>
        <row r="6152">
          <cell r="A6152">
            <v>103811</v>
          </cell>
        </row>
        <row r="6153">
          <cell r="A6153">
            <v>103812</v>
          </cell>
        </row>
        <row r="6154">
          <cell r="A6154">
            <v>103813</v>
          </cell>
        </row>
        <row r="6155">
          <cell r="A6155">
            <v>103814</v>
          </cell>
        </row>
        <row r="6156">
          <cell r="A6156">
            <v>103815</v>
          </cell>
        </row>
        <row r="6157">
          <cell r="A6157">
            <v>103816</v>
          </cell>
        </row>
        <row r="6158">
          <cell r="A6158">
            <v>103817</v>
          </cell>
        </row>
        <row r="6159">
          <cell r="A6159">
            <v>103818</v>
          </cell>
        </row>
        <row r="6160">
          <cell r="A6160">
            <v>103819</v>
          </cell>
        </row>
        <row r="6161">
          <cell r="A6161">
            <v>103820</v>
          </cell>
        </row>
        <row r="6162">
          <cell r="A6162">
            <v>103821</v>
          </cell>
        </row>
        <row r="6163">
          <cell r="A6163">
            <v>103822</v>
          </cell>
        </row>
        <row r="6164">
          <cell r="A6164">
            <v>103823</v>
          </cell>
        </row>
        <row r="6165">
          <cell r="A6165">
            <v>103824</v>
          </cell>
        </row>
        <row r="6166">
          <cell r="A6166">
            <v>103825</v>
          </cell>
        </row>
        <row r="6167">
          <cell r="A6167">
            <v>103826</v>
          </cell>
        </row>
        <row r="6168">
          <cell r="A6168">
            <v>103827</v>
          </cell>
        </row>
        <row r="6169">
          <cell r="A6169">
            <v>103828</v>
          </cell>
        </row>
        <row r="6170">
          <cell r="A6170">
            <v>103829</v>
          </cell>
        </row>
        <row r="6171">
          <cell r="A6171">
            <v>103830</v>
          </cell>
        </row>
        <row r="6172">
          <cell r="A6172">
            <v>103831</v>
          </cell>
        </row>
        <row r="6173">
          <cell r="A6173">
            <v>103832</v>
          </cell>
        </row>
        <row r="6174">
          <cell r="A6174">
            <v>103833</v>
          </cell>
        </row>
        <row r="6175">
          <cell r="A6175">
            <v>103834</v>
          </cell>
        </row>
        <row r="6176">
          <cell r="A6176">
            <v>103838</v>
          </cell>
        </row>
        <row r="6177">
          <cell r="A6177">
            <v>103839</v>
          </cell>
        </row>
        <row r="6178">
          <cell r="A6178">
            <v>103840</v>
          </cell>
        </row>
        <row r="6179">
          <cell r="A6179">
            <v>103841</v>
          </cell>
        </row>
        <row r="6180">
          <cell r="A6180">
            <v>103842</v>
          </cell>
        </row>
        <row r="6181">
          <cell r="A6181">
            <v>103843</v>
          </cell>
        </row>
        <row r="6182">
          <cell r="A6182">
            <v>103844</v>
          </cell>
        </row>
        <row r="6183">
          <cell r="A6183">
            <v>103845</v>
          </cell>
        </row>
        <row r="6184">
          <cell r="A6184">
            <v>103846</v>
          </cell>
        </row>
        <row r="6185">
          <cell r="A6185">
            <v>103847</v>
          </cell>
        </row>
        <row r="6186">
          <cell r="A6186">
            <v>103848</v>
          </cell>
        </row>
        <row r="6187">
          <cell r="A6187">
            <v>103849</v>
          </cell>
        </row>
        <row r="6188">
          <cell r="A6188">
            <v>103850</v>
          </cell>
        </row>
        <row r="6189">
          <cell r="A6189">
            <v>103851</v>
          </cell>
        </row>
        <row r="6190">
          <cell r="A6190">
            <v>103852</v>
          </cell>
        </row>
        <row r="6191">
          <cell r="A6191">
            <v>103853</v>
          </cell>
        </row>
        <row r="6192">
          <cell r="A6192">
            <v>103854</v>
          </cell>
        </row>
        <row r="6193">
          <cell r="A6193">
            <v>103855</v>
          </cell>
        </row>
        <row r="6194">
          <cell r="A6194">
            <v>103856</v>
          </cell>
        </row>
        <row r="6195">
          <cell r="A6195">
            <v>103857</v>
          </cell>
        </row>
        <row r="6196">
          <cell r="A6196">
            <v>103858</v>
          </cell>
        </row>
        <row r="6197">
          <cell r="A6197">
            <v>103859</v>
          </cell>
        </row>
        <row r="6198">
          <cell r="A6198">
            <v>103860</v>
          </cell>
        </row>
        <row r="6199">
          <cell r="A6199">
            <v>103861</v>
          </cell>
        </row>
        <row r="6200">
          <cell r="A6200">
            <v>103862</v>
          </cell>
        </row>
        <row r="6201">
          <cell r="A6201">
            <v>103863</v>
          </cell>
        </row>
        <row r="6202">
          <cell r="A6202">
            <v>103864</v>
          </cell>
        </row>
        <row r="6203">
          <cell r="A6203">
            <v>103865</v>
          </cell>
        </row>
        <row r="6204">
          <cell r="A6204">
            <v>103866</v>
          </cell>
        </row>
        <row r="6205">
          <cell r="A6205">
            <v>103867</v>
          </cell>
        </row>
        <row r="6206">
          <cell r="A6206">
            <v>103874</v>
          </cell>
        </row>
        <row r="6207">
          <cell r="A6207">
            <v>103875</v>
          </cell>
        </row>
        <row r="6208">
          <cell r="A6208">
            <v>103876</v>
          </cell>
        </row>
        <row r="6209">
          <cell r="A6209">
            <v>103877</v>
          </cell>
        </row>
        <row r="6210">
          <cell r="A6210">
            <v>103878</v>
          </cell>
        </row>
        <row r="6211">
          <cell r="A6211">
            <v>103879</v>
          </cell>
        </row>
        <row r="6212">
          <cell r="A6212">
            <v>103880</v>
          </cell>
        </row>
        <row r="6213">
          <cell r="A6213">
            <v>103881</v>
          </cell>
        </row>
        <row r="6214">
          <cell r="A6214">
            <v>103882</v>
          </cell>
        </row>
        <row r="6215">
          <cell r="A6215">
            <v>103883</v>
          </cell>
        </row>
        <row r="6216">
          <cell r="A6216">
            <v>103884</v>
          </cell>
        </row>
        <row r="6217">
          <cell r="A6217">
            <v>103885</v>
          </cell>
        </row>
        <row r="6218">
          <cell r="A6218">
            <v>103886</v>
          </cell>
        </row>
        <row r="6219">
          <cell r="A6219">
            <v>103887</v>
          </cell>
        </row>
        <row r="6220">
          <cell r="A6220">
            <v>103888</v>
          </cell>
        </row>
        <row r="6221">
          <cell r="A6221">
            <v>103889</v>
          </cell>
        </row>
        <row r="6222">
          <cell r="A6222">
            <v>103890</v>
          </cell>
        </row>
        <row r="6223">
          <cell r="A6223">
            <v>103891</v>
          </cell>
        </row>
        <row r="6224">
          <cell r="A6224">
            <v>103892</v>
          </cell>
        </row>
        <row r="6225">
          <cell r="A6225">
            <v>103893</v>
          </cell>
        </row>
        <row r="6226">
          <cell r="A6226">
            <v>103894</v>
          </cell>
        </row>
        <row r="6227">
          <cell r="A6227">
            <v>103895</v>
          </cell>
        </row>
        <row r="6228">
          <cell r="A6228">
            <v>103896</v>
          </cell>
        </row>
        <row r="6229">
          <cell r="A6229">
            <v>103897</v>
          </cell>
        </row>
        <row r="6230">
          <cell r="A6230">
            <v>103898</v>
          </cell>
        </row>
        <row r="6231">
          <cell r="A6231">
            <v>103899</v>
          </cell>
        </row>
        <row r="6232">
          <cell r="A6232">
            <v>103900</v>
          </cell>
        </row>
        <row r="6233">
          <cell r="A6233">
            <v>103901</v>
          </cell>
        </row>
        <row r="6234">
          <cell r="A6234">
            <v>103902</v>
          </cell>
        </row>
        <row r="6235">
          <cell r="A6235">
            <v>103903</v>
          </cell>
        </row>
        <row r="6236">
          <cell r="A6236">
            <v>103947</v>
          </cell>
        </row>
        <row r="6237">
          <cell r="A6237">
            <v>103948</v>
          </cell>
        </row>
        <row r="6238">
          <cell r="A6238">
            <v>103949</v>
          </cell>
        </row>
        <row r="6239">
          <cell r="A6239">
            <v>103950</v>
          </cell>
        </row>
        <row r="6240">
          <cell r="A6240">
            <v>103951</v>
          </cell>
        </row>
        <row r="6241">
          <cell r="A6241">
            <v>103952</v>
          </cell>
        </row>
        <row r="6242">
          <cell r="A6242">
            <v>103953</v>
          </cell>
        </row>
        <row r="6243">
          <cell r="A6243">
            <v>103954</v>
          </cell>
        </row>
        <row r="6244">
          <cell r="A6244">
            <v>103955</v>
          </cell>
        </row>
        <row r="6245">
          <cell r="A6245">
            <v>103956</v>
          </cell>
        </row>
        <row r="6246">
          <cell r="A6246">
            <v>103957</v>
          </cell>
        </row>
        <row r="6247">
          <cell r="A6247">
            <v>103958</v>
          </cell>
        </row>
        <row r="6248">
          <cell r="A6248">
            <v>103959</v>
          </cell>
        </row>
        <row r="6249">
          <cell r="A6249">
            <v>103962</v>
          </cell>
        </row>
        <row r="6250">
          <cell r="A6250">
            <v>103964</v>
          </cell>
        </row>
        <row r="6251">
          <cell r="A6251">
            <v>103966</v>
          </cell>
        </row>
        <row r="6252">
          <cell r="A6252">
            <v>103967</v>
          </cell>
        </row>
        <row r="6253">
          <cell r="A6253">
            <v>103968</v>
          </cell>
        </row>
        <row r="6254">
          <cell r="A6254">
            <v>103969</v>
          </cell>
        </row>
        <row r="6255">
          <cell r="A6255">
            <v>103971</v>
          </cell>
        </row>
        <row r="6256">
          <cell r="A6256">
            <v>103972</v>
          </cell>
        </row>
        <row r="6257">
          <cell r="A6257">
            <v>103974</v>
          </cell>
        </row>
        <row r="6258">
          <cell r="A6258">
            <v>103975</v>
          </cell>
        </row>
        <row r="6259">
          <cell r="A6259">
            <v>103976</v>
          </cell>
        </row>
        <row r="6260">
          <cell r="A6260">
            <v>103977</v>
          </cell>
        </row>
        <row r="6261">
          <cell r="A6261">
            <v>103980</v>
          </cell>
        </row>
        <row r="6262">
          <cell r="A6262">
            <v>103981</v>
          </cell>
        </row>
        <row r="6263">
          <cell r="A6263">
            <v>103982</v>
          </cell>
        </row>
        <row r="6264">
          <cell r="A6264">
            <v>103983</v>
          </cell>
        </row>
        <row r="6265">
          <cell r="A6265">
            <v>103984</v>
          </cell>
        </row>
        <row r="6266">
          <cell r="A6266">
            <v>103985</v>
          </cell>
        </row>
        <row r="6267">
          <cell r="A6267">
            <v>103986</v>
          </cell>
        </row>
        <row r="6268">
          <cell r="A6268">
            <v>103987</v>
          </cell>
        </row>
        <row r="6269">
          <cell r="A6269">
            <v>103988</v>
          </cell>
        </row>
        <row r="6270">
          <cell r="A6270">
            <v>103990</v>
          </cell>
        </row>
        <row r="6271">
          <cell r="A6271">
            <v>103991</v>
          </cell>
        </row>
        <row r="6272">
          <cell r="A6272">
            <v>103992</v>
          </cell>
        </row>
        <row r="6273">
          <cell r="A6273">
            <v>103993</v>
          </cell>
        </row>
        <row r="6274">
          <cell r="A6274">
            <v>103994</v>
          </cell>
        </row>
        <row r="6275">
          <cell r="A6275">
            <v>103995</v>
          </cell>
        </row>
        <row r="6276">
          <cell r="A6276">
            <v>103996</v>
          </cell>
        </row>
        <row r="6277">
          <cell r="A6277">
            <v>103997</v>
          </cell>
        </row>
        <row r="6278">
          <cell r="A6278">
            <v>103998</v>
          </cell>
        </row>
        <row r="6279">
          <cell r="A6279">
            <v>103999</v>
          </cell>
        </row>
        <row r="6280">
          <cell r="A6280">
            <v>104000</v>
          </cell>
        </row>
        <row r="6281">
          <cell r="A6281">
            <v>104001</v>
          </cell>
        </row>
        <row r="6282">
          <cell r="A6282">
            <v>104002</v>
          </cell>
        </row>
        <row r="6283">
          <cell r="A6283">
            <v>104003</v>
          </cell>
        </row>
        <row r="6284">
          <cell r="A6284">
            <v>104004</v>
          </cell>
        </row>
        <row r="6285">
          <cell r="A6285">
            <v>104005</v>
          </cell>
        </row>
        <row r="6286">
          <cell r="A6286">
            <v>104006</v>
          </cell>
        </row>
        <row r="6287">
          <cell r="A6287">
            <v>104007</v>
          </cell>
        </row>
        <row r="6288">
          <cell r="A6288">
            <v>104008</v>
          </cell>
        </row>
        <row r="6289">
          <cell r="A6289">
            <v>104009</v>
          </cell>
        </row>
        <row r="6290">
          <cell r="A6290">
            <v>104011</v>
          </cell>
        </row>
        <row r="6291">
          <cell r="A6291">
            <v>104012</v>
          </cell>
        </row>
        <row r="6292">
          <cell r="A6292">
            <v>104014</v>
          </cell>
        </row>
        <row r="6293">
          <cell r="A6293">
            <v>104015</v>
          </cell>
        </row>
        <row r="6294">
          <cell r="A6294">
            <v>104016</v>
          </cell>
        </row>
        <row r="6295">
          <cell r="A6295">
            <v>104017</v>
          </cell>
        </row>
        <row r="6296">
          <cell r="A6296">
            <v>104018</v>
          </cell>
        </row>
        <row r="6297">
          <cell r="A6297">
            <v>104019</v>
          </cell>
        </row>
        <row r="6298">
          <cell r="A6298">
            <v>104020</v>
          </cell>
        </row>
        <row r="6299">
          <cell r="A6299">
            <v>104022</v>
          </cell>
        </row>
        <row r="6300">
          <cell r="A6300">
            <v>104023</v>
          </cell>
        </row>
        <row r="6301">
          <cell r="A6301">
            <v>104024</v>
          </cell>
        </row>
        <row r="6302">
          <cell r="A6302">
            <v>104025</v>
          </cell>
        </row>
        <row r="6303">
          <cell r="A6303">
            <v>104026</v>
          </cell>
        </row>
        <row r="6304">
          <cell r="A6304">
            <v>104027</v>
          </cell>
        </row>
        <row r="6305">
          <cell r="A6305">
            <v>104028</v>
          </cell>
        </row>
        <row r="6306">
          <cell r="A6306">
            <v>104029</v>
          </cell>
        </row>
        <row r="6307">
          <cell r="A6307">
            <v>104030</v>
          </cell>
        </row>
        <row r="6308">
          <cell r="A6308">
            <v>104159</v>
          </cell>
        </row>
        <row r="6309">
          <cell r="A6309">
            <v>104167</v>
          </cell>
        </row>
        <row r="6310">
          <cell r="A6310">
            <v>104168</v>
          </cell>
        </row>
        <row r="6311">
          <cell r="A6311">
            <v>104169</v>
          </cell>
        </row>
        <row r="6312">
          <cell r="A6312">
            <v>104170</v>
          </cell>
        </row>
        <row r="6313">
          <cell r="A6313">
            <v>104171</v>
          </cell>
        </row>
        <row r="6314">
          <cell r="A6314">
            <v>104172</v>
          </cell>
        </row>
        <row r="6315">
          <cell r="A6315">
            <v>104173</v>
          </cell>
        </row>
        <row r="6316">
          <cell r="A6316">
            <v>104174</v>
          </cell>
        </row>
        <row r="6317">
          <cell r="A6317">
            <v>104175</v>
          </cell>
        </row>
        <row r="6318">
          <cell r="A6318">
            <v>104176</v>
          </cell>
        </row>
        <row r="6319">
          <cell r="A6319">
            <v>104177</v>
          </cell>
        </row>
        <row r="6320">
          <cell r="A6320">
            <v>104178</v>
          </cell>
        </row>
        <row r="6321">
          <cell r="A6321">
            <v>104179</v>
          </cell>
        </row>
        <row r="6322">
          <cell r="A6322">
            <v>104191</v>
          </cell>
        </row>
        <row r="6323">
          <cell r="A6323">
            <v>104192</v>
          </cell>
        </row>
        <row r="6324">
          <cell r="A6324">
            <v>104193</v>
          </cell>
        </row>
        <row r="6325">
          <cell r="A6325">
            <v>104196</v>
          </cell>
        </row>
        <row r="6326">
          <cell r="A6326">
            <v>104197</v>
          </cell>
        </row>
        <row r="6327">
          <cell r="A6327">
            <v>104198</v>
          </cell>
        </row>
        <row r="6328">
          <cell r="A6328">
            <v>104199</v>
          </cell>
        </row>
        <row r="6329">
          <cell r="A6329">
            <v>104200</v>
          </cell>
        </row>
        <row r="6330">
          <cell r="A6330">
            <v>104201</v>
          </cell>
        </row>
        <row r="6331">
          <cell r="A6331">
            <v>104202</v>
          </cell>
        </row>
        <row r="6332">
          <cell r="A6332">
            <v>104317</v>
          </cell>
        </row>
        <row r="6333">
          <cell r="A6333">
            <v>104318</v>
          </cell>
        </row>
        <row r="6334">
          <cell r="A6334">
            <v>104319</v>
          </cell>
        </row>
        <row r="6335">
          <cell r="A6335">
            <v>104320</v>
          </cell>
        </row>
        <row r="6336">
          <cell r="A6336">
            <v>104321</v>
          </cell>
        </row>
        <row r="6337">
          <cell r="A6337">
            <v>104322</v>
          </cell>
        </row>
        <row r="6338">
          <cell r="A6338">
            <v>104323</v>
          </cell>
        </row>
        <row r="6339">
          <cell r="A6339">
            <v>104324</v>
          </cell>
        </row>
        <row r="6340">
          <cell r="A6340">
            <v>104341</v>
          </cell>
        </row>
        <row r="6341">
          <cell r="A6341">
            <v>104343</v>
          </cell>
        </row>
        <row r="6342">
          <cell r="A6342">
            <v>104344</v>
          </cell>
        </row>
        <row r="6343">
          <cell r="A6343">
            <v>104345</v>
          </cell>
        </row>
        <row r="6344">
          <cell r="A6344">
            <v>104346</v>
          </cell>
        </row>
        <row r="6345">
          <cell r="A6345">
            <v>104347</v>
          </cell>
        </row>
        <row r="6346">
          <cell r="A6346">
            <v>104348</v>
          </cell>
        </row>
        <row r="6347">
          <cell r="A6347">
            <v>104350</v>
          </cell>
        </row>
        <row r="6348">
          <cell r="A6348">
            <v>104351</v>
          </cell>
        </row>
        <row r="6349">
          <cell r="A6349">
            <v>104352</v>
          </cell>
        </row>
        <row r="6350">
          <cell r="A6350">
            <v>104353</v>
          </cell>
        </row>
        <row r="6351">
          <cell r="A6351">
            <v>104354</v>
          </cell>
        </row>
        <row r="6352">
          <cell r="A6352">
            <v>104355</v>
          </cell>
        </row>
        <row r="6353">
          <cell r="A6353">
            <v>104356</v>
          </cell>
        </row>
        <row r="6354">
          <cell r="A6354">
            <v>104357</v>
          </cell>
        </row>
        <row r="6355">
          <cell r="A6355">
            <v>104576</v>
          </cell>
        </row>
        <row r="6356">
          <cell r="A6356">
            <v>104577</v>
          </cell>
        </row>
        <row r="6357">
          <cell r="A6357">
            <v>104578</v>
          </cell>
        </row>
        <row r="6358">
          <cell r="A6358">
            <v>104579</v>
          </cell>
        </row>
        <row r="6359">
          <cell r="A6359">
            <v>104581</v>
          </cell>
        </row>
        <row r="6360">
          <cell r="A6360">
            <v>104582</v>
          </cell>
        </row>
        <row r="6361">
          <cell r="A6361">
            <v>104583</v>
          </cell>
        </row>
        <row r="6362">
          <cell r="A6362">
            <v>104584</v>
          </cell>
        </row>
        <row r="6363">
          <cell r="A6363">
            <v>97895</v>
          </cell>
        </row>
        <row r="6364">
          <cell r="A6364">
            <v>97896</v>
          </cell>
        </row>
        <row r="6365">
          <cell r="A6365">
            <v>97897</v>
          </cell>
        </row>
        <row r="6366">
          <cell r="A6366">
            <v>97898</v>
          </cell>
        </row>
        <row r="6367">
          <cell r="A6367">
            <v>97900</v>
          </cell>
        </row>
        <row r="6368">
          <cell r="A6368">
            <v>97901</v>
          </cell>
        </row>
        <row r="6369">
          <cell r="A6369">
            <v>97902</v>
          </cell>
        </row>
        <row r="6370">
          <cell r="A6370">
            <v>97903</v>
          </cell>
        </row>
        <row r="6371">
          <cell r="A6371">
            <v>97904</v>
          </cell>
        </row>
        <row r="6372">
          <cell r="A6372">
            <v>97905</v>
          </cell>
        </row>
        <row r="6373">
          <cell r="A6373">
            <v>97906</v>
          </cell>
        </row>
        <row r="6374">
          <cell r="A6374">
            <v>97907</v>
          </cell>
        </row>
        <row r="6375">
          <cell r="A6375">
            <v>97908</v>
          </cell>
        </row>
        <row r="6376">
          <cell r="A6376">
            <v>98102</v>
          </cell>
        </row>
        <row r="6377">
          <cell r="A6377">
            <v>98104</v>
          </cell>
        </row>
        <row r="6378">
          <cell r="A6378">
            <v>98105</v>
          </cell>
        </row>
        <row r="6379">
          <cell r="A6379">
            <v>98106</v>
          </cell>
        </row>
        <row r="6380">
          <cell r="A6380">
            <v>98107</v>
          </cell>
        </row>
        <row r="6381">
          <cell r="A6381">
            <v>98108</v>
          </cell>
        </row>
        <row r="6382">
          <cell r="A6382">
            <v>99250</v>
          </cell>
        </row>
        <row r="6383">
          <cell r="A6383">
            <v>99251</v>
          </cell>
        </row>
        <row r="6384">
          <cell r="A6384">
            <v>99253</v>
          </cell>
        </row>
        <row r="6385">
          <cell r="A6385">
            <v>99255</v>
          </cell>
        </row>
        <row r="6386">
          <cell r="A6386">
            <v>99257</v>
          </cell>
        </row>
        <row r="6387">
          <cell r="A6387">
            <v>99258</v>
          </cell>
        </row>
        <row r="6388">
          <cell r="A6388">
            <v>99260</v>
          </cell>
        </row>
        <row r="6389">
          <cell r="A6389">
            <v>99262</v>
          </cell>
        </row>
        <row r="6390">
          <cell r="A6390">
            <v>99264</v>
          </cell>
        </row>
        <row r="6391">
          <cell r="A6391">
            <v>102587</v>
          </cell>
        </row>
        <row r="6392">
          <cell r="A6392">
            <v>102588</v>
          </cell>
        </row>
        <row r="6393">
          <cell r="A6393">
            <v>102589</v>
          </cell>
        </row>
        <row r="6394">
          <cell r="A6394">
            <v>102590</v>
          </cell>
        </row>
        <row r="6395">
          <cell r="A6395">
            <v>102591</v>
          </cell>
        </row>
        <row r="6396">
          <cell r="A6396">
            <v>102592</v>
          </cell>
        </row>
        <row r="6397">
          <cell r="A6397">
            <v>102593</v>
          </cell>
        </row>
        <row r="6398">
          <cell r="A6398">
            <v>102594</v>
          </cell>
        </row>
        <row r="6399">
          <cell r="A6399">
            <v>102595</v>
          </cell>
        </row>
        <row r="6400">
          <cell r="A6400">
            <v>102596</v>
          </cell>
        </row>
        <row r="6401">
          <cell r="A6401">
            <v>102597</v>
          </cell>
        </row>
        <row r="6402">
          <cell r="A6402">
            <v>102598</v>
          </cell>
        </row>
        <row r="6403">
          <cell r="A6403">
            <v>102599</v>
          </cell>
        </row>
        <row r="6404">
          <cell r="A6404">
            <v>102600</v>
          </cell>
        </row>
        <row r="6405">
          <cell r="A6405">
            <v>102601</v>
          </cell>
        </row>
        <row r="6406">
          <cell r="A6406">
            <v>102602</v>
          </cell>
        </row>
        <row r="6407">
          <cell r="A6407">
            <v>102603</v>
          </cell>
        </row>
        <row r="6408">
          <cell r="A6408">
            <v>102604</v>
          </cell>
        </row>
        <row r="6409">
          <cell r="A6409">
            <v>102605</v>
          </cell>
        </row>
        <row r="6410">
          <cell r="A6410">
            <v>102606</v>
          </cell>
        </row>
        <row r="6411">
          <cell r="A6411">
            <v>102607</v>
          </cell>
        </row>
        <row r="6412">
          <cell r="A6412">
            <v>102608</v>
          </cell>
        </row>
        <row r="6413">
          <cell r="A6413">
            <v>102609</v>
          </cell>
        </row>
        <row r="6414">
          <cell r="A6414">
            <v>102610</v>
          </cell>
        </row>
        <row r="6415">
          <cell r="A6415">
            <v>102611</v>
          </cell>
        </row>
        <row r="6416">
          <cell r="A6416">
            <v>102612</v>
          </cell>
        </row>
        <row r="6417">
          <cell r="A6417">
            <v>102613</v>
          </cell>
        </row>
        <row r="6418">
          <cell r="A6418">
            <v>102614</v>
          </cell>
        </row>
        <row r="6419">
          <cell r="A6419">
            <v>102615</v>
          </cell>
        </row>
        <row r="6420">
          <cell r="A6420">
            <v>102616</v>
          </cell>
        </row>
        <row r="6421">
          <cell r="A6421">
            <v>102617</v>
          </cell>
        </row>
        <row r="6422">
          <cell r="A6422">
            <v>102618</v>
          </cell>
        </row>
        <row r="6423">
          <cell r="A6423">
            <v>102619</v>
          </cell>
        </row>
        <row r="6424">
          <cell r="A6424">
            <v>102620</v>
          </cell>
        </row>
        <row r="6425">
          <cell r="A6425">
            <v>102621</v>
          </cell>
        </row>
        <row r="6426">
          <cell r="A6426">
            <v>102622</v>
          </cell>
        </row>
        <row r="6427">
          <cell r="A6427">
            <v>102623</v>
          </cell>
        </row>
        <row r="6428">
          <cell r="A6428">
            <v>89482</v>
          </cell>
        </row>
        <row r="6429">
          <cell r="A6429">
            <v>89491</v>
          </cell>
        </row>
        <row r="6430">
          <cell r="A6430">
            <v>89495</v>
          </cell>
        </row>
        <row r="6431">
          <cell r="A6431">
            <v>89707</v>
          </cell>
        </row>
        <row r="6432">
          <cell r="A6432">
            <v>89708</v>
          </cell>
        </row>
        <row r="6433">
          <cell r="A6433">
            <v>89709</v>
          </cell>
        </row>
        <row r="6434">
          <cell r="A6434">
            <v>89710</v>
          </cell>
        </row>
        <row r="6435">
          <cell r="A6435">
            <v>104326</v>
          </cell>
        </row>
        <row r="6436">
          <cell r="A6436">
            <v>104327</v>
          </cell>
        </row>
        <row r="6437">
          <cell r="A6437">
            <v>104328</v>
          </cell>
        </row>
        <row r="6438">
          <cell r="A6438">
            <v>104329</v>
          </cell>
        </row>
        <row r="6439">
          <cell r="A6439">
            <v>86872</v>
          </cell>
        </row>
        <row r="6440">
          <cell r="A6440">
            <v>86874</v>
          </cell>
        </row>
        <row r="6441">
          <cell r="A6441">
            <v>86875</v>
          </cell>
        </row>
        <row r="6442">
          <cell r="A6442">
            <v>86876</v>
          </cell>
        </row>
        <row r="6443">
          <cell r="A6443">
            <v>86877</v>
          </cell>
        </row>
        <row r="6444">
          <cell r="A6444">
            <v>86878</v>
          </cell>
        </row>
        <row r="6445">
          <cell r="A6445">
            <v>86879</v>
          </cell>
        </row>
        <row r="6446">
          <cell r="A6446">
            <v>86880</v>
          </cell>
        </row>
        <row r="6447">
          <cell r="A6447">
            <v>86881</v>
          </cell>
        </row>
        <row r="6448">
          <cell r="A6448">
            <v>86882</v>
          </cell>
        </row>
        <row r="6449">
          <cell r="A6449">
            <v>86883</v>
          </cell>
        </row>
        <row r="6450">
          <cell r="A6450">
            <v>86884</v>
          </cell>
        </row>
        <row r="6451">
          <cell r="A6451">
            <v>86885</v>
          </cell>
        </row>
        <row r="6452">
          <cell r="A6452">
            <v>86886</v>
          </cell>
        </row>
        <row r="6453">
          <cell r="A6453">
            <v>86887</v>
          </cell>
        </row>
        <row r="6454">
          <cell r="A6454">
            <v>86888</v>
          </cell>
        </row>
        <row r="6455">
          <cell r="A6455">
            <v>86889</v>
          </cell>
        </row>
        <row r="6456">
          <cell r="A6456">
            <v>86893</v>
          </cell>
        </row>
        <row r="6457">
          <cell r="A6457">
            <v>86894</v>
          </cell>
        </row>
        <row r="6458">
          <cell r="A6458">
            <v>86895</v>
          </cell>
        </row>
        <row r="6459">
          <cell r="A6459">
            <v>86899</v>
          </cell>
        </row>
        <row r="6460">
          <cell r="A6460">
            <v>86900</v>
          </cell>
        </row>
        <row r="6461">
          <cell r="A6461">
            <v>86901</v>
          </cell>
        </row>
        <row r="6462">
          <cell r="A6462">
            <v>86902</v>
          </cell>
        </row>
        <row r="6463">
          <cell r="A6463">
            <v>86903</v>
          </cell>
        </row>
        <row r="6464">
          <cell r="A6464">
            <v>86904</v>
          </cell>
        </row>
        <row r="6465">
          <cell r="A6465">
            <v>86905</v>
          </cell>
        </row>
        <row r="6466">
          <cell r="A6466">
            <v>86906</v>
          </cell>
        </row>
        <row r="6467">
          <cell r="A6467">
            <v>86908</v>
          </cell>
        </row>
        <row r="6468">
          <cell r="A6468">
            <v>86909</v>
          </cell>
        </row>
        <row r="6469">
          <cell r="A6469">
            <v>86910</v>
          </cell>
        </row>
        <row r="6470">
          <cell r="A6470">
            <v>86911</v>
          </cell>
        </row>
        <row r="6471">
          <cell r="A6471">
            <v>86913</v>
          </cell>
        </row>
        <row r="6472">
          <cell r="A6472">
            <v>86914</v>
          </cell>
        </row>
        <row r="6473">
          <cell r="A6473">
            <v>86915</v>
          </cell>
        </row>
        <row r="6474">
          <cell r="A6474">
            <v>86916</v>
          </cell>
        </row>
        <row r="6475">
          <cell r="A6475">
            <v>86919</v>
          </cell>
        </row>
        <row r="6476">
          <cell r="A6476">
            <v>86920</v>
          </cell>
        </row>
        <row r="6477">
          <cell r="A6477">
            <v>86921</v>
          </cell>
        </row>
        <row r="6478">
          <cell r="A6478">
            <v>86922</v>
          </cell>
        </row>
        <row r="6479">
          <cell r="A6479">
            <v>86923</v>
          </cell>
        </row>
        <row r="6480">
          <cell r="A6480">
            <v>86924</v>
          </cell>
        </row>
        <row r="6481">
          <cell r="A6481">
            <v>86925</v>
          </cell>
        </row>
        <row r="6482">
          <cell r="A6482">
            <v>86926</v>
          </cell>
        </row>
        <row r="6483">
          <cell r="A6483">
            <v>86927</v>
          </cell>
        </row>
        <row r="6484">
          <cell r="A6484">
            <v>86928</v>
          </cell>
        </row>
        <row r="6485">
          <cell r="A6485">
            <v>86929</v>
          </cell>
        </row>
        <row r="6486">
          <cell r="A6486">
            <v>86930</v>
          </cell>
        </row>
        <row r="6487">
          <cell r="A6487">
            <v>86931</v>
          </cell>
        </row>
        <row r="6488">
          <cell r="A6488">
            <v>86932</v>
          </cell>
        </row>
        <row r="6489">
          <cell r="A6489">
            <v>86933</v>
          </cell>
        </row>
        <row r="6490">
          <cell r="A6490">
            <v>86934</v>
          </cell>
        </row>
        <row r="6491">
          <cell r="A6491">
            <v>86935</v>
          </cell>
        </row>
        <row r="6492">
          <cell r="A6492">
            <v>86936</v>
          </cell>
        </row>
        <row r="6493">
          <cell r="A6493">
            <v>86937</v>
          </cell>
        </row>
        <row r="6494">
          <cell r="A6494">
            <v>86938</v>
          </cell>
        </row>
        <row r="6495">
          <cell r="A6495">
            <v>86939</v>
          </cell>
        </row>
        <row r="6496">
          <cell r="A6496">
            <v>86940</v>
          </cell>
        </row>
        <row r="6497">
          <cell r="A6497">
            <v>86941</v>
          </cell>
        </row>
        <row r="6498">
          <cell r="A6498">
            <v>86942</v>
          </cell>
        </row>
        <row r="6499">
          <cell r="A6499">
            <v>86943</v>
          </cell>
        </row>
        <row r="6500">
          <cell r="A6500">
            <v>86947</v>
          </cell>
        </row>
        <row r="6501">
          <cell r="A6501">
            <v>93396</v>
          </cell>
        </row>
        <row r="6502">
          <cell r="A6502">
            <v>93441</v>
          </cell>
        </row>
        <row r="6503">
          <cell r="A6503">
            <v>93442</v>
          </cell>
        </row>
        <row r="6504">
          <cell r="A6504">
            <v>95469</v>
          </cell>
        </row>
        <row r="6505">
          <cell r="A6505">
            <v>95470</v>
          </cell>
        </row>
        <row r="6506">
          <cell r="A6506">
            <v>95471</v>
          </cell>
        </row>
        <row r="6507">
          <cell r="A6507">
            <v>95472</v>
          </cell>
        </row>
        <row r="6508">
          <cell r="A6508">
            <v>95542</v>
          </cell>
        </row>
        <row r="6509">
          <cell r="A6509">
            <v>95543</v>
          </cell>
        </row>
        <row r="6510">
          <cell r="A6510">
            <v>95544</v>
          </cell>
        </row>
        <row r="6511">
          <cell r="A6511">
            <v>95545</v>
          </cell>
        </row>
        <row r="6512">
          <cell r="A6512">
            <v>95546</v>
          </cell>
        </row>
        <row r="6513">
          <cell r="A6513">
            <v>95547</v>
          </cell>
        </row>
        <row r="6514">
          <cell r="A6514">
            <v>100848</v>
          </cell>
        </row>
        <row r="6515">
          <cell r="A6515">
            <v>100849</v>
          </cell>
        </row>
        <row r="6516">
          <cell r="A6516">
            <v>100851</v>
          </cell>
        </row>
        <row r="6517">
          <cell r="A6517">
            <v>100852</v>
          </cell>
        </row>
        <row r="6518">
          <cell r="A6518">
            <v>100853</v>
          </cell>
        </row>
        <row r="6519">
          <cell r="A6519">
            <v>100854</v>
          </cell>
        </row>
        <row r="6520">
          <cell r="A6520">
            <v>100856</v>
          </cell>
        </row>
        <row r="6521">
          <cell r="A6521">
            <v>100857</v>
          </cell>
        </row>
        <row r="6522">
          <cell r="A6522">
            <v>100858</v>
          </cell>
        </row>
        <row r="6523">
          <cell r="A6523">
            <v>100859</v>
          </cell>
        </row>
        <row r="6524">
          <cell r="A6524">
            <v>100860</v>
          </cell>
        </row>
        <row r="6525">
          <cell r="A6525">
            <v>100861</v>
          </cell>
        </row>
        <row r="6526">
          <cell r="A6526">
            <v>100862</v>
          </cell>
        </row>
        <row r="6527">
          <cell r="A6527">
            <v>100863</v>
          </cell>
        </row>
        <row r="6528">
          <cell r="A6528">
            <v>100864</v>
          </cell>
        </row>
        <row r="6529">
          <cell r="A6529">
            <v>100865</v>
          </cell>
        </row>
        <row r="6530">
          <cell r="A6530">
            <v>100866</v>
          </cell>
        </row>
        <row r="6531">
          <cell r="A6531">
            <v>100867</v>
          </cell>
        </row>
        <row r="6532">
          <cell r="A6532">
            <v>100868</v>
          </cell>
        </row>
        <row r="6533">
          <cell r="A6533">
            <v>100869</v>
          </cell>
        </row>
        <row r="6534">
          <cell r="A6534">
            <v>100870</v>
          </cell>
        </row>
        <row r="6535">
          <cell r="A6535">
            <v>100871</v>
          </cell>
        </row>
        <row r="6536">
          <cell r="A6536">
            <v>100872</v>
          </cell>
        </row>
        <row r="6537">
          <cell r="A6537">
            <v>100873</v>
          </cell>
        </row>
        <row r="6538">
          <cell r="A6538">
            <v>100874</v>
          </cell>
        </row>
        <row r="6539">
          <cell r="A6539">
            <v>100875</v>
          </cell>
        </row>
        <row r="6540">
          <cell r="A6540">
            <v>100878</v>
          </cell>
        </row>
        <row r="6541">
          <cell r="A6541">
            <v>98052</v>
          </cell>
        </row>
        <row r="6542">
          <cell r="A6542">
            <v>98053</v>
          </cell>
        </row>
        <row r="6543">
          <cell r="A6543">
            <v>98054</v>
          </cell>
        </row>
        <row r="6544">
          <cell r="A6544">
            <v>98055</v>
          </cell>
        </row>
        <row r="6545">
          <cell r="A6545">
            <v>98056</v>
          </cell>
        </row>
        <row r="6546">
          <cell r="A6546">
            <v>98057</v>
          </cell>
        </row>
        <row r="6547">
          <cell r="A6547">
            <v>98058</v>
          </cell>
        </row>
        <row r="6548">
          <cell r="A6548">
            <v>98059</v>
          </cell>
        </row>
        <row r="6549">
          <cell r="A6549">
            <v>98060</v>
          </cell>
        </row>
        <row r="6550">
          <cell r="A6550">
            <v>98061</v>
          </cell>
        </row>
        <row r="6551">
          <cell r="A6551">
            <v>98062</v>
          </cell>
        </row>
        <row r="6552">
          <cell r="A6552">
            <v>98063</v>
          </cell>
        </row>
        <row r="6553">
          <cell r="A6553">
            <v>98064</v>
          </cell>
        </row>
        <row r="6554">
          <cell r="A6554">
            <v>98065</v>
          </cell>
        </row>
        <row r="6555">
          <cell r="A6555">
            <v>98066</v>
          </cell>
        </row>
        <row r="6556">
          <cell r="A6556">
            <v>98067</v>
          </cell>
        </row>
        <row r="6557">
          <cell r="A6557">
            <v>98068</v>
          </cell>
        </row>
        <row r="6558">
          <cell r="A6558">
            <v>98069</v>
          </cell>
        </row>
        <row r="6559">
          <cell r="A6559">
            <v>98070</v>
          </cell>
        </row>
        <row r="6560">
          <cell r="A6560">
            <v>98071</v>
          </cell>
        </row>
        <row r="6561">
          <cell r="A6561">
            <v>98072</v>
          </cell>
        </row>
        <row r="6562">
          <cell r="A6562">
            <v>98073</v>
          </cell>
        </row>
        <row r="6563">
          <cell r="A6563">
            <v>98074</v>
          </cell>
        </row>
        <row r="6564">
          <cell r="A6564">
            <v>98075</v>
          </cell>
        </row>
        <row r="6565">
          <cell r="A6565">
            <v>98076</v>
          </cell>
        </row>
        <row r="6566">
          <cell r="A6566">
            <v>98077</v>
          </cell>
        </row>
        <row r="6567">
          <cell r="A6567">
            <v>98078</v>
          </cell>
        </row>
        <row r="6568">
          <cell r="A6568">
            <v>98079</v>
          </cell>
        </row>
        <row r="6569">
          <cell r="A6569">
            <v>98080</v>
          </cell>
        </row>
        <row r="6570">
          <cell r="A6570">
            <v>98081</v>
          </cell>
        </row>
        <row r="6571">
          <cell r="A6571">
            <v>98082</v>
          </cell>
        </row>
        <row r="6572">
          <cell r="A6572">
            <v>98083</v>
          </cell>
        </row>
        <row r="6573">
          <cell r="A6573">
            <v>98084</v>
          </cell>
        </row>
        <row r="6574">
          <cell r="A6574">
            <v>98085</v>
          </cell>
        </row>
        <row r="6575">
          <cell r="A6575">
            <v>98086</v>
          </cell>
        </row>
        <row r="6576">
          <cell r="A6576">
            <v>98087</v>
          </cell>
        </row>
        <row r="6577">
          <cell r="A6577">
            <v>98088</v>
          </cell>
        </row>
        <row r="6578">
          <cell r="A6578">
            <v>98089</v>
          </cell>
        </row>
        <row r="6579">
          <cell r="A6579">
            <v>98090</v>
          </cell>
        </row>
        <row r="6580">
          <cell r="A6580">
            <v>98091</v>
          </cell>
        </row>
        <row r="6581">
          <cell r="A6581">
            <v>98092</v>
          </cell>
        </row>
        <row r="6582">
          <cell r="A6582">
            <v>98093</v>
          </cell>
        </row>
        <row r="6583">
          <cell r="A6583">
            <v>98094</v>
          </cell>
        </row>
        <row r="6584">
          <cell r="A6584">
            <v>98099</v>
          </cell>
        </row>
        <row r="6585">
          <cell r="A6585">
            <v>98100</v>
          </cell>
        </row>
        <row r="6586">
          <cell r="A6586">
            <v>98101</v>
          </cell>
        </row>
        <row r="6587">
          <cell r="A6587">
            <v>98109</v>
          </cell>
        </row>
        <row r="6588">
          <cell r="A6588">
            <v>98110</v>
          </cell>
        </row>
        <row r="6589">
          <cell r="A6589">
            <v>98111</v>
          </cell>
        </row>
        <row r="6590">
          <cell r="A6590">
            <v>98112</v>
          </cell>
        </row>
        <row r="6591">
          <cell r="A6591">
            <v>98114</v>
          </cell>
        </row>
        <row r="6592">
          <cell r="A6592">
            <v>98115</v>
          </cell>
        </row>
        <row r="6593">
          <cell r="A6593">
            <v>89957</v>
          </cell>
        </row>
        <row r="6594">
          <cell r="A6594">
            <v>89959</v>
          </cell>
        </row>
        <row r="6595">
          <cell r="A6595">
            <v>89349</v>
          </cell>
        </row>
        <row r="6596">
          <cell r="A6596">
            <v>89351</v>
          </cell>
        </row>
        <row r="6597">
          <cell r="A6597">
            <v>89352</v>
          </cell>
        </row>
        <row r="6598">
          <cell r="A6598">
            <v>89353</v>
          </cell>
        </row>
        <row r="6599">
          <cell r="A6599">
            <v>89354</v>
          </cell>
        </row>
        <row r="6600">
          <cell r="A6600">
            <v>89969</v>
          </cell>
        </row>
        <row r="6601">
          <cell r="A6601">
            <v>89970</v>
          </cell>
        </row>
        <row r="6602">
          <cell r="A6602">
            <v>89971</v>
          </cell>
        </row>
        <row r="6603">
          <cell r="A6603">
            <v>89972</v>
          </cell>
        </row>
        <row r="6604">
          <cell r="A6604">
            <v>89973</v>
          </cell>
        </row>
        <row r="6605">
          <cell r="A6605">
            <v>89974</v>
          </cell>
        </row>
        <row r="6606">
          <cell r="A6606">
            <v>89984</v>
          </cell>
        </row>
        <row r="6607">
          <cell r="A6607">
            <v>89985</v>
          </cell>
        </row>
        <row r="6608">
          <cell r="A6608">
            <v>89986</v>
          </cell>
        </row>
        <row r="6609">
          <cell r="A6609">
            <v>89987</v>
          </cell>
        </row>
        <row r="6610">
          <cell r="A6610">
            <v>90371</v>
          </cell>
        </row>
        <row r="6611">
          <cell r="A6611">
            <v>94489</v>
          </cell>
        </row>
        <row r="6612">
          <cell r="A6612">
            <v>94490</v>
          </cell>
        </row>
        <row r="6613">
          <cell r="A6613">
            <v>94491</v>
          </cell>
        </row>
        <row r="6614">
          <cell r="A6614">
            <v>94492</v>
          </cell>
        </row>
        <row r="6615">
          <cell r="A6615">
            <v>94493</v>
          </cell>
        </row>
        <row r="6616">
          <cell r="A6616">
            <v>94495</v>
          </cell>
        </row>
        <row r="6617">
          <cell r="A6617">
            <v>94496</v>
          </cell>
        </row>
        <row r="6618">
          <cell r="A6618">
            <v>94497</v>
          </cell>
        </row>
        <row r="6619">
          <cell r="A6619">
            <v>94498</v>
          </cell>
        </row>
        <row r="6620">
          <cell r="A6620">
            <v>94499</v>
          </cell>
        </row>
        <row r="6621">
          <cell r="A6621">
            <v>94500</v>
          </cell>
        </row>
        <row r="6622">
          <cell r="A6622">
            <v>94501</v>
          </cell>
        </row>
        <row r="6623">
          <cell r="A6623">
            <v>94792</v>
          </cell>
        </row>
        <row r="6624">
          <cell r="A6624">
            <v>94793</v>
          </cell>
        </row>
        <row r="6625">
          <cell r="A6625">
            <v>94794</v>
          </cell>
        </row>
        <row r="6626">
          <cell r="A6626">
            <v>94795</v>
          </cell>
        </row>
        <row r="6627">
          <cell r="A6627">
            <v>94796</v>
          </cell>
        </row>
        <row r="6628">
          <cell r="A6628">
            <v>94797</v>
          </cell>
        </row>
        <row r="6629">
          <cell r="A6629">
            <v>94798</v>
          </cell>
        </row>
        <row r="6630">
          <cell r="A6630">
            <v>94799</v>
          </cell>
        </row>
        <row r="6631">
          <cell r="A6631">
            <v>94800</v>
          </cell>
        </row>
        <row r="6632">
          <cell r="A6632">
            <v>95248</v>
          </cell>
        </row>
        <row r="6633">
          <cell r="A6633">
            <v>95249</v>
          </cell>
        </row>
        <row r="6634">
          <cell r="A6634">
            <v>95250</v>
          </cell>
        </row>
        <row r="6635">
          <cell r="A6635">
            <v>95251</v>
          </cell>
        </row>
        <row r="6636">
          <cell r="A6636">
            <v>95252</v>
          </cell>
        </row>
        <row r="6637">
          <cell r="A6637">
            <v>95253</v>
          </cell>
        </row>
        <row r="6638">
          <cell r="A6638">
            <v>99619</v>
          </cell>
        </row>
        <row r="6639">
          <cell r="A6639">
            <v>99620</v>
          </cell>
        </row>
        <row r="6640">
          <cell r="A6640">
            <v>99621</v>
          </cell>
        </row>
        <row r="6641">
          <cell r="A6641">
            <v>99622</v>
          </cell>
        </row>
        <row r="6642">
          <cell r="A6642">
            <v>99623</v>
          </cell>
        </row>
        <row r="6643">
          <cell r="A6643">
            <v>99624</v>
          </cell>
        </row>
        <row r="6644">
          <cell r="A6644">
            <v>99625</v>
          </cell>
        </row>
        <row r="6645">
          <cell r="A6645">
            <v>99626</v>
          </cell>
        </row>
        <row r="6646">
          <cell r="A6646">
            <v>99627</v>
          </cell>
        </row>
        <row r="6647">
          <cell r="A6647">
            <v>99628</v>
          </cell>
        </row>
        <row r="6648">
          <cell r="A6648">
            <v>99629</v>
          </cell>
        </row>
        <row r="6649">
          <cell r="A6649">
            <v>99630</v>
          </cell>
        </row>
        <row r="6650">
          <cell r="A6650">
            <v>99631</v>
          </cell>
        </row>
        <row r="6651">
          <cell r="A6651">
            <v>99632</v>
          </cell>
        </row>
        <row r="6652">
          <cell r="A6652">
            <v>99633</v>
          </cell>
        </row>
        <row r="6653">
          <cell r="A6653">
            <v>99634</v>
          </cell>
        </row>
        <row r="6654">
          <cell r="A6654">
            <v>99635</v>
          </cell>
        </row>
        <row r="6655">
          <cell r="A6655">
            <v>103008</v>
          </cell>
        </row>
        <row r="6656">
          <cell r="A6656">
            <v>103009</v>
          </cell>
        </row>
        <row r="6657">
          <cell r="A6657">
            <v>103010</v>
          </cell>
        </row>
        <row r="6658">
          <cell r="A6658">
            <v>103011</v>
          </cell>
        </row>
        <row r="6659">
          <cell r="A6659">
            <v>103012</v>
          </cell>
        </row>
        <row r="6660">
          <cell r="A6660">
            <v>103013</v>
          </cell>
        </row>
        <row r="6661">
          <cell r="A6661">
            <v>103014</v>
          </cell>
        </row>
        <row r="6662">
          <cell r="A6662">
            <v>103015</v>
          </cell>
        </row>
        <row r="6663">
          <cell r="A6663">
            <v>103016</v>
          </cell>
        </row>
        <row r="6664">
          <cell r="A6664">
            <v>103017</v>
          </cell>
        </row>
        <row r="6665">
          <cell r="A6665">
            <v>103018</v>
          </cell>
        </row>
        <row r="6666">
          <cell r="A6666">
            <v>103019</v>
          </cell>
        </row>
        <row r="6667">
          <cell r="A6667">
            <v>103029</v>
          </cell>
        </row>
        <row r="6668">
          <cell r="A6668">
            <v>103036</v>
          </cell>
        </row>
        <row r="6669">
          <cell r="A6669">
            <v>103037</v>
          </cell>
        </row>
        <row r="6670">
          <cell r="A6670">
            <v>103038</v>
          </cell>
        </row>
        <row r="6671">
          <cell r="A6671">
            <v>103039</v>
          </cell>
        </row>
        <row r="6672">
          <cell r="A6672">
            <v>103040</v>
          </cell>
        </row>
        <row r="6673">
          <cell r="A6673">
            <v>103041</v>
          </cell>
        </row>
        <row r="6674">
          <cell r="A6674">
            <v>103042</v>
          </cell>
        </row>
        <row r="6675">
          <cell r="A6675">
            <v>103043</v>
          </cell>
        </row>
        <row r="6676">
          <cell r="A6676">
            <v>103044</v>
          </cell>
        </row>
        <row r="6677">
          <cell r="A6677">
            <v>103045</v>
          </cell>
        </row>
        <row r="6678">
          <cell r="A6678">
            <v>103046</v>
          </cell>
        </row>
        <row r="6679">
          <cell r="A6679">
            <v>103047</v>
          </cell>
        </row>
        <row r="6680">
          <cell r="A6680">
            <v>103048</v>
          </cell>
        </row>
        <row r="6681">
          <cell r="A6681">
            <v>103049</v>
          </cell>
        </row>
        <row r="6682">
          <cell r="A6682">
            <v>103050</v>
          </cell>
        </row>
        <row r="6683">
          <cell r="A6683">
            <v>103051</v>
          </cell>
        </row>
        <row r="6684">
          <cell r="A6684">
            <v>103052</v>
          </cell>
        </row>
        <row r="6685">
          <cell r="A6685">
            <v>95634</v>
          </cell>
        </row>
        <row r="6686">
          <cell r="A6686">
            <v>95635</v>
          </cell>
        </row>
        <row r="6687">
          <cell r="A6687">
            <v>95636</v>
          </cell>
        </row>
        <row r="6688">
          <cell r="A6688">
            <v>95637</v>
          </cell>
        </row>
        <row r="6689">
          <cell r="A6689">
            <v>95638</v>
          </cell>
        </row>
        <row r="6690">
          <cell r="A6690">
            <v>95639</v>
          </cell>
        </row>
        <row r="6691">
          <cell r="A6691">
            <v>95641</v>
          </cell>
        </row>
        <row r="6692">
          <cell r="A6692">
            <v>95642</v>
          </cell>
        </row>
        <row r="6693">
          <cell r="A6693">
            <v>95643</v>
          </cell>
        </row>
        <row r="6694">
          <cell r="A6694">
            <v>95644</v>
          </cell>
        </row>
        <row r="6695">
          <cell r="A6695">
            <v>95645</v>
          </cell>
        </row>
        <row r="6696">
          <cell r="A6696">
            <v>95646</v>
          </cell>
        </row>
        <row r="6697">
          <cell r="A6697">
            <v>95647</v>
          </cell>
        </row>
        <row r="6698">
          <cell r="A6698">
            <v>95648</v>
          </cell>
        </row>
        <row r="6699">
          <cell r="A6699">
            <v>95649</v>
          </cell>
        </row>
        <row r="6700">
          <cell r="A6700">
            <v>95650</v>
          </cell>
        </row>
        <row r="6701">
          <cell r="A6701">
            <v>95651</v>
          </cell>
        </row>
        <row r="6702">
          <cell r="A6702">
            <v>95652</v>
          </cell>
        </row>
        <row r="6703">
          <cell r="A6703">
            <v>95653</v>
          </cell>
        </row>
        <row r="6704">
          <cell r="A6704">
            <v>95654</v>
          </cell>
        </row>
        <row r="6705">
          <cell r="A6705">
            <v>95655</v>
          </cell>
        </row>
        <row r="6706">
          <cell r="A6706">
            <v>95657</v>
          </cell>
        </row>
        <row r="6707">
          <cell r="A6707">
            <v>95658</v>
          </cell>
        </row>
        <row r="6708">
          <cell r="A6708">
            <v>95659</v>
          </cell>
        </row>
        <row r="6709">
          <cell r="A6709">
            <v>95660</v>
          </cell>
        </row>
        <row r="6710">
          <cell r="A6710">
            <v>95661</v>
          </cell>
        </row>
        <row r="6711">
          <cell r="A6711">
            <v>95662</v>
          </cell>
        </row>
        <row r="6712">
          <cell r="A6712">
            <v>95663</v>
          </cell>
        </row>
        <row r="6713">
          <cell r="A6713">
            <v>95664</v>
          </cell>
        </row>
        <row r="6714">
          <cell r="A6714">
            <v>95665</v>
          </cell>
        </row>
        <row r="6715">
          <cell r="A6715">
            <v>95666</v>
          </cell>
        </row>
        <row r="6716">
          <cell r="A6716">
            <v>95667</v>
          </cell>
        </row>
        <row r="6717">
          <cell r="A6717">
            <v>95668</v>
          </cell>
        </row>
        <row r="6718">
          <cell r="A6718">
            <v>95669</v>
          </cell>
        </row>
        <row r="6719">
          <cell r="A6719">
            <v>95670</v>
          </cell>
        </row>
        <row r="6720">
          <cell r="A6720">
            <v>95671</v>
          </cell>
        </row>
        <row r="6721">
          <cell r="A6721">
            <v>95672</v>
          </cell>
        </row>
        <row r="6722">
          <cell r="A6722">
            <v>95673</v>
          </cell>
        </row>
        <row r="6723">
          <cell r="A6723">
            <v>95674</v>
          </cell>
        </row>
        <row r="6724">
          <cell r="A6724">
            <v>95675</v>
          </cell>
        </row>
        <row r="6725">
          <cell r="A6725">
            <v>95676</v>
          </cell>
        </row>
        <row r="6726">
          <cell r="A6726">
            <v>97741</v>
          </cell>
        </row>
        <row r="6727">
          <cell r="A6727">
            <v>90436</v>
          </cell>
        </row>
        <row r="6728">
          <cell r="A6728">
            <v>90437</v>
          </cell>
        </row>
        <row r="6729">
          <cell r="A6729">
            <v>90438</v>
          </cell>
        </row>
        <row r="6730">
          <cell r="A6730">
            <v>90439</v>
          </cell>
        </row>
        <row r="6731">
          <cell r="A6731">
            <v>90440</v>
          </cell>
        </row>
        <row r="6732">
          <cell r="A6732">
            <v>90441</v>
          </cell>
        </row>
        <row r="6733">
          <cell r="A6733">
            <v>90443</v>
          </cell>
        </row>
        <row r="6734">
          <cell r="A6734">
            <v>90444</v>
          </cell>
        </row>
        <row r="6735">
          <cell r="A6735">
            <v>90445</v>
          </cell>
        </row>
        <row r="6736">
          <cell r="A6736">
            <v>90446</v>
          </cell>
        </row>
        <row r="6737">
          <cell r="A6737">
            <v>90447</v>
          </cell>
        </row>
        <row r="6738">
          <cell r="A6738">
            <v>90451</v>
          </cell>
        </row>
        <row r="6739">
          <cell r="A6739">
            <v>90452</v>
          </cell>
        </row>
        <row r="6740">
          <cell r="A6740">
            <v>90453</v>
          </cell>
        </row>
        <row r="6741">
          <cell r="A6741">
            <v>90454</v>
          </cell>
        </row>
        <row r="6742">
          <cell r="A6742">
            <v>90455</v>
          </cell>
        </row>
        <row r="6743">
          <cell r="A6743">
            <v>90456</v>
          </cell>
        </row>
        <row r="6744">
          <cell r="A6744">
            <v>90457</v>
          </cell>
        </row>
        <row r="6745">
          <cell r="A6745">
            <v>90458</v>
          </cell>
        </row>
        <row r="6746">
          <cell r="A6746">
            <v>90459</v>
          </cell>
        </row>
        <row r="6747">
          <cell r="A6747">
            <v>90460</v>
          </cell>
        </row>
        <row r="6748">
          <cell r="A6748">
            <v>90461</v>
          </cell>
        </row>
        <row r="6749">
          <cell r="A6749">
            <v>90462</v>
          </cell>
        </row>
        <row r="6750">
          <cell r="A6750">
            <v>90463</v>
          </cell>
        </row>
        <row r="6751">
          <cell r="A6751">
            <v>90466</v>
          </cell>
        </row>
        <row r="6752">
          <cell r="A6752">
            <v>90467</v>
          </cell>
        </row>
        <row r="6753">
          <cell r="A6753">
            <v>90468</v>
          </cell>
        </row>
        <row r="6754">
          <cell r="A6754">
            <v>90469</v>
          </cell>
        </row>
        <row r="6755">
          <cell r="A6755">
            <v>90470</v>
          </cell>
        </row>
        <row r="6756">
          <cell r="A6756">
            <v>91166</v>
          </cell>
        </row>
        <row r="6757">
          <cell r="A6757">
            <v>91167</v>
          </cell>
        </row>
        <row r="6758">
          <cell r="A6758">
            <v>91170</v>
          </cell>
        </row>
        <row r="6759">
          <cell r="A6759">
            <v>91171</v>
          </cell>
        </row>
        <row r="6760">
          <cell r="A6760">
            <v>91172</v>
          </cell>
        </row>
        <row r="6761">
          <cell r="A6761">
            <v>91173</v>
          </cell>
        </row>
        <row r="6762">
          <cell r="A6762">
            <v>91174</v>
          </cell>
        </row>
        <row r="6763">
          <cell r="A6763">
            <v>91175</v>
          </cell>
        </row>
        <row r="6764">
          <cell r="A6764">
            <v>91176</v>
          </cell>
        </row>
        <row r="6765">
          <cell r="A6765">
            <v>91179</v>
          </cell>
        </row>
        <row r="6766">
          <cell r="A6766">
            <v>91180</v>
          </cell>
        </row>
        <row r="6767">
          <cell r="A6767">
            <v>91181</v>
          </cell>
        </row>
        <row r="6768">
          <cell r="A6768">
            <v>91182</v>
          </cell>
        </row>
        <row r="6769">
          <cell r="A6769">
            <v>91185</v>
          </cell>
        </row>
        <row r="6770">
          <cell r="A6770">
            <v>91186</v>
          </cell>
        </row>
        <row r="6771">
          <cell r="A6771">
            <v>91187</v>
          </cell>
        </row>
        <row r="6772">
          <cell r="A6772">
            <v>91188</v>
          </cell>
        </row>
        <row r="6773">
          <cell r="A6773">
            <v>91189</v>
          </cell>
        </row>
        <row r="6774">
          <cell r="A6774">
            <v>91190</v>
          </cell>
        </row>
        <row r="6775">
          <cell r="A6775">
            <v>91191</v>
          </cell>
        </row>
        <row r="6776">
          <cell r="A6776">
            <v>91192</v>
          </cell>
        </row>
        <row r="6777">
          <cell r="A6777">
            <v>91222</v>
          </cell>
        </row>
        <row r="6778">
          <cell r="A6778">
            <v>94480</v>
          </cell>
        </row>
        <row r="6779">
          <cell r="A6779">
            <v>94481</v>
          </cell>
        </row>
        <row r="6780">
          <cell r="A6780">
            <v>94482</v>
          </cell>
        </row>
        <row r="6781">
          <cell r="A6781">
            <v>94483</v>
          </cell>
        </row>
        <row r="6782">
          <cell r="A6782">
            <v>95541</v>
          </cell>
        </row>
        <row r="6783">
          <cell r="A6783">
            <v>96559</v>
          </cell>
        </row>
        <row r="6784">
          <cell r="A6784">
            <v>96560</v>
          </cell>
        </row>
        <row r="6785">
          <cell r="A6785">
            <v>96562</v>
          </cell>
        </row>
        <row r="6786">
          <cell r="A6786">
            <v>96563</v>
          </cell>
        </row>
        <row r="6787">
          <cell r="A6787">
            <v>100128</v>
          </cell>
        </row>
        <row r="6788">
          <cell r="A6788">
            <v>101802</v>
          </cell>
        </row>
        <row r="6789">
          <cell r="A6789">
            <v>101803</v>
          </cell>
        </row>
        <row r="6790">
          <cell r="A6790">
            <v>101804</v>
          </cell>
        </row>
        <row r="6791">
          <cell r="A6791">
            <v>101805</v>
          </cell>
        </row>
        <row r="6792">
          <cell r="A6792">
            <v>102111</v>
          </cell>
        </row>
        <row r="6793">
          <cell r="A6793">
            <v>102112</v>
          </cell>
        </row>
        <row r="6794">
          <cell r="A6794">
            <v>102113</v>
          </cell>
        </row>
        <row r="6795">
          <cell r="A6795">
            <v>102114</v>
          </cell>
        </row>
        <row r="6796">
          <cell r="A6796">
            <v>102115</v>
          </cell>
        </row>
        <row r="6797">
          <cell r="A6797">
            <v>102116</v>
          </cell>
        </row>
        <row r="6798">
          <cell r="A6798">
            <v>102117</v>
          </cell>
        </row>
        <row r="6799">
          <cell r="A6799">
            <v>102118</v>
          </cell>
        </row>
        <row r="6800">
          <cell r="A6800">
            <v>102119</v>
          </cell>
        </row>
        <row r="6801">
          <cell r="A6801">
            <v>102121</v>
          </cell>
        </row>
        <row r="6802">
          <cell r="A6802">
            <v>102122</v>
          </cell>
        </row>
        <row r="6803">
          <cell r="A6803">
            <v>102123</v>
          </cell>
        </row>
        <row r="6804">
          <cell r="A6804">
            <v>102136</v>
          </cell>
        </row>
        <row r="6805">
          <cell r="A6805">
            <v>102137</v>
          </cell>
        </row>
        <row r="6806">
          <cell r="A6806">
            <v>102138</v>
          </cell>
        </row>
        <row r="6807">
          <cell r="A6807">
            <v>103517</v>
          </cell>
        </row>
        <row r="6808">
          <cell r="A6808">
            <v>103519</v>
          </cell>
        </row>
        <row r="6809">
          <cell r="A6809">
            <v>103520</v>
          </cell>
        </row>
        <row r="6810">
          <cell r="A6810">
            <v>103521</v>
          </cell>
        </row>
        <row r="6811">
          <cell r="A6811">
            <v>103522</v>
          </cell>
        </row>
        <row r="6812">
          <cell r="A6812">
            <v>103523</v>
          </cell>
        </row>
        <row r="6813">
          <cell r="A6813">
            <v>104660</v>
          </cell>
        </row>
        <row r="6814">
          <cell r="A6814">
            <v>104661</v>
          </cell>
        </row>
        <row r="6815">
          <cell r="A6815">
            <v>104662</v>
          </cell>
        </row>
        <row r="6816">
          <cell r="A6816">
            <v>104663</v>
          </cell>
        </row>
        <row r="6817">
          <cell r="A6817">
            <v>104664</v>
          </cell>
        </row>
        <row r="6818">
          <cell r="A6818">
            <v>104665</v>
          </cell>
        </row>
        <row r="6819">
          <cell r="A6819">
            <v>104666</v>
          </cell>
        </row>
        <row r="6820">
          <cell r="A6820">
            <v>104667</v>
          </cell>
        </row>
        <row r="6821">
          <cell r="A6821">
            <v>104668</v>
          </cell>
        </row>
        <row r="6822">
          <cell r="A6822">
            <v>104669</v>
          </cell>
        </row>
        <row r="6823">
          <cell r="A6823">
            <v>104670</v>
          </cell>
        </row>
        <row r="6824">
          <cell r="A6824">
            <v>104671</v>
          </cell>
        </row>
        <row r="6825">
          <cell r="A6825">
            <v>104672</v>
          </cell>
        </row>
        <row r="6826">
          <cell r="A6826">
            <v>104673</v>
          </cell>
        </row>
        <row r="6827">
          <cell r="A6827">
            <v>104674</v>
          </cell>
        </row>
        <row r="6828">
          <cell r="A6828">
            <v>104675</v>
          </cell>
        </row>
        <row r="6829">
          <cell r="A6829">
            <v>104676</v>
          </cell>
        </row>
        <row r="6830">
          <cell r="A6830">
            <v>104677</v>
          </cell>
        </row>
        <row r="6831">
          <cell r="A6831">
            <v>104678</v>
          </cell>
        </row>
        <row r="6832">
          <cell r="A6832">
            <v>104679</v>
          </cell>
        </row>
        <row r="6833">
          <cell r="A6833">
            <v>104680</v>
          </cell>
        </row>
        <row r="6834">
          <cell r="A6834">
            <v>104681</v>
          </cell>
        </row>
        <row r="6835">
          <cell r="A6835">
            <v>104682</v>
          </cell>
        </row>
        <row r="6836">
          <cell r="A6836">
            <v>104683</v>
          </cell>
        </row>
        <row r="6837">
          <cell r="A6837">
            <v>104767</v>
          </cell>
        </row>
        <row r="6838">
          <cell r="A6838">
            <v>104769</v>
          </cell>
        </row>
        <row r="6839">
          <cell r="A6839">
            <v>104771</v>
          </cell>
        </row>
        <row r="6840">
          <cell r="A6840">
            <v>104773</v>
          </cell>
        </row>
        <row r="6841">
          <cell r="A6841">
            <v>104775</v>
          </cell>
        </row>
        <row r="6842">
          <cell r="A6842">
            <v>104777</v>
          </cell>
        </row>
        <row r="6843">
          <cell r="A6843">
            <v>104779</v>
          </cell>
        </row>
        <row r="6844">
          <cell r="A6844">
            <v>104781</v>
          </cell>
        </row>
        <row r="6845">
          <cell r="A6845">
            <v>104782</v>
          </cell>
        </row>
        <row r="6846">
          <cell r="A6846">
            <v>104783</v>
          </cell>
        </row>
        <row r="6847">
          <cell r="A6847">
            <v>104784</v>
          </cell>
        </row>
        <row r="6848">
          <cell r="A6848">
            <v>104786</v>
          </cell>
        </row>
        <row r="6849">
          <cell r="A6849">
            <v>104787</v>
          </cell>
        </row>
        <row r="6850">
          <cell r="A6850">
            <v>104788</v>
          </cell>
        </row>
        <row r="6851">
          <cell r="A6851">
            <v>104031</v>
          </cell>
        </row>
        <row r="6852">
          <cell r="A6852">
            <v>104032</v>
          </cell>
        </row>
        <row r="6853">
          <cell r="A6853">
            <v>104033</v>
          </cell>
        </row>
        <row r="6854">
          <cell r="A6854">
            <v>104034</v>
          </cell>
        </row>
        <row r="6855">
          <cell r="A6855">
            <v>104035</v>
          </cell>
        </row>
        <row r="6856">
          <cell r="A6856">
            <v>104036</v>
          </cell>
        </row>
        <row r="6857">
          <cell r="A6857">
            <v>104039</v>
          </cell>
        </row>
        <row r="6858">
          <cell r="A6858">
            <v>104043</v>
          </cell>
        </row>
        <row r="6859">
          <cell r="A6859">
            <v>104044</v>
          </cell>
        </row>
        <row r="6860">
          <cell r="A6860">
            <v>104045</v>
          </cell>
        </row>
        <row r="6861">
          <cell r="A6861">
            <v>104046</v>
          </cell>
        </row>
        <row r="6862">
          <cell r="A6862">
            <v>104047</v>
          </cell>
        </row>
        <row r="6863">
          <cell r="A6863">
            <v>104048</v>
          </cell>
        </row>
        <row r="6864">
          <cell r="A6864">
            <v>104049</v>
          </cell>
        </row>
        <row r="6865">
          <cell r="A6865">
            <v>104050</v>
          </cell>
        </row>
        <row r="6866">
          <cell r="A6866">
            <v>104051</v>
          </cell>
        </row>
        <row r="6867">
          <cell r="A6867">
            <v>104052</v>
          </cell>
        </row>
        <row r="6868">
          <cell r="A6868">
            <v>104053</v>
          </cell>
        </row>
        <row r="6869">
          <cell r="A6869">
            <v>104054</v>
          </cell>
        </row>
        <row r="6870">
          <cell r="A6870">
            <v>104055</v>
          </cell>
        </row>
        <row r="6871">
          <cell r="A6871">
            <v>104056</v>
          </cell>
        </row>
        <row r="6872">
          <cell r="A6872">
            <v>104058</v>
          </cell>
        </row>
        <row r="6873">
          <cell r="A6873">
            <v>104059</v>
          </cell>
        </row>
        <row r="6874">
          <cell r="A6874">
            <v>104060</v>
          </cell>
        </row>
        <row r="6875">
          <cell r="A6875">
            <v>104061</v>
          </cell>
        </row>
        <row r="6876">
          <cell r="A6876">
            <v>104112</v>
          </cell>
        </row>
        <row r="6877">
          <cell r="A6877">
            <v>104114</v>
          </cell>
        </row>
        <row r="6878">
          <cell r="A6878">
            <v>104116</v>
          </cell>
        </row>
        <row r="6879">
          <cell r="A6879">
            <v>104118</v>
          </cell>
        </row>
        <row r="6880">
          <cell r="A6880">
            <v>104120</v>
          </cell>
        </row>
        <row r="6881">
          <cell r="A6881">
            <v>104122</v>
          </cell>
        </row>
        <row r="6882">
          <cell r="A6882">
            <v>104062</v>
          </cell>
        </row>
        <row r="6883">
          <cell r="A6883">
            <v>104063</v>
          </cell>
        </row>
        <row r="6884">
          <cell r="A6884">
            <v>104064</v>
          </cell>
        </row>
        <row r="6885">
          <cell r="A6885">
            <v>104065</v>
          </cell>
        </row>
        <row r="6886">
          <cell r="A6886">
            <v>104072</v>
          </cell>
        </row>
        <row r="6887">
          <cell r="A6887">
            <v>104076</v>
          </cell>
        </row>
        <row r="6888">
          <cell r="A6888">
            <v>104082</v>
          </cell>
        </row>
        <row r="6889">
          <cell r="A6889">
            <v>104083</v>
          </cell>
        </row>
        <row r="6890">
          <cell r="A6890">
            <v>104084</v>
          </cell>
        </row>
        <row r="6891">
          <cell r="A6891">
            <v>104085</v>
          </cell>
        </row>
        <row r="6892">
          <cell r="A6892">
            <v>104086</v>
          </cell>
        </row>
        <row r="6893">
          <cell r="A6893">
            <v>104124</v>
          </cell>
        </row>
        <row r="6894">
          <cell r="A6894">
            <v>104130</v>
          </cell>
        </row>
        <row r="6895">
          <cell r="A6895">
            <v>104136</v>
          </cell>
        </row>
        <row r="6896">
          <cell r="A6896">
            <v>104142</v>
          </cell>
        </row>
        <row r="6897">
          <cell r="A6897">
            <v>104148</v>
          </cell>
        </row>
        <row r="6898">
          <cell r="A6898">
            <v>104154</v>
          </cell>
        </row>
        <row r="6899">
          <cell r="A6899">
            <v>96520</v>
          </cell>
        </row>
        <row r="6900">
          <cell r="A6900">
            <v>96521</v>
          </cell>
        </row>
        <row r="6901">
          <cell r="A6901">
            <v>96522</v>
          </cell>
        </row>
        <row r="6902">
          <cell r="A6902">
            <v>96523</v>
          </cell>
        </row>
        <row r="6903">
          <cell r="A6903">
            <v>96524</v>
          </cell>
        </row>
        <row r="6904">
          <cell r="A6904">
            <v>96525</v>
          </cell>
        </row>
        <row r="6905">
          <cell r="A6905">
            <v>96526</v>
          </cell>
        </row>
        <row r="6906">
          <cell r="A6906">
            <v>96527</v>
          </cell>
        </row>
        <row r="6907">
          <cell r="A6907">
            <v>96528</v>
          </cell>
        </row>
        <row r="6908">
          <cell r="A6908">
            <v>101114</v>
          </cell>
        </row>
        <row r="6909">
          <cell r="A6909">
            <v>101115</v>
          </cell>
        </row>
        <row r="6910">
          <cell r="A6910">
            <v>101116</v>
          </cell>
        </row>
        <row r="6911">
          <cell r="A6911">
            <v>101117</v>
          </cell>
        </row>
        <row r="6912">
          <cell r="A6912">
            <v>101118</v>
          </cell>
        </row>
        <row r="6913">
          <cell r="A6913">
            <v>101119</v>
          </cell>
        </row>
        <row r="6914">
          <cell r="A6914">
            <v>101120</v>
          </cell>
        </row>
        <row r="6915">
          <cell r="A6915">
            <v>101121</v>
          </cell>
        </row>
        <row r="6916">
          <cell r="A6916">
            <v>101122</v>
          </cell>
        </row>
        <row r="6917">
          <cell r="A6917">
            <v>101123</v>
          </cell>
        </row>
        <row r="6918">
          <cell r="A6918">
            <v>101124</v>
          </cell>
        </row>
        <row r="6919">
          <cell r="A6919">
            <v>101125</v>
          </cell>
        </row>
        <row r="6920">
          <cell r="A6920">
            <v>101126</v>
          </cell>
        </row>
        <row r="6921">
          <cell r="A6921">
            <v>101127</v>
          </cell>
        </row>
        <row r="6922">
          <cell r="A6922">
            <v>101128</v>
          </cell>
        </row>
        <row r="6923">
          <cell r="A6923">
            <v>101129</v>
          </cell>
        </row>
        <row r="6924">
          <cell r="A6924">
            <v>101130</v>
          </cell>
        </row>
        <row r="6925">
          <cell r="A6925">
            <v>101131</v>
          </cell>
        </row>
        <row r="6926">
          <cell r="A6926">
            <v>101132</v>
          </cell>
        </row>
        <row r="6927">
          <cell r="A6927">
            <v>101133</v>
          </cell>
        </row>
        <row r="6928">
          <cell r="A6928">
            <v>101134</v>
          </cell>
        </row>
        <row r="6929">
          <cell r="A6929">
            <v>101135</v>
          </cell>
        </row>
        <row r="6930">
          <cell r="A6930">
            <v>101136</v>
          </cell>
        </row>
        <row r="6931">
          <cell r="A6931">
            <v>101137</v>
          </cell>
        </row>
        <row r="6932">
          <cell r="A6932">
            <v>101138</v>
          </cell>
        </row>
        <row r="6933">
          <cell r="A6933">
            <v>101139</v>
          </cell>
        </row>
        <row r="6934">
          <cell r="A6934">
            <v>101140</v>
          </cell>
        </row>
        <row r="6935">
          <cell r="A6935">
            <v>101141</v>
          </cell>
        </row>
        <row r="6936">
          <cell r="A6936">
            <v>101142</v>
          </cell>
        </row>
        <row r="6937">
          <cell r="A6937">
            <v>101143</v>
          </cell>
        </row>
        <row r="6938">
          <cell r="A6938">
            <v>101144</v>
          </cell>
        </row>
        <row r="6939">
          <cell r="A6939">
            <v>101145</v>
          </cell>
        </row>
        <row r="6940">
          <cell r="A6940">
            <v>101146</v>
          </cell>
        </row>
        <row r="6941">
          <cell r="A6941">
            <v>101147</v>
          </cell>
        </row>
        <row r="6942">
          <cell r="A6942">
            <v>101148</v>
          </cell>
        </row>
        <row r="6943">
          <cell r="A6943">
            <v>101149</v>
          </cell>
        </row>
        <row r="6944">
          <cell r="A6944">
            <v>101150</v>
          </cell>
        </row>
        <row r="6945">
          <cell r="A6945">
            <v>101151</v>
          </cell>
        </row>
        <row r="6946">
          <cell r="A6946">
            <v>101152</v>
          </cell>
        </row>
        <row r="6947">
          <cell r="A6947">
            <v>101153</v>
          </cell>
        </row>
        <row r="6948">
          <cell r="A6948">
            <v>101206</v>
          </cell>
        </row>
        <row r="6949">
          <cell r="A6949">
            <v>101207</v>
          </cell>
        </row>
        <row r="6950">
          <cell r="A6950">
            <v>101208</v>
          </cell>
        </row>
        <row r="6951">
          <cell r="A6951">
            <v>101209</v>
          </cell>
        </row>
        <row r="6952">
          <cell r="A6952">
            <v>101210</v>
          </cell>
        </row>
        <row r="6953">
          <cell r="A6953">
            <v>101211</v>
          </cell>
        </row>
        <row r="6954">
          <cell r="A6954">
            <v>101212</v>
          </cell>
        </row>
        <row r="6955">
          <cell r="A6955">
            <v>101213</v>
          </cell>
        </row>
        <row r="6956">
          <cell r="A6956">
            <v>101214</v>
          </cell>
        </row>
        <row r="6957">
          <cell r="A6957">
            <v>101215</v>
          </cell>
        </row>
        <row r="6958">
          <cell r="A6958">
            <v>101216</v>
          </cell>
        </row>
        <row r="6959">
          <cell r="A6959">
            <v>101217</v>
          </cell>
        </row>
        <row r="6960">
          <cell r="A6960">
            <v>101218</v>
          </cell>
        </row>
        <row r="6961">
          <cell r="A6961">
            <v>101219</v>
          </cell>
        </row>
        <row r="6962">
          <cell r="A6962">
            <v>101220</v>
          </cell>
        </row>
        <row r="6963">
          <cell r="A6963">
            <v>101221</v>
          </cell>
        </row>
        <row r="6964">
          <cell r="A6964">
            <v>101222</v>
          </cell>
        </row>
        <row r="6965">
          <cell r="A6965">
            <v>101223</v>
          </cell>
        </row>
        <row r="6966">
          <cell r="A6966">
            <v>101224</v>
          </cell>
        </row>
        <row r="6967">
          <cell r="A6967">
            <v>101225</v>
          </cell>
        </row>
        <row r="6968">
          <cell r="A6968">
            <v>101226</v>
          </cell>
        </row>
        <row r="6969">
          <cell r="A6969">
            <v>101227</v>
          </cell>
        </row>
        <row r="6970">
          <cell r="A6970">
            <v>101228</v>
          </cell>
        </row>
        <row r="6971">
          <cell r="A6971">
            <v>101229</v>
          </cell>
        </row>
        <row r="6972">
          <cell r="A6972">
            <v>101230</v>
          </cell>
        </row>
        <row r="6973">
          <cell r="A6973">
            <v>101231</v>
          </cell>
        </row>
        <row r="6974">
          <cell r="A6974">
            <v>101232</v>
          </cell>
        </row>
        <row r="6975">
          <cell r="A6975">
            <v>101233</v>
          </cell>
        </row>
        <row r="6976">
          <cell r="A6976">
            <v>101234</v>
          </cell>
        </row>
        <row r="6977">
          <cell r="A6977">
            <v>101235</v>
          </cell>
        </row>
        <row r="6978">
          <cell r="A6978">
            <v>101236</v>
          </cell>
        </row>
        <row r="6979">
          <cell r="A6979">
            <v>101237</v>
          </cell>
        </row>
        <row r="6980">
          <cell r="A6980">
            <v>101238</v>
          </cell>
        </row>
        <row r="6981">
          <cell r="A6981">
            <v>101239</v>
          </cell>
        </row>
        <row r="6982">
          <cell r="A6982">
            <v>101240</v>
          </cell>
        </row>
        <row r="6983">
          <cell r="A6983">
            <v>101241</v>
          </cell>
        </row>
        <row r="6984">
          <cell r="A6984">
            <v>101242</v>
          </cell>
        </row>
        <row r="6985">
          <cell r="A6985">
            <v>101243</v>
          </cell>
        </row>
        <row r="6986">
          <cell r="A6986">
            <v>101244</v>
          </cell>
        </row>
        <row r="6987">
          <cell r="A6987">
            <v>101245</v>
          </cell>
        </row>
        <row r="6988">
          <cell r="A6988">
            <v>101246</v>
          </cell>
        </row>
        <row r="6989">
          <cell r="A6989">
            <v>101247</v>
          </cell>
        </row>
        <row r="6990">
          <cell r="A6990">
            <v>101248</v>
          </cell>
        </row>
        <row r="6991">
          <cell r="A6991">
            <v>101249</v>
          </cell>
        </row>
        <row r="6992">
          <cell r="A6992">
            <v>101250</v>
          </cell>
        </row>
        <row r="6993">
          <cell r="A6993">
            <v>101251</v>
          </cell>
        </row>
        <row r="6994">
          <cell r="A6994">
            <v>101252</v>
          </cell>
        </row>
        <row r="6995">
          <cell r="A6995">
            <v>101253</v>
          </cell>
        </row>
        <row r="6996">
          <cell r="A6996">
            <v>101254</v>
          </cell>
        </row>
        <row r="6997">
          <cell r="A6997">
            <v>101255</v>
          </cell>
        </row>
        <row r="6998">
          <cell r="A6998">
            <v>101256</v>
          </cell>
        </row>
        <row r="6999">
          <cell r="A6999">
            <v>101257</v>
          </cell>
        </row>
        <row r="7000">
          <cell r="A7000">
            <v>101258</v>
          </cell>
        </row>
        <row r="7001">
          <cell r="A7001">
            <v>101259</v>
          </cell>
        </row>
        <row r="7002">
          <cell r="A7002">
            <v>101260</v>
          </cell>
        </row>
        <row r="7003">
          <cell r="A7003">
            <v>101261</v>
          </cell>
        </row>
        <row r="7004">
          <cell r="A7004">
            <v>101262</v>
          </cell>
        </row>
        <row r="7005">
          <cell r="A7005">
            <v>101263</v>
          </cell>
        </row>
        <row r="7006">
          <cell r="A7006">
            <v>101264</v>
          </cell>
        </row>
        <row r="7007">
          <cell r="A7007">
            <v>101265</v>
          </cell>
        </row>
        <row r="7008">
          <cell r="A7008">
            <v>101266</v>
          </cell>
        </row>
        <row r="7009">
          <cell r="A7009">
            <v>101267</v>
          </cell>
        </row>
        <row r="7010">
          <cell r="A7010">
            <v>101268</v>
          </cell>
        </row>
        <row r="7011">
          <cell r="A7011">
            <v>101269</v>
          </cell>
        </row>
        <row r="7012">
          <cell r="A7012">
            <v>101270</v>
          </cell>
        </row>
        <row r="7013">
          <cell r="A7013">
            <v>101271</v>
          </cell>
        </row>
        <row r="7014">
          <cell r="A7014">
            <v>101272</v>
          </cell>
        </row>
        <row r="7015">
          <cell r="A7015">
            <v>101273</v>
          </cell>
        </row>
        <row r="7016">
          <cell r="A7016">
            <v>101274</v>
          </cell>
        </row>
        <row r="7017">
          <cell r="A7017">
            <v>101275</v>
          </cell>
        </row>
        <row r="7018">
          <cell r="A7018">
            <v>101276</v>
          </cell>
        </row>
        <row r="7019">
          <cell r="A7019">
            <v>101277</v>
          </cell>
        </row>
        <row r="7020">
          <cell r="A7020">
            <v>102354</v>
          </cell>
        </row>
        <row r="7021">
          <cell r="A7021">
            <v>102355</v>
          </cell>
        </row>
        <row r="7022">
          <cell r="A7022">
            <v>102360</v>
          </cell>
        </row>
        <row r="7023">
          <cell r="A7023">
            <v>102361</v>
          </cell>
        </row>
        <row r="7024">
          <cell r="A7024">
            <v>90082</v>
          </cell>
        </row>
        <row r="7025">
          <cell r="A7025">
            <v>90084</v>
          </cell>
        </row>
        <row r="7026">
          <cell r="A7026">
            <v>90086</v>
          </cell>
        </row>
        <row r="7027">
          <cell r="A7027">
            <v>90087</v>
          </cell>
        </row>
        <row r="7028">
          <cell r="A7028">
            <v>90090</v>
          </cell>
        </row>
        <row r="7029">
          <cell r="A7029">
            <v>90091</v>
          </cell>
        </row>
        <row r="7030">
          <cell r="A7030">
            <v>90092</v>
          </cell>
        </row>
        <row r="7031">
          <cell r="A7031">
            <v>90094</v>
          </cell>
        </row>
        <row r="7032">
          <cell r="A7032">
            <v>90095</v>
          </cell>
        </row>
        <row r="7033">
          <cell r="A7033">
            <v>90098</v>
          </cell>
        </row>
        <row r="7034">
          <cell r="A7034">
            <v>90099</v>
          </cell>
        </row>
        <row r="7035">
          <cell r="A7035">
            <v>90100</v>
          </cell>
        </row>
        <row r="7036">
          <cell r="A7036">
            <v>90101</v>
          </cell>
        </row>
        <row r="7037">
          <cell r="A7037">
            <v>90102</v>
          </cell>
        </row>
        <row r="7038">
          <cell r="A7038">
            <v>90105</v>
          </cell>
        </row>
        <row r="7039">
          <cell r="A7039">
            <v>90106</v>
          </cell>
        </row>
        <row r="7040">
          <cell r="A7040">
            <v>90107</v>
          </cell>
        </row>
        <row r="7041">
          <cell r="A7041">
            <v>90108</v>
          </cell>
        </row>
        <row r="7042">
          <cell r="A7042">
            <v>93358</v>
          </cell>
        </row>
        <row r="7043">
          <cell r="A7043">
            <v>102276</v>
          </cell>
        </row>
        <row r="7044">
          <cell r="A7044">
            <v>102277</v>
          </cell>
        </row>
        <row r="7045">
          <cell r="A7045">
            <v>102278</v>
          </cell>
        </row>
        <row r="7046">
          <cell r="A7046">
            <v>102279</v>
          </cell>
        </row>
        <row r="7047">
          <cell r="A7047">
            <v>102280</v>
          </cell>
        </row>
        <row r="7048">
          <cell r="A7048">
            <v>102281</v>
          </cell>
        </row>
        <row r="7049">
          <cell r="A7049">
            <v>102282</v>
          </cell>
        </row>
        <row r="7050">
          <cell r="A7050">
            <v>102283</v>
          </cell>
        </row>
        <row r="7051">
          <cell r="A7051">
            <v>102284</v>
          </cell>
        </row>
        <row r="7052">
          <cell r="A7052">
            <v>102285</v>
          </cell>
        </row>
        <row r="7053">
          <cell r="A7053">
            <v>102286</v>
          </cell>
        </row>
        <row r="7054">
          <cell r="A7054">
            <v>102287</v>
          </cell>
        </row>
        <row r="7055">
          <cell r="A7055">
            <v>102288</v>
          </cell>
        </row>
        <row r="7056">
          <cell r="A7056">
            <v>102289</v>
          </cell>
        </row>
        <row r="7057">
          <cell r="A7057">
            <v>102290</v>
          </cell>
        </row>
        <row r="7058">
          <cell r="A7058">
            <v>102291</v>
          </cell>
        </row>
        <row r="7059">
          <cell r="A7059">
            <v>102292</v>
          </cell>
        </row>
        <row r="7060">
          <cell r="A7060">
            <v>102293</v>
          </cell>
        </row>
        <row r="7061">
          <cell r="A7061">
            <v>102294</v>
          </cell>
        </row>
        <row r="7062">
          <cell r="A7062">
            <v>102295</v>
          </cell>
        </row>
        <row r="7063">
          <cell r="A7063">
            <v>102296</v>
          </cell>
        </row>
        <row r="7064">
          <cell r="A7064">
            <v>102297</v>
          </cell>
        </row>
        <row r="7065">
          <cell r="A7065">
            <v>102298</v>
          </cell>
        </row>
        <row r="7066">
          <cell r="A7066">
            <v>102299</v>
          </cell>
        </row>
        <row r="7067">
          <cell r="A7067">
            <v>102300</v>
          </cell>
        </row>
        <row r="7068">
          <cell r="A7068">
            <v>102301</v>
          </cell>
        </row>
        <row r="7069">
          <cell r="A7069">
            <v>102302</v>
          </cell>
        </row>
        <row r="7070">
          <cell r="A7070">
            <v>102303</v>
          </cell>
        </row>
        <row r="7071">
          <cell r="A7071">
            <v>102304</v>
          </cell>
        </row>
        <row r="7072">
          <cell r="A7072">
            <v>102305</v>
          </cell>
        </row>
        <row r="7073">
          <cell r="A7073">
            <v>102306</v>
          </cell>
        </row>
        <row r="7074">
          <cell r="A7074">
            <v>102307</v>
          </cell>
        </row>
        <row r="7075">
          <cell r="A7075">
            <v>102308</v>
          </cell>
        </row>
        <row r="7076">
          <cell r="A7076">
            <v>102309</v>
          </cell>
        </row>
        <row r="7077">
          <cell r="A7077">
            <v>102310</v>
          </cell>
        </row>
        <row r="7078">
          <cell r="A7078">
            <v>102311</v>
          </cell>
        </row>
        <row r="7079">
          <cell r="A7079">
            <v>102312</v>
          </cell>
        </row>
        <row r="7080">
          <cell r="A7080">
            <v>102313</v>
          </cell>
        </row>
        <row r="7081">
          <cell r="A7081">
            <v>102314</v>
          </cell>
        </row>
        <row r="7082">
          <cell r="A7082">
            <v>102315</v>
          </cell>
        </row>
        <row r="7083">
          <cell r="A7083">
            <v>102316</v>
          </cell>
        </row>
        <row r="7084">
          <cell r="A7084">
            <v>102317</v>
          </cell>
        </row>
        <row r="7085">
          <cell r="A7085">
            <v>102318</v>
          </cell>
        </row>
        <row r="7086">
          <cell r="A7086">
            <v>102319</v>
          </cell>
        </row>
        <row r="7087">
          <cell r="A7087">
            <v>102320</v>
          </cell>
        </row>
        <row r="7088">
          <cell r="A7088">
            <v>102321</v>
          </cell>
        </row>
        <row r="7089">
          <cell r="A7089">
            <v>102322</v>
          </cell>
        </row>
        <row r="7090">
          <cell r="A7090">
            <v>102323</v>
          </cell>
        </row>
        <row r="7091">
          <cell r="A7091">
            <v>102324</v>
          </cell>
        </row>
        <row r="7092">
          <cell r="A7092">
            <v>102325</v>
          </cell>
        </row>
        <row r="7093">
          <cell r="A7093">
            <v>102326</v>
          </cell>
        </row>
        <row r="7094">
          <cell r="A7094">
            <v>102327</v>
          </cell>
        </row>
        <row r="7095">
          <cell r="A7095">
            <v>102328</v>
          </cell>
        </row>
        <row r="7096">
          <cell r="A7096">
            <v>102329</v>
          </cell>
        </row>
        <row r="7097">
          <cell r="A7097">
            <v>94304</v>
          </cell>
        </row>
        <row r="7098">
          <cell r="A7098">
            <v>94306</v>
          </cell>
        </row>
        <row r="7099">
          <cell r="A7099">
            <v>94310</v>
          </cell>
        </row>
        <row r="7100">
          <cell r="A7100">
            <v>94316</v>
          </cell>
        </row>
        <row r="7101">
          <cell r="A7101">
            <v>94318</v>
          </cell>
        </row>
        <row r="7102">
          <cell r="A7102">
            <v>94319</v>
          </cell>
        </row>
        <row r="7103">
          <cell r="A7103">
            <v>94327</v>
          </cell>
        </row>
        <row r="7104">
          <cell r="A7104">
            <v>94329</v>
          </cell>
        </row>
        <row r="7105">
          <cell r="A7105">
            <v>94333</v>
          </cell>
        </row>
        <row r="7106">
          <cell r="A7106">
            <v>94339</v>
          </cell>
        </row>
        <row r="7107">
          <cell r="A7107">
            <v>94341</v>
          </cell>
        </row>
        <row r="7108">
          <cell r="A7108">
            <v>94342</v>
          </cell>
        </row>
        <row r="7109">
          <cell r="A7109">
            <v>96385</v>
          </cell>
        </row>
        <row r="7110">
          <cell r="A7110">
            <v>96386</v>
          </cell>
        </row>
        <row r="7111">
          <cell r="A7111">
            <v>93367</v>
          </cell>
        </row>
        <row r="7112">
          <cell r="A7112">
            <v>93368</v>
          </cell>
        </row>
        <row r="7113">
          <cell r="A7113">
            <v>93369</v>
          </cell>
        </row>
        <row r="7114">
          <cell r="A7114">
            <v>93372</v>
          </cell>
        </row>
        <row r="7115">
          <cell r="A7115">
            <v>93373</v>
          </cell>
        </row>
        <row r="7116">
          <cell r="A7116">
            <v>93378</v>
          </cell>
        </row>
        <row r="7117">
          <cell r="A7117">
            <v>93379</v>
          </cell>
        </row>
        <row r="7118">
          <cell r="A7118">
            <v>93380</v>
          </cell>
        </row>
        <row r="7119">
          <cell r="A7119">
            <v>93381</v>
          </cell>
        </row>
        <row r="7120">
          <cell r="A7120">
            <v>93382</v>
          </cell>
        </row>
        <row r="7121">
          <cell r="A7121">
            <v>104728</v>
          </cell>
        </row>
        <row r="7122">
          <cell r="A7122">
            <v>104729</v>
          </cell>
        </row>
        <row r="7123">
          <cell r="A7123">
            <v>104730</v>
          </cell>
        </row>
        <row r="7124">
          <cell r="A7124">
            <v>104731</v>
          </cell>
        </row>
        <row r="7125">
          <cell r="A7125">
            <v>104732</v>
          </cell>
        </row>
        <row r="7126">
          <cell r="A7126">
            <v>104733</v>
          </cell>
        </row>
        <row r="7127">
          <cell r="A7127">
            <v>104734</v>
          </cell>
        </row>
        <row r="7128">
          <cell r="A7128">
            <v>104735</v>
          </cell>
        </row>
        <row r="7129">
          <cell r="A7129">
            <v>104736</v>
          </cell>
        </row>
        <row r="7130">
          <cell r="A7130">
            <v>104737</v>
          </cell>
        </row>
        <row r="7131">
          <cell r="A7131">
            <v>104738</v>
          </cell>
        </row>
        <row r="7132">
          <cell r="A7132">
            <v>104739</v>
          </cell>
        </row>
        <row r="7133">
          <cell r="A7133">
            <v>104740</v>
          </cell>
        </row>
        <row r="7134">
          <cell r="A7134">
            <v>104741</v>
          </cell>
        </row>
        <row r="7135">
          <cell r="A7135">
            <v>104742</v>
          </cell>
        </row>
        <row r="7136">
          <cell r="A7136">
            <v>97916</v>
          </cell>
        </row>
        <row r="7137">
          <cell r="A7137">
            <v>97917</v>
          </cell>
        </row>
        <row r="7138">
          <cell r="A7138">
            <v>97918</v>
          </cell>
        </row>
        <row r="7139">
          <cell r="A7139">
            <v>97919</v>
          </cell>
        </row>
        <row r="7140">
          <cell r="A7140">
            <v>101616</v>
          </cell>
        </row>
        <row r="7141">
          <cell r="A7141">
            <v>101617</v>
          </cell>
        </row>
        <row r="7142">
          <cell r="A7142">
            <v>101618</v>
          </cell>
        </row>
        <row r="7143">
          <cell r="A7143">
            <v>101619</v>
          </cell>
        </row>
        <row r="7144">
          <cell r="A7144">
            <v>101620</v>
          </cell>
        </row>
        <row r="7145">
          <cell r="A7145">
            <v>101621</v>
          </cell>
        </row>
        <row r="7146">
          <cell r="A7146">
            <v>101622</v>
          </cell>
        </row>
        <row r="7147">
          <cell r="A7147">
            <v>101623</v>
          </cell>
        </row>
        <row r="7148">
          <cell r="A7148">
            <v>101624</v>
          </cell>
        </row>
        <row r="7149">
          <cell r="A7149">
            <v>101625</v>
          </cell>
        </row>
        <row r="7150">
          <cell r="A7150">
            <v>101159</v>
          </cell>
        </row>
        <row r="7151">
          <cell r="A7151">
            <v>103322</v>
          </cell>
        </row>
        <row r="7152">
          <cell r="A7152">
            <v>103323</v>
          </cell>
        </row>
        <row r="7153">
          <cell r="A7153">
            <v>103324</v>
          </cell>
        </row>
        <row r="7154">
          <cell r="A7154">
            <v>103325</v>
          </cell>
        </row>
        <row r="7155">
          <cell r="A7155">
            <v>103326</v>
          </cell>
        </row>
        <row r="7156">
          <cell r="A7156">
            <v>103327</v>
          </cell>
        </row>
        <row r="7157">
          <cell r="A7157">
            <v>103328</v>
          </cell>
        </row>
        <row r="7158">
          <cell r="A7158">
            <v>103329</v>
          </cell>
        </row>
        <row r="7159">
          <cell r="A7159">
            <v>103330</v>
          </cell>
        </row>
        <row r="7160">
          <cell r="A7160">
            <v>103331</v>
          </cell>
        </row>
        <row r="7161">
          <cell r="A7161">
            <v>103332</v>
          </cell>
        </row>
        <row r="7162">
          <cell r="A7162">
            <v>103333</v>
          </cell>
        </row>
        <row r="7163">
          <cell r="A7163">
            <v>103334</v>
          </cell>
        </row>
        <row r="7164">
          <cell r="A7164">
            <v>103335</v>
          </cell>
        </row>
        <row r="7165">
          <cell r="A7165">
            <v>103350</v>
          </cell>
        </row>
        <row r="7166">
          <cell r="A7166">
            <v>103351</v>
          </cell>
        </row>
        <row r="7167">
          <cell r="A7167">
            <v>103356</v>
          </cell>
        </row>
        <row r="7168">
          <cell r="A7168">
            <v>103357</v>
          </cell>
        </row>
        <row r="7169">
          <cell r="A7169">
            <v>89282</v>
          </cell>
        </row>
        <row r="7170">
          <cell r="A7170">
            <v>89283</v>
          </cell>
        </row>
        <row r="7171">
          <cell r="A7171">
            <v>89290</v>
          </cell>
        </row>
        <row r="7172">
          <cell r="A7172">
            <v>89291</v>
          </cell>
        </row>
        <row r="7173">
          <cell r="A7173">
            <v>89298</v>
          </cell>
        </row>
        <row r="7174">
          <cell r="A7174">
            <v>89299</v>
          </cell>
        </row>
        <row r="7175">
          <cell r="A7175">
            <v>89306</v>
          </cell>
        </row>
        <row r="7176">
          <cell r="A7176">
            <v>89307</v>
          </cell>
        </row>
        <row r="7177">
          <cell r="A7177">
            <v>101157</v>
          </cell>
        </row>
        <row r="7178">
          <cell r="A7178">
            <v>101158</v>
          </cell>
        </row>
        <row r="7179">
          <cell r="A7179">
            <v>101162</v>
          </cell>
        </row>
        <row r="7180">
          <cell r="A7180">
            <v>103316</v>
          </cell>
        </row>
        <row r="7181">
          <cell r="A7181">
            <v>103317</v>
          </cell>
        </row>
        <row r="7182">
          <cell r="A7182">
            <v>103318</v>
          </cell>
        </row>
        <row r="7183">
          <cell r="A7183">
            <v>103319</v>
          </cell>
        </row>
        <row r="7184">
          <cell r="A7184">
            <v>103320</v>
          </cell>
        </row>
        <row r="7185">
          <cell r="A7185">
            <v>103321</v>
          </cell>
        </row>
        <row r="7186">
          <cell r="A7186">
            <v>103336</v>
          </cell>
        </row>
        <row r="7187">
          <cell r="A7187">
            <v>103337</v>
          </cell>
        </row>
        <row r="7188">
          <cell r="A7188">
            <v>103338</v>
          </cell>
        </row>
        <row r="7189">
          <cell r="A7189">
            <v>103339</v>
          </cell>
        </row>
        <row r="7190">
          <cell r="A7190">
            <v>103340</v>
          </cell>
        </row>
        <row r="7191">
          <cell r="A7191">
            <v>103341</v>
          </cell>
        </row>
        <row r="7192">
          <cell r="A7192">
            <v>103342</v>
          </cell>
        </row>
        <row r="7193">
          <cell r="A7193">
            <v>103343</v>
          </cell>
        </row>
        <row r="7194">
          <cell r="A7194">
            <v>89453</v>
          </cell>
        </row>
        <row r="7195">
          <cell r="A7195">
            <v>89455</v>
          </cell>
        </row>
        <row r="7196">
          <cell r="A7196">
            <v>89462</v>
          </cell>
        </row>
        <row r="7197">
          <cell r="A7197">
            <v>89464</v>
          </cell>
        </row>
        <row r="7198">
          <cell r="A7198">
            <v>89470</v>
          </cell>
        </row>
        <row r="7199">
          <cell r="A7199">
            <v>89472</v>
          </cell>
        </row>
        <row r="7200">
          <cell r="A7200">
            <v>89478</v>
          </cell>
        </row>
        <row r="7201">
          <cell r="A7201">
            <v>89480</v>
          </cell>
        </row>
        <row r="7202">
          <cell r="A7202">
            <v>91815</v>
          </cell>
        </row>
        <row r="7203">
          <cell r="A7203">
            <v>91816</v>
          </cell>
        </row>
        <row r="7204">
          <cell r="A7204">
            <v>101161</v>
          </cell>
        </row>
        <row r="7205">
          <cell r="A7205">
            <v>101163</v>
          </cell>
        </row>
        <row r="7206">
          <cell r="A7206">
            <v>101164</v>
          </cell>
        </row>
        <row r="7207">
          <cell r="A7207">
            <v>96358</v>
          </cell>
        </row>
        <row r="7208">
          <cell r="A7208">
            <v>96359</v>
          </cell>
        </row>
        <row r="7209">
          <cell r="A7209">
            <v>96360</v>
          </cell>
        </row>
        <row r="7210">
          <cell r="A7210">
            <v>96361</v>
          </cell>
        </row>
        <row r="7211">
          <cell r="A7211">
            <v>96362</v>
          </cell>
        </row>
        <row r="7212">
          <cell r="A7212">
            <v>96363</v>
          </cell>
        </row>
        <row r="7213">
          <cell r="A7213">
            <v>96364</v>
          </cell>
        </row>
        <row r="7214">
          <cell r="A7214">
            <v>96365</v>
          </cell>
        </row>
        <row r="7215">
          <cell r="A7215">
            <v>96366</v>
          </cell>
        </row>
        <row r="7216">
          <cell r="A7216">
            <v>96367</v>
          </cell>
        </row>
        <row r="7217">
          <cell r="A7217">
            <v>96368</v>
          </cell>
        </row>
        <row r="7218">
          <cell r="A7218">
            <v>96369</v>
          </cell>
        </row>
        <row r="7219">
          <cell r="A7219">
            <v>96370</v>
          </cell>
        </row>
        <row r="7220">
          <cell r="A7220">
            <v>96371</v>
          </cell>
        </row>
        <row r="7221">
          <cell r="A7221">
            <v>96373</v>
          </cell>
        </row>
        <row r="7222">
          <cell r="A7222">
            <v>96374</v>
          </cell>
        </row>
        <row r="7223">
          <cell r="A7223">
            <v>102235</v>
          </cell>
        </row>
        <row r="7224">
          <cell r="A7224">
            <v>102253</v>
          </cell>
        </row>
        <row r="7225">
          <cell r="A7225">
            <v>102254</v>
          </cell>
        </row>
        <row r="7226">
          <cell r="A7226">
            <v>102255</v>
          </cell>
        </row>
        <row r="7227">
          <cell r="A7227">
            <v>102256</v>
          </cell>
        </row>
        <row r="7228">
          <cell r="A7228">
            <v>102257</v>
          </cell>
        </row>
        <row r="7229">
          <cell r="A7229">
            <v>102258</v>
          </cell>
        </row>
        <row r="7230">
          <cell r="A7230">
            <v>104718</v>
          </cell>
        </row>
        <row r="7231">
          <cell r="A7231">
            <v>104719</v>
          </cell>
        </row>
        <row r="7232">
          <cell r="A7232">
            <v>104720</v>
          </cell>
        </row>
        <row r="7233">
          <cell r="A7233">
            <v>104721</v>
          </cell>
        </row>
        <row r="7234">
          <cell r="A7234">
            <v>104722</v>
          </cell>
        </row>
        <row r="7235">
          <cell r="A7235">
            <v>104723</v>
          </cell>
        </row>
        <row r="7236">
          <cell r="A7236">
            <v>104724</v>
          </cell>
        </row>
        <row r="7237">
          <cell r="A7237">
            <v>101154</v>
          </cell>
        </row>
        <row r="7238">
          <cell r="A7238">
            <v>101155</v>
          </cell>
        </row>
        <row r="7239">
          <cell r="A7239">
            <v>101156</v>
          </cell>
        </row>
        <row r="7240">
          <cell r="A7240">
            <v>101814</v>
          </cell>
        </row>
        <row r="7241">
          <cell r="A7241">
            <v>101816</v>
          </cell>
        </row>
        <row r="7242">
          <cell r="A7242">
            <v>101817</v>
          </cell>
        </row>
        <row r="7243">
          <cell r="A7243">
            <v>101819</v>
          </cell>
        </row>
        <row r="7244">
          <cell r="A7244">
            <v>101820</v>
          </cell>
        </row>
        <row r="7245">
          <cell r="A7245">
            <v>101822</v>
          </cell>
        </row>
        <row r="7246">
          <cell r="A7246">
            <v>101823</v>
          </cell>
        </row>
        <row r="7247">
          <cell r="A7247">
            <v>101824</v>
          </cell>
        </row>
        <row r="7248">
          <cell r="A7248">
            <v>101825</v>
          </cell>
        </row>
        <row r="7249">
          <cell r="A7249">
            <v>101826</v>
          </cell>
        </row>
        <row r="7250">
          <cell r="A7250">
            <v>101827</v>
          </cell>
        </row>
        <row r="7251">
          <cell r="A7251">
            <v>101828</v>
          </cell>
        </row>
        <row r="7252">
          <cell r="A7252">
            <v>101829</v>
          </cell>
        </row>
        <row r="7253">
          <cell r="A7253">
            <v>101830</v>
          </cell>
        </row>
        <row r="7254">
          <cell r="A7254">
            <v>101831</v>
          </cell>
        </row>
        <row r="7255">
          <cell r="A7255">
            <v>101832</v>
          </cell>
        </row>
        <row r="7256">
          <cell r="A7256">
            <v>101833</v>
          </cell>
        </row>
        <row r="7257">
          <cell r="A7257">
            <v>101834</v>
          </cell>
        </row>
        <row r="7258">
          <cell r="A7258">
            <v>101835</v>
          </cell>
        </row>
        <row r="7259">
          <cell r="A7259">
            <v>101836</v>
          </cell>
        </row>
        <row r="7260">
          <cell r="A7260">
            <v>101837</v>
          </cell>
        </row>
        <row r="7261">
          <cell r="A7261">
            <v>101838</v>
          </cell>
        </row>
        <row r="7262">
          <cell r="A7262">
            <v>101839</v>
          </cell>
        </row>
        <row r="7263">
          <cell r="A7263">
            <v>101840</v>
          </cell>
        </row>
        <row r="7264">
          <cell r="A7264">
            <v>101841</v>
          </cell>
        </row>
        <row r="7265">
          <cell r="A7265">
            <v>101842</v>
          </cell>
        </row>
        <row r="7266">
          <cell r="A7266">
            <v>101843</v>
          </cell>
        </row>
        <row r="7267">
          <cell r="A7267">
            <v>101844</v>
          </cell>
        </row>
        <row r="7268">
          <cell r="A7268">
            <v>101845</v>
          </cell>
        </row>
        <row r="7269">
          <cell r="A7269">
            <v>101846</v>
          </cell>
        </row>
        <row r="7270">
          <cell r="A7270">
            <v>101847</v>
          </cell>
        </row>
        <row r="7271">
          <cell r="A7271">
            <v>101848</v>
          </cell>
        </row>
        <row r="7272">
          <cell r="A7272">
            <v>101849</v>
          </cell>
        </row>
        <row r="7273">
          <cell r="A7273">
            <v>101850</v>
          </cell>
        </row>
        <row r="7274">
          <cell r="A7274">
            <v>101852</v>
          </cell>
        </row>
        <row r="7275">
          <cell r="A7275">
            <v>101853</v>
          </cell>
        </row>
        <row r="7276">
          <cell r="A7276">
            <v>101855</v>
          </cell>
        </row>
        <row r="7277">
          <cell r="A7277">
            <v>101856</v>
          </cell>
        </row>
        <row r="7278">
          <cell r="A7278">
            <v>101857</v>
          </cell>
        </row>
        <row r="7279">
          <cell r="A7279">
            <v>101858</v>
          </cell>
        </row>
        <row r="7280">
          <cell r="A7280">
            <v>101859</v>
          </cell>
        </row>
        <row r="7281">
          <cell r="A7281">
            <v>101860</v>
          </cell>
        </row>
        <row r="7282">
          <cell r="A7282">
            <v>101861</v>
          </cell>
        </row>
        <row r="7283">
          <cell r="A7283">
            <v>101862</v>
          </cell>
        </row>
        <row r="7284">
          <cell r="A7284">
            <v>101863</v>
          </cell>
        </row>
        <row r="7285">
          <cell r="A7285">
            <v>101864</v>
          </cell>
        </row>
        <row r="7286">
          <cell r="A7286">
            <v>101865</v>
          </cell>
        </row>
        <row r="7287">
          <cell r="A7287">
            <v>101866</v>
          </cell>
        </row>
        <row r="7288">
          <cell r="A7288">
            <v>101867</v>
          </cell>
        </row>
        <row r="7289">
          <cell r="A7289">
            <v>101868</v>
          </cell>
        </row>
        <row r="7290">
          <cell r="A7290">
            <v>101869</v>
          </cell>
        </row>
        <row r="7291">
          <cell r="A7291">
            <v>101870</v>
          </cell>
        </row>
        <row r="7292">
          <cell r="A7292">
            <v>102098</v>
          </cell>
        </row>
        <row r="7293">
          <cell r="A7293">
            <v>102988</v>
          </cell>
        </row>
        <row r="7294">
          <cell r="A7294">
            <v>100576</v>
          </cell>
        </row>
        <row r="7295">
          <cell r="A7295">
            <v>100577</v>
          </cell>
        </row>
        <row r="7296">
          <cell r="A7296">
            <v>96388</v>
          </cell>
        </row>
        <row r="7297">
          <cell r="A7297">
            <v>96389</v>
          </cell>
        </row>
        <row r="7298">
          <cell r="A7298">
            <v>96390</v>
          </cell>
        </row>
        <row r="7299">
          <cell r="A7299">
            <v>96391</v>
          </cell>
        </row>
        <row r="7300">
          <cell r="A7300">
            <v>96392</v>
          </cell>
        </row>
        <row r="7301">
          <cell r="A7301">
            <v>96396</v>
          </cell>
        </row>
        <row r="7302">
          <cell r="A7302">
            <v>96397</v>
          </cell>
        </row>
        <row r="7303">
          <cell r="A7303">
            <v>96398</v>
          </cell>
        </row>
        <row r="7304">
          <cell r="A7304">
            <v>96399</v>
          </cell>
        </row>
        <row r="7305">
          <cell r="A7305">
            <v>96400</v>
          </cell>
        </row>
        <row r="7306">
          <cell r="A7306">
            <v>100564</v>
          </cell>
        </row>
        <row r="7307">
          <cell r="A7307">
            <v>100565</v>
          </cell>
        </row>
        <row r="7308">
          <cell r="A7308">
            <v>100566</v>
          </cell>
        </row>
        <row r="7309">
          <cell r="A7309">
            <v>100567</v>
          </cell>
        </row>
        <row r="7310">
          <cell r="A7310">
            <v>100568</v>
          </cell>
        </row>
        <row r="7311">
          <cell r="A7311">
            <v>100569</v>
          </cell>
        </row>
        <row r="7312">
          <cell r="A7312">
            <v>100570</v>
          </cell>
        </row>
        <row r="7313">
          <cell r="A7313">
            <v>100571</v>
          </cell>
        </row>
        <row r="7314">
          <cell r="A7314">
            <v>100572</v>
          </cell>
        </row>
        <row r="7315">
          <cell r="A7315">
            <v>100573</v>
          </cell>
        </row>
        <row r="7316">
          <cell r="A7316">
            <v>100574</v>
          </cell>
        </row>
        <row r="7317">
          <cell r="A7317">
            <v>100575</v>
          </cell>
        </row>
        <row r="7318">
          <cell r="A7318">
            <v>101767</v>
          </cell>
        </row>
        <row r="7319">
          <cell r="A7319">
            <v>101768</v>
          </cell>
        </row>
        <row r="7320">
          <cell r="A7320">
            <v>92391</v>
          </cell>
        </row>
        <row r="7321">
          <cell r="A7321">
            <v>92392</v>
          </cell>
        </row>
        <row r="7322">
          <cell r="A7322">
            <v>92393</v>
          </cell>
        </row>
        <row r="7323">
          <cell r="A7323">
            <v>92394</v>
          </cell>
        </row>
        <row r="7324">
          <cell r="A7324">
            <v>92395</v>
          </cell>
        </row>
        <row r="7325">
          <cell r="A7325">
            <v>92396</v>
          </cell>
        </row>
        <row r="7326">
          <cell r="A7326">
            <v>92397</v>
          </cell>
        </row>
        <row r="7327">
          <cell r="A7327">
            <v>92398</v>
          </cell>
        </row>
        <row r="7328">
          <cell r="A7328">
            <v>92400</v>
          </cell>
        </row>
        <row r="7329">
          <cell r="A7329">
            <v>92402</v>
          </cell>
        </row>
        <row r="7330">
          <cell r="A7330">
            <v>92403</v>
          </cell>
        </row>
        <row r="7331">
          <cell r="A7331">
            <v>92404</v>
          </cell>
        </row>
        <row r="7332">
          <cell r="A7332">
            <v>92406</v>
          </cell>
        </row>
        <row r="7333">
          <cell r="A7333">
            <v>93679</v>
          </cell>
        </row>
        <row r="7334">
          <cell r="A7334">
            <v>93680</v>
          </cell>
        </row>
        <row r="7335">
          <cell r="A7335">
            <v>93681</v>
          </cell>
        </row>
        <row r="7336">
          <cell r="A7336">
            <v>97104</v>
          </cell>
        </row>
        <row r="7337">
          <cell r="A7337">
            <v>97105</v>
          </cell>
        </row>
        <row r="7338">
          <cell r="A7338">
            <v>97106</v>
          </cell>
        </row>
        <row r="7339">
          <cell r="A7339">
            <v>97107</v>
          </cell>
        </row>
        <row r="7340">
          <cell r="A7340">
            <v>97108</v>
          </cell>
        </row>
        <row r="7341">
          <cell r="A7341">
            <v>97109</v>
          </cell>
        </row>
        <row r="7342">
          <cell r="A7342">
            <v>97111</v>
          </cell>
        </row>
        <row r="7343">
          <cell r="A7343">
            <v>97112</v>
          </cell>
        </row>
        <row r="7344">
          <cell r="A7344">
            <v>97113</v>
          </cell>
        </row>
        <row r="7345">
          <cell r="A7345">
            <v>97114</v>
          </cell>
        </row>
        <row r="7346">
          <cell r="A7346">
            <v>97115</v>
          </cell>
        </row>
        <row r="7347">
          <cell r="A7347">
            <v>97116</v>
          </cell>
        </row>
        <row r="7348">
          <cell r="A7348">
            <v>97117</v>
          </cell>
        </row>
        <row r="7349">
          <cell r="A7349">
            <v>97118</v>
          </cell>
        </row>
        <row r="7350">
          <cell r="A7350">
            <v>97119</v>
          </cell>
        </row>
        <row r="7351">
          <cell r="A7351">
            <v>97120</v>
          </cell>
        </row>
        <row r="7352">
          <cell r="A7352">
            <v>101167</v>
          </cell>
        </row>
        <row r="7353">
          <cell r="A7353">
            <v>101169</v>
          </cell>
        </row>
        <row r="7354">
          <cell r="A7354">
            <v>101170</v>
          </cell>
        </row>
        <row r="7355">
          <cell r="A7355">
            <v>101172</v>
          </cell>
        </row>
        <row r="7356">
          <cell r="A7356">
            <v>103904</v>
          </cell>
        </row>
        <row r="7357">
          <cell r="A7357">
            <v>103905</v>
          </cell>
        </row>
        <row r="7358">
          <cell r="A7358">
            <v>103906</v>
          </cell>
        </row>
        <row r="7359">
          <cell r="A7359">
            <v>103907</v>
          </cell>
        </row>
        <row r="7360">
          <cell r="A7360">
            <v>103908</v>
          </cell>
        </row>
        <row r="7361">
          <cell r="A7361">
            <v>103909</v>
          </cell>
        </row>
        <row r="7362">
          <cell r="A7362">
            <v>103911</v>
          </cell>
        </row>
        <row r="7363">
          <cell r="A7363">
            <v>103912</v>
          </cell>
        </row>
        <row r="7364">
          <cell r="A7364">
            <v>103913</v>
          </cell>
        </row>
        <row r="7365">
          <cell r="A7365">
            <v>103914</v>
          </cell>
        </row>
        <row r="7366">
          <cell r="A7366">
            <v>103915</v>
          </cell>
        </row>
        <row r="7367">
          <cell r="A7367">
            <v>103916</v>
          </cell>
        </row>
        <row r="7368">
          <cell r="A7368">
            <v>103917</v>
          </cell>
        </row>
        <row r="7369">
          <cell r="A7369">
            <v>103918</v>
          </cell>
        </row>
        <row r="7370">
          <cell r="A7370">
            <v>104432</v>
          </cell>
        </row>
        <row r="7371">
          <cell r="A7371">
            <v>104433</v>
          </cell>
        </row>
        <row r="7372">
          <cell r="A7372">
            <v>103689</v>
          </cell>
        </row>
        <row r="7373">
          <cell r="A7373">
            <v>103694</v>
          </cell>
        </row>
        <row r="7374">
          <cell r="A7374">
            <v>103695</v>
          </cell>
        </row>
        <row r="7375">
          <cell r="A7375">
            <v>103696</v>
          </cell>
        </row>
        <row r="7376">
          <cell r="A7376">
            <v>103697</v>
          </cell>
        </row>
        <row r="7377">
          <cell r="A7377">
            <v>95995</v>
          </cell>
        </row>
        <row r="7378">
          <cell r="A7378">
            <v>95996</v>
          </cell>
        </row>
        <row r="7379">
          <cell r="A7379">
            <v>96001</v>
          </cell>
        </row>
        <row r="7380">
          <cell r="A7380">
            <v>96393</v>
          </cell>
        </row>
        <row r="7381">
          <cell r="A7381">
            <v>96394</v>
          </cell>
        </row>
        <row r="7382">
          <cell r="A7382">
            <v>96395</v>
          </cell>
        </row>
        <row r="7383">
          <cell r="A7383">
            <v>88411</v>
          </cell>
        </row>
        <row r="7384">
          <cell r="A7384">
            <v>88412</v>
          </cell>
        </row>
        <row r="7385">
          <cell r="A7385">
            <v>88413</v>
          </cell>
        </row>
        <row r="7386">
          <cell r="A7386">
            <v>88414</v>
          </cell>
        </row>
        <row r="7387">
          <cell r="A7387">
            <v>88415</v>
          </cell>
        </row>
        <row r="7388">
          <cell r="A7388">
            <v>88416</v>
          </cell>
        </row>
        <row r="7389">
          <cell r="A7389">
            <v>88417</v>
          </cell>
        </row>
        <row r="7390">
          <cell r="A7390">
            <v>88420</v>
          </cell>
        </row>
        <row r="7391">
          <cell r="A7391">
            <v>88421</v>
          </cell>
        </row>
        <row r="7392">
          <cell r="A7392">
            <v>88423</v>
          </cell>
        </row>
        <row r="7393">
          <cell r="A7393">
            <v>88424</v>
          </cell>
        </row>
        <row r="7394">
          <cell r="A7394">
            <v>88426</v>
          </cell>
        </row>
        <row r="7395">
          <cell r="A7395">
            <v>88428</v>
          </cell>
        </row>
        <row r="7396">
          <cell r="A7396">
            <v>88429</v>
          </cell>
        </row>
        <row r="7397">
          <cell r="A7397">
            <v>88431</v>
          </cell>
        </row>
        <row r="7398">
          <cell r="A7398">
            <v>88432</v>
          </cell>
        </row>
        <row r="7399">
          <cell r="A7399">
            <v>88484</v>
          </cell>
        </row>
        <row r="7400">
          <cell r="A7400">
            <v>88485</v>
          </cell>
        </row>
        <row r="7401">
          <cell r="A7401">
            <v>88488</v>
          </cell>
        </row>
        <row r="7402">
          <cell r="A7402">
            <v>88489</v>
          </cell>
        </row>
        <row r="7403">
          <cell r="A7403">
            <v>88494</v>
          </cell>
        </row>
        <row r="7404">
          <cell r="A7404">
            <v>88495</v>
          </cell>
        </row>
        <row r="7405">
          <cell r="A7405">
            <v>88496</v>
          </cell>
        </row>
        <row r="7406">
          <cell r="A7406">
            <v>88497</v>
          </cell>
        </row>
        <row r="7407">
          <cell r="A7407">
            <v>95305</v>
          </cell>
        </row>
        <row r="7408">
          <cell r="A7408">
            <v>95306</v>
          </cell>
        </row>
        <row r="7409">
          <cell r="A7409">
            <v>95622</v>
          </cell>
        </row>
        <row r="7410">
          <cell r="A7410">
            <v>95623</v>
          </cell>
        </row>
        <row r="7411">
          <cell r="A7411">
            <v>95624</v>
          </cell>
        </row>
        <row r="7412">
          <cell r="A7412">
            <v>95625</v>
          </cell>
        </row>
        <row r="7413">
          <cell r="A7413">
            <v>95626</v>
          </cell>
        </row>
        <row r="7414">
          <cell r="A7414">
            <v>96126</v>
          </cell>
        </row>
        <row r="7415">
          <cell r="A7415">
            <v>96127</v>
          </cell>
        </row>
        <row r="7416">
          <cell r="A7416">
            <v>96128</v>
          </cell>
        </row>
        <row r="7417">
          <cell r="A7417">
            <v>96129</v>
          </cell>
        </row>
        <row r="7418">
          <cell r="A7418">
            <v>96130</v>
          </cell>
        </row>
        <row r="7419">
          <cell r="A7419">
            <v>96131</v>
          </cell>
        </row>
        <row r="7420">
          <cell r="A7420">
            <v>96132</v>
          </cell>
        </row>
        <row r="7421">
          <cell r="A7421">
            <v>96133</v>
          </cell>
        </row>
        <row r="7422">
          <cell r="A7422">
            <v>96134</v>
          </cell>
        </row>
        <row r="7423">
          <cell r="A7423">
            <v>96135</v>
          </cell>
        </row>
        <row r="7424">
          <cell r="A7424">
            <v>104639</v>
          </cell>
        </row>
        <row r="7425">
          <cell r="A7425">
            <v>104640</v>
          </cell>
        </row>
        <row r="7426">
          <cell r="A7426">
            <v>104641</v>
          </cell>
        </row>
        <row r="7427">
          <cell r="A7427">
            <v>104642</v>
          </cell>
        </row>
        <row r="7428">
          <cell r="A7428">
            <v>102193</v>
          </cell>
        </row>
        <row r="7429">
          <cell r="A7429">
            <v>102194</v>
          </cell>
        </row>
        <row r="7430">
          <cell r="A7430">
            <v>102197</v>
          </cell>
        </row>
        <row r="7431">
          <cell r="A7431">
            <v>102200</v>
          </cell>
        </row>
        <row r="7432">
          <cell r="A7432">
            <v>102201</v>
          </cell>
        </row>
        <row r="7433">
          <cell r="A7433">
            <v>102202</v>
          </cell>
        </row>
        <row r="7434">
          <cell r="A7434">
            <v>102203</v>
          </cell>
        </row>
        <row r="7435">
          <cell r="A7435">
            <v>102204</v>
          </cell>
        </row>
        <row r="7436">
          <cell r="A7436">
            <v>102205</v>
          </cell>
        </row>
        <row r="7437">
          <cell r="A7437">
            <v>102207</v>
          </cell>
        </row>
        <row r="7438">
          <cell r="A7438">
            <v>102208</v>
          </cell>
        </row>
        <row r="7439">
          <cell r="A7439">
            <v>102209</v>
          </cell>
        </row>
        <row r="7440">
          <cell r="A7440">
            <v>102210</v>
          </cell>
        </row>
        <row r="7441">
          <cell r="A7441">
            <v>102213</v>
          </cell>
        </row>
        <row r="7442">
          <cell r="A7442">
            <v>102214</v>
          </cell>
        </row>
        <row r="7443">
          <cell r="A7443">
            <v>102215</v>
          </cell>
        </row>
        <row r="7444">
          <cell r="A7444">
            <v>102217</v>
          </cell>
        </row>
        <row r="7445">
          <cell r="A7445">
            <v>102218</v>
          </cell>
        </row>
        <row r="7446">
          <cell r="A7446">
            <v>102219</v>
          </cell>
        </row>
        <row r="7447">
          <cell r="A7447">
            <v>102220</v>
          </cell>
        </row>
        <row r="7448">
          <cell r="A7448">
            <v>102223</v>
          </cell>
        </row>
        <row r="7449">
          <cell r="A7449">
            <v>102224</v>
          </cell>
        </row>
        <row r="7450">
          <cell r="A7450">
            <v>102225</v>
          </cell>
        </row>
        <row r="7451">
          <cell r="A7451">
            <v>102227</v>
          </cell>
        </row>
        <row r="7452">
          <cell r="A7452">
            <v>102228</v>
          </cell>
        </row>
        <row r="7453">
          <cell r="A7453">
            <v>102229</v>
          </cell>
        </row>
        <row r="7454">
          <cell r="A7454">
            <v>102230</v>
          </cell>
        </row>
        <row r="7455">
          <cell r="A7455">
            <v>102233</v>
          </cell>
        </row>
        <row r="7456">
          <cell r="A7456">
            <v>102234</v>
          </cell>
        </row>
        <row r="7457">
          <cell r="A7457">
            <v>100716</v>
          </cell>
        </row>
        <row r="7458">
          <cell r="A7458">
            <v>100717</v>
          </cell>
        </row>
        <row r="7459">
          <cell r="A7459">
            <v>100718</v>
          </cell>
        </row>
        <row r="7460">
          <cell r="A7460">
            <v>100719</v>
          </cell>
        </row>
        <row r="7461">
          <cell r="A7461">
            <v>100720</v>
          </cell>
        </row>
        <row r="7462">
          <cell r="A7462">
            <v>100721</v>
          </cell>
        </row>
        <row r="7463">
          <cell r="A7463">
            <v>100722</v>
          </cell>
        </row>
        <row r="7464">
          <cell r="A7464">
            <v>100723</v>
          </cell>
        </row>
        <row r="7465">
          <cell r="A7465">
            <v>100724</v>
          </cell>
        </row>
        <row r="7466">
          <cell r="A7466">
            <v>100725</v>
          </cell>
        </row>
        <row r="7467">
          <cell r="A7467">
            <v>100726</v>
          </cell>
        </row>
        <row r="7468">
          <cell r="A7468">
            <v>100727</v>
          </cell>
        </row>
        <row r="7469">
          <cell r="A7469">
            <v>100728</v>
          </cell>
        </row>
        <row r="7470">
          <cell r="A7470">
            <v>100729</v>
          </cell>
        </row>
        <row r="7471">
          <cell r="A7471">
            <v>100730</v>
          </cell>
        </row>
        <row r="7472">
          <cell r="A7472">
            <v>100733</v>
          </cell>
        </row>
        <row r="7473">
          <cell r="A7473">
            <v>100734</v>
          </cell>
        </row>
        <row r="7474">
          <cell r="A7474">
            <v>100735</v>
          </cell>
        </row>
        <row r="7475">
          <cell r="A7475">
            <v>100736</v>
          </cell>
        </row>
        <row r="7476">
          <cell r="A7476">
            <v>100739</v>
          </cell>
        </row>
        <row r="7477">
          <cell r="A7477">
            <v>100740</v>
          </cell>
        </row>
        <row r="7478">
          <cell r="A7478">
            <v>100741</v>
          </cell>
        </row>
        <row r="7479">
          <cell r="A7479">
            <v>100742</v>
          </cell>
        </row>
        <row r="7480">
          <cell r="A7480">
            <v>100743</v>
          </cell>
        </row>
        <row r="7481">
          <cell r="A7481">
            <v>100744</v>
          </cell>
        </row>
        <row r="7482">
          <cell r="A7482">
            <v>100745</v>
          </cell>
        </row>
        <row r="7483">
          <cell r="A7483">
            <v>100746</v>
          </cell>
        </row>
        <row r="7484">
          <cell r="A7484">
            <v>100747</v>
          </cell>
        </row>
        <row r="7485">
          <cell r="A7485">
            <v>100748</v>
          </cell>
        </row>
        <row r="7486">
          <cell r="A7486">
            <v>100749</v>
          </cell>
        </row>
        <row r="7487">
          <cell r="A7487">
            <v>100750</v>
          </cell>
        </row>
        <row r="7488">
          <cell r="A7488">
            <v>100751</v>
          </cell>
        </row>
        <row r="7489">
          <cell r="A7489">
            <v>100752</v>
          </cell>
        </row>
        <row r="7490">
          <cell r="A7490">
            <v>100753</v>
          </cell>
        </row>
        <row r="7491">
          <cell r="A7491">
            <v>100754</v>
          </cell>
        </row>
        <row r="7492">
          <cell r="A7492">
            <v>100757</v>
          </cell>
        </row>
        <row r="7493">
          <cell r="A7493">
            <v>100758</v>
          </cell>
        </row>
        <row r="7494">
          <cell r="A7494">
            <v>100759</v>
          </cell>
        </row>
        <row r="7495">
          <cell r="A7495">
            <v>100760</v>
          </cell>
        </row>
        <row r="7496">
          <cell r="A7496">
            <v>100761</v>
          </cell>
        </row>
        <row r="7497">
          <cell r="A7497">
            <v>100762</v>
          </cell>
        </row>
        <row r="7498">
          <cell r="A7498">
            <v>102488</v>
          </cell>
        </row>
        <row r="7499">
          <cell r="A7499">
            <v>102489</v>
          </cell>
        </row>
        <row r="7500">
          <cell r="A7500">
            <v>102491</v>
          </cell>
        </row>
        <row r="7501">
          <cell r="A7501">
            <v>102492</v>
          </cell>
        </row>
        <row r="7502">
          <cell r="A7502">
            <v>102494</v>
          </cell>
        </row>
        <row r="7503">
          <cell r="A7503">
            <v>102496</v>
          </cell>
        </row>
        <row r="7504">
          <cell r="A7504">
            <v>102497</v>
          </cell>
        </row>
        <row r="7505">
          <cell r="A7505">
            <v>102498</v>
          </cell>
        </row>
        <row r="7506">
          <cell r="A7506">
            <v>102499</v>
          </cell>
        </row>
        <row r="7507">
          <cell r="A7507">
            <v>102500</v>
          </cell>
        </row>
        <row r="7508">
          <cell r="A7508">
            <v>102501</v>
          </cell>
        </row>
        <row r="7509">
          <cell r="A7509">
            <v>102504</v>
          </cell>
        </row>
        <row r="7510">
          <cell r="A7510">
            <v>102505</v>
          </cell>
        </row>
        <row r="7511">
          <cell r="A7511">
            <v>102506</v>
          </cell>
        </row>
        <row r="7512">
          <cell r="A7512">
            <v>102507</v>
          </cell>
        </row>
        <row r="7513">
          <cell r="A7513">
            <v>102508</v>
          </cell>
        </row>
        <row r="7514">
          <cell r="A7514">
            <v>102509</v>
          </cell>
        </row>
        <row r="7515">
          <cell r="A7515">
            <v>102512</v>
          </cell>
        </row>
        <row r="7516">
          <cell r="A7516">
            <v>102513</v>
          </cell>
        </row>
        <row r="7517">
          <cell r="A7517">
            <v>102520</v>
          </cell>
        </row>
        <row r="7518">
          <cell r="A7518">
            <v>101749</v>
          </cell>
        </row>
        <row r="7519">
          <cell r="A7519">
            <v>101750</v>
          </cell>
        </row>
        <row r="7520">
          <cell r="A7520">
            <v>101729</v>
          </cell>
        </row>
        <row r="7521">
          <cell r="A7521">
            <v>101746</v>
          </cell>
        </row>
        <row r="7522">
          <cell r="A7522">
            <v>101751</v>
          </cell>
        </row>
        <row r="7523">
          <cell r="A7523">
            <v>87246</v>
          </cell>
        </row>
        <row r="7524">
          <cell r="A7524">
            <v>87247</v>
          </cell>
        </row>
        <row r="7525">
          <cell r="A7525">
            <v>87248</v>
          </cell>
        </row>
        <row r="7526">
          <cell r="A7526">
            <v>87249</v>
          </cell>
        </row>
        <row r="7527">
          <cell r="A7527">
            <v>87250</v>
          </cell>
        </row>
        <row r="7528">
          <cell r="A7528">
            <v>87251</v>
          </cell>
        </row>
        <row r="7529">
          <cell r="A7529">
            <v>87255</v>
          </cell>
        </row>
        <row r="7530">
          <cell r="A7530">
            <v>87256</v>
          </cell>
        </row>
        <row r="7531">
          <cell r="A7531">
            <v>87257</v>
          </cell>
        </row>
        <row r="7532">
          <cell r="A7532">
            <v>87258</v>
          </cell>
        </row>
        <row r="7533">
          <cell r="A7533">
            <v>87259</v>
          </cell>
        </row>
        <row r="7534">
          <cell r="A7534">
            <v>87260</v>
          </cell>
        </row>
        <row r="7535">
          <cell r="A7535">
            <v>87261</v>
          </cell>
        </row>
        <row r="7536">
          <cell r="A7536">
            <v>87262</v>
          </cell>
        </row>
        <row r="7537">
          <cell r="A7537">
            <v>87263</v>
          </cell>
        </row>
        <row r="7538">
          <cell r="A7538">
            <v>89046</v>
          </cell>
        </row>
        <row r="7539">
          <cell r="A7539">
            <v>89171</v>
          </cell>
        </row>
        <row r="7540">
          <cell r="A7540">
            <v>93389</v>
          </cell>
        </row>
        <row r="7541">
          <cell r="A7541">
            <v>93390</v>
          </cell>
        </row>
        <row r="7542">
          <cell r="A7542">
            <v>93391</v>
          </cell>
        </row>
        <row r="7543">
          <cell r="A7543">
            <v>104593</v>
          </cell>
        </row>
        <row r="7544">
          <cell r="A7544">
            <v>104594</v>
          </cell>
        </row>
        <row r="7545">
          <cell r="A7545">
            <v>104595</v>
          </cell>
        </row>
        <row r="7546">
          <cell r="A7546">
            <v>104596</v>
          </cell>
        </row>
        <row r="7547">
          <cell r="A7547">
            <v>104597</v>
          </cell>
        </row>
        <row r="7548">
          <cell r="A7548">
            <v>104598</v>
          </cell>
        </row>
        <row r="7549">
          <cell r="A7549">
            <v>104599</v>
          </cell>
        </row>
        <row r="7550">
          <cell r="A7550">
            <v>104600</v>
          </cell>
        </row>
        <row r="7551">
          <cell r="A7551">
            <v>104601</v>
          </cell>
        </row>
        <row r="7552">
          <cell r="A7552">
            <v>104602</v>
          </cell>
        </row>
        <row r="7553">
          <cell r="A7553">
            <v>104603</v>
          </cell>
        </row>
        <row r="7554">
          <cell r="A7554">
            <v>104604</v>
          </cell>
        </row>
        <row r="7555">
          <cell r="A7555">
            <v>104605</v>
          </cell>
        </row>
        <row r="7556">
          <cell r="A7556">
            <v>104606</v>
          </cell>
        </row>
        <row r="7557">
          <cell r="A7557">
            <v>104607</v>
          </cell>
        </row>
        <row r="7558">
          <cell r="A7558">
            <v>104608</v>
          </cell>
        </row>
        <row r="7559">
          <cell r="A7559">
            <v>104609</v>
          </cell>
        </row>
        <row r="7560">
          <cell r="A7560">
            <v>104610</v>
          </cell>
        </row>
        <row r="7561">
          <cell r="A7561">
            <v>98671</v>
          </cell>
        </row>
        <row r="7562">
          <cell r="A7562">
            <v>98672</v>
          </cell>
        </row>
        <row r="7563">
          <cell r="A7563">
            <v>98678</v>
          </cell>
        </row>
        <row r="7564">
          <cell r="A7564">
            <v>98679</v>
          </cell>
        </row>
        <row r="7565">
          <cell r="A7565">
            <v>98680</v>
          </cell>
        </row>
        <row r="7566">
          <cell r="A7566">
            <v>98681</v>
          </cell>
        </row>
        <row r="7567">
          <cell r="A7567">
            <v>98682</v>
          </cell>
        </row>
        <row r="7568">
          <cell r="A7568">
            <v>98685</v>
          </cell>
        </row>
        <row r="7569">
          <cell r="A7569">
            <v>98686</v>
          </cell>
        </row>
        <row r="7570">
          <cell r="A7570">
            <v>98688</v>
          </cell>
        </row>
        <row r="7571">
          <cell r="A7571">
            <v>98689</v>
          </cell>
        </row>
        <row r="7572">
          <cell r="A7572">
            <v>101090</v>
          </cell>
        </row>
        <row r="7573">
          <cell r="A7573">
            <v>101091</v>
          </cell>
        </row>
        <row r="7574">
          <cell r="A7574">
            <v>101725</v>
          </cell>
        </row>
        <row r="7575">
          <cell r="A7575">
            <v>101726</v>
          </cell>
        </row>
        <row r="7576">
          <cell r="A7576">
            <v>101731</v>
          </cell>
        </row>
        <row r="7577">
          <cell r="A7577">
            <v>101732</v>
          </cell>
        </row>
        <row r="7578">
          <cell r="A7578">
            <v>101094</v>
          </cell>
        </row>
        <row r="7579">
          <cell r="A7579">
            <v>101727</v>
          </cell>
        </row>
        <row r="7580">
          <cell r="A7580">
            <v>101733</v>
          </cell>
        </row>
        <row r="7581">
          <cell r="A7581">
            <v>101734</v>
          </cell>
        </row>
        <row r="7582">
          <cell r="A7582">
            <v>101735</v>
          </cell>
        </row>
        <row r="7583">
          <cell r="A7583">
            <v>101736</v>
          </cell>
        </row>
        <row r="7584">
          <cell r="A7584">
            <v>101737</v>
          </cell>
        </row>
        <row r="7585">
          <cell r="A7585">
            <v>101748</v>
          </cell>
        </row>
        <row r="7586">
          <cell r="A7586">
            <v>104162</v>
          </cell>
        </row>
        <row r="7587">
          <cell r="A7587">
            <v>101092</v>
          </cell>
        </row>
        <row r="7588">
          <cell r="A7588">
            <v>101093</v>
          </cell>
        </row>
        <row r="7589">
          <cell r="A7589">
            <v>98695</v>
          </cell>
        </row>
        <row r="7590">
          <cell r="A7590">
            <v>98697</v>
          </cell>
        </row>
        <row r="7591">
          <cell r="A7591">
            <v>101738</v>
          </cell>
        </row>
        <row r="7592">
          <cell r="A7592">
            <v>101739</v>
          </cell>
        </row>
        <row r="7593">
          <cell r="A7593">
            <v>88648</v>
          </cell>
        </row>
        <row r="7594">
          <cell r="A7594">
            <v>88649</v>
          </cell>
        </row>
        <row r="7595">
          <cell r="A7595">
            <v>88650</v>
          </cell>
        </row>
        <row r="7596">
          <cell r="A7596">
            <v>96467</v>
          </cell>
        </row>
        <row r="7597">
          <cell r="A7597">
            <v>101740</v>
          </cell>
        </row>
        <row r="7598">
          <cell r="A7598">
            <v>101741</v>
          </cell>
        </row>
        <row r="7599">
          <cell r="A7599">
            <v>94990</v>
          </cell>
        </row>
        <row r="7600">
          <cell r="A7600">
            <v>94991</v>
          </cell>
        </row>
        <row r="7601">
          <cell r="A7601">
            <v>94992</v>
          </cell>
        </row>
        <row r="7602">
          <cell r="A7602">
            <v>94993</v>
          </cell>
        </row>
        <row r="7603">
          <cell r="A7603">
            <v>94994</v>
          </cell>
        </row>
        <row r="7604">
          <cell r="A7604">
            <v>94995</v>
          </cell>
        </row>
        <row r="7605">
          <cell r="A7605">
            <v>101747</v>
          </cell>
        </row>
        <row r="7606">
          <cell r="A7606">
            <v>104626</v>
          </cell>
        </row>
        <row r="7607">
          <cell r="A7607">
            <v>104658</v>
          </cell>
        </row>
        <row r="7608">
          <cell r="A7608">
            <v>87620</v>
          </cell>
        </row>
        <row r="7609">
          <cell r="A7609">
            <v>87622</v>
          </cell>
        </row>
        <row r="7610">
          <cell r="A7610">
            <v>87623</v>
          </cell>
        </row>
        <row r="7611">
          <cell r="A7611">
            <v>87624</v>
          </cell>
        </row>
        <row r="7612">
          <cell r="A7612">
            <v>87630</v>
          </cell>
        </row>
        <row r="7613">
          <cell r="A7613">
            <v>87632</v>
          </cell>
        </row>
        <row r="7614">
          <cell r="A7614">
            <v>87633</v>
          </cell>
        </row>
        <row r="7615">
          <cell r="A7615">
            <v>87634</v>
          </cell>
        </row>
        <row r="7616">
          <cell r="A7616">
            <v>87640</v>
          </cell>
        </row>
        <row r="7617">
          <cell r="A7617">
            <v>87642</v>
          </cell>
        </row>
        <row r="7618">
          <cell r="A7618">
            <v>87643</v>
          </cell>
        </row>
        <row r="7619">
          <cell r="A7619">
            <v>87644</v>
          </cell>
        </row>
        <row r="7620">
          <cell r="A7620">
            <v>87680</v>
          </cell>
        </row>
        <row r="7621">
          <cell r="A7621">
            <v>87682</v>
          </cell>
        </row>
        <row r="7622">
          <cell r="A7622">
            <v>87683</v>
          </cell>
        </row>
        <row r="7623">
          <cell r="A7623">
            <v>87684</v>
          </cell>
        </row>
        <row r="7624">
          <cell r="A7624">
            <v>87690</v>
          </cell>
        </row>
        <row r="7625">
          <cell r="A7625">
            <v>87692</v>
          </cell>
        </row>
        <row r="7626">
          <cell r="A7626">
            <v>87693</v>
          </cell>
        </row>
        <row r="7627">
          <cell r="A7627">
            <v>87694</v>
          </cell>
        </row>
        <row r="7628">
          <cell r="A7628">
            <v>87700</v>
          </cell>
        </row>
        <row r="7629">
          <cell r="A7629">
            <v>87702</v>
          </cell>
        </row>
        <row r="7630">
          <cell r="A7630">
            <v>87703</v>
          </cell>
        </row>
        <row r="7631">
          <cell r="A7631">
            <v>87704</v>
          </cell>
        </row>
        <row r="7632">
          <cell r="A7632">
            <v>87735</v>
          </cell>
        </row>
        <row r="7633">
          <cell r="A7633">
            <v>87737</v>
          </cell>
        </row>
        <row r="7634">
          <cell r="A7634">
            <v>87738</v>
          </cell>
        </row>
        <row r="7635">
          <cell r="A7635">
            <v>87739</v>
          </cell>
        </row>
        <row r="7636">
          <cell r="A7636">
            <v>87745</v>
          </cell>
        </row>
        <row r="7637">
          <cell r="A7637">
            <v>87747</v>
          </cell>
        </row>
        <row r="7638">
          <cell r="A7638">
            <v>87748</v>
          </cell>
        </row>
        <row r="7639">
          <cell r="A7639">
            <v>87749</v>
          </cell>
        </row>
        <row r="7640">
          <cell r="A7640">
            <v>87755</v>
          </cell>
        </row>
        <row r="7641">
          <cell r="A7641">
            <v>87757</v>
          </cell>
        </row>
        <row r="7642">
          <cell r="A7642">
            <v>87758</v>
          </cell>
        </row>
        <row r="7643">
          <cell r="A7643">
            <v>87759</v>
          </cell>
        </row>
        <row r="7644">
          <cell r="A7644">
            <v>87765</v>
          </cell>
        </row>
        <row r="7645">
          <cell r="A7645">
            <v>87767</v>
          </cell>
        </row>
        <row r="7646">
          <cell r="A7646">
            <v>87768</v>
          </cell>
        </row>
        <row r="7647">
          <cell r="A7647">
            <v>87769</v>
          </cell>
        </row>
        <row r="7648">
          <cell r="A7648">
            <v>88470</v>
          </cell>
        </row>
        <row r="7649">
          <cell r="A7649">
            <v>88471</v>
          </cell>
        </row>
        <row r="7650">
          <cell r="A7650">
            <v>88472</v>
          </cell>
        </row>
        <row r="7651">
          <cell r="A7651">
            <v>88476</v>
          </cell>
        </row>
        <row r="7652">
          <cell r="A7652">
            <v>88477</v>
          </cell>
        </row>
        <row r="7653">
          <cell r="A7653">
            <v>88478</v>
          </cell>
        </row>
        <row r="7654">
          <cell r="A7654">
            <v>90930</v>
          </cell>
        </row>
        <row r="7655">
          <cell r="A7655">
            <v>90932</v>
          </cell>
        </row>
        <row r="7656">
          <cell r="A7656">
            <v>90933</v>
          </cell>
        </row>
        <row r="7657">
          <cell r="A7657">
            <v>90934</v>
          </cell>
        </row>
        <row r="7658">
          <cell r="A7658">
            <v>90940</v>
          </cell>
        </row>
        <row r="7659">
          <cell r="A7659">
            <v>90942</v>
          </cell>
        </row>
        <row r="7660">
          <cell r="A7660">
            <v>90943</v>
          </cell>
        </row>
        <row r="7661">
          <cell r="A7661">
            <v>90944</v>
          </cell>
        </row>
        <row r="7662">
          <cell r="A7662">
            <v>90950</v>
          </cell>
        </row>
        <row r="7663">
          <cell r="A7663">
            <v>90952</v>
          </cell>
        </row>
        <row r="7664">
          <cell r="A7664">
            <v>90953</v>
          </cell>
        </row>
        <row r="7665">
          <cell r="A7665">
            <v>90954</v>
          </cell>
        </row>
        <row r="7666">
          <cell r="A7666">
            <v>94438</v>
          </cell>
        </row>
        <row r="7667">
          <cell r="A7667">
            <v>94439</v>
          </cell>
        </row>
        <row r="7668">
          <cell r="A7668">
            <v>94779</v>
          </cell>
        </row>
        <row r="7669">
          <cell r="A7669">
            <v>94782</v>
          </cell>
        </row>
        <row r="7670">
          <cell r="A7670">
            <v>102803</v>
          </cell>
        </row>
        <row r="7671">
          <cell r="A7671">
            <v>101742</v>
          </cell>
        </row>
        <row r="7672">
          <cell r="A7672">
            <v>87878</v>
          </cell>
        </row>
        <row r="7673">
          <cell r="A7673">
            <v>87879</v>
          </cell>
        </row>
        <row r="7674">
          <cell r="A7674">
            <v>87881</v>
          </cell>
        </row>
        <row r="7675">
          <cell r="A7675">
            <v>87882</v>
          </cell>
        </row>
        <row r="7676">
          <cell r="A7676">
            <v>87884</v>
          </cell>
        </row>
        <row r="7677">
          <cell r="A7677">
            <v>87885</v>
          </cell>
        </row>
        <row r="7678">
          <cell r="A7678">
            <v>87886</v>
          </cell>
        </row>
        <row r="7679">
          <cell r="A7679">
            <v>87887</v>
          </cell>
        </row>
        <row r="7680">
          <cell r="A7680">
            <v>87888</v>
          </cell>
        </row>
        <row r="7681">
          <cell r="A7681">
            <v>87889</v>
          </cell>
        </row>
        <row r="7682">
          <cell r="A7682">
            <v>87891</v>
          </cell>
        </row>
        <row r="7683">
          <cell r="A7683">
            <v>87892</v>
          </cell>
        </row>
        <row r="7684">
          <cell r="A7684">
            <v>87893</v>
          </cell>
        </row>
        <row r="7685">
          <cell r="A7685">
            <v>87894</v>
          </cell>
        </row>
        <row r="7686">
          <cell r="A7686">
            <v>87896</v>
          </cell>
        </row>
        <row r="7687">
          <cell r="A7687">
            <v>87897</v>
          </cell>
        </row>
        <row r="7688">
          <cell r="A7688">
            <v>87899</v>
          </cell>
        </row>
        <row r="7689">
          <cell r="A7689">
            <v>87900</v>
          </cell>
        </row>
        <row r="7690">
          <cell r="A7690">
            <v>87902</v>
          </cell>
        </row>
        <row r="7691">
          <cell r="A7691">
            <v>87903</v>
          </cell>
        </row>
        <row r="7692">
          <cell r="A7692">
            <v>87904</v>
          </cell>
        </row>
        <row r="7693">
          <cell r="A7693">
            <v>87905</v>
          </cell>
        </row>
        <row r="7694">
          <cell r="A7694">
            <v>87907</v>
          </cell>
        </row>
        <row r="7695">
          <cell r="A7695">
            <v>87908</v>
          </cell>
        </row>
        <row r="7696">
          <cell r="A7696">
            <v>87910</v>
          </cell>
        </row>
        <row r="7697">
          <cell r="A7697">
            <v>87911</v>
          </cell>
        </row>
        <row r="7698">
          <cell r="A7698">
            <v>104410</v>
          </cell>
        </row>
        <row r="7699">
          <cell r="A7699">
            <v>104411</v>
          </cell>
        </row>
        <row r="7700">
          <cell r="A7700">
            <v>87411</v>
          </cell>
        </row>
        <row r="7701">
          <cell r="A7701">
            <v>87412</v>
          </cell>
        </row>
        <row r="7702">
          <cell r="A7702">
            <v>87413</v>
          </cell>
        </row>
        <row r="7703">
          <cell r="A7703">
            <v>87414</v>
          </cell>
        </row>
        <row r="7704">
          <cell r="A7704">
            <v>87415</v>
          </cell>
        </row>
        <row r="7705">
          <cell r="A7705">
            <v>87416</v>
          </cell>
        </row>
        <row r="7706">
          <cell r="A7706">
            <v>87418</v>
          </cell>
        </row>
        <row r="7707">
          <cell r="A7707">
            <v>87421</v>
          </cell>
        </row>
        <row r="7708">
          <cell r="A7708">
            <v>87424</v>
          </cell>
        </row>
        <row r="7709">
          <cell r="A7709">
            <v>87427</v>
          </cell>
        </row>
        <row r="7710">
          <cell r="A7710">
            <v>87430</v>
          </cell>
        </row>
        <row r="7711">
          <cell r="A7711">
            <v>87433</v>
          </cell>
        </row>
        <row r="7712">
          <cell r="A7712">
            <v>87436</v>
          </cell>
        </row>
        <row r="7713">
          <cell r="A7713">
            <v>87439</v>
          </cell>
        </row>
        <row r="7714">
          <cell r="A7714">
            <v>87527</v>
          </cell>
        </row>
        <row r="7715">
          <cell r="A7715">
            <v>87528</v>
          </cell>
        </row>
        <row r="7716">
          <cell r="A7716">
            <v>87529</v>
          </cell>
        </row>
        <row r="7717">
          <cell r="A7717">
            <v>87530</v>
          </cell>
        </row>
        <row r="7718">
          <cell r="A7718">
            <v>87531</v>
          </cell>
        </row>
        <row r="7719">
          <cell r="A7719">
            <v>87532</v>
          </cell>
        </row>
        <row r="7720">
          <cell r="A7720">
            <v>87535</v>
          </cell>
        </row>
        <row r="7721">
          <cell r="A7721">
            <v>87536</v>
          </cell>
        </row>
        <row r="7722">
          <cell r="A7722">
            <v>87537</v>
          </cell>
        </row>
        <row r="7723">
          <cell r="A7723">
            <v>87538</v>
          </cell>
        </row>
        <row r="7724">
          <cell r="A7724">
            <v>87539</v>
          </cell>
        </row>
        <row r="7725">
          <cell r="A7725">
            <v>87541</v>
          </cell>
        </row>
        <row r="7726">
          <cell r="A7726">
            <v>87543</v>
          </cell>
        </row>
        <row r="7727">
          <cell r="A7727">
            <v>87545</v>
          </cell>
        </row>
        <row r="7728">
          <cell r="A7728">
            <v>87546</v>
          </cell>
        </row>
        <row r="7729">
          <cell r="A7729">
            <v>87547</v>
          </cell>
        </row>
        <row r="7730">
          <cell r="A7730">
            <v>87548</v>
          </cell>
        </row>
        <row r="7731">
          <cell r="A7731">
            <v>87549</v>
          </cell>
        </row>
        <row r="7732">
          <cell r="A7732">
            <v>87550</v>
          </cell>
        </row>
        <row r="7733">
          <cell r="A7733">
            <v>87553</v>
          </cell>
        </row>
        <row r="7734">
          <cell r="A7734">
            <v>87554</v>
          </cell>
        </row>
        <row r="7735">
          <cell r="A7735">
            <v>87555</v>
          </cell>
        </row>
        <row r="7736">
          <cell r="A7736">
            <v>87556</v>
          </cell>
        </row>
        <row r="7737">
          <cell r="A7737">
            <v>87557</v>
          </cell>
        </row>
        <row r="7738">
          <cell r="A7738">
            <v>87559</v>
          </cell>
        </row>
        <row r="7739">
          <cell r="A7739">
            <v>87561</v>
          </cell>
        </row>
        <row r="7740">
          <cell r="A7740">
            <v>87775</v>
          </cell>
        </row>
        <row r="7741">
          <cell r="A7741">
            <v>87777</v>
          </cell>
        </row>
        <row r="7742">
          <cell r="A7742">
            <v>87778</v>
          </cell>
        </row>
        <row r="7743">
          <cell r="A7743">
            <v>87779</v>
          </cell>
        </row>
        <row r="7744">
          <cell r="A7744">
            <v>87781</v>
          </cell>
        </row>
        <row r="7745">
          <cell r="A7745">
            <v>87783</v>
          </cell>
        </row>
        <row r="7746">
          <cell r="A7746">
            <v>87784</v>
          </cell>
        </row>
        <row r="7747">
          <cell r="A7747">
            <v>87786</v>
          </cell>
        </row>
        <row r="7748">
          <cell r="A7748">
            <v>87787</v>
          </cell>
        </row>
        <row r="7749">
          <cell r="A7749">
            <v>87788</v>
          </cell>
        </row>
        <row r="7750">
          <cell r="A7750">
            <v>87790</v>
          </cell>
        </row>
        <row r="7751">
          <cell r="A7751">
            <v>87791</v>
          </cell>
        </row>
        <row r="7752">
          <cell r="A7752">
            <v>87792</v>
          </cell>
        </row>
        <row r="7753">
          <cell r="A7753">
            <v>87794</v>
          </cell>
        </row>
        <row r="7754">
          <cell r="A7754">
            <v>87795</v>
          </cell>
        </row>
        <row r="7755">
          <cell r="A7755">
            <v>87797</v>
          </cell>
        </row>
        <row r="7756">
          <cell r="A7756">
            <v>87799</v>
          </cell>
        </row>
        <row r="7757">
          <cell r="A7757">
            <v>87800</v>
          </cell>
        </row>
        <row r="7758">
          <cell r="A7758">
            <v>87801</v>
          </cell>
        </row>
        <row r="7759">
          <cell r="A7759">
            <v>87803</v>
          </cell>
        </row>
        <row r="7760">
          <cell r="A7760">
            <v>87804</v>
          </cell>
        </row>
        <row r="7761">
          <cell r="A7761">
            <v>87805</v>
          </cell>
        </row>
        <row r="7762">
          <cell r="A7762">
            <v>87807</v>
          </cell>
        </row>
        <row r="7763">
          <cell r="A7763">
            <v>87808</v>
          </cell>
        </row>
        <row r="7764">
          <cell r="A7764">
            <v>87809</v>
          </cell>
        </row>
        <row r="7765">
          <cell r="A7765">
            <v>87811</v>
          </cell>
        </row>
        <row r="7766">
          <cell r="A7766">
            <v>87812</v>
          </cell>
        </row>
        <row r="7767">
          <cell r="A7767">
            <v>87813</v>
          </cell>
        </row>
        <row r="7768">
          <cell r="A7768">
            <v>87815</v>
          </cell>
        </row>
        <row r="7769">
          <cell r="A7769">
            <v>87816</v>
          </cell>
        </row>
        <row r="7770">
          <cell r="A7770">
            <v>87817</v>
          </cell>
        </row>
        <row r="7771">
          <cell r="A7771">
            <v>87819</v>
          </cell>
        </row>
        <row r="7772">
          <cell r="A7772">
            <v>87820</v>
          </cell>
        </row>
        <row r="7773">
          <cell r="A7773">
            <v>87821</v>
          </cell>
        </row>
        <row r="7774">
          <cell r="A7774">
            <v>87823</v>
          </cell>
        </row>
        <row r="7775">
          <cell r="A7775">
            <v>87824</v>
          </cell>
        </row>
        <row r="7776">
          <cell r="A7776">
            <v>87825</v>
          </cell>
        </row>
        <row r="7777">
          <cell r="A7777">
            <v>87827</v>
          </cell>
        </row>
        <row r="7778">
          <cell r="A7778">
            <v>87828</v>
          </cell>
        </row>
        <row r="7779">
          <cell r="A7779">
            <v>87829</v>
          </cell>
        </row>
        <row r="7780">
          <cell r="A7780">
            <v>87831</v>
          </cell>
        </row>
        <row r="7781">
          <cell r="A7781">
            <v>87832</v>
          </cell>
        </row>
        <row r="7782">
          <cell r="A7782">
            <v>87834</v>
          </cell>
        </row>
        <row r="7783">
          <cell r="A7783">
            <v>87835</v>
          </cell>
        </row>
        <row r="7784">
          <cell r="A7784">
            <v>87836</v>
          </cell>
        </row>
        <row r="7785">
          <cell r="A7785">
            <v>87837</v>
          </cell>
        </row>
        <row r="7786">
          <cell r="A7786">
            <v>87838</v>
          </cell>
        </row>
        <row r="7787">
          <cell r="A7787">
            <v>87839</v>
          </cell>
        </row>
        <row r="7788">
          <cell r="A7788">
            <v>87840</v>
          </cell>
        </row>
        <row r="7789">
          <cell r="A7789">
            <v>87841</v>
          </cell>
        </row>
        <row r="7790">
          <cell r="A7790">
            <v>87842</v>
          </cell>
        </row>
        <row r="7791">
          <cell r="A7791">
            <v>87843</v>
          </cell>
        </row>
        <row r="7792">
          <cell r="A7792">
            <v>87844</v>
          </cell>
        </row>
        <row r="7793">
          <cell r="A7793">
            <v>87845</v>
          </cell>
        </row>
        <row r="7794">
          <cell r="A7794">
            <v>87846</v>
          </cell>
        </row>
        <row r="7795">
          <cell r="A7795">
            <v>87847</v>
          </cell>
        </row>
        <row r="7796">
          <cell r="A7796">
            <v>87848</v>
          </cell>
        </row>
        <row r="7797">
          <cell r="A7797">
            <v>87849</v>
          </cell>
        </row>
        <row r="7798">
          <cell r="A7798">
            <v>87850</v>
          </cell>
        </row>
        <row r="7799">
          <cell r="A7799">
            <v>87851</v>
          </cell>
        </row>
        <row r="7800">
          <cell r="A7800">
            <v>87852</v>
          </cell>
        </row>
        <row r="7801">
          <cell r="A7801">
            <v>87853</v>
          </cell>
        </row>
        <row r="7802">
          <cell r="A7802">
            <v>87854</v>
          </cell>
        </row>
        <row r="7803">
          <cell r="A7803">
            <v>87855</v>
          </cell>
        </row>
        <row r="7804">
          <cell r="A7804">
            <v>87856</v>
          </cell>
        </row>
        <row r="7805">
          <cell r="A7805">
            <v>87857</v>
          </cell>
        </row>
        <row r="7806">
          <cell r="A7806">
            <v>87858</v>
          </cell>
        </row>
        <row r="7807">
          <cell r="A7807">
            <v>87859</v>
          </cell>
        </row>
        <row r="7808">
          <cell r="A7808">
            <v>89048</v>
          </cell>
        </row>
        <row r="7809">
          <cell r="A7809">
            <v>89049</v>
          </cell>
        </row>
        <row r="7810">
          <cell r="A7810">
            <v>89173</v>
          </cell>
        </row>
        <row r="7811">
          <cell r="A7811">
            <v>90406</v>
          </cell>
        </row>
        <row r="7812">
          <cell r="A7812">
            <v>90407</v>
          </cell>
        </row>
        <row r="7813">
          <cell r="A7813">
            <v>90408</v>
          </cell>
        </row>
        <row r="7814">
          <cell r="A7814">
            <v>90409</v>
          </cell>
        </row>
        <row r="7815">
          <cell r="A7815">
            <v>104203</v>
          </cell>
        </row>
        <row r="7816">
          <cell r="A7816">
            <v>104204</v>
          </cell>
        </row>
        <row r="7817">
          <cell r="A7817">
            <v>104205</v>
          </cell>
        </row>
        <row r="7818">
          <cell r="A7818">
            <v>104206</v>
          </cell>
        </row>
        <row r="7819">
          <cell r="A7819">
            <v>104207</v>
          </cell>
        </row>
        <row r="7820">
          <cell r="A7820">
            <v>104208</v>
          </cell>
        </row>
        <row r="7821">
          <cell r="A7821">
            <v>104209</v>
          </cell>
        </row>
        <row r="7822">
          <cell r="A7822">
            <v>104210</v>
          </cell>
        </row>
        <row r="7823">
          <cell r="A7823">
            <v>104211</v>
          </cell>
        </row>
        <row r="7824">
          <cell r="A7824">
            <v>104212</v>
          </cell>
        </row>
        <row r="7825">
          <cell r="A7825">
            <v>104213</v>
          </cell>
        </row>
        <row r="7826">
          <cell r="A7826">
            <v>104214</v>
          </cell>
        </row>
        <row r="7827">
          <cell r="A7827">
            <v>104215</v>
          </cell>
        </row>
        <row r="7828">
          <cell r="A7828">
            <v>104216</v>
          </cell>
        </row>
        <row r="7829">
          <cell r="A7829">
            <v>104217</v>
          </cell>
        </row>
        <row r="7830">
          <cell r="A7830">
            <v>104218</v>
          </cell>
        </row>
        <row r="7831">
          <cell r="A7831">
            <v>104219</v>
          </cell>
        </row>
        <row r="7832">
          <cell r="A7832">
            <v>104220</v>
          </cell>
        </row>
        <row r="7833">
          <cell r="A7833">
            <v>104221</v>
          </cell>
        </row>
        <row r="7834">
          <cell r="A7834">
            <v>104222</v>
          </cell>
        </row>
        <row r="7835">
          <cell r="A7835">
            <v>104223</v>
          </cell>
        </row>
        <row r="7836">
          <cell r="A7836">
            <v>104224</v>
          </cell>
        </row>
        <row r="7837">
          <cell r="A7837">
            <v>104225</v>
          </cell>
        </row>
        <row r="7838">
          <cell r="A7838">
            <v>104226</v>
          </cell>
        </row>
        <row r="7839">
          <cell r="A7839">
            <v>104227</v>
          </cell>
        </row>
        <row r="7840">
          <cell r="A7840">
            <v>104228</v>
          </cell>
        </row>
        <row r="7841">
          <cell r="A7841">
            <v>104229</v>
          </cell>
        </row>
        <row r="7842">
          <cell r="A7842">
            <v>104230</v>
          </cell>
        </row>
        <row r="7843">
          <cell r="A7843">
            <v>104231</v>
          </cell>
        </row>
        <row r="7844">
          <cell r="A7844">
            <v>104232</v>
          </cell>
        </row>
        <row r="7845">
          <cell r="A7845">
            <v>104233</v>
          </cell>
        </row>
        <row r="7846">
          <cell r="A7846">
            <v>104234</v>
          </cell>
        </row>
        <row r="7847">
          <cell r="A7847">
            <v>104235</v>
          </cell>
        </row>
        <row r="7848">
          <cell r="A7848">
            <v>104236</v>
          </cell>
        </row>
        <row r="7849">
          <cell r="A7849">
            <v>104237</v>
          </cell>
        </row>
        <row r="7850">
          <cell r="A7850">
            <v>104238</v>
          </cell>
        </row>
        <row r="7851">
          <cell r="A7851">
            <v>104239</v>
          </cell>
        </row>
        <row r="7852">
          <cell r="A7852">
            <v>104240</v>
          </cell>
        </row>
        <row r="7853">
          <cell r="A7853">
            <v>104241</v>
          </cell>
        </row>
        <row r="7854">
          <cell r="A7854">
            <v>104242</v>
          </cell>
        </row>
        <row r="7855">
          <cell r="A7855">
            <v>104243</v>
          </cell>
        </row>
        <row r="7856">
          <cell r="A7856">
            <v>104244</v>
          </cell>
        </row>
        <row r="7857">
          <cell r="A7857">
            <v>104245</v>
          </cell>
        </row>
        <row r="7858">
          <cell r="A7858">
            <v>104246</v>
          </cell>
        </row>
        <row r="7859">
          <cell r="A7859">
            <v>104247</v>
          </cell>
        </row>
        <row r="7860">
          <cell r="A7860">
            <v>104248</v>
          </cell>
        </row>
        <row r="7861">
          <cell r="A7861">
            <v>104249</v>
          </cell>
        </row>
        <row r="7862">
          <cell r="A7862">
            <v>104250</v>
          </cell>
        </row>
        <row r="7863">
          <cell r="A7863">
            <v>104251</v>
          </cell>
        </row>
        <row r="7864">
          <cell r="A7864">
            <v>104252</v>
          </cell>
        </row>
        <row r="7865">
          <cell r="A7865">
            <v>104253</v>
          </cell>
        </row>
        <row r="7866">
          <cell r="A7866">
            <v>104254</v>
          </cell>
        </row>
        <row r="7867">
          <cell r="A7867">
            <v>104255</v>
          </cell>
        </row>
        <row r="7868">
          <cell r="A7868">
            <v>104256</v>
          </cell>
        </row>
        <row r="7869">
          <cell r="A7869">
            <v>104257</v>
          </cell>
        </row>
        <row r="7870">
          <cell r="A7870">
            <v>104258</v>
          </cell>
        </row>
        <row r="7871">
          <cell r="A7871">
            <v>104259</v>
          </cell>
        </row>
        <row r="7872">
          <cell r="A7872">
            <v>104260</v>
          </cell>
        </row>
        <row r="7873">
          <cell r="A7873">
            <v>104261</v>
          </cell>
        </row>
        <row r="7874">
          <cell r="A7874">
            <v>104262</v>
          </cell>
        </row>
        <row r="7875">
          <cell r="A7875">
            <v>104263</v>
          </cell>
        </row>
        <row r="7876">
          <cell r="A7876">
            <v>104264</v>
          </cell>
        </row>
        <row r="7877">
          <cell r="A7877">
            <v>104627</v>
          </cell>
        </row>
        <row r="7878">
          <cell r="A7878">
            <v>104628</v>
          </cell>
        </row>
        <row r="7879">
          <cell r="A7879">
            <v>104629</v>
          </cell>
        </row>
        <row r="7880">
          <cell r="A7880">
            <v>104630</v>
          </cell>
        </row>
        <row r="7881">
          <cell r="A7881">
            <v>104631</v>
          </cell>
        </row>
        <row r="7882">
          <cell r="A7882">
            <v>104632</v>
          </cell>
        </row>
        <row r="7883">
          <cell r="A7883">
            <v>104633</v>
          </cell>
        </row>
        <row r="7884">
          <cell r="A7884">
            <v>104634</v>
          </cell>
        </row>
        <row r="7885">
          <cell r="A7885">
            <v>104635</v>
          </cell>
        </row>
        <row r="7886">
          <cell r="A7886">
            <v>104636</v>
          </cell>
        </row>
        <row r="7887">
          <cell r="A7887">
            <v>87244</v>
          </cell>
        </row>
        <row r="7888">
          <cell r="A7888">
            <v>87245</v>
          </cell>
        </row>
        <row r="7889">
          <cell r="A7889">
            <v>87265</v>
          </cell>
        </row>
        <row r="7890">
          <cell r="A7890">
            <v>87267</v>
          </cell>
        </row>
        <row r="7891">
          <cell r="A7891">
            <v>87269</v>
          </cell>
        </row>
        <row r="7892">
          <cell r="A7892">
            <v>87271</v>
          </cell>
        </row>
        <row r="7893">
          <cell r="A7893">
            <v>87273</v>
          </cell>
        </row>
        <row r="7894">
          <cell r="A7894">
            <v>87275</v>
          </cell>
        </row>
        <row r="7895">
          <cell r="A7895">
            <v>88788</v>
          </cell>
        </row>
        <row r="7896">
          <cell r="A7896">
            <v>88789</v>
          </cell>
        </row>
        <row r="7897">
          <cell r="A7897">
            <v>89045</v>
          </cell>
        </row>
        <row r="7898">
          <cell r="A7898">
            <v>89170</v>
          </cell>
        </row>
        <row r="7899">
          <cell r="A7899">
            <v>93393</v>
          </cell>
        </row>
        <row r="7900">
          <cell r="A7900">
            <v>93395</v>
          </cell>
        </row>
        <row r="7901">
          <cell r="A7901">
            <v>99195</v>
          </cell>
        </row>
        <row r="7902">
          <cell r="A7902">
            <v>99198</v>
          </cell>
        </row>
        <row r="7903">
          <cell r="A7903">
            <v>104611</v>
          </cell>
        </row>
        <row r="7904">
          <cell r="A7904">
            <v>104612</v>
          </cell>
        </row>
        <row r="7905">
          <cell r="A7905">
            <v>104613</v>
          </cell>
        </row>
        <row r="7906">
          <cell r="A7906">
            <v>104614</v>
          </cell>
        </row>
        <row r="7907">
          <cell r="A7907">
            <v>104615</v>
          </cell>
        </row>
        <row r="7908">
          <cell r="A7908">
            <v>104616</v>
          </cell>
        </row>
        <row r="7909">
          <cell r="A7909">
            <v>104617</v>
          </cell>
        </row>
        <row r="7910">
          <cell r="A7910">
            <v>104618</v>
          </cell>
        </row>
        <row r="7911">
          <cell r="A7911">
            <v>104619</v>
          </cell>
        </row>
        <row r="7912">
          <cell r="A7912">
            <v>101965</v>
          </cell>
        </row>
        <row r="7913">
          <cell r="A7913">
            <v>101966</v>
          </cell>
        </row>
        <row r="7914">
          <cell r="A7914">
            <v>101979</v>
          </cell>
        </row>
        <row r="7915">
          <cell r="A7915">
            <v>96112</v>
          </cell>
        </row>
        <row r="7916">
          <cell r="A7916">
            <v>96122</v>
          </cell>
        </row>
        <row r="7917">
          <cell r="A7917">
            <v>104756</v>
          </cell>
        </row>
        <row r="7918">
          <cell r="A7918">
            <v>96109</v>
          </cell>
        </row>
        <row r="7919">
          <cell r="A7919">
            <v>96110</v>
          </cell>
        </row>
        <row r="7920">
          <cell r="A7920">
            <v>96113</v>
          </cell>
        </row>
        <row r="7921">
          <cell r="A7921">
            <v>96114</v>
          </cell>
        </row>
        <row r="7922">
          <cell r="A7922">
            <v>96120</v>
          </cell>
        </row>
        <row r="7923">
          <cell r="A7923">
            <v>96123</v>
          </cell>
        </row>
        <row r="7924">
          <cell r="A7924">
            <v>99054</v>
          </cell>
        </row>
        <row r="7925">
          <cell r="A7925">
            <v>96111</v>
          </cell>
        </row>
        <row r="7926">
          <cell r="A7926">
            <v>96116</v>
          </cell>
        </row>
        <row r="7927">
          <cell r="A7927">
            <v>96121</v>
          </cell>
        </row>
        <row r="7928">
          <cell r="A7928">
            <v>96485</v>
          </cell>
        </row>
        <row r="7929">
          <cell r="A7929">
            <v>96486</v>
          </cell>
        </row>
        <row r="7930">
          <cell r="A7930">
            <v>91515</v>
          </cell>
        </row>
        <row r="7931">
          <cell r="A7931">
            <v>91519</v>
          </cell>
        </row>
        <row r="7932">
          <cell r="A7932">
            <v>91520</v>
          </cell>
        </row>
        <row r="7933">
          <cell r="A7933">
            <v>91522</v>
          </cell>
        </row>
        <row r="7934">
          <cell r="A7934">
            <v>91525</v>
          </cell>
        </row>
        <row r="7935">
          <cell r="A7935">
            <v>104412</v>
          </cell>
        </row>
        <row r="7936">
          <cell r="A7936">
            <v>104413</v>
          </cell>
        </row>
        <row r="7937">
          <cell r="A7937">
            <v>104414</v>
          </cell>
        </row>
        <row r="7938">
          <cell r="A7938">
            <v>104415</v>
          </cell>
        </row>
        <row r="7939">
          <cell r="A7939">
            <v>104416</v>
          </cell>
        </row>
        <row r="7940">
          <cell r="A7940">
            <v>104417</v>
          </cell>
        </row>
        <row r="7941">
          <cell r="A7941">
            <v>104418</v>
          </cell>
        </row>
        <row r="7942">
          <cell r="A7942">
            <v>104419</v>
          </cell>
        </row>
        <row r="7943">
          <cell r="A7943">
            <v>104420</v>
          </cell>
        </row>
        <row r="7944">
          <cell r="A7944">
            <v>104421</v>
          </cell>
        </row>
        <row r="7945">
          <cell r="A7945">
            <v>104422</v>
          </cell>
        </row>
        <row r="7946">
          <cell r="A7946">
            <v>104423</v>
          </cell>
        </row>
        <row r="7947">
          <cell r="A7947">
            <v>104424</v>
          </cell>
        </row>
        <row r="7948">
          <cell r="A7948">
            <v>104425</v>
          </cell>
        </row>
        <row r="7949">
          <cell r="A7949">
            <v>87280</v>
          </cell>
        </row>
        <row r="7950">
          <cell r="A7950">
            <v>87281</v>
          </cell>
        </row>
        <row r="7951">
          <cell r="A7951">
            <v>87283</v>
          </cell>
        </row>
        <row r="7952">
          <cell r="A7952">
            <v>87284</v>
          </cell>
        </row>
        <row r="7953">
          <cell r="A7953">
            <v>87286</v>
          </cell>
        </row>
        <row r="7954">
          <cell r="A7954">
            <v>87287</v>
          </cell>
        </row>
        <row r="7955">
          <cell r="A7955">
            <v>87289</v>
          </cell>
        </row>
        <row r="7956">
          <cell r="A7956">
            <v>87290</v>
          </cell>
        </row>
        <row r="7957">
          <cell r="A7957">
            <v>87292</v>
          </cell>
        </row>
        <row r="7958">
          <cell r="A7958">
            <v>87294</v>
          </cell>
        </row>
        <row r="7959">
          <cell r="A7959">
            <v>87295</v>
          </cell>
        </row>
        <row r="7960">
          <cell r="A7960">
            <v>87296</v>
          </cell>
        </row>
        <row r="7961">
          <cell r="A7961">
            <v>87298</v>
          </cell>
        </row>
        <row r="7962">
          <cell r="A7962">
            <v>87299</v>
          </cell>
        </row>
        <row r="7963">
          <cell r="A7963">
            <v>87301</v>
          </cell>
        </row>
        <row r="7964">
          <cell r="A7964">
            <v>87302</v>
          </cell>
        </row>
        <row r="7965">
          <cell r="A7965">
            <v>87304</v>
          </cell>
        </row>
        <row r="7966">
          <cell r="A7966">
            <v>87305</v>
          </cell>
        </row>
        <row r="7967">
          <cell r="A7967">
            <v>87307</v>
          </cell>
        </row>
        <row r="7968">
          <cell r="A7968">
            <v>87308</v>
          </cell>
        </row>
        <row r="7969">
          <cell r="A7969">
            <v>87310</v>
          </cell>
        </row>
        <row r="7970">
          <cell r="A7970">
            <v>87311</v>
          </cell>
        </row>
        <row r="7971">
          <cell r="A7971">
            <v>87313</v>
          </cell>
        </row>
        <row r="7972">
          <cell r="A7972">
            <v>87314</v>
          </cell>
        </row>
        <row r="7973">
          <cell r="A7973">
            <v>87316</v>
          </cell>
        </row>
        <row r="7974">
          <cell r="A7974">
            <v>87317</v>
          </cell>
        </row>
        <row r="7975">
          <cell r="A7975">
            <v>87319</v>
          </cell>
        </row>
        <row r="7976">
          <cell r="A7976">
            <v>87320</v>
          </cell>
        </row>
        <row r="7977">
          <cell r="A7977">
            <v>87322</v>
          </cell>
        </row>
        <row r="7978">
          <cell r="A7978">
            <v>87323</v>
          </cell>
        </row>
        <row r="7979">
          <cell r="A7979">
            <v>87325</v>
          </cell>
        </row>
        <row r="7980">
          <cell r="A7980">
            <v>87326</v>
          </cell>
        </row>
        <row r="7981">
          <cell r="A7981">
            <v>87327</v>
          </cell>
        </row>
        <row r="7982">
          <cell r="A7982">
            <v>87328</v>
          </cell>
        </row>
        <row r="7983">
          <cell r="A7983">
            <v>87329</v>
          </cell>
        </row>
        <row r="7984">
          <cell r="A7984">
            <v>87330</v>
          </cell>
        </row>
        <row r="7985">
          <cell r="A7985">
            <v>87331</v>
          </cell>
        </row>
        <row r="7986">
          <cell r="A7986">
            <v>87332</v>
          </cell>
        </row>
        <row r="7987">
          <cell r="A7987">
            <v>87333</v>
          </cell>
        </row>
        <row r="7988">
          <cell r="A7988">
            <v>87334</v>
          </cell>
        </row>
        <row r="7989">
          <cell r="A7989">
            <v>87335</v>
          </cell>
        </row>
        <row r="7990">
          <cell r="A7990">
            <v>87336</v>
          </cell>
        </row>
        <row r="7991">
          <cell r="A7991">
            <v>87337</v>
          </cell>
        </row>
        <row r="7992">
          <cell r="A7992">
            <v>87338</v>
          </cell>
        </row>
        <row r="7993">
          <cell r="A7993">
            <v>87339</v>
          </cell>
        </row>
        <row r="7994">
          <cell r="A7994">
            <v>87340</v>
          </cell>
        </row>
        <row r="7995">
          <cell r="A7995">
            <v>87341</v>
          </cell>
        </row>
        <row r="7996">
          <cell r="A7996">
            <v>87342</v>
          </cell>
        </row>
        <row r="7997">
          <cell r="A7997">
            <v>87343</v>
          </cell>
        </row>
        <row r="7998">
          <cell r="A7998">
            <v>87344</v>
          </cell>
        </row>
        <row r="7999">
          <cell r="A7999">
            <v>87345</v>
          </cell>
        </row>
        <row r="8000">
          <cell r="A8000">
            <v>87346</v>
          </cell>
        </row>
        <row r="8001">
          <cell r="A8001">
            <v>87347</v>
          </cell>
        </row>
        <row r="8002">
          <cell r="A8002">
            <v>87348</v>
          </cell>
        </row>
        <row r="8003">
          <cell r="A8003">
            <v>87349</v>
          </cell>
        </row>
        <row r="8004">
          <cell r="A8004">
            <v>87350</v>
          </cell>
        </row>
        <row r="8005">
          <cell r="A8005">
            <v>87351</v>
          </cell>
        </row>
        <row r="8006">
          <cell r="A8006">
            <v>87352</v>
          </cell>
        </row>
        <row r="8007">
          <cell r="A8007">
            <v>87353</v>
          </cell>
        </row>
        <row r="8008">
          <cell r="A8008">
            <v>87354</v>
          </cell>
        </row>
        <row r="8009">
          <cell r="A8009">
            <v>87355</v>
          </cell>
        </row>
        <row r="8010">
          <cell r="A8010">
            <v>87356</v>
          </cell>
        </row>
        <row r="8011">
          <cell r="A8011">
            <v>87357</v>
          </cell>
        </row>
        <row r="8012">
          <cell r="A8012">
            <v>87358</v>
          </cell>
        </row>
        <row r="8013">
          <cell r="A8013">
            <v>87359</v>
          </cell>
        </row>
        <row r="8014">
          <cell r="A8014">
            <v>87360</v>
          </cell>
        </row>
        <row r="8015">
          <cell r="A8015">
            <v>87361</v>
          </cell>
        </row>
        <row r="8016">
          <cell r="A8016">
            <v>87362</v>
          </cell>
        </row>
        <row r="8017">
          <cell r="A8017">
            <v>87363</v>
          </cell>
        </row>
        <row r="8018">
          <cell r="A8018">
            <v>87364</v>
          </cell>
        </row>
        <row r="8019">
          <cell r="A8019">
            <v>87365</v>
          </cell>
        </row>
        <row r="8020">
          <cell r="A8020">
            <v>87366</v>
          </cell>
        </row>
        <row r="8021">
          <cell r="A8021">
            <v>87367</v>
          </cell>
        </row>
        <row r="8022">
          <cell r="A8022">
            <v>87368</v>
          </cell>
        </row>
        <row r="8023">
          <cell r="A8023">
            <v>87369</v>
          </cell>
        </row>
        <row r="8024">
          <cell r="A8024">
            <v>87370</v>
          </cell>
        </row>
        <row r="8025">
          <cell r="A8025">
            <v>87371</v>
          </cell>
        </row>
        <row r="8026">
          <cell r="A8026">
            <v>87372</v>
          </cell>
        </row>
        <row r="8027">
          <cell r="A8027">
            <v>87373</v>
          </cell>
        </row>
        <row r="8028">
          <cell r="A8028">
            <v>87374</v>
          </cell>
        </row>
        <row r="8029">
          <cell r="A8029">
            <v>87375</v>
          </cell>
        </row>
        <row r="8030">
          <cell r="A8030">
            <v>87376</v>
          </cell>
        </row>
        <row r="8031">
          <cell r="A8031">
            <v>87377</v>
          </cell>
        </row>
        <row r="8032">
          <cell r="A8032">
            <v>87378</v>
          </cell>
        </row>
        <row r="8033">
          <cell r="A8033">
            <v>87379</v>
          </cell>
        </row>
        <row r="8034">
          <cell r="A8034">
            <v>87380</v>
          </cell>
        </row>
        <row r="8035">
          <cell r="A8035">
            <v>87381</v>
          </cell>
        </row>
        <row r="8036">
          <cell r="A8036">
            <v>87382</v>
          </cell>
        </row>
        <row r="8037">
          <cell r="A8037">
            <v>87383</v>
          </cell>
        </row>
        <row r="8038">
          <cell r="A8038">
            <v>87384</v>
          </cell>
        </row>
        <row r="8039">
          <cell r="A8039">
            <v>87385</v>
          </cell>
        </row>
        <row r="8040">
          <cell r="A8040">
            <v>87386</v>
          </cell>
        </row>
        <row r="8041">
          <cell r="A8041">
            <v>87387</v>
          </cell>
        </row>
        <row r="8042">
          <cell r="A8042">
            <v>87388</v>
          </cell>
        </row>
        <row r="8043">
          <cell r="A8043">
            <v>87389</v>
          </cell>
        </row>
        <row r="8044">
          <cell r="A8044">
            <v>87390</v>
          </cell>
        </row>
        <row r="8045">
          <cell r="A8045">
            <v>87391</v>
          </cell>
        </row>
        <row r="8046">
          <cell r="A8046">
            <v>87393</v>
          </cell>
        </row>
        <row r="8047">
          <cell r="A8047">
            <v>87394</v>
          </cell>
        </row>
        <row r="8048">
          <cell r="A8048">
            <v>87395</v>
          </cell>
        </row>
        <row r="8049">
          <cell r="A8049">
            <v>87396</v>
          </cell>
        </row>
        <row r="8050">
          <cell r="A8050">
            <v>87397</v>
          </cell>
        </row>
        <row r="8051">
          <cell r="A8051">
            <v>87398</v>
          </cell>
        </row>
        <row r="8052">
          <cell r="A8052">
            <v>87399</v>
          </cell>
        </row>
        <row r="8053">
          <cell r="A8053">
            <v>87401</v>
          </cell>
        </row>
        <row r="8054">
          <cell r="A8054">
            <v>87402</v>
          </cell>
        </row>
        <row r="8055">
          <cell r="A8055">
            <v>87404</v>
          </cell>
        </row>
        <row r="8056">
          <cell r="A8056">
            <v>87405</v>
          </cell>
        </row>
        <row r="8057">
          <cell r="A8057">
            <v>87407</v>
          </cell>
        </row>
        <row r="8058">
          <cell r="A8058">
            <v>87408</v>
          </cell>
        </row>
        <row r="8059">
          <cell r="A8059">
            <v>87410</v>
          </cell>
        </row>
        <row r="8060">
          <cell r="A8060">
            <v>88626</v>
          </cell>
        </row>
        <row r="8061">
          <cell r="A8061">
            <v>88627</v>
          </cell>
        </row>
        <row r="8062">
          <cell r="A8062">
            <v>88628</v>
          </cell>
        </row>
        <row r="8063">
          <cell r="A8063">
            <v>88629</v>
          </cell>
        </row>
        <row r="8064">
          <cell r="A8064">
            <v>88630</v>
          </cell>
        </row>
        <row r="8065">
          <cell r="A8065">
            <v>88631</v>
          </cell>
        </row>
        <row r="8066">
          <cell r="A8066">
            <v>88715</v>
          </cell>
        </row>
        <row r="8067">
          <cell r="A8067">
            <v>95563</v>
          </cell>
        </row>
        <row r="8068">
          <cell r="A8068">
            <v>100464</v>
          </cell>
        </row>
        <row r="8069">
          <cell r="A8069">
            <v>100465</v>
          </cell>
        </row>
        <row r="8070">
          <cell r="A8070">
            <v>100466</v>
          </cell>
        </row>
        <row r="8071">
          <cell r="A8071">
            <v>100468</v>
          </cell>
        </row>
        <row r="8072">
          <cell r="A8072">
            <v>100469</v>
          </cell>
        </row>
        <row r="8073">
          <cell r="A8073">
            <v>100470</v>
          </cell>
        </row>
        <row r="8074">
          <cell r="A8074">
            <v>100472</v>
          </cell>
        </row>
        <row r="8075">
          <cell r="A8075">
            <v>100473</v>
          </cell>
        </row>
        <row r="8076">
          <cell r="A8076">
            <v>100474</v>
          </cell>
        </row>
        <row r="8077">
          <cell r="A8077">
            <v>100475</v>
          </cell>
        </row>
        <row r="8078">
          <cell r="A8078">
            <v>100477</v>
          </cell>
        </row>
        <row r="8079">
          <cell r="A8079">
            <v>100478</v>
          </cell>
        </row>
        <row r="8080">
          <cell r="A8080">
            <v>100479</v>
          </cell>
        </row>
        <row r="8081">
          <cell r="A8081">
            <v>100480</v>
          </cell>
        </row>
        <row r="8082">
          <cell r="A8082">
            <v>100481</v>
          </cell>
        </row>
        <row r="8083">
          <cell r="A8083">
            <v>100483</v>
          </cell>
        </row>
        <row r="8084">
          <cell r="A8084">
            <v>100484</v>
          </cell>
        </row>
        <row r="8085">
          <cell r="A8085">
            <v>100485</v>
          </cell>
        </row>
        <row r="8086">
          <cell r="A8086">
            <v>100486</v>
          </cell>
        </row>
        <row r="8087">
          <cell r="A8087">
            <v>100487</v>
          </cell>
        </row>
        <row r="8088">
          <cell r="A8088">
            <v>100488</v>
          </cell>
        </row>
        <row r="8089">
          <cell r="A8089">
            <v>100489</v>
          </cell>
        </row>
        <row r="8090">
          <cell r="A8090">
            <v>100490</v>
          </cell>
        </row>
        <row r="8091">
          <cell r="A8091">
            <v>100491</v>
          </cell>
        </row>
        <row r="8092">
          <cell r="A8092">
            <v>100492</v>
          </cell>
        </row>
        <row r="8093">
          <cell r="A8093">
            <v>92121</v>
          </cell>
        </row>
        <row r="8094">
          <cell r="A8094">
            <v>92122</v>
          </cell>
        </row>
        <row r="8095">
          <cell r="A8095">
            <v>92123</v>
          </cell>
        </row>
        <row r="8096">
          <cell r="A8096">
            <v>100195</v>
          </cell>
        </row>
        <row r="8097">
          <cell r="A8097">
            <v>100196</v>
          </cell>
        </row>
        <row r="8098">
          <cell r="A8098">
            <v>100197</v>
          </cell>
        </row>
        <row r="8099">
          <cell r="A8099">
            <v>100198</v>
          </cell>
        </row>
        <row r="8100">
          <cell r="A8100">
            <v>100199</v>
          </cell>
        </row>
        <row r="8101">
          <cell r="A8101">
            <v>100200</v>
          </cell>
        </row>
        <row r="8102">
          <cell r="A8102">
            <v>100201</v>
          </cell>
        </row>
        <row r="8103">
          <cell r="A8103">
            <v>100202</v>
          </cell>
        </row>
        <row r="8104">
          <cell r="A8104">
            <v>100203</v>
          </cell>
        </row>
        <row r="8105">
          <cell r="A8105">
            <v>100204</v>
          </cell>
        </row>
        <row r="8106">
          <cell r="A8106">
            <v>100205</v>
          </cell>
        </row>
        <row r="8107">
          <cell r="A8107">
            <v>100206</v>
          </cell>
        </row>
        <row r="8108">
          <cell r="A8108">
            <v>100207</v>
          </cell>
        </row>
        <row r="8109">
          <cell r="A8109">
            <v>100208</v>
          </cell>
        </row>
        <row r="8110">
          <cell r="A8110">
            <v>100209</v>
          </cell>
        </row>
        <row r="8111">
          <cell r="A8111">
            <v>100210</v>
          </cell>
        </row>
        <row r="8112">
          <cell r="A8112">
            <v>100211</v>
          </cell>
        </row>
        <row r="8113">
          <cell r="A8113">
            <v>100212</v>
          </cell>
        </row>
        <row r="8114">
          <cell r="A8114">
            <v>100213</v>
          </cell>
        </row>
        <row r="8115">
          <cell r="A8115">
            <v>100214</v>
          </cell>
        </row>
        <row r="8116">
          <cell r="A8116">
            <v>100215</v>
          </cell>
        </row>
        <row r="8117">
          <cell r="A8117">
            <v>100216</v>
          </cell>
        </row>
        <row r="8118">
          <cell r="A8118">
            <v>100217</v>
          </cell>
        </row>
        <row r="8119">
          <cell r="A8119">
            <v>100218</v>
          </cell>
        </row>
        <row r="8120">
          <cell r="A8120">
            <v>100219</v>
          </cell>
        </row>
        <row r="8121">
          <cell r="A8121">
            <v>100220</v>
          </cell>
        </row>
        <row r="8122">
          <cell r="A8122">
            <v>100221</v>
          </cell>
        </row>
        <row r="8123">
          <cell r="A8123">
            <v>100222</v>
          </cell>
        </row>
        <row r="8124">
          <cell r="A8124">
            <v>100223</v>
          </cell>
        </row>
        <row r="8125">
          <cell r="A8125">
            <v>100224</v>
          </cell>
        </row>
        <row r="8126">
          <cell r="A8126">
            <v>100225</v>
          </cell>
        </row>
        <row r="8127">
          <cell r="A8127">
            <v>100226</v>
          </cell>
        </row>
        <row r="8128">
          <cell r="A8128">
            <v>100227</v>
          </cell>
        </row>
        <row r="8129">
          <cell r="A8129">
            <v>100228</v>
          </cell>
        </row>
        <row r="8130">
          <cell r="A8130">
            <v>100229</v>
          </cell>
        </row>
        <row r="8131">
          <cell r="A8131">
            <v>100230</v>
          </cell>
        </row>
        <row r="8132">
          <cell r="A8132">
            <v>100231</v>
          </cell>
        </row>
        <row r="8133">
          <cell r="A8133">
            <v>100232</v>
          </cell>
        </row>
        <row r="8134">
          <cell r="A8134">
            <v>100233</v>
          </cell>
        </row>
        <row r="8135">
          <cell r="A8135">
            <v>100234</v>
          </cell>
        </row>
        <row r="8136">
          <cell r="A8136">
            <v>100235</v>
          </cell>
        </row>
        <row r="8137">
          <cell r="A8137">
            <v>100236</v>
          </cell>
        </row>
        <row r="8138">
          <cell r="A8138">
            <v>100237</v>
          </cell>
        </row>
        <row r="8139">
          <cell r="A8139">
            <v>100238</v>
          </cell>
        </row>
        <row r="8140">
          <cell r="A8140">
            <v>100239</v>
          </cell>
        </row>
        <row r="8141">
          <cell r="A8141">
            <v>100240</v>
          </cell>
        </row>
        <row r="8142">
          <cell r="A8142">
            <v>100241</v>
          </cell>
        </row>
        <row r="8143">
          <cell r="A8143">
            <v>100242</v>
          </cell>
        </row>
        <row r="8144">
          <cell r="A8144">
            <v>100243</v>
          </cell>
        </row>
        <row r="8145">
          <cell r="A8145">
            <v>100244</v>
          </cell>
        </row>
        <row r="8146">
          <cell r="A8146">
            <v>100245</v>
          </cell>
        </row>
        <row r="8147">
          <cell r="A8147">
            <v>100246</v>
          </cell>
        </row>
        <row r="8148">
          <cell r="A8148">
            <v>100247</v>
          </cell>
        </row>
        <row r="8149">
          <cell r="A8149">
            <v>100248</v>
          </cell>
        </row>
        <row r="8150">
          <cell r="A8150">
            <v>100249</v>
          </cell>
        </row>
        <row r="8151">
          <cell r="A8151">
            <v>100250</v>
          </cell>
        </row>
        <row r="8152">
          <cell r="A8152">
            <v>100251</v>
          </cell>
        </row>
        <row r="8153">
          <cell r="A8153">
            <v>100252</v>
          </cell>
        </row>
        <row r="8154">
          <cell r="A8154">
            <v>100253</v>
          </cell>
        </row>
        <row r="8155">
          <cell r="A8155">
            <v>100254</v>
          </cell>
        </row>
        <row r="8156">
          <cell r="A8156">
            <v>100255</v>
          </cell>
        </row>
        <row r="8157">
          <cell r="A8157">
            <v>100256</v>
          </cell>
        </row>
        <row r="8158">
          <cell r="A8158">
            <v>100257</v>
          </cell>
        </row>
        <row r="8159">
          <cell r="A8159">
            <v>100258</v>
          </cell>
        </row>
        <row r="8160">
          <cell r="A8160">
            <v>100259</v>
          </cell>
        </row>
        <row r="8161">
          <cell r="A8161">
            <v>100260</v>
          </cell>
        </row>
        <row r="8162">
          <cell r="A8162">
            <v>100261</v>
          </cell>
        </row>
        <row r="8163">
          <cell r="A8163">
            <v>100262</v>
          </cell>
        </row>
        <row r="8164">
          <cell r="A8164">
            <v>100263</v>
          </cell>
        </row>
        <row r="8165">
          <cell r="A8165">
            <v>100264</v>
          </cell>
        </row>
        <row r="8166">
          <cell r="A8166">
            <v>100265</v>
          </cell>
        </row>
        <row r="8167">
          <cell r="A8167">
            <v>100266</v>
          </cell>
        </row>
        <row r="8168">
          <cell r="A8168">
            <v>100267</v>
          </cell>
        </row>
        <row r="8169">
          <cell r="A8169">
            <v>100268</v>
          </cell>
        </row>
        <row r="8170">
          <cell r="A8170">
            <v>100269</v>
          </cell>
        </row>
        <row r="8171">
          <cell r="A8171">
            <v>100270</v>
          </cell>
        </row>
        <row r="8172">
          <cell r="A8172">
            <v>100271</v>
          </cell>
        </row>
        <row r="8173">
          <cell r="A8173">
            <v>100272</v>
          </cell>
        </row>
        <row r="8174">
          <cell r="A8174">
            <v>100273</v>
          </cell>
        </row>
        <row r="8175">
          <cell r="A8175">
            <v>100274</v>
          </cell>
        </row>
        <row r="8176">
          <cell r="A8176">
            <v>100275</v>
          </cell>
        </row>
        <row r="8177">
          <cell r="A8177">
            <v>100276</v>
          </cell>
        </row>
        <row r="8178">
          <cell r="A8178">
            <v>100277</v>
          </cell>
        </row>
        <row r="8179">
          <cell r="A8179">
            <v>100278</v>
          </cell>
        </row>
        <row r="8180">
          <cell r="A8180">
            <v>100279</v>
          </cell>
        </row>
        <row r="8181">
          <cell r="A8181">
            <v>100280</v>
          </cell>
        </row>
        <row r="8182">
          <cell r="A8182">
            <v>100281</v>
          </cell>
        </row>
        <row r="8183">
          <cell r="A8183">
            <v>100282</v>
          </cell>
        </row>
        <row r="8184">
          <cell r="A8184">
            <v>100283</v>
          </cell>
        </row>
        <row r="8185">
          <cell r="A8185">
            <v>100284</v>
          </cell>
        </row>
        <row r="8186">
          <cell r="A8186">
            <v>100285</v>
          </cell>
        </row>
        <row r="8187">
          <cell r="A8187">
            <v>100286</v>
          </cell>
        </row>
        <row r="8188">
          <cell r="A8188">
            <v>100287</v>
          </cell>
        </row>
        <row r="8189">
          <cell r="A8189">
            <v>99802</v>
          </cell>
        </row>
        <row r="8190">
          <cell r="A8190">
            <v>99803</v>
          </cell>
        </row>
        <row r="8191">
          <cell r="A8191">
            <v>99804</v>
          </cell>
        </row>
        <row r="8192">
          <cell r="A8192">
            <v>99805</v>
          </cell>
        </row>
        <row r="8193">
          <cell r="A8193">
            <v>99806</v>
          </cell>
        </row>
        <row r="8194">
          <cell r="A8194">
            <v>99807</v>
          </cell>
        </row>
        <row r="8195">
          <cell r="A8195">
            <v>99808</v>
          </cell>
        </row>
        <row r="8196">
          <cell r="A8196">
            <v>99809</v>
          </cell>
        </row>
        <row r="8197">
          <cell r="A8197">
            <v>99810</v>
          </cell>
        </row>
        <row r="8198">
          <cell r="A8198">
            <v>99811</v>
          </cell>
        </row>
        <row r="8199">
          <cell r="A8199">
            <v>99812</v>
          </cell>
        </row>
        <row r="8200">
          <cell r="A8200">
            <v>99813</v>
          </cell>
        </row>
        <row r="8201">
          <cell r="A8201">
            <v>99814</v>
          </cell>
        </row>
        <row r="8202">
          <cell r="A8202">
            <v>99815</v>
          </cell>
        </row>
        <row r="8203">
          <cell r="A8203">
            <v>99816</v>
          </cell>
        </row>
        <row r="8204">
          <cell r="A8204">
            <v>99817</v>
          </cell>
        </row>
        <row r="8205">
          <cell r="A8205">
            <v>99818</v>
          </cell>
        </row>
        <row r="8206">
          <cell r="A8206">
            <v>99819</v>
          </cell>
        </row>
        <row r="8207">
          <cell r="A8207">
            <v>99820</v>
          </cell>
        </row>
        <row r="8208">
          <cell r="A8208">
            <v>99821</v>
          </cell>
        </row>
        <row r="8209">
          <cell r="A8209">
            <v>99822</v>
          </cell>
        </row>
        <row r="8210">
          <cell r="A8210">
            <v>99823</v>
          </cell>
        </row>
        <row r="8211">
          <cell r="A8211">
            <v>99824</v>
          </cell>
        </row>
        <row r="8212">
          <cell r="A8212">
            <v>99825</v>
          </cell>
        </row>
        <row r="8213">
          <cell r="A8213">
            <v>99826</v>
          </cell>
        </row>
        <row r="8214">
          <cell r="A8214">
            <v>97010</v>
          </cell>
        </row>
        <row r="8215">
          <cell r="A8215">
            <v>97011</v>
          </cell>
        </row>
        <row r="8216">
          <cell r="A8216">
            <v>97012</v>
          </cell>
        </row>
        <row r="8217">
          <cell r="A8217">
            <v>97013</v>
          </cell>
        </row>
        <row r="8218">
          <cell r="A8218">
            <v>97014</v>
          </cell>
        </row>
        <row r="8219">
          <cell r="A8219">
            <v>97015</v>
          </cell>
        </row>
        <row r="8220">
          <cell r="A8220">
            <v>97016</v>
          </cell>
        </row>
        <row r="8221">
          <cell r="A8221">
            <v>97017</v>
          </cell>
        </row>
        <row r="8222">
          <cell r="A8222">
            <v>97018</v>
          </cell>
        </row>
        <row r="8223">
          <cell r="A8223">
            <v>97031</v>
          </cell>
        </row>
        <row r="8224">
          <cell r="A8224">
            <v>97032</v>
          </cell>
        </row>
        <row r="8225">
          <cell r="A8225">
            <v>97033</v>
          </cell>
        </row>
        <row r="8226">
          <cell r="A8226">
            <v>97034</v>
          </cell>
        </row>
        <row r="8227">
          <cell r="A8227">
            <v>97039</v>
          </cell>
        </row>
        <row r="8228">
          <cell r="A8228">
            <v>97040</v>
          </cell>
        </row>
        <row r="8229">
          <cell r="A8229">
            <v>97041</v>
          </cell>
        </row>
        <row r="8230">
          <cell r="A8230">
            <v>97046</v>
          </cell>
        </row>
        <row r="8231">
          <cell r="A8231">
            <v>97047</v>
          </cell>
        </row>
        <row r="8232">
          <cell r="A8232">
            <v>97048</v>
          </cell>
        </row>
        <row r="8233">
          <cell r="A8233">
            <v>97054</v>
          </cell>
        </row>
        <row r="8234">
          <cell r="A8234">
            <v>97062</v>
          </cell>
        </row>
        <row r="8235">
          <cell r="A8235">
            <v>97063</v>
          </cell>
        </row>
        <row r="8236">
          <cell r="A8236">
            <v>97064</v>
          </cell>
        </row>
        <row r="8237">
          <cell r="A8237">
            <v>97065</v>
          </cell>
        </row>
        <row r="8238">
          <cell r="A8238">
            <v>97066</v>
          </cell>
        </row>
        <row r="8239">
          <cell r="A8239">
            <v>97067</v>
          </cell>
        </row>
        <row r="8240">
          <cell r="A8240">
            <v>97621</v>
          </cell>
        </row>
        <row r="8241">
          <cell r="A8241">
            <v>97622</v>
          </cell>
        </row>
        <row r="8242">
          <cell r="A8242">
            <v>97623</v>
          </cell>
        </row>
        <row r="8243">
          <cell r="A8243">
            <v>97624</v>
          </cell>
        </row>
        <row r="8244">
          <cell r="A8244">
            <v>97625</v>
          </cell>
        </row>
        <row r="8245">
          <cell r="A8245">
            <v>97626</v>
          </cell>
        </row>
        <row r="8246">
          <cell r="A8246">
            <v>97627</v>
          </cell>
        </row>
        <row r="8247">
          <cell r="A8247">
            <v>97628</v>
          </cell>
        </row>
        <row r="8248">
          <cell r="A8248">
            <v>97629</v>
          </cell>
        </row>
        <row r="8249">
          <cell r="A8249">
            <v>97631</v>
          </cell>
        </row>
        <row r="8250">
          <cell r="A8250">
            <v>97632</v>
          </cell>
        </row>
        <row r="8251">
          <cell r="A8251">
            <v>97633</v>
          </cell>
        </row>
        <row r="8252">
          <cell r="A8252">
            <v>97634</v>
          </cell>
        </row>
        <row r="8253">
          <cell r="A8253">
            <v>97635</v>
          </cell>
        </row>
        <row r="8254">
          <cell r="A8254">
            <v>97636</v>
          </cell>
        </row>
        <row r="8255">
          <cell r="A8255">
            <v>97637</v>
          </cell>
        </row>
        <row r="8256">
          <cell r="A8256">
            <v>97638</v>
          </cell>
        </row>
        <row r="8257">
          <cell r="A8257">
            <v>97639</v>
          </cell>
        </row>
        <row r="8258">
          <cell r="A8258">
            <v>97640</v>
          </cell>
        </row>
        <row r="8259">
          <cell r="A8259">
            <v>97641</v>
          </cell>
        </row>
        <row r="8260">
          <cell r="A8260">
            <v>97642</v>
          </cell>
        </row>
        <row r="8261">
          <cell r="A8261">
            <v>97643</v>
          </cell>
        </row>
        <row r="8262">
          <cell r="A8262">
            <v>97644</v>
          </cell>
        </row>
        <row r="8263">
          <cell r="A8263">
            <v>97645</v>
          </cell>
        </row>
        <row r="8264">
          <cell r="A8264">
            <v>97647</v>
          </cell>
        </row>
        <row r="8265">
          <cell r="A8265">
            <v>97648</v>
          </cell>
        </row>
        <row r="8266">
          <cell r="A8266">
            <v>97649</v>
          </cell>
        </row>
        <row r="8267">
          <cell r="A8267">
            <v>97650</v>
          </cell>
        </row>
        <row r="8268">
          <cell r="A8268">
            <v>97651</v>
          </cell>
        </row>
        <row r="8269">
          <cell r="A8269">
            <v>97652</v>
          </cell>
        </row>
        <row r="8270">
          <cell r="A8270">
            <v>97653</v>
          </cell>
        </row>
        <row r="8271">
          <cell r="A8271">
            <v>97654</v>
          </cell>
        </row>
        <row r="8272">
          <cell r="A8272">
            <v>97655</v>
          </cell>
        </row>
        <row r="8273">
          <cell r="A8273">
            <v>97656</v>
          </cell>
        </row>
        <row r="8274">
          <cell r="A8274">
            <v>97657</v>
          </cell>
        </row>
        <row r="8275">
          <cell r="A8275">
            <v>97658</v>
          </cell>
        </row>
        <row r="8276">
          <cell r="A8276">
            <v>97659</v>
          </cell>
        </row>
        <row r="8277">
          <cell r="A8277">
            <v>97660</v>
          </cell>
        </row>
        <row r="8278">
          <cell r="A8278">
            <v>97661</v>
          </cell>
        </row>
        <row r="8279">
          <cell r="A8279">
            <v>97662</v>
          </cell>
        </row>
        <row r="8280">
          <cell r="A8280">
            <v>97663</v>
          </cell>
        </row>
        <row r="8281">
          <cell r="A8281">
            <v>97664</v>
          </cell>
        </row>
        <row r="8282">
          <cell r="A8282">
            <v>97665</v>
          </cell>
        </row>
        <row r="8283">
          <cell r="A8283">
            <v>97666</v>
          </cell>
        </row>
        <row r="8284">
          <cell r="A8284">
            <v>104789</v>
          </cell>
        </row>
        <row r="8285">
          <cell r="A8285">
            <v>104790</v>
          </cell>
        </row>
        <row r="8286">
          <cell r="A8286">
            <v>104791</v>
          </cell>
        </row>
        <row r="8287">
          <cell r="A8287">
            <v>104792</v>
          </cell>
        </row>
        <row r="8288">
          <cell r="A8288">
            <v>104793</v>
          </cell>
        </row>
        <row r="8289">
          <cell r="A8289">
            <v>104794</v>
          </cell>
        </row>
        <row r="8290">
          <cell r="A8290">
            <v>104795</v>
          </cell>
        </row>
        <row r="8291">
          <cell r="A8291">
            <v>104796</v>
          </cell>
        </row>
        <row r="8292">
          <cell r="A8292">
            <v>104797</v>
          </cell>
        </row>
        <row r="8293">
          <cell r="A8293">
            <v>104798</v>
          </cell>
        </row>
        <row r="8294">
          <cell r="A8294">
            <v>104799</v>
          </cell>
        </row>
        <row r="8295">
          <cell r="A8295">
            <v>104800</v>
          </cell>
        </row>
        <row r="8296">
          <cell r="A8296">
            <v>104801</v>
          </cell>
        </row>
        <row r="8297">
          <cell r="A8297">
            <v>104802</v>
          </cell>
        </row>
        <row r="8298">
          <cell r="A8298">
            <v>104803</v>
          </cell>
        </row>
        <row r="8299">
          <cell r="A8299">
            <v>95967</v>
          </cell>
        </row>
        <row r="8300">
          <cell r="A8300">
            <v>99058</v>
          </cell>
        </row>
        <row r="8301">
          <cell r="A8301">
            <v>99059</v>
          </cell>
        </row>
        <row r="8302">
          <cell r="A8302">
            <v>99060</v>
          </cell>
        </row>
        <row r="8303">
          <cell r="A8303">
            <v>99061</v>
          </cell>
        </row>
        <row r="8304">
          <cell r="A8304">
            <v>99062</v>
          </cell>
        </row>
        <row r="8305">
          <cell r="A8305">
            <v>99063</v>
          </cell>
        </row>
        <row r="8306">
          <cell r="A8306">
            <v>99064</v>
          </cell>
        </row>
        <row r="8307">
          <cell r="A8307">
            <v>93588</v>
          </cell>
        </row>
        <row r="8308">
          <cell r="A8308">
            <v>93589</v>
          </cell>
        </row>
        <row r="8309">
          <cell r="A8309">
            <v>93590</v>
          </cell>
        </row>
        <row r="8310">
          <cell r="A8310">
            <v>93591</v>
          </cell>
        </row>
        <row r="8311">
          <cell r="A8311">
            <v>93592</v>
          </cell>
        </row>
        <row r="8312">
          <cell r="A8312">
            <v>93593</v>
          </cell>
        </row>
        <row r="8313">
          <cell r="A8313">
            <v>93594</v>
          </cell>
        </row>
        <row r="8314">
          <cell r="A8314">
            <v>93595</v>
          </cell>
        </row>
        <row r="8315">
          <cell r="A8315">
            <v>93596</v>
          </cell>
        </row>
        <row r="8316">
          <cell r="A8316">
            <v>93597</v>
          </cell>
        </row>
        <row r="8317">
          <cell r="A8317">
            <v>93598</v>
          </cell>
        </row>
        <row r="8318">
          <cell r="A8318">
            <v>93599</v>
          </cell>
        </row>
        <row r="8319">
          <cell r="A8319">
            <v>95425</v>
          </cell>
        </row>
        <row r="8320">
          <cell r="A8320">
            <v>95426</v>
          </cell>
        </row>
        <row r="8321">
          <cell r="A8321">
            <v>95427</v>
          </cell>
        </row>
        <row r="8322">
          <cell r="A8322">
            <v>95428</v>
          </cell>
        </row>
        <row r="8323">
          <cell r="A8323">
            <v>95429</v>
          </cell>
        </row>
        <row r="8324">
          <cell r="A8324">
            <v>95430</v>
          </cell>
        </row>
        <row r="8325">
          <cell r="A8325">
            <v>95875</v>
          </cell>
        </row>
        <row r="8326">
          <cell r="A8326">
            <v>95876</v>
          </cell>
        </row>
        <row r="8327">
          <cell r="A8327">
            <v>95877</v>
          </cell>
        </row>
        <row r="8328">
          <cell r="A8328">
            <v>95878</v>
          </cell>
        </row>
        <row r="8329">
          <cell r="A8329">
            <v>95879</v>
          </cell>
        </row>
        <row r="8330">
          <cell r="A8330">
            <v>95880</v>
          </cell>
        </row>
        <row r="8331">
          <cell r="A8331">
            <v>97912</v>
          </cell>
        </row>
        <row r="8332">
          <cell r="A8332">
            <v>97913</v>
          </cell>
        </row>
        <row r="8333">
          <cell r="A8333">
            <v>97914</v>
          </cell>
        </row>
        <row r="8334">
          <cell r="A8334">
            <v>97915</v>
          </cell>
        </row>
        <row r="8335">
          <cell r="A8335">
            <v>100937</v>
          </cell>
        </row>
        <row r="8336">
          <cell r="A8336">
            <v>100938</v>
          </cell>
        </row>
        <row r="8337">
          <cell r="A8337">
            <v>100939</v>
          </cell>
        </row>
        <row r="8338">
          <cell r="A8338">
            <v>100940</v>
          </cell>
        </row>
        <row r="8339">
          <cell r="A8339">
            <v>100941</v>
          </cell>
        </row>
        <row r="8340">
          <cell r="A8340">
            <v>100942</v>
          </cell>
        </row>
        <row r="8341">
          <cell r="A8341">
            <v>100943</v>
          </cell>
        </row>
        <row r="8342">
          <cell r="A8342">
            <v>100944</v>
          </cell>
        </row>
        <row r="8343">
          <cell r="A8343">
            <v>100945</v>
          </cell>
        </row>
        <row r="8344">
          <cell r="A8344">
            <v>100946</v>
          </cell>
        </row>
        <row r="8345">
          <cell r="A8345">
            <v>100947</v>
          </cell>
        </row>
        <row r="8346">
          <cell r="A8346">
            <v>100948</v>
          </cell>
        </row>
        <row r="8347">
          <cell r="A8347">
            <v>100949</v>
          </cell>
        </row>
        <row r="8348">
          <cell r="A8348">
            <v>100950</v>
          </cell>
        </row>
        <row r="8349">
          <cell r="A8349">
            <v>100951</v>
          </cell>
        </row>
        <row r="8350">
          <cell r="A8350">
            <v>100952</v>
          </cell>
        </row>
        <row r="8351">
          <cell r="A8351">
            <v>100953</v>
          </cell>
        </row>
        <row r="8352">
          <cell r="A8352">
            <v>100954</v>
          </cell>
        </row>
        <row r="8353">
          <cell r="A8353">
            <v>100955</v>
          </cell>
        </row>
        <row r="8354">
          <cell r="A8354">
            <v>100956</v>
          </cell>
        </row>
        <row r="8355">
          <cell r="A8355">
            <v>100957</v>
          </cell>
        </row>
        <row r="8356">
          <cell r="A8356">
            <v>100958</v>
          </cell>
        </row>
        <row r="8357">
          <cell r="A8357">
            <v>100959</v>
          </cell>
        </row>
        <row r="8358">
          <cell r="A8358">
            <v>100960</v>
          </cell>
        </row>
        <row r="8359">
          <cell r="A8359">
            <v>100961</v>
          </cell>
        </row>
        <row r="8360">
          <cell r="A8360">
            <v>100962</v>
          </cell>
        </row>
        <row r="8361">
          <cell r="A8361">
            <v>100963</v>
          </cell>
        </row>
        <row r="8362">
          <cell r="A8362">
            <v>100964</v>
          </cell>
        </row>
        <row r="8363">
          <cell r="A8363">
            <v>100973</v>
          </cell>
        </row>
        <row r="8364">
          <cell r="A8364">
            <v>100974</v>
          </cell>
        </row>
        <row r="8365">
          <cell r="A8365">
            <v>100975</v>
          </cell>
        </row>
        <row r="8366">
          <cell r="A8366">
            <v>100965</v>
          </cell>
        </row>
        <row r="8367">
          <cell r="A8367">
            <v>100966</v>
          </cell>
        </row>
        <row r="8368">
          <cell r="A8368">
            <v>100969</v>
          </cell>
        </row>
        <row r="8369">
          <cell r="A8369">
            <v>100970</v>
          </cell>
        </row>
        <row r="8370">
          <cell r="A8370">
            <v>102330</v>
          </cell>
        </row>
        <row r="8371">
          <cell r="A8371">
            <v>102331</v>
          </cell>
        </row>
        <row r="8372">
          <cell r="A8372">
            <v>102332</v>
          </cell>
        </row>
        <row r="8373">
          <cell r="A8373">
            <v>102333</v>
          </cell>
        </row>
        <row r="8374">
          <cell r="A8374">
            <v>101019</v>
          </cell>
        </row>
        <row r="8375">
          <cell r="A8375">
            <v>101479</v>
          </cell>
        </row>
        <row r="8376">
          <cell r="A8376">
            <v>102568</v>
          </cell>
        </row>
        <row r="8377">
          <cell r="A8377">
            <v>100976</v>
          </cell>
        </row>
        <row r="8378">
          <cell r="A8378">
            <v>100977</v>
          </cell>
        </row>
        <row r="8379">
          <cell r="A8379">
            <v>100978</v>
          </cell>
        </row>
        <row r="8380">
          <cell r="A8380">
            <v>100979</v>
          </cell>
        </row>
        <row r="8381">
          <cell r="A8381">
            <v>100980</v>
          </cell>
        </row>
        <row r="8382">
          <cell r="A8382">
            <v>100981</v>
          </cell>
        </row>
        <row r="8383">
          <cell r="A8383">
            <v>100982</v>
          </cell>
        </row>
        <row r="8384">
          <cell r="A8384">
            <v>100983</v>
          </cell>
        </row>
        <row r="8385">
          <cell r="A8385">
            <v>100984</v>
          </cell>
        </row>
        <row r="8386">
          <cell r="A8386">
            <v>100985</v>
          </cell>
        </row>
        <row r="8387">
          <cell r="A8387">
            <v>100986</v>
          </cell>
        </row>
        <row r="8388">
          <cell r="A8388">
            <v>100987</v>
          </cell>
        </row>
        <row r="8389">
          <cell r="A8389">
            <v>100988</v>
          </cell>
        </row>
        <row r="8390">
          <cell r="A8390">
            <v>100989</v>
          </cell>
        </row>
        <row r="8391">
          <cell r="A8391">
            <v>100990</v>
          </cell>
        </row>
        <row r="8392">
          <cell r="A8392">
            <v>100991</v>
          </cell>
        </row>
        <row r="8393">
          <cell r="A8393">
            <v>100992</v>
          </cell>
        </row>
        <row r="8394">
          <cell r="A8394">
            <v>100993</v>
          </cell>
        </row>
        <row r="8395">
          <cell r="A8395">
            <v>100994</v>
          </cell>
        </row>
        <row r="8396">
          <cell r="A8396">
            <v>100995</v>
          </cell>
        </row>
        <row r="8397">
          <cell r="A8397">
            <v>100996</v>
          </cell>
        </row>
        <row r="8398">
          <cell r="A8398">
            <v>100997</v>
          </cell>
        </row>
        <row r="8399">
          <cell r="A8399">
            <v>100998</v>
          </cell>
        </row>
        <row r="8400">
          <cell r="A8400">
            <v>100999</v>
          </cell>
        </row>
        <row r="8401">
          <cell r="A8401">
            <v>101000</v>
          </cell>
        </row>
        <row r="8402">
          <cell r="A8402">
            <v>101001</v>
          </cell>
        </row>
        <row r="8403">
          <cell r="A8403">
            <v>101002</v>
          </cell>
        </row>
        <row r="8404">
          <cell r="A8404">
            <v>101003</v>
          </cell>
        </row>
        <row r="8405">
          <cell r="A8405">
            <v>101004</v>
          </cell>
        </row>
        <row r="8406">
          <cell r="A8406">
            <v>101005</v>
          </cell>
        </row>
        <row r="8407">
          <cell r="A8407">
            <v>101006</v>
          </cell>
        </row>
        <row r="8408">
          <cell r="A8408">
            <v>101007</v>
          </cell>
        </row>
        <row r="8409">
          <cell r="A8409">
            <v>101008</v>
          </cell>
        </row>
        <row r="8410">
          <cell r="A8410">
            <v>101009</v>
          </cell>
        </row>
        <row r="8411">
          <cell r="A8411">
            <v>101010</v>
          </cell>
        </row>
        <row r="8412">
          <cell r="A8412">
            <v>101013</v>
          </cell>
        </row>
        <row r="8413">
          <cell r="A8413">
            <v>101014</v>
          </cell>
        </row>
        <row r="8414">
          <cell r="A8414">
            <v>101015</v>
          </cell>
        </row>
        <row r="8415">
          <cell r="A8415">
            <v>101016</v>
          </cell>
        </row>
        <row r="8416">
          <cell r="A8416">
            <v>101017</v>
          </cell>
        </row>
        <row r="8417">
          <cell r="A8417">
            <v>101018</v>
          </cell>
        </row>
        <row r="8418">
          <cell r="A8418">
            <v>101463</v>
          </cell>
        </row>
        <row r="8419">
          <cell r="A8419">
            <v>101464</v>
          </cell>
        </row>
        <row r="8420">
          <cell r="A8420">
            <v>101465</v>
          </cell>
        </row>
        <row r="8421">
          <cell r="A8421">
            <v>101466</v>
          </cell>
        </row>
        <row r="8422">
          <cell r="A8422">
            <v>101467</v>
          </cell>
        </row>
        <row r="8423">
          <cell r="A8423">
            <v>101468</v>
          </cell>
        </row>
        <row r="8424">
          <cell r="A8424">
            <v>101469</v>
          </cell>
        </row>
        <row r="8425">
          <cell r="A8425">
            <v>101470</v>
          </cell>
        </row>
        <row r="8426">
          <cell r="A8426">
            <v>101471</v>
          </cell>
        </row>
        <row r="8427">
          <cell r="A8427">
            <v>101472</v>
          </cell>
        </row>
        <row r="8428">
          <cell r="A8428">
            <v>101473</v>
          </cell>
        </row>
        <row r="8429">
          <cell r="A8429">
            <v>101474</v>
          </cell>
        </row>
        <row r="8430">
          <cell r="A8430">
            <v>101475</v>
          </cell>
        </row>
        <row r="8431">
          <cell r="A8431">
            <v>101476</v>
          </cell>
        </row>
        <row r="8432">
          <cell r="A8432">
            <v>101477</v>
          </cell>
        </row>
        <row r="8433">
          <cell r="A8433">
            <v>101478</v>
          </cell>
        </row>
        <row r="8434">
          <cell r="A8434">
            <v>101480</v>
          </cell>
        </row>
        <row r="8435">
          <cell r="A8435">
            <v>101481</v>
          </cell>
        </row>
        <row r="8436">
          <cell r="A8436">
            <v>101482</v>
          </cell>
        </row>
        <row r="8437">
          <cell r="A8437">
            <v>101483</v>
          </cell>
        </row>
        <row r="8438">
          <cell r="A8438">
            <v>101484</v>
          </cell>
        </row>
        <row r="8439">
          <cell r="A8439">
            <v>101485</v>
          </cell>
        </row>
        <row r="8440">
          <cell r="A8440">
            <v>101486</v>
          </cell>
        </row>
        <row r="8441">
          <cell r="A8441">
            <v>101487</v>
          </cell>
        </row>
        <row r="8442">
          <cell r="A8442">
            <v>101488</v>
          </cell>
        </row>
        <row r="8443">
          <cell r="A8443">
            <v>101188</v>
          </cell>
        </row>
        <row r="8444">
          <cell r="A8444">
            <v>101189</v>
          </cell>
        </row>
        <row r="8445">
          <cell r="A8445">
            <v>101190</v>
          </cell>
        </row>
        <row r="8446">
          <cell r="A8446">
            <v>101191</v>
          </cell>
        </row>
        <row r="8447">
          <cell r="A8447">
            <v>101192</v>
          </cell>
        </row>
        <row r="8448">
          <cell r="A8448">
            <v>101193</v>
          </cell>
        </row>
        <row r="8449">
          <cell r="A8449">
            <v>101194</v>
          </cell>
        </row>
        <row r="8450">
          <cell r="A8450">
            <v>101197</v>
          </cell>
        </row>
        <row r="8451">
          <cell r="A8451">
            <v>101198</v>
          </cell>
        </row>
        <row r="8452">
          <cell r="A8452">
            <v>101199</v>
          </cell>
        </row>
        <row r="8453">
          <cell r="A8453">
            <v>101200</v>
          </cell>
        </row>
        <row r="8454">
          <cell r="A8454">
            <v>101201</v>
          </cell>
        </row>
        <row r="8455">
          <cell r="A8455">
            <v>101202</v>
          </cell>
        </row>
        <row r="8456">
          <cell r="A8456">
            <v>101203</v>
          </cell>
        </row>
        <row r="8457">
          <cell r="A8457">
            <v>101204</v>
          </cell>
        </row>
        <row r="8458">
          <cell r="A8458">
            <v>101205</v>
          </cell>
        </row>
        <row r="8459">
          <cell r="A8459">
            <v>102362</v>
          </cell>
        </row>
        <row r="8460">
          <cell r="A8460">
            <v>102363</v>
          </cell>
        </row>
        <row r="8461">
          <cell r="A8461">
            <v>102364</v>
          </cell>
        </row>
        <row r="8462">
          <cell r="A8462">
            <v>98509</v>
          </cell>
        </row>
        <row r="8463">
          <cell r="A8463">
            <v>98510</v>
          </cell>
        </row>
        <row r="8464">
          <cell r="A8464">
            <v>98511</v>
          </cell>
        </row>
        <row r="8465">
          <cell r="A8465">
            <v>98516</v>
          </cell>
        </row>
        <row r="8466">
          <cell r="A8466">
            <v>98519</v>
          </cell>
        </row>
        <row r="8467">
          <cell r="A8467">
            <v>98520</v>
          </cell>
        </row>
        <row r="8468">
          <cell r="A8468">
            <v>98521</v>
          </cell>
        </row>
        <row r="8469">
          <cell r="A8469">
            <v>98522</v>
          </cell>
        </row>
        <row r="8470">
          <cell r="A8470">
            <v>98524</v>
          </cell>
        </row>
        <row r="8471">
          <cell r="A8471">
            <v>98503</v>
          </cell>
        </row>
        <row r="8472">
          <cell r="A8472">
            <v>98504</v>
          </cell>
        </row>
        <row r="8473">
          <cell r="A8473">
            <v>98505</v>
          </cell>
        </row>
        <row r="8474">
          <cell r="A8474">
            <v>103946</v>
          </cell>
        </row>
        <row r="8475">
          <cell r="A8475">
            <v>103185</v>
          </cell>
        </row>
        <row r="8476">
          <cell r="A8476">
            <v>103186</v>
          </cell>
        </row>
        <row r="8477">
          <cell r="A8477">
            <v>103187</v>
          </cell>
        </row>
        <row r="8478">
          <cell r="A8478">
            <v>103188</v>
          </cell>
        </row>
        <row r="8479">
          <cell r="A8479">
            <v>103189</v>
          </cell>
        </row>
        <row r="8480">
          <cell r="A8480">
            <v>103190</v>
          </cell>
        </row>
        <row r="8481">
          <cell r="A8481">
            <v>103191</v>
          </cell>
        </row>
        <row r="8482">
          <cell r="A8482">
            <v>103192</v>
          </cell>
        </row>
        <row r="8483">
          <cell r="A8483">
            <v>103193</v>
          </cell>
        </row>
        <row r="8484">
          <cell r="A8484">
            <v>103194</v>
          </cell>
        </row>
        <row r="8485">
          <cell r="A8485">
            <v>103195</v>
          </cell>
        </row>
        <row r="8486">
          <cell r="A8486">
            <v>103205</v>
          </cell>
        </row>
        <row r="8487">
          <cell r="A8487">
            <v>103206</v>
          </cell>
        </row>
        <row r="8488">
          <cell r="A8488">
            <v>103207</v>
          </cell>
        </row>
        <row r="8489">
          <cell r="A8489">
            <v>103208</v>
          </cell>
        </row>
        <row r="8490">
          <cell r="A8490">
            <v>103209</v>
          </cell>
        </row>
        <row r="8491">
          <cell r="A8491">
            <v>103210</v>
          </cell>
        </row>
        <row r="8492">
          <cell r="A8492">
            <v>103304</v>
          </cell>
        </row>
        <row r="8493">
          <cell r="A8493">
            <v>103307</v>
          </cell>
        </row>
        <row r="8494">
          <cell r="A8494">
            <v>103310</v>
          </cell>
        </row>
        <row r="8495">
          <cell r="A8495">
            <v>103314</v>
          </cell>
        </row>
        <row r="8496">
          <cell r="A8496">
            <v>103315</v>
          </cell>
        </row>
        <row r="8497">
          <cell r="A8497">
            <v>103769</v>
          </cell>
        </row>
        <row r="8498">
          <cell r="A8498">
            <v>98525</v>
          </cell>
        </row>
        <row r="8499">
          <cell r="A8499">
            <v>98526</v>
          </cell>
        </row>
        <row r="8500">
          <cell r="A8500">
            <v>98527</v>
          </cell>
        </row>
        <row r="8501">
          <cell r="A8501">
            <v>98528</v>
          </cell>
        </row>
        <row r="8502">
          <cell r="A8502">
            <v>98529</v>
          </cell>
        </row>
        <row r="8503">
          <cell r="A8503">
            <v>98530</v>
          </cell>
        </row>
        <row r="8504">
          <cell r="A8504">
            <v>98531</v>
          </cell>
        </row>
        <row r="8505">
          <cell r="A8505">
            <v>98532</v>
          </cell>
        </row>
        <row r="8506">
          <cell r="A8506">
            <v>98533</v>
          </cell>
        </row>
        <row r="8507">
          <cell r="A8507">
            <v>98534</v>
          </cell>
        </row>
        <row r="8508">
          <cell r="A8508">
            <v>98535</v>
          </cell>
        </row>
        <row r="8509">
          <cell r="A8509">
            <v>88238</v>
          </cell>
        </row>
        <row r="8510">
          <cell r="A8510">
            <v>88239</v>
          </cell>
        </row>
        <row r="8511">
          <cell r="A8511">
            <v>88240</v>
          </cell>
        </row>
        <row r="8512">
          <cell r="A8512">
            <v>88241</v>
          </cell>
        </row>
        <row r="8513">
          <cell r="A8513">
            <v>88242</v>
          </cell>
        </row>
        <row r="8514">
          <cell r="A8514">
            <v>88243</v>
          </cell>
        </row>
        <row r="8515">
          <cell r="A8515">
            <v>88245</v>
          </cell>
        </row>
        <row r="8516">
          <cell r="A8516">
            <v>88246</v>
          </cell>
        </row>
        <row r="8517">
          <cell r="A8517">
            <v>88247</v>
          </cell>
        </row>
        <row r="8518">
          <cell r="A8518">
            <v>88248</v>
          </cell>
        </row>
        <row r="8519">
          <cell r="A8519">
            <v>88249</v>
          </cell>
        </row>
        <row r="8520">
          <cell r="A8520">
            <v>88250</v>
          </cell>
        </row>
        <row r="8521">
          <cell r="A8521">
            <v>88251</v>
          </cell>
        </row>
        <row r="8522">
          <cell r="A8522">
            <v>88252</v>
          </cell>
        </row>
        <row r="8523">
          <cell r="A8523">
            <v>88253</v>
          </cell>
        </row>
        <row r="8524">
          <cell r="A8524">
            <v>88255</v>
          </cell>
        </row>
        <row r="8525">
          <cell r="A8525">
            <v>88256</v>
          </cell>
        </row>
        <row r="8526">
          <cell r="A8526">
            <v>88257</v>
          </cell>
        </row>
        <row r="8527">
          <cell r="A8527">
            <v>88258</v>
          </cell>
        </row>
        <row r="8528">
          <cell r="A8528">
            <v>88260</v>
          </cell>
        </row>
        <row r="8529">
          <cell r="A8529">
            <v>88261</v>
          </cell>
        </row>
        <row r="8530">
          <cell r="A8530">
            <v>88262</v>
          </cell>
        </row>
        <row r="8531">
          <cell r="A8531">
            <v>88263</v>
          </cell>
        </row>
        <row r="8532">
          <cell r="A8532">
            <v>88264</v>
          </cell>
        </row>
        <row r="8533">
          <cell r="A8533">
            <v>88265</v>
          </cell>
        </row>
        <row r="8534">
          <cell r="A8534">
            <v>88266</v>
          </cell>
        </row>
        <row r="8535">
          <cell r="A8535">
            <v>88267</v>
          </cell>
        </row>
        <row r="8536">
          <cell r="A8536">
            <v>88269</v>
          </cell>
        </row>
        <row r="8537">
          <cell r="A8537">
            <v>88270</v>
          </cell>
        </row>
        <row r="8538">
          <cell r="A8538">
            <v>88272</v>
          </cell>
        </row>
        <row r="8539">
          <cell r="A8539">
            <v>88273</v>
          </cell>
        </row>
        <row r="8540">
          <cell r="A8540">
            <v>88274</v>
          </cell>
        </row>
        <row r="8541">
          <cell r="A8541">
            <v>88275</v>
          </cell>
        </row>
        <row r="8542">
          <cell r="A8542">
            <v>88277</v>
          </cell>
        </row>
        <row r="8543">
          <cell r="A8543">
            <v>88278</v>
          </cell>
        </row>
        <row r="8544">
          <cell r="A8544">
            <v>88279</v>
          </cell>
        </row>
        <row r="8545">
          <cell r="A8545">
            <v>88281</v>
          </cell>
        </row>
        <row r="8546">
          <cell r="A8546">
            <v>88282</v>
          </cell>
        </row>
        <row r="8547">
          <cell r="A8547">
            <v>88283</v>
          </cell>
        </row>
        <row r="8548">
          <cell r="A8548">
            <v>88284</v>
          </cell>
        </row>
        <row r="8549">
          <cell r="A8549">
            <v>88285</v>
          </cell>
        </row>
        <row r="8550">
          <cell r="A8550">
            <v>88286</v>
          </cell>
        </row>
        <row r="8551">
          <cell r="A8551">
            <v>88288</v>
          </cell>
        </row>
        <row r="8552">
          <cell r="A8552">
            <v>88291</v>
          </cell>
        </row>
        <row r="8553">
          <cell r="A8553">
            <v>88292</v>
          </cell>
        </row>
        <row r="8554">
          <cell r="A8554">
            <v>88293</v>
          </cell>
        </row>
        <row r="8555">
          <cell r="A8555">
            <v>88294</v>
          </cell>
        </row>
        <row r="8556">
          <cell r="A8556">
            <v>88295</v>
          </cell>
        </row>
        <row r="8557">
          <cell r="A8557">
            <v>88296</v>
          </cell>
        </row>
        <row r="8558">
          <cell r="A8558">
            <v>88297</v>
          </cell>
        </row>
        <row r="8559">
          <cell r="A8559">
            <v>88298</v>
          </cell>
        </row>
        <row r="8560">
          <cell r="A8560">
            <v>88299</v>
          </cell>
        </row>
        <row r="8561">
          <cell r="A8561">
            <v>88300</v>
          </cell>
        </row>
        <row r="8562">
          <cell r="A8562">
            <v>88301</v>
          </cell>
        </row>
        <row r="8563">
          <cell r="A8563">
            <v>88302</v>
          </cell>
        </row>
        <row r="8564">
          <cell r="A8564">
            <v>88303</v>
          </cell>
        </row>
        <row r="8565">
          <cell r="A8565">
            <v>88304</v>
          </cell>
        </row>
        <row r="8566">
          <cell r="A8566">
            <v>88306</v>
          </cell>
        </row>
        <row r="8567">
          <cell r="A8567">
            <v>88307</v>
          </cell>
        </row>
        <row r="8568">
          <cell r="A8568">
            <v>88308</v>
          </cell>
        </row>
        <row r="8569">
          <cell r="A8569">
            <v>88309</v>
          </cell>
        </row>
        <row r="8570">
          <cell r="A8570">
            <v>88310</v>
          </cell>
        </row>
        <row r="8571">
          <cell r="A8571">
            <v>88311</v>
          </cell>
        </row>
        <row r="8572">
          <cell r="A8572">
            <v>88312</v>
          </cell>
        </row>
        <row r="8573">
          <cell r="A8573">
            <v>88313</v>
          </cell>
        </row>
        <row r="8574">
          <cell r="A8574">
            <v>88314</v>
          </cell>
        </row>
        <row r="8575">
          <cell r="A8575">
            <v>88315</v>
          </cell>
        </row>
        <row r="8576">
          <cell r="A8576">
            <v>88316</v>
          </cell>
        </row>
        <row r="8577">
          <cell r="A8577">
            <v>88317</v>
          </cell>
        </row>
        <row r="8578">
          <cell r="A8578">
            <v>88318</v>
          </cell>
        </row>
        <row r="8579">
          <cell r="A8579">
            <v>88320</v>
          </cell>
        </row>
        <row r="8580">
          <cell r="A8580">
            <v>88321</v>
          </cell>
        </row>
        <row r="8581">
          <cell r="A8581">
            <v>88322</v>
          </cell>
        </row>
        <row r="8582">
          <cell r="A8582">
            <v>88323</v>
          </cell>
        </row>
        <row r="8583">
          <cell r="A8583">
            <v>88324</v>
          </cell>
        </row>
        <row r="8584">
          <cell r="A8584">
            <v>88325</v>
          </cell>
        </row>
        <row r="8585">
          <cell r="A8585">
            <v>88326</v>
          </cell>
        </row>
        <row r="8586">
          <cell r="A8586">
            <v>88377</v>
          </cell>
        </row>
        <row r="8587">
          <cell r="A8587">
            <v>88441</v>
          </cell>
        </row>
        <row r="8588">
          <cell r="A8588">
            <v>88597</v>
          </cell>
        </row>
        <row r="8589">
          <cell r="A8589">
            <v>90766</v>
          </cell>
        </row>
        <row r="8590">
          <cell r="A8590">
            <v>90767</v>
          </cell>
        </row>
        <row r="8591">
          <cell r="A8591">
            <v>90768</v>
          </cell>
        </row>
        <row r="8592">
          <cell r="A8592">
            <v>90769</v>
          </cell>
        </row>
        <row r="8593">
          <cell r="A8593">
            <v>90770</v>
          </cell>
        </row>
        <row r="8594">
          <cell r="A8594">
            <v>90771</v>
          </cell>
        </row>
        <row r="8595">
          <cell r="A8595">
            <v>90772</v>
          </cell>
        </row>
        <row r="8596">
          <cell r="A8596">
            <v>90773</v>
          </cell>
        </row>
        <row r="8597">
          <cell r="A8597">
            <v>90775</v>
          </cell>
        </row>
        <row r="8598">
          <cell r="A8598">
            <v>90776</v>
          </cell>
        </row>
        <row r="8599">
          <cell r="A8599">
            <v>90777</v>
          </cell>
        </row>
        <row r="8600">
          <cell r="A8600">
            <v>90778</v>
          </cell>
        </row>
        <row r="8601">
          <cell r="A8601">
            <v>90779</v>
          </cell>
        </row>
        <row r="8602">
          <cell r="A8602">
            <v>90780</v>
          </cell>
        </row>
        <row r="8603">
          <cell r="A8603">
            <v>90781</v>
          </cell>
        </row>
        <row r="8604">
          <cell r="A8604">
            <v>91677</v>
          </cell>
        </row>
        <row r="8605">
          <cell r="A8605">
            <v>91678</v>
          </cell>
        </row>
        <row r="8606">
          <cell r="A8606">
            <v>93558</v>
          </cell>
        </row>
        <row r="8607">
          <cell r="A8607">
            <v>93559</v>
          </cell>
        </row>
        <row r="8608">
          <cell r="A8608">
            <v>93560</v>
          </cell>
        </row>
        <row r="8609">
          <cell r="A8609">
            <v>93561</v>
          </cell>
        </row>
        <row r="8610">
          <cell r="A8610">
            <v>93562</v>
          </cell>
        </row>
        <row r="8611">
          <cell r="A8611">
            <v>93563</v>
          </cell>
        </row>
        <row r="8612">
          <cell r="A8612">
            <v>93564</v>
          </cell>
        </row>
        <row r="8613">
          <cell r="A8613">
            <v>93565</v>
          </cell>
        </row>
        <row r="8614">
          <cell r="A8614">
            <v>93566</v>
          </cell>
        </row>
        <row r="8615">
          <cell r="A8615">
            <v>93567</v>
          </cell>
        </row>
        <row r="8616">
          <cell r="A8616">
            <v>93568</v>
          </cell>
        </row>
        <row r="8617">
          <cell r="A8617">
            <v>93569</v>
          </cell>
        </row>
        <row r="8618">
          <cell r="A8618">
            <v>93570</v>
          </cell>
        </row>
        <row r="8619">
          <cell r="A8619">
            <v>93571</v>
          </cell>
        </row>
        <row r="8620">
          <cell r="A8620">
            <v>93572</v>
          </cell>
        </row>
        <row r="8621">
          <cell r="A8621">
            <v>94295</v>
          </cell>
        </row>
        <row r="8622">
          <cell r="A8622">
            <v>94296</v>
          </cell>
        </row>
        <row r="8623">
          <cell r="A8623">
            <v>95308</v>
          </cell>
        </row>
        <row r="8624">
          <cell r="A8624">
            <v>95309</v>
          </cell>
        </row>
        <row r="8625">
          <cell r="A8625">
            <v>95310</v>
          </cell>
        </row>
        <row r="8626">
          <cell r="A8626">
            <v>95311</v>
          </cell>
        </row>
        <row r="8627">
          <cell r="A8627">
            <v>95312</v>
          </cell>
        </row>
        <row r="8628">
          <cell r="A8628">
            <v>95313</v>
          </cell>
        </row>
        <row r="8629">
          <cell r="A8629">
            <v>95314</v>
          </cell>
        </row>
        <row r="8630">
          <cell r="A8630">
            <v>95315</v>
          </cell>
        </row>
        <row r="8631">
          <cell r="A8631">
            <v>95316</v>
          </cell>
        </row>
        <row r="8632">
          <cell r="A8632">
            <v>95317</v>
          </cell>
        </row>
        <row r="8633">
          <cell r="A8633">
            <v>95318</v>
          </cell>
        </row>
        <row r="8634">
          <cell r="A8634">
            <v>95319</v>
          </cell>
        </row>
        <row r="8635">
          <cell r="A8635">
            <v>95320</v>
          </cell>
        </row>
        <row r="8636">
          <cell r="A8636">
            <v>95321</v>
          </cell>
        </row>
        <row r="8637">
          <cell r="A8637">
            <v>95322</v>
          </cell>
        </row>
        <row r="8638">
          <cell r="A8638">
            <v>95323</v>
          </cell>
        </row>
        <row r="8639">
          <cell r="A8639">
            <v>95324</v>
          </cell>
        </row>
        <row r="8640">
          <cell r="A8640">
            <v>95325</v>
          </cell>
        </row>
        <row r="8641">
          <cell r="A8641">
            <v>95326</v>
          </cell>
        </row>
        <row r="8642">
          <cell r="A8642">
            <v>95328</v>
          </cell>
        </row>
        <row r="8643">
          <cell r="A8643">
            <v>95329</v>
          </cell>
        </row>
        <row r="8644">
          <cell r="A8644">
            <v>95330</v>
          </cell>
        </row>
        <row r="8645">
          <cell r="A8645">
            <v>95331</v>
          </cell>
        </row>
        <row r="8646">
          <cell r="A8646">
            <v>95332</v>
          </cell>
        </row>
        <row r="8647">
          <cell r="A8647">
            <v>95333</v>
          </cell>
        </row>
        <row r="8648">
          <cell r="A8648">
            <v>95334</v>
          </cell>
        </row>
        <row r="8649">
          <cell r="A8649">
            <v>95335</v>
          </cell>
        </row>
        <row r="8650">
          <cell r="A8650">
            <v>95337</v>
          </cell>
        </row>
        <row r="8651">
          <cell r="A8651">
            <v>95338</v>
          </cell>
        </row>
        <row r="8652">
          <cell r="A8652">
            <v>95339</v>
          </cell>
        </row>
        <row r="8653">
          <cell r="A8653">
            <v>95340</v>
          </cell>
        </row>
        <row r="8654">
          <cell r="A8654">
            <v>95341</v>
          </cell>
        </row>
        <row r="8655">
          <cell r="A8655">
            <v>95342</v>
          </cell>
        </row>
        <row r="8656">
          <cell r="A8656">
            <v>95343</v>
          </cell>
        </row>
        <row r="8657">
          <cell r="A8657">
            <v>95344</v>
          </cell>
        </row>
        <row r="8658">
          <cell r="A8658">
            <v>95345</v>
          </cell>
        </row>
        <row r="8659">
          <cell r="A8659">
            <v>95346</v>
          </cell>
        </row>
        <row r="8660">
          <cell r="A8660">
            <v>95347</v>
          </cell>
        </row>
        <row r="8661">
          <cell r="A8661">
            <v>95348</v>
          </cell>
        </row>
        <row r="8662">
          <cell r="A8662">
            <v>95349</v>
          </cell>
        </row>
        <row r="8663">
          <cell r="A8663">
            <v>95350</v>
          </cell>
        </row>
        <row r="8664">
          <cell r="A8664">
            <v>95351</v>
          </cell>
        </row>
        <row r="8665">
          <cell r="A8665">
            <v>95352</v>
          </cell>
        </row>
        <row r="8666">
          <cell r="A8666">
            <v>95354</v>
          </cell>
        </row>
        <row r="8667">
          <cell r="A8667">
            <v>95355</v>
          </cell>
        </row>
        <row r="8668">
          <cell r="A8668">
            <v>95356</v>
          </cell>
        </row>
        <row r="8669">
          <cell r="A8669">
            <v>95357</v>
          </cell>
        </row>
        <row r="8670">
          <cell r="A8670">
            <v>95358</v>
          </cell>
        </row>
        <row r="8671">
          <cell r="A8671">
            <v>95359</v>
          </cell>
        </row>
        <row r="8672">
          <cell r="A8672">
            <v>95360</v>
          </cell>
        </row>
        <row r="8673">
          <cell r="A8673">
            <v>95361</v>
          </cell>
        </row>
        <row r="8674">
          <cell r="A8674">
            <v>95362</v>
          </cell>
        </row>
        <row r="8675">
          <cell r="A8675">
            <v>95363</v>
          </cell>
        </row>
        <row r="8676">
          <cell r="A8676">
            <v>95364</v>
          </cell>
        </row>
        <row r="8677">
          <cell r="A8677">
            <v>95365</v>
          </cell>
        </row>
        <row r="8678">
          <cell r="A8678">
            <v>95366</v>
          </cell>
        </row>
        <row r="8679">
          <cell r="A8679">
            <v>95367</v>
          </cell>
        </row>
        <row r="8680">
          <cell r="A8680">
            <v>95368</v>
          </cell>
        </row>
        <row r="8681">
          <cell r="A8681">
            <v>95369</v>
          </cell>
        </row>
        <row r="8682">
          <cell r="A8682">
            <v>95370</v>
          </cell>
        </row>
        <row r="8683">
          <cell r="A8683">
            <v>95371</v>
          </cell>
        </row>
        <row r="8684">
          <cell r="A8684">
            <v>95372</v>
          </cell>
        </row>
        <row r="8685">
          <cell r="A8685">
            <v>95373</v>
          </cell>
        </row>
        <row r="8686">
          <cell r="A8686">
            <v>95374</v>
          </cell>
        </row>
        <row r="8687">
          <cell r="A8687">
            <v>95375</v>
          </cell>
        </row>
        <row r="8688">
          <cell r="A8688">
            <v>95376</v>
          </cell>
        </row>
        <row r="8689">
          <cell r="A8689">
            <v>95377</v>
          </cell>
        </row>
        <row r="8690">
          <cell r="A8690">
            <v>95378</v>
          </cell>
        </row>
        <row r="8691">
          <cell r="A8691">
            <v>95379</v>
          </cell>
        </row>
        <row r="8692">
          <cell r="A8692">
            <v>95380</v>
          </cell>
        </row>
        <row r="8693">
          <cell r="A8693">
            <v>95382</v>
          </cell>
        </row>
        <row r="8694">
          <cell r="A8694">
            <v>95383</v>
          </cell>
        </row>
        <row r="8695">
          <cell r="A8695">
            <v>95384</v>
          </cell>
        </row>
        <row r="8696">
          <cell r="A8696">
            <v>95385</v>
          </cell>
        </row>
        <row r="8697">
          <cell r="A8697">
            <v>95386</v>
          </cell>
        </row>
        <row r="8698">
          <cell r="A8698">
            <v>95387</v>
          </cell>
        </row>
        <row r="8699">
          <cell r="A8699">
            <v>95388</v>
          </cell>
        </row>
        <row r="8700">
          <cell r="A8700">
            <v>95389</v>
          </cell>
        </row>
        <row r="8701">
          <cell r="A8701">
            <v>95390</v>
          </cell>
        </row>
        <row r="8702">
          <cell r="A8702">
            <v>95391</v>
          </cell>
        </row>
        <row r="8703">
          <cell r="A8703">
            <v>95392</v>
          </cell>
        </row>
        <row r="8704">
          <cell r="A8704">
            <v>95393</v>
          </cell>
        </row>
        <row r="8705">
          <cell r="A8705">
            <v>95394</v>
          </cell>
        </row>
        <row r="8706">
          <cell r="A8706">
            <v>95395</v>
          </cell>
        </row>
        <row r="8707">
          <cell r="A8707">
            <v>95396</v>
          </cell>
        </row>
        <row r="8708">
          <cell r="A8708">
            <v>95397</v>
          </cell>
        </row>
        <row r="8709">
          <cell r="A8709">
            <v>95398</v>
          </cell>
        </row>
        <row r="8710">
          <cell r="A8710">
            <v>95399</v>
          </cell>
        </row>
        <row r="8711">
          <cell r="A8711">
            <v>95400</v>
          </cell>
        </row>
        <row r="8712">
          <cell r="A8712">
            <v>95401</v>
          </cell>
        </row>
        <row r="8713">
          <cell r="A8713">
            <v>95402</v>
          </cell>
        </row>
        <row r="8714">
          <cell r="A8714">
            <v>95403</v>
          </cell>
        </row>
        <row r="8715">
          <cell r="A8715">
            <v>95404</v>
          </cell>
        </row>
        <row r="8716">
          <cell r="A8716">
            <v>95405</v>
          </cell>
        </row>
        <row r="8717">
          <cell r="A8717">
            <v>95406</v>
          </cell>
        </row>
        <row r="8718">
          <cell r="A8718">
            <v>95407</v>
          </cell>
        </row>
        <row r="8719">
          <cell r="A8719">
            <v>95408</v>
          </cell>
        </row>
        <row r="8720">
          <cell r="A8720">
            <v>95409</v>
          </cell>
        </row>
        <row r="8721">
          <cell r="A8721">
            <v>95410</v>
          </cell>
        </row>
        <row r="8722">
          <cell r="A8722">
            <v>95411</v>
          </cell>
        </row>
        <row r="8723">
          <cell r="A8723">
            <v>95412</v>
          </cell>
        </row>
        <row r="8724">
          <cell r="A8724">
            <v>95413</v>
          </cell>
        </row>
        <row r="8725">
          <cell r="A8725">
            <v>95414</v>
          </cell>
        </row>
        <row r="8726">
          <cell r="A8726">
            <v>95415</v>
          </cell>
        </row>
        <row r="8727">
          <cell r="A8727">
            <v>95416</v>
          </cell>
        </row>
        <row r="8728">
          <cell r="A8728">
            <v>95417</v>
          </cell>
        </row>
        <row r="8729">
          <cell r="A8729">
            <v>95418</v>
          </cell>
        </row>
        <row r="8730">
          <cell r="A8730">
            <v>95419</v>
          </cell>
        </row>
        <row r="8731">
          <cell r="A8731">
            <v>95420</v>
          </cell>
        </row>
        <row r="8732">
          <cell r="A8732">
            <v>95421</v>
          </cell>
        </row>
        <row r="8733">
          <cell r="A8733">
            <v>95422</v>
          </cell>
        </row>
        <row r="8734">
          <cell r="A8734">
            <v>95423</v>
          </cell>
        </row>
        <row r="8735">
          <cell r="A8735">
            <v>95424</v>
          </cell>
        </row>
        <row r="8736">
          <cell r="A8736">
            <v>100288</v>
          </cell>
        </row>
        <row r="8737">
          <cell r="A8737">
            <v>100289</v>
          </cell>
        </row>
        <row r="8738">
          <cell r="A8738">
            <v>100290</v>
          </cell>
        </row>
        <row r="8739">
          <cell r="A8739">
            <v>100291</v>
          </cell>
        </row>
        <row r="8740">
          <cell r="A8740">
            <v>100292</v>
          </cell>
        </row>
        <row r="8741">
          <cell r="A8741">
            <v>100293</v>
          </cell>
        </row>
        <row r="8742">
          <cell r="A8742">
            <v>100294</v>
          </cell>
        </row>
        <row r="8743">
          <cell r="A8743">
            <v>100295</v>
          </cell>
        </row>
        <row r="8744">
          <cell r="A8744">
            <v>100296</v>
          </cell>
        </row>
        <row r="8745">
          <cell r="A8745">
            <v>100297</v>
          </cell>
        </row>
        <row r="8746">
          <cell r="A8746">
            <v>100298</v>
          </cell>
        </row>
        <row r="8747">
          <cell r="A8747">
            <v>100299</v>
          </cell>
        </row>
        <row r="8748">
          <cell r="A8748">
            <v>100300</v>
          </cell>
        </row>
        <row r="8749">
          <cell r="A8749">
            <v>100301</v>
          </cell>
        </row>
        <row r="8750">
          <cell r="A8750">
            <v>100302</v>
          </cell>
        </row>
        <row r="8751">
          <cell r="A8751">
            <v>100303</v>
          </cell>
        </row>
        <row r="8752">
          <cell r="A8752">
            <v>100304</v>
          </cell>
        </row>
        <row r="8753">
          <cell r="A8753">
            <v>100305</v>
          </cell>
        </row>
        <row r="8754">
          <cell r="A8754">
            <v>100306</v>
          </cell>
        </row>
        <row r="8755">
          <cell r="A8755">
            <v>100307</v>
          </cell>
        </row>
        <row r="8756">
          <cell r="A8756">
            <v>100308</v>
          </cell>
        </row>
        <row r="8757">
          <cell r="A8757">
            <v>100309</v>
          </cell>
        </row>
        <row r="8758">
          <cell r="A8758">
            <v>100310</v>
          </cell>
        </row>
        <row r="8759">
          <cell r="A8759">
            <v>100311</v>
          </cell>
        </row>
        <row r="8760">
          <cell r="A8760">
            <v>100312</v>
          </cell>
        </row>
        <row r="8761">
          <cell r="A8761">
            <v>100313</v>
          </cell>
        </row>
        <row r="8762">
          <cell r="A8762">
            <v>100314</v>
          </cell>
        </row>
        <row r="8763">
          <cell r="A8763">
            <v>100315</v>
          </cell>
        </row>
        <row r="8764">
          <cell r="A8764">
            <v>100316</v>
          </cell>
        </row>
        <row r="8765">
          <cell r="A8765">
            <v>100317</v>
          </cell>
        </row>
        <row r="8766">
          <cell r="A8766">
            <v>100318</v>
          </cell>
        </row>
        <row r="8767">
          <cell r="A8767">
            <v>100319</v>
          </cell>
        </row>
        <row r="8768">
          <cell r="A8768">
            <v>100320</v>
          </cell>
        </row>
        <row r="8769">
          <cell r="A8769">
            <v>100321</v>
          </cell>
        </row>
        <row r="8770">
          <cell r="A8770">
            <v>100533</v>
          </cell>
        </row>
        <row r="8771">
          <cell r="A8771">
            <v>100534</v>
          </cell>
        </row>
        <row r="8772">
          <cell r="A8772">
            <v>100535</v>
          </cell>
        </row>
        <row r="8773">
          <cell r="A8773">
            <v>100536</v>
          </cell>
        </row>
        <row r="8774">
          <cell r="A8774">
            <v>101284</v>
          </cell>
        </row>
        <row r="8775">
          <cell r="A8775">
            <v>101285</v>
          </cell>
        </row>
        <row r="8776">
          <cell r="A8776">
            <v>101286</v>
          </cell>
        </row>
        <row r="8777">
          <cell r="A8777">
            <v>101287</v>
          </cell>
        </row>
        <row r="8778">
          <cell r="A8778">
            <v>101288</v>
          </cell>
        </row>
        <row r="8779">
          <cell r="A8779">
            <v>101289</v>
          </cell>
        </row>
        <row r="8780">
          <cell r="A8780">
            <v>101290</v>
          </cell>
        </row>
        <row r="8781">
          <cell r="A8781">
            <v>101291</v>
          </cell>
        </row>
        <row r="8782">
          <cell r="A8782">
            <v>101292</v>
          </cell>
        </row>
        <row r="8783">
          <cell r="A8783">
            <v>101293</v>
          </cell>
        </row>
        <row r="8784">
          <cell r="A8784">
            <v>101294</v>
          </cell>
        </row>
        <row r="8785">
          <cell r="A8785">
            <v>101295</v>
          </cell>
        </row>
        <row r="8786">
          <cell r="A8786">
            <v>101296</v>
          </cell>
        </row>
        <row r="8787">
          <cell r="A8787">
            <v>101297</v>
          </cell>
        </row>
        <row r="8788">
          <cell r="A8788">
            <v>101298</v>
          </cell>
        </row>
        <row r="8789">
          <cell r="A8789">
            <v>101299</v>
          </cell>
        </row>
        <row r="8790">
          <cell r="A8790">
            <v>101300</v>
          </cell>
        </row>
        <row r="8791">
          <cell r="A8791">
            <v>101301</v>
          </cell>
        </row>
        <row r="8792">
          <cell r="A8792">
            <v>101302</v>
          </cell>
        </row>
        <row r="8793">
          <cell r="A8793">
            <v>101303</v>
          </cell>
        </row>
        <row r="8794">
          <cell r="A8794">
            <v>101304</v>
          </cell>
        </row>
        <row r="8795">
          <cell r="A8795">
            <v>101305</v>
          </cell>
        </row>
        <row r="8796">
          <cell r="A8796">
            <v>101307</v>
          </cell>
        </row>
        <row r="8797">
          <cell r="A8797">
            <v>101308</v>
          </cell>
        </row>
        <row r="8798">
          <cell r="A8798">
            <v>101309</v>
          </cell>
        </row>
        <row r="8799">
          <cell r="A8799">
            <v>101310</v>
          </cell>
        </row>
        <row r="8800">
          <cell r="A8800">
            <v>101311</v>
          </cell>
        </row>
        <row r="8801">
          <cell r="A8801">
            <v>101312</v>
          </cell>
        </row>
        <row r="8802">
          <cell r="A8802">
            <v>101313</v>
          </cell>
        </row>
        <row r="8803">
          <cell r="A8803">
            <v>101314</v>
          </cell>
        </row>
        <row r="8804">
          <cell r="A8804">
            <v>101315</v>
          </cell>
        </row>
        <row r="8805">
          <cell r="A8805">
            <v>101316</v>
          </cell>
        </row>
        <row r="8806">
          <cell r="A8806">
            <v>101317</v>
          </cell>
        </row>
        <row r="8807">
          <cell r="A8807">
            <v>101318</v>
          </cell>
        </row>
        <row r="8808">
          <cell r="A8808">
            <v>101319</v>
          </cell>
        </row>
        <row r="8809">
          <cell r="A8809">
            <v>101320</v>
          </cell>
        </row>
        <row r="8810">
          <cell r="A8810">
            <v>101322</v>
          </cell>
        </row>
        <row r="8811">
          <cell r="A8811">
            <v>101323</v>
          </cell>
        </row>
        <row r="8812">
          <cell r="A8812">
            <v>101324</v>
          </cell>
        </row>
        <row r="8813">
          <cell r="A8813">
            <v>101325</v>
          </cell>
        </row>
        <row r="8814">
          <cell r="A8814">
            <v>101326</v>
          </cell>
        </row>
        <row r="8815">
          <cell r="A8815">
            <v>101327</v>
          </cell>
        </row>
        <row r="8816">
          <cell r="A8816">
            <v>101328</v>
          </cell>
        </row>
        <row r="8817">
          <cell r="A8817">
            <v>101329</v>
          </cell>
        </row>
        <row r="8818">
          <cell r="A8818">
            <v>101330</v>
          </cell>
        </row>
        <row r="8819">
          <cell r="A8819">
            <v>101331</v>
          </cell>
        </row>
        <row r="8820">
          <cell r="A8820">
            <v>101332</v>
          </cell>
        </row>
        <row r="8821">
          <cell r="A8821">
            <v>101333</v>
          </cell>
        </row>
        <row r="8822">
          <cell r="A8822">
            <v>101334</v>
          </cell>
        </row>
        <row r="8823">
          <cell r="A8823">
            <v>101335</v>
          </cell>
        </row>
        <row r="8824">
          <cell r="A8824">
            <v>101336</v>
          </cell>
        </row>
        <row r="8825">
          <cell r="A8825">
            <v>101337</v>
          </cell>
        </row>
        <row r="8826">
          <cell r="A8826">
            <v>101338</v>
          </cell>
        </row>
        <row r="8827">
          <cell r="A8827">
            <v>101339</v>
          </cell>
        </row>
        <row r="8828">
          <cell r="A8828">
            <v>101340</v>
          </cell>
        </row>
        <row r="8829">
          <cell r="A8829">
            <v>101341</v>
          </cell>
        </row>
        <row r="8830">
          <cell r="A8830">
            <v>101342</v>
          </cell>
        </row>
        <row r="8831">
          <cell r="A8831">
            <v>101343</v>
          </cell>
        </row>
        <row r="8832">
          <cell r="A8832">
            <v>101344</v>
          </cell>
        </row>
        <row r="8833">
          <cell r="A8833">
            <v>101345</v>
          </cell>
        </row>
        <row r="8834">
          <cell r="A8834">
            <v>101346</v>
          </cell>
        </row>
        <row r="8835">
          <cell r="A8835">
            <v>101347</v>
          </cell>
        </row>
        <row r="8836">
          <cell r="A8836">
            <v>101348</v>
          </cell>
        </row>
        <row r="8837">
          <cell r="A8837">
            <v>101349</v>
          </cell>
        </row>
        <row r="8838">
          <cell r="A8838">
            <v>101350</v>
          </cell>
        </row>
        <row r="8839">
          <cell r="A8839">
            <v>101351</v>
          </cell>
        </row>
        <row r="8840">
          <cell r="A8840">
            <v>101352</v>
          </cell>
        </row>
        <row r="8841">
          <cell r="A8841">
            <v>101353</v>
          </cell>
        </row>
        <row r="8842">
          <cell r="A8842">
            <v>101354</v>
          </cell>
        </row>
        <row r="8843">
          <cell r="A8843">
            <v>101355</v>
          </cell>
        </row>
        <row r="8844">
          <cell r="A8844">
            <v>101356</v>
          </cell>
        </row>
        <row r="8845">
          <cell r="A8845">
            <v>101357</v>
          </cell>
        </row>
        <row r="8846">
          <cell r="A8846">
            <v>101358</v>
          </cell>
        </row>
        <row r="8847">
          <cell r="A8847">
            <v>101359</v>
          </cell>
        </row>
        <row r="8848">
          <cell r="A8848">
            <v>101360</v>
          </cell>
        </row>
        <row r="8849">
          <cell r="A8849">
            <v>101361</v>
          </cell>
        </row>
        <row r="8850">
          <cell r="A8850">
            <v>101362</v>
          </cell>
        </row>
        <row r="8851">
          <cell r="A8851">
            <v>101363</v>
          </cell>
        </row>
        <row r="8852">
          <cell r="A8852">
            <v>101364</v>
          </cell>
        </row>
        <row r="8853">
          <cell r="A8853">
            <v>101365</v>
          </cell>
        </row>
        <row r="8854">
          <cell r="A8854">
            <v>101366</v>
          </cell>
        </row>
        <row r="8855">
          <cell r="A8855">
            <v>101367</v>
          </cell>
        </row>
        <row r="8856">
          <cell r="A8856">
            <v>101368</v>
          </cell>
        </row>
        <row r="8857">
          <cell r="A8857">
            <v>101369</v>
          </cell>
        </row>
        <row r="8858">
          <cell r="A8858">
            <v>101370</v>
          </cell>
        </row>
        <row r="8859">
          <cell r="A8859">
            <v>101371</v>
          </cell>
        </row>
        <row r="8860">
          <cell r="A8860">
            <v>101372</v>
          </cell>
        </row>
        <row r="8861">
          <cell r="A8861">
            <v>101373</v>
          </cell>
        </row>
        <row r="8862">
          <cell r="A8862">
            <v>101374</v>
          </cell>
        </row>
        <row r="8863">
          <cell r="A8863">
            <v>101375</v>
          </cell>
        </row>
        <row r="8864">
          <cell r="A8864">
            <v>101376</v>
          </cell>
        </row>
        <row r="8865">
          <cell r="A8865">
            <v>101377</v>
          </cell>
        </row>
        <row r="8866">
          <cell r="A8866">
            <v>101378</v>
          </cell>
        </row>
        <row r="8867">
          <cell r="A8867">
            <v>101379</v>
          </cell>
        </row>
        <row r="8868">
          <cell r="A8868">
            <v>101380</v>
          </cell>
        </row>
        <row r="8869">
          <cell r="A8869">
            <v>101381</v>
          </cell>
        </row>
        <row r="8870">
          <cell r="A8870">
            <v>101382</v>
          </cell>
        </row>
        <row r="8871">
          <cell r="A8871">
            <v>101383</v>
          </cell>
        </row>
        <row r="8872">
          <cell r="A8872">
            <v>101384</v>
          </cell>
        </row>
        <row r="8873">
          <cell r="A8873">
            <v>101385</v>
          </cell>
        </row>
        <row r="8874">
          <cell r="A8874">
            <v>101386</v>
          </cell>
        </row>
        <row r="8875">
          <cell r="A8875">
            <v>101387</v>
          </cell>
        </row>
        <row r="8876">
          <cell r="A8876">
            <v>101388</v>
          </cell>
        </row>
        <row r="8877">
          <cell r="A8877">
            <v>101389</v>
          </cell>
        </row>
        <row r="8878">
          <cell r="A8878">
            <v>101390</v>
          </cell>
        </row>
        <row r="8879">
          <cell r="A8879">
            <v>101391</v>
          </cell>
        </row>
        <row r="8880">
          <cell r="A8880">
            <v>101392</v>
          </cell>
        </row>
        <row r="8881">
          <cell r="A8881">
            <v>101394</v>
          </cell>
        </row>
        <row r="8882">
          <cell r="A8882">
            <v>101395</v>
          </cell>
        </row>
        <row r="8883">
          <cell r="A8883">
            <v>101396</v>
          </cell>
        </row>
        <row r="8884">
          <cell r="A8884">
            <v>101397</v>
          </cell>
        </row>
        <row r="8885">
          <cell r="A8885">
            <v>101398</v>
          </cell>
        </row>
        <row r="8886">
          <cell r="A8886">
            <v>101399</v>
          </cell>
        </row>
        <row r="8887">
          <cell r="A8887">
            <v>101400</v>
          </cell>
        </row>
        <row r="8888">
          <cell r="A8888">
            <v>101401</v>
          </cell>
        </row>
        <row r="8889">
          <cell r="A8889">
            <v>101402</v>
          </cell>
        </row>
        <row r="8890">
          <cell r="A8890">
            <v>101403</v>
          </cell>
        </row>
        <row r="8891">
          <cell r="A8891">
            <v>101404</v>
          </cell>
        </row>
        <row r="8892">
          <cell r="A8892">
            <v>101405</v>
          </cell>
        </row>
        <row r="8893">
          <cell r="A8893">
            <v>101407</v>
          </cell>
        </row>
        <row r="8894">
          <cell r="A8894">
            <v>101408</v>
          </cell>
        </row>
        <row r="8895">
          <cell r="A8895">
            <v>101409</v>
          </cell>
        </row>
        <row r="8896">
          <cell r="A8896">
            <v>101410</v>
          </cell>
        </row>
        <row r="8897">
          <cell r="A8897">
            <v>101411</v>
          </cell>
        </row>
        <row r="8898">
          <cell r="A8898">
            <v>101412</v>
          </cell>
        </row>
        <row r="8899">
          <cell r="A8899">
            <v>101413</v>
          </cell>
        </row>
        <row r="8900">
          <cell r="A8900">
            <v>101414</v>
          </cell>
        </row>
        <row r="8901">
          <cell r="A8901">
            <v>101415</v>
          </cell>
        </row>
        <row r="8902">
          <cell r="A8902">
            <v>101416</v>
          </cell>
        </row>
        <row r="8903">
          <cell r="A8903">
            <v>101417</v>
          </cell>
        </row>
        <row r="8904">
          <cell r="A8904">
            <v>101418</v>
          </cell>
        </row>
        <row r="8905">
          <cell r="A8905">
            <v>101419</v>
          </cell>
        </row>
        <row r="8906">
          <cell r="A8906">
            <v>101420</v>
          </cell>
        </row>
        <row r="8907">
          <cell r="A8907">
            <v>101421</v>
          </cell>
        </row>
        <row r="8908">
          <cell r="A8908">
            <v>101422</v>
          </cell>
        </row>
        <row r="8909">
          <cell r="A8909">
            <v>101423</v>
          </cell>
        </row>
        <row r="8910">
          <cell r="A8910">
            <v>101424</v>
          </cell>
        </row>
        <row r="8911">
          <cell r="A8911">
            <v>101425</v>
          </cell>
        </row>
        <row r="8912">
          <cell r="A8912">
            <v>101426</v>
          </cell>
        </row>
        <row r="8913">
          <cell r="A8913">
            <v>101427</v>
          </cell>
        </row>
        <row r="8914">
          <cell r="A8914">
            <v>101428</v>
          </cell>
        </row>
        <row r="8915">
          <cell r="A8915">
            <v>101429</v>
          </cell>
        </row>
        <row r="8916">
          <cell r="A8916">
            <v>101430</v>
          </cell>
        </row>
        <row r="8917">
          <cell r="A8917">
            <v>101431</v>
          </cell>
        </row>
        <row r="8918">
          <cell r="A8918">
            <v>101432</v>
          </cell>
        </row>
        <row r="8919">
          <cell r="A8919">
            <v>101433</v>
          </cell>
        </row>
        <row r="8920">
          <cell r="A8920">
            <v>101434</v>
          </cell>
        </row>
        <row r="8921">
          <cell r="A8921">
            <v>101435</v>
          </cell>
        </row>
        <row r="8922">
          <cell r="A8922">
            <v>101436</v>
          </cell>
        </row>
        <row r="8923">
          <cell r="A8923">
            <v>101437</v>
          </cell>
        </row>
        <row r="8924">
          <cell r="A8924">
            <v>101438</v>
          </cell>
        </row>
        <row r="8925">
          <cell r="A8925">
            <v>101439</v>
          </cell>
        </row>
        <row r="8926">
          <cell r="A8926">
            <v>101440</v>
          </cell>
        </row>
        <row r="8927">
          <cell r="A8927">
            <v>101441</v>
          </cell>
        </row>
        <row r="8928">
          <cell r="A8928">
            <v>101442</v>
          </cell>
        </row>
        <row r="8929">
          <cell r="A8929">
            <v>101443</v>
          </cell>
        </row>
        <row r="8930">
          <cell r="A8930">
            <v>101444</v>
          </cell>
        </row>
        <row r="8931">
          <cell r="A8931">
            <v>101445</v>
          </cell>
        </row>
        <row r="8932">
          <cell r="A8932">
            <v>101446</v>
          </cell>
        </row>
        <row r="8933">
          <cell r="A8933">
            <v>101447</v>
          </cell>
        </row>
        <row r="8934">
          <cell r="A8934">
            <v>101448</v>
          </cell>
        </row>
        <row r="8935">
          <cell r="A8935">
            <v>101449</v>
          </cell>
        </row>
        <row r="8936">
          <cell r="A8936">
            <v>101450</v>
          </cell>
        </row>
        <row r="8937">
          <cell r="A8937">
            <v>101451</v>
          </cell>
        </row>
        <row r="8938">
          <cell r="A8938">
            <v>101452</v>
          </cell>
        </row>
        <row r="8939">
          <cell r="A8939">
            <v>101453</v>
          </cell>
        </row>
        <row r="8940">
          <cell r="A8940">
            <v>101454</v>
          </cell>
        </row>
        <row r="8941">
          <cell r="A8941">
            <v>101455</v>
          </cell>
        </row>
        <row r="8942">
          <cell r="A8942">
            <v>101456</v>
          </cell>
        </row>
        <row r="8943">
          <cell r="A8943">
            <v>101457</v>
          </cell>
        </row>
        <row r="8944">
          <cell r="A8944">
            <v>101458</v>
          </cell>
        </row>
        <row r="8945">
          <cell r="A8945">
            <v>101459</v>
          </cell>
        </row>
        <row r="8946">
          <cell r="A8946">
            <v>101460</v>
          </cell>
        </row>
      </sheetData>
      <sheetData sheetId="1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SA595"/>
  <sheetViews>
    <sheetView tabSelected="1" view="pageBreakPreview" topLeftCell="A171" zoomScale="95" zoomScaleNormal="100" zoomScalePageLayoutView="95" workbookViewId="0">
      <selection activeCell="E128" sqref="E128"/>
    </sheetView>
  </sheetViews>
  <sheetFormatPr defaultColWidth="8.6640625" defaultRowHeight="14.4" x14ac:dyDescent="0.3"/>
  <cols>
    <col min="1" max="1" width="3.33203125" customWidth="1"/>
    <col min="2" max="2" width="8.109375" style="15" customWidth="1"/>
    <col min="3" max="3" width="13.6640625" customWidth="1"/>
    <col min="4" max="4" width="11" customWidth="1"/>
    <col min="5" max="5" width="64.21875" customWidth="1"/>
    <col min="6" max="6" width="10.5546875" style="16" customWidth="1"/>
    <col min="7" max="7" width="12.33203125" style="16" customWidth="1"/>
    <col min="8" max="8" width="13.5546875" style="16" customWidth="1"/>
    <col min="9" max="9" width="15" style="17" customWidth="1"/>
    <col min="10" max="10" width="26.109375" customWidth="1"/>
    <col min="11" max="11" width="3.88671875" customWidth="1"/>
    <col min="12" max="12" width="11.5546875" customWidth="1"/>
    <col min="13" max="13" width="14.44140625" customWidth="1"/>
  </cols>
  <sheetData>
    <row r="2" spans="1:17" ht="15" customHeight="1" x14ac:dyDescent="0.3">
      <c r="A2" s="18"/>
      <c r="B2" s="14" t="s">
        <v>0</v>
      </c>
      <c r="C2" s="14"/>
      <c r="D2" s="14"/>
      <c r="E2" s="14"/>
      <c r="F2" s="14"/>
      <c r="G2" s="14"/>
      <c r="H2" s="14"/>
      <c r="I2" s="14"/>
      <c r="J2" s="14"/>
    </row>
    <row r="3" spans="1:17" x14ac:dyDescent="0.3">
      <c r="B3" s="14"/>
      <c r="C3" s="14"/>
      <c r="D3" s="14"/>
      <c r="E3" s="14"/>
      <c r="F3" s="14"/>
      <c r="G3" s="14"/>
      <c r="H3" s="14"/>
      <c r="I3" s="14"/>
      <c r="J3" s="14"/>
    </row>
    <row r="4" spans="1:17" x14ac:dyDescent="0.3">
      <c r="B4" s="14"/>
      <c r="C4" s="14"/>
      <c r="D4" s="14"/>
      <c r="E4" s="14"/>
      <c r="F4" s="14"/>
      <c r="G4" s="14"/>
      <c r="H4" s="14"/>
      <c r="I4" s="14"/>
      <c r="J4" s="14"/>
    </row>
    <row r="5" spans="1:17" x14ac:dyDescent="0.3">
      <c r="B5" s="14"/>
      <c r="C5" s="14"/>
      <c r="D5" s="14"/>
      <c r="E5" s="14"/>
      <c r="F5" s="14"/>
      <c r="G5" s="14"/>
      <c r="H5" s="14"/>
      <c r="I5" s="14"/>
      <c r="J5" s="14"/>
    </row>
    <row r="6" spans="1:17" x14ac:dyDescent="0.3">
      <c r="B6" s="14"/>
      <c r="C6" s="14"/>
      <c r="D6" s="14"/>
      <c r="E6" s="14"/>
      <c r="F6" s="14"/>
      <c r="G6" s="14"/>
      <c r="H6" s="14"/>
      <c r="I6" s="14"/>
      <c r="J6" s="14"/>
    </row>
    <row r="7" spans="1:17" ht="35.700000000000003" customHeight="1" x14ac:dyDescent="0.3">
      <c r="B7" s="14"/>
      <c r="C7" s="14"/>
      <c r="D7" s="14"/>
      <c r="E7" s="14"/>
      <c r="F7" s="14"/>
      <c r="G7" s="14"/>
      <c r="H7" s="14"/>
      <c r="I7" s="14"/>
      <c r="J7" s="14"/>
    </row>
    <row r="8" spans="1:17" ht="15.75" customHeight="1" x14ac:dyDescent="0.3">
      <c r="B8" s="13" t="s">
        <v>1</v>
      </c>
      <c r="C8" s="13"/>
      <c r="D8" s="13"/>
      <c r="E8" s="13"/>
      <c r="F8" s="13"/>
      <c r="G8" s="13"/>
      <c r="H8" s="13"/>
      <c r="I8" s="13"/>
      <c r="J8" s="13"/>
    </row>
    <row r="9" spans="1:17" ht="15.6" x14ac:dyDescent="0.3">
      <c r="B9" s="12" t="s">
        <v>2</v>
      </c>
      <c r="C9" s="12"/>
      <c r="D9" s="12"/>
      <c r="E9" s="12"/>
      <c r="F9" s="12"/>
      <c r="G9" s="12"/>
      <c r="H9" s="12"/>
      <c r="I9" s="12"/>
      <c r="J9" s="12"/>
    </row>
    <row r="10" spans="1:17" ht="15.75" customHeight="1" x14ac:dyDescent="0.3">
      <c r="B10" s="11" t="s">
        <v>3</v>
      </c>
      <c r="C10" s="11"/>
      <c r="D10" s="11"/>
      <c r="E10" s="11"/>
      <c r="F10" s="11"/>
      <c r="G10" s="10" t="s">
        <v>4</v>
      </c>
      <c r="H10" s="19" t="s">
        <v>5</v>
      </c>
      <c r="I10" s="20" t="s">
        <v>6</v>
      </c>
      <c r="J10" s="21" t="s">
        <v>7</v>
      </c>
    </row>
    <row r="11" spans="1:17" ht="28.5" customHeight="1" x14ac:dyDescent="0.3">
      <c r="B11" s="9" t="s">
        <v>8</v>
      </c>
      <c r="C11" s="9"/>
      <c r="D11" s="9"/>
      <c r="E11" s="9"/>
      <c r="F11" s="9"/>
      <c r="G11" s="10"/>
      <c r="H11" s="8">
        <v>0.15570000000000001</v>
      </c>
      <c r="I11" s="8">
        <v>0.29609999999999997</v>
      </c>
      <c r="J11" s="7" t="s">
        <v>9</v>
      </c>
    </row>
    <row r="12" spans="1:17" ht="28.5" customHeight="1" x14ac:dyDescent="0.3">
      <c r="B12" s="9" t="s">
        <v>10</v>
      </c>
      <c r="C12" s="9"/>
      <c r="D12" s="9"/>
      <c r="E12" s="9"/>
      <c r="F12" s="9"/>
      <c r="G12" s="10"/>
      <c r="H12" s="8"/>
      <c r="I12" s="8"/>
      <c r="J12" s="7"/>
      <c r="L12" s="22">
        <v>0.29609999999999997</v>
      </c>
    </row>
    <row r="13" spans="1:17" ht="33" customHeight="1" x14ac:dyDescent="0.3">
      <c r="B13" s="23" t="s">
        <v>11</v>
      </c>
      <c r="C13" s="24" t="s">
        <v>12</v>
      </c>
      <c r="D13" s="24" t="s">
        <v>13</v>
      </c>
      <c r="E13" s="24" t="s">
        <v>14</v>
      </c>
      <c r="F13" s="24" t="s">
        <v>15</v>
      </c>
      <c r="G13" s="25" t="s">
        <v>16</v>
      </c>
      <c r="H13" s="26" t="s">
        <v>17</v>
      </c>
      <c r="I13" s="27" t="s">
        <v>18</v>
      </c>
      <c r="J13" s="28" t="s">
        <v>19</v>
      </c>
    </row>
    <row r="14" spans="1:17" ht="15.6" x14ac:dyDescent="0.3">
      <c r="B14" s="6">
        <v>1</v>
      </c>
      <c r="C14" s="6"/>
      <c r="D14" s="6"/>
      <c r="E14" s="29" t="s">
        <v>20</v>
      </c>
      <c r="F14" s="30"/>
      <c r="G14" s="30"/>
      <c r="H14" s="30"/>
      <c r="I14" s="30"/>
      <c r="J14" s="31"/>
    </row>
    <row r="15" spans="1:17" ht="15.6" x14ac:dyDescent="0.3">
      <c r="B15" s="32" t="s">
        <v>21</v>
      </c>
      <c r="C15" s="33" t="s">
        <v>22</v>
      </c>
      <c r="D15" s="34" t="e">
        <f>VLOOKUP(C15,'SERVIÇOS DER DEZ-2024'!$A$3:$E$890400,2,0)</f>
        <v>#N/A</v>
      </c>
      <c r="E15" s="35" t="e">
        <f>VLOOKUP(C15,'SERVIÇOS DER DEZ-2024'!$A$3:$E$890400,3,0)</f>
        <v>#N/A</v>
      </c>
      <c r="F15" s="36" t="e">
        <f>VLOOKUP(C15,'SERVIÇOS DER DEZ-2024'!$A$3:$E$890400,4,0)</f>
        <v>#N/A</v>
      </c>
      <c r="G15" s="37" t="e">
        <f>VLOOKUP(C15,MC!B11:G999,6,0)</f>
        <v>#N/A</v>
      </c>
      <c r="H15" s="38" t="e">
        <f>VLOOKUP(C15,'SERVIÇOS DER DEZ-2024'!$A$3:$E$890400,5,0)</f>
        <v>#N/A</v>
      </c>
      <c r="I15" s="39" t="e">
        <f t="shared" ref="I15:I27" si="0">H15*(1+$L$12)</f>
        <v>#N/A</v>
      </c>
      <c r="J15" s="40" t="e">
        <f t="shared" ref="J15:J27" si="1">G15*I15</f>
        <v>#N/A</v>
      </c>
      <c r="L15" t="str">
        <f t="shared" ref="L15:L78" si="2">C15</f>
        <v>20305</v>
      </c>
      <c r="M15" t="str">
        <f t="shared" ref="M15:M78" si="3">B15</f>
        <v>1.1</v>
      </c>
      <c r="N15" t="e">
        <f t="shared" ref="N15:N78" si="4">F15</f>
        <v>#N/A</v>
      </c>
      <c r="O15" t="e">
        <f t="shared" ref="O15:O78" si="5">E15</f>
        <v>#N/A</v>
      </c>
      <c r="Q15" s="41"/>
    </row>
    <row r="16" spans="1:17" ht="47.4" customHeight="1" x14ac:dyDescent="0.3">
      <c r="B16" s="32" t="s">
        <v>23</v>
      </c>
      <c r="C16" s="33" t="s">
        <v>24</v>
      </c>
      <c r="D16" s="34" t="e">
        <f>VLOOKUP(C16,'SERVIÇOS DER DEZ-2024'!$A$3:$E$890400,2,0)</f>
        <v>#N/A</v>
      </c>
      <c r="E16" s="35" t="e">
        <f>VLOOKUP(C16,'SERVIÇOS DER DEZ-2024'!$A$3:$E$890400,3,0)</f>
        <v>#N/A</v>
      </c>
      <c r="F16" s="36" t="e">
        <f>VLOOKUP(C16,'SERVIÇOS DER DEZ-2024'!$A$3:$E$890400,4,0)</f>
        <v>#N/A</v>
      </c>
      <c r="G16" s="37">
        <f>VLOOKUP(C16,MC!B11:G999,6,0)</f>
        <v>739.31</v>
      </c>
      <c r="H16" s="38" t="e">
        <f>VLOOKUP(C16,'SERVIÇOS DER DEZ-2024'!$A$3:$E$890400,5,0)</f>
        <v>#N/A</v>
      </c>
      <c r="I16" s="39" t="e">
        <f t="shared" si="0"/>
        <v>#N/A</v>
      </c>
      <c r="J16" s="42" t="e">
        <f t="shared" si="1"/>
        <v>#N/A</v>
      </c>
      <c r="L16" t="str">
        <f t="shared" si="2"/>
        <v>20339</v>
      </c>
      <c r="M16" t="str">
        <f t="shared" si="3"/>
        <v>1.2</v>
      </c>
      <c r="N16" t="e">
        <f t="shared" si="4"/>
        <v>#N/A</v>
      </c>
      <c r="O16" t="e">
        <f t="shared" si="5"/>
        <v>#N/A</v>
      </c>
      <c r="Q16" s="41"/>
    </row>
    <row r="17" spans="2:17" ht="62.4" x14ac:dyDescent="0.3">
      <c r="B17" s="32" t="s">
        <v>25</v>
      </c>
      <c r="C17" s="33" t="s">
        <v>26</v>
      </c>
      <c r="D17" s="34" t="e">
        <f>VLOOKUP(C17,'SERVIÇOS DER DEZ-2024'!$A$3:$E$890400,2,0)</f>
        <v>#N/A</v>
      </c>
      <c r="E17" s="35" t="e">
        <f>VLOOKUP(C17,'SERVIÇOS DER DEZ-2024'!$A$3:$E$890400,3,0)</f>
        <v>#N/A</v>
      </c>
      <c r="F17" s="36" t="e">
        <f>VLOOKUP(C17,'SERVIÇOS DER DEZ-2024'!$A$3:$E$890400,4,0)</f>
        <v>#N/A</v>
      </c>
      <c r="G17" s="37">
        <f>VLOOKUP(C17,MC!B12:G1002,6,0)</f>
        <v>80</v>
      </c>
      <c r="H17" s="38" t="e">
        <f>VLOOKUP(C17,'SERVIÇOS DER DEZ-2024'!$A$3:$E$890400,5,0)</f>
        <v>#N/A</v>
      </c>
      <c r="I17" s="39" t="e">
        <f t="shared" si="0"/>
        <v>#N/A</v>
      </c>
      <c r="J17" s="42" t="e">
        <f t="shared" si="1"/>
        <v>#N/A</v>
      </c>
      <c r="L17" t="str">
        <f t="shared" si="2"/>
        <v>20350</v>
      </c>
      <c r="M17" t="str">
        <f t="shared" si="3"/>
        <v>1.3</v>
      </c>
      <c r="N17" t="e">
        <f t="shared" si="4"/>
        <v>#N/A</v>
      </c>
      <c r="O17" t="e">
        <f t="shared" si="5"/>
        <v>#N/A</v>
      </c>
      <c r="Q17" s="41"/>
    </row>
    <row r="18" spans="2:17" ht="61.05" customHeight="1" x14ac:dyDescent="0.3">
      <c r="B18" s="32" t="s">
        <v>27</v>
      </c>
      <c r="C18" s="33" t="s">
        <v>28</v>
      </c>
      <c r="D18" s="34" t="e">
        <f>VLOOKUP(C18,'SERVIÇOS DER DEZ-2024'!$A$3:$E$890400,2,0)</f>
        <v>#N/A</v>
      </c>
      <c r="E18" s="35" t="e">
        <f>VLOOKUP(C18,'SERVIÇOS DER DEZ-2024'!$A$3:$E$890400,3,0)</f>
        <v>#N/A</v>
      </c>
      <c r="F18" s="36" t="e">
        <f>VLOOKUP(C18,'SERVIÇOS DER DEZ-2024'!$A$3:$E$890400,4,0)</f>
        <v>#N/A</v>
      </c>
      <c r="G18" s="37">
        <f>VLOOKUP(C18,MC!B13:G1003,6,0)</f>
        <v>10.9</v>
      </c>
      <c r="H18" s="38" t="e">
        <f>VLOOKUP(C18,'SERVIÇOS DER DEZ-2024'!$A$3:$E$890400,5,0)</f>
        <v>#N/A</v>
      </c>
      <c r="I18" s="39" t="e">
        <f t="shared" si="0"/>
        <v>#N/A</v>
      </c>
      <c r="J18" s="42" t="e">
        <f t="shared" si="1"/>
        <v>#N/A</v>
      </c>
      <c r="L18" t="str">
        <f t="shared" si="2"/>
        <v>20802</v>
      </c>
      <c r="M18" t="str">
        <f t="shared" si="3"/>
        <v>1.4</v>
      </c>
      <c r="N18" t="e">
        <f t="shared" si="4"/>
        <v>#N/A</v>
      </c>
      <c r="O18" t="e">
        <f t="shared" si="5"/>
        <v>#N/A</v>
      </c>
      <c r="Q18" s="41"/>
    </row>
    <row r="19" spans="2:17" ht="62.4" x14ac:dyDescent="0.3">
      <c r="B19" s="32" t="s">
        <v>29</v>
      </c>
      <c r="C19" s="33" t="s">
        <v>30</v>
      </c>
      <c r="D19" s="34" t="e">
        <f>VLOOKUP(C19,'SERVIÇOS DER DEZ-2024'!$A$3:$E$890400,2,0)</f>
        <v>#N/A</v>
      </c>
      <c r="E19" s="35" t="e">
        <f>VLOOKUP(C19,'SERVIÇOS DER DEZ-2024'!$A$3:$E$890400,3,0)</f>
        <v>#N/A</v>
      </c>
      <c r="F19" s="36" t="e">
        <f>VLOOKUP(C19,'SERVIÇOS DER DEZ-2024'!$A$3:$E$890400,4,0)</f>
        <v>#N/A</v>
      </c>
      <c r="G19" s="37">
        <f>VLOOKUP(C19,MC!B14:G1004,6,0)</f>
        <v>14.5</v>
      </c>
      <c r="H19" s="38" t="e">
        <f>VLOOKUP(C19,'SERVIÇOS DER DEZ-2024'!$A$3:$E$890400,5,0)</f>
        <v>#N/A</v>
      </c>
      <c r="I19" s="39" t="e">
        <f t="shared" si="0"/>
        <v>#N/A</v>
      </c>
      <c r="J19" s="42" t="e">
        <f t="shared" si="1"/>
        <v>#N/A</v>
      </c>
      <c r="L19" t="str">
        <f t="shared" si="2"/>
        <v>20801</v>
      </c>
      <c r="M19" t="str">
        <f t="shared" si="3"/>
        <v>1.5</v>
      </c>
      <c r="N19" t="e">
        <f t="shared" si="4"/>
        <v>#N/A</v>
      </c>
      <c r="O19" t="e">
        <f t="shared" si="5"/>
        <v>#N/A</v>
      </c>
      <c r="Q19" s="41"/>
    </row>
    <row r="20" spans="2:17" ht="62.4" customHeight="1" x14ac:dyDescent="0.3">
      <c r="B20" s="32" t="s">
        <v>31</v>
      </c>
      <c r="C20" s="33" t="s">
        <v>32</v>
      </c>
      <c r="D20" s="34" t="e">
        <f>VLOOKUP(C20,'SERVIÇOS DER DEZ-2024'!$A$3:$E$890400,2,0)</f>
        <v>#N/A</v>
      </c>
      <c r="E20" s="35" t="e">
        <f>VLOOKUP(C20,'SERVIÇOS DER DEZ-2024'!$A$3:$E$890400,3,0)</f>
        <v>#N/A</v>
      </c>
      <c r="F20" s="36" t="e">
        <f>VLOOKUP(C20,'SERVIÇOS DER DEZ-2024'!$A$3:$E$890400,4,0)</f>
        <v>#N/A</v>
      </c>
      <c r="G20" s="37">
        <f>VLOOKUP(C20,MC!B15:G1005,6,0)</f>
        <v>10.9</v>
      </c>
      <c r="H20" s="38" t="e">
        <f>VLOOKUP(C20,'SERVIÇOS DER DEZ-2024'!$A$3:$E$890400,5,0)</f>
        <v>#N/A</v>
      </c>
      <c r="I20" s="39" t="e">
        <f t="shared" si="0"/>
        <v>#N/A</v>
      </c>
      <c r="J20" s="42" t="e">
        <f t="shared" si="1"/>
        <v>#N/A</v>
      </c>
      <c r="L20" t="str">
        <f t="shared" si="2"/>
        <v>20803</v>
      </c>
      <c r="M20" t="str">
        <f t="shared" si="3"/>
        <v>1.6</v>
      </c>
      <c r="N20" t="e">
        <f t="shared" si="4"/>
        <v>#N/A</v>
      </c>
      <c r="O20" t="e">
        <f t="shared" si="5"/>
        <v>#N/A</v>
      </c>
      <c r="Q20" s="41"/>
    </row>
    <row r="21" spans="2:17" ht="60.3" customHeight="1" x14ac:dyDescent="0.3">
      <c r="B21" s="32" t="s">
        <v>33</v>
      </c>
      <c r="C21" s="33" t="s">
        <v>34</v>
      </c>
      <c r="D21" s="34" t="e">
        <f>VLOOKUP(C21,'SERVIÇOS DER DEZ-2024'!$A$3:$E$890400,2,0)</f>
        <v>#N/A</v>
      </c>
      <c r="E21" s="35" t="e">
        <f>VLOOKUP(C21,'SERVIÇOS DER DEZ-2024'!$A$3:$E$890400,3,0)</f>
        <v>#N/A</v>
      </c>
      <c r="F21" s="36" t="e">
        <f>VLOOKUP(C21,'SERVIÇOS DER DEZ-2024'!$A$3:$E$890400,4,0)</f>
        <v>#N/A</v>
      </c>
      <c r="G21" s="37">
        <v>1</v>
      </c>
      <c r="H21" s="38" t="e">
        <f>VLOOKUP(C21,'SERVIÇOS DER DEZ-2024'!$A$3:$E$890400,5,0)</f>
        <v>#N/A</v>
      </c>
      <c r="I21" s="39" t="e">
        <f t="shared" si="0"/>
        <v>#N/A</v>
      </c>
      <c r="J21" s="42" t="e">
        <f t="shared" si="1"/>
        <v>#N/A</v>
      </c>
      <c r="L21" t="str">
        <f t="shared" si="2"/>
        <v>20805</v>
      </c>
      <c r="M21" t="str">
        <f t="shared" si="3"/>
        <v>1.7</v>
      </c>
      <c r="N21" t="e">
        <f t="shared" si="4"/>
        <v>#N/A</v>
      </c>
      <c r="O21" t="e">
        <f t="shared" si="5"/>
        <v>#N/A</v>
      </c>
      <c r="Q21" s="41"/>
    </row>
    <row r="22" spans="2:17" ht="62.4" x14ac:dyDescent="0.3">
      <c r="B22" s="32" t="s">
        <v>35</v>
      </c>
      <c r="C22" s="33" t="s">
        <v>36</v>
      </c>
      <c r="D22" s="34" t="e">
        <f>VLOOKUP(C22,'SERVIÇOS DER DEZ-2024'!$A$3:$E$890400,2,0)</f>
        <v>#N/A</v>
      </c>
      <c r="E22" s="35" t="e">
        <f>VLOOKUP(C22,'SERVIÇOS DER DEZ-2024'!$A$3:$E$890400,3,0)</f>
        <v>#N/A</v>
      </c>
      <c r="F22" s="36" t="e">
        <f>VLOOKUP(C22,'SERVIÇOS DER DEZ-2024'!$A$3:$E$890400,4,0)</f>
        <v>#N/A</v>
      </c>
      <c r="G22" s="37">
        <f>VLOOKUP(C22,MC!B20:G1007,6,0)</f>
        <v>12</v>
      </c>
      <c r="H22" s="38" t="e">
        <f>VLOOKUP(C22,'SERVIÇOS DER DEZ-2024'!$A$3:$E$890400,5,0)</f>
        <v>#N/A</v>
      </c>
      <c r="I22" s="39" t="e">
        <f t="shared" si="0"/>
        <v>#N/A</v>
      </c>
      <c r="J22" s="42" t="e">
        <f t="shared" si="1"/>
        <v>#N/A</v>
      </c>
      <c r="L22" t="str">
        <f t="shared" si="2"/>
        <v>20808</v>
      </c>
      <c r="M22" t="str">
        <f t="shared" si="3"/>
        <v>1.8</v>
      </c>
      <c r="N22" t="e">
        <f t="shared" si="4"/>
        <v>#N/A</v>
      </c>
      <c r="O22" t="e">
        <f t="shared" si="5"/>
        <v>#N/A</v>
      </c>
      <c r="Q22" s="41"/>
    </row>
    <row r="23" spans="2:17" ht="62.4" customHeight="1" x14ac:dyDescent="0.3">
      <c r="B23" s="32" t="s">
        <v>37</v>
      </c>
      <c r="C23" s="33" t="s">
        <v>38</v>
      </c>
      <c r="D23" s="34" t="e">
        <f>VLOOKUP(C23,'SERVIÇOS DER DEZ-2024'!$A$3:$E$890400,2,0)</f>
        <v>#N/A</v>
      </c>
      <c r="E23" s="35" t="e">
        <f>VLOOKUP(C23,'SERVIÇOS DER DEZ-2024'!$A$3:$E$890400,3,0)</f>
        <v>#N/A</v>
      </c>
      <c r="F23" s="36" t="e">
        <f>VLOOKUP(C23,'SERVIÇOS DER DEZ-2024'!$A$3:$E$890400,4,0)</f>
        <v>#N/A</v>
      </c>
      <c r="G23" s="37">
        <f>VLOOKUP(C23,MC!B21:G1008,6,0)</f>
        <v>6</v>
      </c>
      <c r="H23" s="38" t="e">
        <f>VLOOKUP(C23,'SERVIÇOS DER DEZ-2024'!$A$3:$E$890400,5,0)</f>
        <v>#N/A</v>
      </c>
      <c r="I23" s="39" t="e">
        <f t="shared" si="0"/>
        <v>#N/A</v>
      </c>
      <c r="J23" s="42" t="e">
        <f t="shared" si="1"/>
        <v>#N/A</v>
      </c>
      <c r="L23" t="str">
        <f t="shared" si="2"/>
        <v>20809</v>
      </c>
      <c r="M23" t="str">
        <f t="shared" si="3"/>
        <v>1.9</v>
      </c>
      <c r="N23" t="e">
        <f t="shared" si="4"/>
        <v>#N/A</v>
      </c>
      <c r="O23" t="e">
        <f t="shared" si="5"/>
        <v>#N/A</v>
      </c>
      <c r="Q23" s="41"/>
    </row>
    <row r="24" spans="2:17" ht="31.2" x14ac:dyDescent="0.3">
      <c r="B24" s="32" t="s">
        <v>39</v>
      </c>
      <c r="C24" s="33" t="s">
        <v>40</v>
      </c>
      <c r="D24" s="34" t="e">
        <f>VLOOKUP(C24,'SERVIÇOS DER DEZ-2024'!$A$3:$E$890400,2,0)</f>
        <v>#N/A</v>
      </c>
      <c r="E24" s="35" t="e">
        <f>VLOOKUP(C24,'SERVIÇOS DER DEZ-2024'!$A$3:$E$890400,3,0)</f>
        <v>#N/A</v>
      </c>
      <c r="F24" s="36" t="e">
        <f>VLOOKUP(C24,'SERVIÇOS DER DEZ-2024'!$A$3:$E$890400,4,0)</f>
        <v>#N/A</v>
      </c>
      <c r="G24" s="37">
        <f>VLOOKUP(C24,MC!B22:G1009,6,0)</f>
        <v>1</v>
      </c>
      <c r="H24" s="38" t="e">
        <f>VLOOKUP(C24,'SERVIÇOS DER DEZ-2024'!$A$3:$E$890400,5,0)</f>
        <v>#N/A</v>
      </c>
      <c r="I24" s="39" t="e">
        <f t="shared" si="0"/>
        <v>#N/A</v>
      </c>
      <c r="J24" s="42" t="e">
        <f t="shared" si="1"/>
        <v>#N/A</v>
      </c>
      <c r="L24" t="str">
        <f t="shared" si="2"/>
        <v>20810</v>
      </c>
      <c r="M24" t="str">
        <f t="shared" si="3"/>
        <v>1.10</v>
      </c>
      <c r="N24" t="e">
        <f t="shared" si="4"/>
        <v>#N/A</v>
      </c>
      <c r="O24" t="e">
        <f t="shared" si="5"/>
        <v>#N/A</v>
      </c>
      <c r="Q24" s="41"/>
    </row>
    <row r="25" spans="2:17" ht="53.55" customHeight="1" x14ac:dyDescent="0.3">
      <c r="B25" s="32" t="s">
        <v>41</v>
      </c>
      <c r="C25" s="33" t="s">
        <v>42</v>
      </c>
      <c r="D25" s="34" t="e">
        <f>VLOOKUP(C25,'SERVIÇOS DER DEZ-2024'!$A$3:$E$890400,2,0)</f>
        <v>#N/A</v>
      </c>
      <c r="E25" s="35" t="e">
        <f>VLOOKUP(C25,'SERVIÇOS DER DEZ-2024'!$A$3:$E$890400,3,0)</f>
        <v>#N/A</v>
      </c>
      <c r="F25" s="36" t="e">
        <f>VLOOKUP(C25,'SERVIÇOS DER DEZ-2024'!$A$3:$E$890400,4,0)</f>
        <v>#N/A</v>
      </c>
      <c r="G25" s="37">
        <f>VLOOKUP(C25,MC!B23:G1010,6,0)</f>
        <v>10</v>
      </c>
      <c r="H25" s="38" t="e">
        <f>VLOOKUP(C25,'SERVIÇOS DER DEZ-2024'!$A$3:$E$890400,5,0)</f>
        <v>#N/A</v>
      </c>
      <c r="I25" s="39" t="e">
        <f t="shared" si="0"/>
        <v>#N/A</v>
      </c>
      <c r="J25" s="42" t="e">
        <f t="shared" si="1"/>
        <v>#N/A</v>
      </c>
      <c r="L25" t="str">
        <f t="shared" si="2"/>
        <v>20812</v>
      </c>
      <c r="M25" t="str">
        <f t="shared" si="3"/>
        <v>1.11</v>
      </c>
      <c r="N25" t="e">
        <f t="shared" si="4"/>
        <v>#N/A</v>
      </c>
      <c r="O25" t="e">
        <f t="shared" si="5"/>
        <v>#N/A</v>
      </c>
      <c r="Q25" s="41"/>
    </row>
    <row r="26" spans="2:17" ht="54.3" customHeight="1" x14ac:dyDescent="0.3">
      <c r="B26" s="32" t="s">
        <v>43</v>
      </c>
      <c r="C26" s="33" t="s">
        <v>44</v>
      </c>
      <c r="D26" s="34" t="e">
        <f>VLOOKUP(C26,'SERVIÇOS DER DEZ-2024'!$A$3:$E$890400,2,0)</f>
        <v>#N/A</v>
      </c>
      <c r="E26" s="35" t="e">
        <f>VLOOKUP(C26,'SERVIÇOS DER DEZ-2024'!$A$3:$E$890400,3,0)</f>
        <v>#N/A</v>
      </c>
      <c r="F26" s="36" t="e">
        <f>VLOOKUP(C26,'SERVIÇOS DER DEZ-2024'!$A$3:$E$890400,4,0)</f>
        <v>#N/A</v>
      </c>
      <c r="G26" s="37">
        <f>VLOOKUP(C26,MC!B24:G1011,6,0)</f>
        <v>10</v>
      </c>
      <c r="H26" s="38" t="e">
        <f>VLOOKUP(C26,'SERVIÇOS DER DEZ-2024'!$A$3:$E$890400,5,0)</f>
        <v>#N/A</v>
      </c>
      <c r="I26" s="39" t="e">
        <f t="shared" si="0"/>
        <v>#N/A</v>
      </c>
      <c r="J26" s="42" t="e">
        <f t="shared" si="1"/>
        <v>#N/A</v>
      </c>
      <c r="L26" t="str">
        <f t="shared" si="2"/>
        <v>20714</v>
      </c>
      <c r="M26" t="str">
        <f t="shared" si="3"/>
        <v>1.12</v>
      </c>
      <c r="N26" t="e">
        <f t="shared" si="4"/>
        <v>#N/A</v>
      </c>
      <c r="O26" t="e">
        <f t="shared" si="5"/>
        <v>#N/A</v>
      </c>
      <c r="Q26" s="41"/>
    </row>
    <row r="27" spans="2:17" ht="57.6" customHeight="1" x14ac:dyDescent="0.3">
      <c r="B27" s="32" t="s">
        <v>45</v>
      </c>
      <c r="C27" s="33" t="s">
        <v>46</v>
      </c>
      <c r="D27" s="34" t="e">
        <f>VLOOKUP(C27,'SERVIÇOS DER DEZ-2024'!$A$3:$E$890400,2,0)</f>
        <v>#N/A</v>
      </c>
      <c r="E27" s="35" t="e">
        <f>VLOOKUP(C27,'SERVIÇOS DER DEZ-2024'!$A$3:$E$890400,3,0)</f>
        <v>#N/A</v>
      </c>
      <c r="F27" s="36" t="e">
        <f>VLOOKUP(C27,'SERVIÇOS DER DEZ-2024'!$A$3:$E$890400,4,0)</f>
        <v>#N/A</v>
      </c>
      <c r="G27" s="37">
        <f>VLOOKUP(C27,MC!B25:G1012,6,0)</f>
        <v>10</v>
      </c>
      <c r="H27" s="38" t="e">
        <f>VLOOKUP(C27,'SERVIÇOS DER DEZ-2024'!$A$3:$E$890400,5,0)</f>
        <v>#N/A</v>
      </c>
      <c r="I27" s="39" t="e">
        <f t="shared" si="0"/>
        <v>#N/A</v>
      </c>
      <c r="J27" s="42" t="e">
        <f t="shared" si="1"/>
        <v>#N/A</v>
      </c>
      <c r="L27" t="str">
        <f t="shared" si="2"/>
        <v>20713</v>
      </c>
      <c r="M27" t="str">
        <f t="shared" si="3"/>
        <v>1.13</v>
      </c>
      <c r="N27" t="e">
        <f t="shared" si="4"/>
        <v>#N/A</v>
      </c>
      <c r="O27" t="e">
        <f t="shared" si="5"/>
        <v>#N/A</v>
      </c>
      <c r="Q27" s="41"/>
    </row>
    <row r="28" spans="2:17" ht="15" customHeight="1" x14ac:dyDescent="0.3">
      <c r="B28" s="5" t="s">
        <v>47</v>
      </c>
      <c r="C28" s="5"/>
      <c r="D28" s="5"/>
      <c r="E28" s="5"/>
      <c r="F28" s="5"/>
      <c r="G28" s="5"/>
      <c r="H28" s="5"/>
      <c r="I28" s="43"/>
      <c r="J28" s="44" t="e">
        <f>SUM(J15:J27)</f>
        <v>#N/A</v>
      </c>
      <c r="L28">
        <f t="shared" si="2"/>
        <v>0</v>
      </c>
      <c r="M28" t="str">
        <f t="shared" si="3"/>
        <v>Total do item</v>
      </c>
      <c r="N28">
        <f t="shared" si="4"/>
        <v>0</v>
      </c>
      <c r="O28">
        <f t="shared" si="5"/>
        <v>0</v>
      </c>
    </row>
    <row r="29" spans="2:17" ht="15.6" x14ac:dyDescent="0.3">
      <c r="B29" s="4"/>
      <c r="C29" s="4"/>
      <c r="D29" s="4"/>
      <c r="E29" s="4"/>
      <c r="F29" s="4"/>
      <c r="G29" s="4"/>
      <c r="H29" s="4"/>
      <c r="I29" s="4"/>
      <c r="J29" s="4"/>
      <c r="L29">
        <f t="shared" si="2"/>
        <v>0</v>
      </c>
      <c r="M29">
        <f t="shared" si="3"/>
        <v>0</v>
      </c>
      <c r="N29">
        <f t="shared" si="4"/>
        <v>0</v>
      </c>
      <c r="O29">
        <f t="shared" si="5"/>
        <v>0</v>
      </c>
    </row>
    <row r="30" spans="2:17" ht="15.6" x14ac:dyDescent="0.3">
      <c r="B30" s="6">
        <v>2</v>
      </c>
      <c r="C30" s="6"/>
      <c r="D30" s="6"/>
      <c r="E30" s="29" t="s">
        <v>48</v>
      </c>
      <c r="F30" s="30"/>
      <c r="G30" s="30"/>
      <c r="H30" s="30"/>
      <c r="I30" s="30"/>
      <c r="J30" s="45"/>
      <c r="L30">
        <f t="shared" si="2"/>
        <v>0</v>
      </c>
      <c r="M30">
        <f t="shared" si="3"/>
        <v>2</v>
      </c>
      <c r="N30">
        <f t="shared" si="4"/>
        <v>0</v>
      </c>
      <c r="O30" t="str">
        <f t="shared" si="5"/>
        <v>SERVIÇOS PRELIMINARES</v>
      </c>
    </row>
    <row r="31" spans="2:17" ht="15.6" x14ac:dyDescent="0.3">
      <c r="B31" s="32" t="s">
        <v>49</v>
      </c>
      <c r="C31" s="34">
        <v>10501</v>
      </c>
      <c r="D31" s="34" t="str">
        <f>VLOOKUP(C31,'SERVIÇOS DER DEZ-2024'!$A$3:$E$890400,2,0)</f>
        <v>DER-ES</v>
      </c>
      <c r="E31" s="35" t="str">
        <f>VLOOKUP(C31,'SERVIÇOS DER DEZ-2024'!$A$3:$E$890400,3,0)</f>
        <v>Locação de obra com gabarito de madeira</v>
      </c>
      <c r="F31" s="36" t="str">
        <f>VLOOKUP(C31,'SERVIÇOS DER DEZ-2024'!$A$3:$E$890400,4,0)</f>
        <v>m2</v>
      </c>
      <c r="G31" s="37">
        <f>VLOOKUP(C31,MC!B17:G1006,6,0)</f>
        <v>515.34</v>
      </c>
      <c r="H31" s="38">
        <f>VLOOKUP(C31,'SERVIÇOS DER DEZ-2024'!$A$3:$E$890400,5,0)</f>
        <v>10.95</v>
      </c>
      <c r="I31" s="39">
        <f>H31*(1+$L$12)</f>
        <v>14.192295</v>
      </c>
      <c r="J31" s="40">
        <f>G31*I31</f>
        <v>7313.8573053</v>
      </c>
      <c r="L31">
        <f t="shared" si="2"/>
        <v>10501</v>
      </c>
      <c r="M31" t="str">
        <f t="shared" si="3"/>
        <v>2.1</v>
      </c>
      <c r="N31" t="str">
        <f t="shared" si="4"/>
        <v>m2</v>
      </c>
      <c r="O31" t="str">
        <f t="shared" si="5"/>
        <v>Locação de obra com gabarito de madeira</v>
      </c>
    </row>
    <row r="32" spans="2:17" ht="15" customHeight="1" x14ac:dyDescent="0.3">
      <c r="B32" s="5" t="s">
        <v>47</v>
      </c>
      <c r="C32" s="5"/>
      <c r="D32" s="5"/>
      <c r="E32" s="5"/>
      <c r="F32" s="5"/>
      <c r="G32" s="5"/>
      <c r="H32" s="5"/>
      <c r="I32" s="43"/>
      <c r="J32" s="44">
        <f>SUM(J31:J31)</f>
        <v>7313.8573053</v>
      </c>
      <c r="L32">
        <f t="shared" si="2"/>
        <v>0</v>
      </c>
      <c r="M32" t="str">
        <f t="shared" si="3"/>
        <v>Total do item</v>
      </c>
      <c r="N32">
        <f t="shared" si="4"/>
        <v>0</v>
      </c>
      <c r="O32">
        <f t="shared" si="5"/>
        <v>0</v>
      </c>
    </row>
    <row r="33" spans="2:15" ht="15.6" x14ac:dyDescent="0.3">
      <c r="B33" s="4"/>
      <c r="C33" s="4"/>
      <c r="D33" s="4"/>
      <c r="E33" s="4"/>
      <c r="F33" s="4"/>
      <c r="G33" s="4"/>
      <c r="H33" s="4"/>
      <c r="I33" s="4"/>
      <c r="J33" s="4"/>
      <c r="L33">
        <f t="shared" si="2"/>
        <v>0</v>
      </c>
      <c r="M33">
        <f t="shared" si="3"/>
        <v>0</v>
      </c>
      <c r="N33">
        <f t="shared" si="4"/>
        <v>0</v>
      </c>
      <c r="O33">
        <f t="shared" si="5"/>
        <v>0</v>
      </c>
    </row>
    <row r="34" spans="2:15" ht="15.6" x14ac:dyDescent="0.3">
      <c r="B34" s="6">
        <v>3</v>
      </c>
      <c r="C34" s="6"/>
      <c r="D34" s="6"/>
      <c r="E34" s="29" t="s">
        <v>50</v>
      </c>
      <c r="F34" s="30"/>
      <c r="G34" s="30"/>
      <c r="H34" s="30"/>
      <c r="I34" s="30"/>
      <c r="J34" s="45"/>
      <c r="L34">
        <f t="shared" si="2"/>
        <v>0</v>
      </c>
      <c r="M34">
        <f t="shared" si="3"/>
        <v>3</v>
      </c>
      <c r="N34">
        <f t="shared" si="4"/>
        <v>0</v>
      </c>
      <c r="O34" t="str">
        <f t="shared" si="5"/>
        <v>MOVIMENTAÇÃO DE TERRA</v>
      </c>
    </row>
    <row r="35" spans="2:15" ht="31.2" x14ac:dyDescent="0.3">
      <c r="B35" s="46" t="s">
        <v>51</v>
      </c>
      <c r="C35" s="47" t="s">
        <v>52</v>
      </c>
      <c r="D35" s="34" t="e">
        <f>VLOOKUP(C35,'SERVIÇOS DER DEZ-2024'!$A$3:$E$890400,2,0)</f>
        <v>#N/A</v>
      </c>
      <c r="E35" s="35" t="e">
        <f>VLOOKUP(C35,'SERVIÇOS DER DEZ-2024'!$A$3:$E$890400,3,0)</f>
        <v>#N/A</v>
      </c>
      <c r="F35" s="36" t="e">
        <f>VLOOKUP(C35,'SERVIÇOS DER DEZ-2024'!$A$3:$E$890400,4,0)</f>
        <v>#N/A</v>
      </c>
      <c r="G35" s="37">
        <f>VLOOKUP(C35,MC!B49:G1029,6,0)</f>
        <v>65.52000000000001</v>
      </c>
      <c r="H35" s="38" t="e">
        <f>VLOOKUP(C35,'SERVIÇOS DER DEZ-2024'!$A$3:$E$890400,5,0)</f>
        <v>#N/A</v>
      </c>
      <c r="I35" s="39" t="e">
        <f>H35*(1+$L$12)</f>
        <v>#N/A</v>
      </c>
      <c r="J35" s="40" t="e">
        <f>G35*I35</f>
        <v>#N/A</v>
      </c>
      <c r="L35" t="str">
        <f t="shared" si="2"/>
        <v>30101</v>
      </c>
      <c r="M35" t="str">
        <f t="shared" si="3"/>
        <v>3.1</v>
      </c>
      <c r="N35" t="e">
        <f t="shared" si="4"/>
        <v>#N/A</v>
      </c>
      <c r="O35" t="e">
        <f t="shared" si="5"/>
        <v>#N/A</v>
      </c>
    </row>
    <row r="36" spans="2:15" ht="15.6" x14ac:dyDescent="0.3">
      <c r="B36" s="46" t="s">
        <v>53</v>
      </c>
      <c r="C36" s="47" t="s">
        <v>54</v>
      </c>
      <c r="D36" s="34" t="e">
        <f>VLOOKUP(C36,'SERVIÇOS DER DEZ-2024'!$A$3:$E$890400,2,0)</f>
        <v>#N/A</v>
      </c>
      <c r="E36" s="35" t="e">
        <f>VLOOKUP(C36,'SERVIÇOS DER DEZ-2024'!$A$3:$E$890400,3,0)</f>
        <v>#N/A</v>
      </c>
      <c r="F36" s="36" t="e">
        <f>VLOOKUP(C36,'SERVIÇOS DER DEZ-2024'!$A$3:$E$890400,4,0)</f>
        <v>#N/A</v>
      </c>
      <c r="G36" s="37">
        <f>VLOOKUP(C36,MC!B50:G1030,6,0)</f>
        <v>149.48000000000002</v>
      </c>
      <c r="H36" s="38" t="e">
        <f>VLOOKUP(C36,'SERVIÇOS DER DEZ-2024'!$A$3:$E$890400,5,0)</f>
        <v>#N/A</v>
      </c>
      <c r="I36" s="39" t="e">
        <f>H36*(1+$L$12)</f>
        <v>#N/A</v>
      </c>
      <c r="J36" s="40" t="e">
        <f>G36*I36</f>
        <v>#N/A</v>
      </c>
      <c r="L36" t="str">
        <f t="shared" si="2"/>
        <v>30103</v>
      </c>
      <c r="M36" t="str">
        <f t="shared" si="3"/>
        <v>3.2</v>
      </c>
      <c r="N36" t="e">
        <f t="shared" si="4"/>
        <v>#N/A</v>
      </c>
      <c r="O36" t="e">
        <f t="shared" si="5"/>
        <v>#N/A</v>
      </c>
    </row>
    <row r="37" spans="2:15" ht="31.2" x14ac:dyDescent="0.3">
      <c r="B37" s="46" t="s">
        <v>55</v>
      </c>
      <c r="C37" s="47" t="s">
        <v>56</v>
      </c>
      <c r="D37" s="34" t="e">
        <f>VLOOKUP(C37,'SERVIÇOS DER DEZ-2024'!$A$3:$E$890400,2,0)</f>
        <v>#N/A</v>
      </c>
      <c r="E37" s="35" t="e">
        <f>VLOOKUP(C37,'SERVIÇOS DER DEZ-2024'!$A$3:$E$890400,3,0)</f>
        <v>#N/A</v>
      </c>
      <c r="F37" s="36" t="e">
        <f>VLOOKUP(C37,'SERVIÇOS DER DEZ-2024'!$A$3:$E$890400,4,0)</f>
        <v>#N/A</v>
      </c>
      <c r="G37" s="37">
        <f>VLOOKUP(C37,MC!B50:G1030,6,0)</f>
        <v>293.11</v>
      </c>
      <c r="H37" s="38" t="e">
        <f>VLOOKUP(C37,'SERVIÇOS DER DEZ-2024'!$A$3:$E$890400,5,0)</f>
        <v>#N/A</v>
      </c>
      <c r="I37" s="39" t="e">
        <f>H37*(1+$L$12)</f>
        <v>#N/A</v>
      </c>
      <c r="J37" s="40" t="e">
        <f>G37*I37</f>
        <v>#N/A</v>
      </c>
      <c r="L37" t="str">
        <f t="shared" si="2"/>
        <v>30210</v>
      </c>
      <c r="M37" t="str">
        <f t="shared" si="3"/>
        <v>3.3</v>
      </c>
      <c r="N37" t="e">
        <f t="shared" si="4"/>
        <v>#N/A</v>
      </c>
      <c r="O37" t="e">
        <f t="shared" si="5"/>
        <v>#N/A</v>
      </c>
    </row>
    <row r="38" spans="2:15" ht="15" customHeight="1" x14ac:dyDescent="0.3">
      <c r="B38" s="5" t="s">
        <v>47</v>
      </c>
      <c r="C38" s="5"/>
      <c r="D38" s="5"/>
      <c r="E38" s="5"/>
      <c r="F38" s="5"/>
      <c r="G38" s="5"/>
      <c r="H38" s="5"/>
      <c r="I38" s="43"/>
      <c r="J38" s="44" t="e">
        <f>SUM(J35:J37)</f>
        <v>#N/A</v>
      </c>
      <c r="L38">
        <f t="shared" si="2"/>
        <v>0</v>
      </c>
      <c r="M38" t="str">
        <f t="shared" si="3"/>
        <v>Total do item</v>
      </c>
      <c r="N38">
        <f t="shared" si="4"/>
        <v>0</v>
      </c>
      <c r="O38">
        <f t="shared" si="5"/>
        <v>0</v>
      </c>
    </row>
    <row r="39" spans="2:15" ht="15.6" x14ac:dyDescent="0.3">
      <c r="B39" s="3"/>
      <c r="C39" s="3"/>
      <c r="D39" s="3"/>
      <c r="E39" s="3"/>
      <c r="F39" s="3"/>
      <c r="G39" s="3"/>
      <c r="H39" s="3"/>
      <c r="I39" s="3"/>
      <c r="J39" s="3"/>
      <c r="L39">
        <f t="shared" si="2"/>
        <v>0</v>
      </c>
      <c r="M39">
        <f t="shared" si="3"/>
        <v>0</v>
      </c>
      <c r="N39">
        <f t="shared" si="4"/>
        <v>0</v>
      </c>
      <c r="O39">
        <f t="shared" si="5"/>
        <v>0</v>
      </c>
    </row>
    <row r="40" spans="2:15" ht="15.6" x14ac:dyDescent="0.3">
      <c r="B40" s="6">
        <v>4</v>
      </c>
      <c r="C40" s="6"/>
      <c r="D40" s="6"/>
      <c r="E40" s="29" t="s">
        <v>57</v>
      </c>
      <c r="F40" s="30"/>
      <c r="G40" s="30"/>
      <c r="H40" s="30"/>
      <c r="I40" s="30"/>
      <c r="J40" s="45"/>
      <c r="L40">
        <f t="shared" si="2"/>
        <v>0</v>
      </c>
      <c r="M40">
        <f t="shared" si="3"/>
        <v>4</v>
      </c>
      <c r="N40">
        <f t="shared" si="4"/>
        <v>0</v>
      </c>
      <c r="O40" t="str">
        <f t="shared" si="5"/>
        <v>INFRAESTRUTURA</v>
      </c>
    </row>
    <row r="41" spans="2:15" ht="46.8" x14ac:dyDescent="0.3">
      <c r="B41" s="46" t="s">
        <v>58</v>
      </c>
      <c r="C41" s="47" t="s">
        <v>59</v>
      </c>
      <c r="D41" s="34" t="e">
        <f>VLOOKUP(C41,'SERVIÇOS DER DEZ-2024'!$A$3:$E$890400,2,0)</f>
        <v>#N/A</v>
      </c>
      <c r="E41" s="35" t="e">
        <f>VLOOKUP(C41,'SERVIÇOS DER DEZ-2024'!$A$3:$E$890400,3,0)</f>
        <v>#N/A</v>
      </c>
      <c r="F41" s="36" t="e">
        <f>VLOOKUP(C41,'SERVIÇOS DER DEZ-2024'!$A$3:$E$890400,4,0)</f>
        <v>#N/A</v>
      </c>
      <c r="G41" s="37">
        <f>VLOOKUP(C41,MC!B49:G1028,6,0)</f>
        <v>621.45000000000005</v>
      </c>
      <c r="H41" s="38" t="e">
        <f>VLOOKUP(C41,'SERVIÇOS DER DEZ-2024'!$A$3:$E$890400,5,0)</f>
        <v>#N/A</v>
      </c>
      <c r="I41" s="39" t="e">
        <f t="shared" ref="I41:I47" si="6">H41*(1+$L$12)</f>
        <v>#N/A</v>
      </c>
      <c r="J41" s="40" t="e">
        <f t="shared" ref="J41:J47" si="7">G41*I41</f>
        <v>#N/A</v>
      </c>
      <c r="L41" t="str">
        <f t="shared" si="2"/>
        <v>40238</v>
      </c>
      <c r="M41" t="str">
        <f t="shared" si="3"/>
        <v>4.1</v>
      </c>
      <c r="N41" t="e">
        <f t="shared" si="4"/>
        <v>#N/A</v>
      </c>
      <c r="O41" t="e">
        <f t="shared" si="5"/>
        <v>#N/A</v>
      </c>
    </row>
    <row r="42" spans="2:15" ht="31.2" x14ac:dyDescent="0.3">
      <c r="B42" s="46" t="s">
        <v>60</v>
      </c>
      <c r="C42" s="47" t="s">
        <v>61</v>
      </c>
      <c r="D42" s="34" t="e">
        <f>VLOOKUP(C42,'SERVIÇOS DER DEZ-2024'!$A$3:$E$890400,2,0)</f>
        <v>#N/A</v>
      </c>
      <c r="E42" s="35" t="e">
        <f>VLOOKUP(C42,'SERVIÇOS DER DEZ-2024'!$A$3:$E$890400,3,0)</f>
        <v>#N/A</v>
      </c>
      <c r="F42" s="36" t="e">
        <f>VLOOKUP(C42,'SERVIÇOS DER DEZ-2024'!$A$3:$E$890400,4,0)</f>
        <v>#N/A</v>
      </c>
      <c r="G42" s="37">
        <f>VLOOKUP(C42,MC!B50:G1029,6,0)</f>
        <v>1267.3699999999999</v>
      </c>
      <c r="H42" s="38" t="e">
        <f>VLOOKUP(C42,'SERVIÇOS DER DEZ-2024'!$A$3:$E$890400,5,0)</f>
        <v>#N/A</v>
      </c>
      <c r="I42" s="39" t="e">
        <f t="shared" si="6"/>
        <v>#N/A</v>
      </c>
      <c r="J42" s="40" t="e">
        <f t="shared" si="7"/>
        <v>#N/A</v>
      </c>
      <c r="L42" t="str">
        <f t="shared" si="2"/>
        <v>40246</v>
      </c>
      <c r="M42" t="str">
        <f t="shared" si="3"/>
        <v>4.2</v>
      </c>
      <c r="N42" t="e">
        <f t="shared" si="4"/>
        <v>#N/A</v>
      </c>
      <c r="O42" t="e">
        <f t="shared" si="5"/>
        <v>#N/A</v>
      </c>
    </row>
    <row r="43" spans="2:15" ht="31.2" x14ac:dyDescent="0.3">
      <c r="B43" s="46" t="s">
        <v>62</v>
      </c>
      <c r="C43" s="47" t="s">
        <v>63</v>
      </c>
      <c r="D43" s="34" t="e">
        <f>VLOOKUP(C43,'SERVIÇOS DER DEZ-2024'!$A$3:$E$890400,2,0)</f>
        <v>#N/A</v>
      </c>
      <c r="E43" s="35" t="e">
        <f>VLOOKUP(C43,'SERVIÇOS DER DEZ-2024'!$A$3:$E$890400,3,0)</f>
        <v>#N/A</v>
      </c>
      <c r="F43" s="36" t="e">
        <f>VLOOKUP(C43,'SERVIÇOS DER DEZ-2024'!$A$3:$E$890400,4,0)</f>
        <v>#N/A</v>
      </c>
      <c r="G43" s="37">
        <f>VLOOKUP(C43,MC!B49:G1029,6,0)</f>
        <v>4418.2300000000005</v>
      </c>
      <c r="H43" s="38" t="e">
        <f>VLOOKUP(C43,'SERVIÇOS DER DEZ-2024'!$A$3:$E$890400,5,0)</f>
        <v>#N/A</v>
      </c>
      <c r="I43" s="39" t="e">
        <f t="shared" si="6"/>
        <v>#N/A</v>
      </c>
      <c r="J43" s="40" t="e">
        <f t="shared" si="7"/>
        <v>#N/A</v>
      </c>
      <c r="L43" t="str">
        <f t="shared" si="2"/>
        <v>40243</v>
      </c>
      <c r="M43" t="str">
        <f t="shared" si="3"/>
        <v>4.3</v>
      </c>
      <c r="N43" t="e">
        <f t="shared" si="4"/>
        <v>#N/A</v>
      </c>
      <c r="O43" t="e">
        <f t="shared" si="5"/>
        <v>#N/A</v>
      </c>
    </row>
    <row r="44" spans="2:15" ht="31.2" x14ac:dyDescent="0.3">
      <c r="B44" s="46" t="s">
        <v>64</v>
      </c>
      <c r="C44" s="47" t="s">
        <v>65</v>
      </c>
      <c r="D44" s="34" t="e">
        <f>VLOOKUP(C44,'SERVIÇOS DER DEZ-2024'!$A$3:$E$890400,2,0)</f>
        <v>#N/A</v>
      </c>
      <c r="E44" s="35" t="e">
        <f>VLOOKUP(C44,'SERVIÇOS DER DEZ-2024'!$A$3:$E$890400,3,0)</f>
        <v>#N/A</v>
      </c>
      <c r="F44" s="36" t="e">
        <f>VLOOKUP(C44,'SERVIÇOS DER DEZ-2024'!$A$3:$E$890400,4,0)</f>
        <v>#N/A</v>
      </c>
      <c r="G44" s="37">
        <f>VLOOKUP(C44,MC!B49:G1030,6,0)</f>
        <v>1775.62</v>
      </c>
      <c r="H44" s="38" t="e">
        <f>VLOOKUP(C44,'SERVIÇOS DER DEZ-2024'!$A$3:$E$890400,5,0)</f>
        <v>#N/A</v>
      </c>
      <c r="I44" s="39" t="e">
        <f t="shared" si="6"/>
        <v>#N/A</v>
      </c>
      <c r="J44" s="40" t="e">
        <f t="shared" si="7"/>
        <v>#N/A</v>
      </c>
      <c r="L44" t="str">
        <f t="shared" si="2"/>
        <v>40245</v>
      </c>
      <c r="M44" t="str">
        <f t="shared" si="3"/>
        <v>4.4</v>
      </c>
      <c r="N44" t="e">
        <f t="shared" si="4"/>
        <v>#N/A</v>
      </c>
      <c r="O44" t="e">
        <f t="shared" si="5"/>
        <v>#N/A</v>
      </c>
    </row>
    <row r="45" spans="2:15" ht="46.8" x14ac:dyDescent="0.3">
      <c r="B45" s="46" t="s">
        <v>66</v>
      </c>
      <c r="C45" s="47" t="s">
        <v>67</v>
      </c>
      <c r="D45" s="34" t="e">
        <f>VLOOKUP(C45,'SERVIÇOS DER DEZ-2024'!$A$3:$E$890400,2,0)</f>
        <v>#N/A</v>
      </c>
      <c r="E45" s="35" t="e">
        <f>VLOOKUP(C45,'SERVIÇOS DER DEZ-2024'!$A$3:$E$890400,3,0)</f>
        <v>#N/A</v>
      </c>
      <c r="F45" s="36" t="e">
        <f>VLOOKUP(C45,'SERVIÇOS DER DEZ-2024'!$A$3:$E$890400,4,0)</f>
        <v>#N/A</v>
      </c>
      <c r="G45" s="37">
        <f>VLOOKUP(C45,MC!B50:G1031,6,0)</f>
        <v>25.490000000000002</v>
      </c>
      <c r="H45" s="38" t="e">
        <f>VLOOKUP(C45,'SERVIÇOS DER DEZ-2024'!$A$3:$E$890400,5,0)</f>
        <v>#N/A</v>
      </c>
      <c r="I45" s="39" t="e">
        <f t="shared" si="6"/>
        <v>#N/A</v>
      </c>
      <c r="J45" s="40" t="e">
        <f t="shared" si="7"/>
        <v>#N/A</v>
      </c>
      <c r="L45" t="str">
        <f t="shared" si="2"/>
        <v>40240</v>
      </c>
      <c r="M45" t="str">
        <f t="shared" si="3"/>
        <v>4.5</v>
      </c>
      <c r="N45" t="e">
        <f t="shared" si="4"/>
        <v>#N/A</v>
      </c>
      <c r="O45" t="e">
        <f t="shared" si="5"/>
        <v>#N/A</v>
      </c>
    </row>
    <row r="46" spans="2:15" ht="46.8" x14ac:dyDescent="0.3">
      <c r="B46" s="46" t="s">
        <v>68</v>
      </c>
      <c r="C46" s="47" t="s">
        <v>69</v>
      </c>
      <c r="D46" s="34" t="e">
        <f>VLOOKUP(C46,'SERVIÇOS DER DEZ-2024'!$A$3:$E$890400,2,0)</f>
        <v>#N/A</v>
      </c>
      <c r="E46" s="35" t="e">
        <f>VLOOKUP(C46,'SERVIÇOS DER DEZ-2024'!$A$3:$E$890400,3,0)</f>
        <v>#N/A</v>
      </c>
      <c r="F46" s="36" t="e">
        <f>VLOOKUP(C46,'SERVIÇOS DER DEZ-2024'!$A$3:$E$890400,4,0)</f>
        <v>#N/A</v>
      </c>
      <c r="G46" s="37">
        <f>VLOOKUP(C46,MC!B51:G1032,6,0)</f>
        <v>77.42</v>
      </c>
      <c r="H46" s="38" t="e">
        <f>VLOOKUP(C46,'SERVIÇOS DER DEZ-2024'!$A$3:$E$890400,5,0)</f>
        <v>#N/A</v>
      </c>
      <c r="I46" s="39" t="e">
        <f t="shared" si="6"/>
        <v>#N/A</v>
      </c>
      <c r="J46" s="40" t="e">
        <f t="shared" si="7"/>
        <v>#N/A</v>
      </c>
      <c r="L46" t="str">
        <f t="shared" si="2"/>
        <v>40253</v>
      </c>
      <c r="M46" t="str">
        <f t="shared" si="3"/>
        <v>4.6</v>
      </c>
      <c r="N46" t="e">
        <f t="shared" si="4"/>
        <v>#N/A</v>
      </c>
      <c r="O46" t="e">
        <f t="shared" si="5"/>
        <v>#N/A</v>
      </c>
    </row>
    <row r="47" spans="2:15" ht="15.6" x14ac:dyDescent="0.3">
      <c r="B47" s="46" t="s">
        <v>70</v>
      </c>
      <c r="C47" s="2" t="s">
        <v>71</v>
      </c>
      <c r="D47" s="2"/>
      <c r="E47" s="35" t="s">
        <v>72</v>
      </c>
      <c r="F47" s="36" t="s">
        <v>73</v>
      </c>
      <c r="G47" s="37">
        <f>VLOOKUP(C47,MC!B56:G1033,6,0)</f>
        <v>496.42</v>
      </c>
      <c r="H47" s="38">
        <f>'COMP-01'!J20</f>
        <v>1.57</v>
      </c>
      <c r="I47" s="39">
        <f t="shared" si="6"/>
        <v>2.0348770000000003</v>
      </c>
      <c r="J47" s="40">
        <f t="shared" si="7"/>
        <v>1010.1536403400002</v>
      </c>
      <c r="L47" t="str">
        <f t="shared" si="2"/>
        <v>COMP-01</v>
      </c>
      <c r="M47" t="str">
        <f t="shared" si="3"/>
        <v>4.7</v>
      </c>
      <c r="N47" t="str">
        <f t="shared" si="4"/>
        <v>m2</v>
      </c>
      <c r="O47" t="str">
        <f t="shared" si="5"/>
        <v>Aplicação de lona plástica para execução de pavimentos de concreto</v>
      </c>
    </row>
    <row r="48" spans="2:15" ht="15" customHeight="1" x14ac:dyDescent="0.3">
      <c r="B48" s="5" t="s">
        <v>47</v>
      </c>
      <c r="C48" s="5"/>
      <c r="D48" s="5"/>
      <c r="E48" s="5"/>
      <c r="F48" s="5"/>
      <c r="G48" s="5"/>
      <c r="H48" s="5"/>
      <c r="I48" s="43"/>
      <c r="J48" s="44" t="e">
        <f>SUM(J41:J47)</f>
        <v>#N/A</v>
      </c>
      <c r="L48">
        <f t="shared" si="2"/>
        <v>0</v>
      </c>
      <c r="M48" t="str">
        <f t="shared" si="3"/>
        <v>Total do item</v>
      </c>
      <c r="N48">
        <f t="shared" si="4"/>
        <v>0</v>
      </c>
      <c r="O48">
        <f t="shared" si="5"/>
        <v>0</v>
      </c>
    </row>
    <row r="49" spans="1:495" ht="15.6" x14ac:dyDescent="0.3">
      <c r="B49" s="3"/>
      <c r="C49" s="3"/>
      <c r="D49" s="3"/>
      <c r="E49" s="3"/>
      <c r="F49" s="3"/>
      <c r="G49" s="3"/>
      <c r="H49" s="3"/>
      <c r="I49" s="3"/>
      <c r="J49" s="3"/>
      <c r="L49">
        <f t="shared" si="2"/>
        <v>0</v>
      </c>
      <c r="M49">
        <f t="shared" si="3"/>
        <v>0</v>
      </c>
      <c r="N49">
        <f t="shared" si="4"/>
        <v>0</v>
      </c>
      <c r="O49">
        <f t="shared" si="5"/>
        <v>0</v>
      </c>
    </row>
    <row r="50" spans="1:495" ht="15.6" x14ac:dyDescent="0.3">
      <c r="B50" s="6">
        <v>5</v>
      </c>
      <c r="C50" s="6"/>
      <c r="D50" s="6"/>
      <c r="E50" s="29" t="s">
        <v>74</v>
      </c>
      <c r="F50" s="30"/>
      <c r="G50" s="30"/>
      <c r="H50" s="30"/>
      <c r="I50" s="30"/>
      <c r="J50" s="45"/>
      <c r="L50">
        <f t="shared" si="2"/>
        <v>0</v>
      </c>
      <c r="M50">
        <f t="shared" si="3"/>
        <v>5</v>
      </c>
      <c r="N50">
        <f t="shared" si="4"/>
        <v>0</v>
      </c>
      <c r="O50" t="str">
        <f t="shared" si="5"/>
        <v>SUPERESTRUTURA</v>
      </c>
    </row>
    <row r="51" spans="1:495" ht="62.4" x14ac:dyDescent="0.3">
      <c r="B51" s="46" t="s">
        <v>75</v>
      </c>
      <c r="C51" s="47" t="s">
        <v>76</v>
      </c>
      <c r="D51" s="34" t="e">
        <f>VLOOKUP(C51,'SERVIÇOS DER DEZ-2024'!$A$3:$E$890400,2,0)</f>
        <v>#N/A</v>
      </c>
      <c r="E51" s="35" t="e">
        <f>VLOOKUP(C51,'SERVIÇOS DER DEZ-2024'!$A$3:$E$890400,3,0)</f>
        <v>#N/A</v>
      </c>
      <c r="F51" s="36" t="e">
        <f>VLOOKUP(C51,'SERVIÇOS DER DEZ-2024'!$A$3:$E$890400,4,0)</f>
        <v>#N/A</v>
      </c>
      <c r="G51" s="37">
        <f>VLOOKUP(C51,MC!B49:G1036,6,0)</f>
        <v>1058.43</v>
      </c>
      <c r="H51" s="38" t="e">
        <f>VLOOKUP(C51,'SERVIÇOS DER DEZ-2024'!$A$3:$E$890400,5,0)</f>
        <v>#N/A</v>
      </c>
      <c r="I51" s="39" t="e">
        <f t="shared" ref="I51:I61" si="8">H51*(1+$L$12)</f>
        <v>#N/A</v>
      </c>
      <c r="J51" s="40" t="e">
        <f t="shared" ref="J51:J61" si="9">G51*I51</f>
        <v>#N/A</v>
      </c>
      <c r="L51" t="str">
        <f t="shared" si="2"/>
        <v>40337</v>
      </c>
      <c r="M51" t="str">
        <f t="shared" si="3"/>
        <v>5.1</v>
      </c>
      <c r="N51" t="e">
        <f t="shared" si="4"/>
        <v>#N/A</v>
      </c>
      <c r="O51" t="e">
        <f t="shared" si="5"/>
        <v>#N/A</v>
      </c>
    </row>
    <row r="52" spans="1:495" ht="31.2" x14ac:dyDescent="0.3">
      <c r="B52" s="46" t="s">
        <v>77</v>
      </c>
      <c r="C52" s="47" t="s">
        <v>78</v>
      </c>
      <c r="D52" s="34" t="e">
        <f>VLOOKUP(C52,'SERVIÇOS DER DEZ-2024'!$A$3:$E$890400,2,0)</f>
        <v>#N/A</v>
      </c>
      <c r="E52" s="35" t="e">
        <f>VLOOKUP(C52,'SERVIÇOS DER DEZ-2024'!$A$3:$E$890400,3,0)</f>
        <v>#N/A</v>
      </c>
      <c r="F52" s="36" t="e">
        <f>VLOOKUP(C52,'SERVIÇOS DER DEZ-2024'!$A$3:$E$890400,4,0)</f>
        <v>#N/A</v>
      </c>
      <c r="G52" s="37">
        <f>VLOOKUP(C52,MC!B49:G1037,6,0)</f>
        <v>3234.0099999999998</v>
      </c>
      <c r="H52" s="38" t="e">
        <f>VLOOKUP(C52,'SERVIÇOS DER DEZ-2024'!$A$3:$E$890400,5,0)</f>
        <v>#N/A</v>
      </c>
      <c r="I52" s="39" t="e">
        <f t="shared" si="8"/>
        <v>#N/A</v>
      </c>
      <c r="J52" s="40" t="e">
        <f t="shared" si="9"/>
        <v>#N/A</v>
      </c>
      <c r="L52" t="str">
        <f t="shared" si="2"/>
        <v>40333</v>
      </c>
      <c r="M52" t="str">
        <f t="shared" si="3"/>
        <v>5.2</v>
      </c>
      <c r="N52" t="e">
        <f t="shared" si="4"/>
        <v>#N/A</v>
      </c>
      <c r="O52" t="e">
        <f t="shared" si="5"/>
        <v>#N/A</v>
      </c>
    </row>
    <row r="53" spans="1:495" ht="31.2" x14ac:dyDescent="0.3">
      <c r="B53" s="46" t="s">
        <v>79</v>
      </c>
      <c r="C53" s="47" t="s">
        <v>80</v>
      </c>
      <c r="D53" s="34" t="e">
        <f>VLOOKUP(C53,'SERVIÇOS DER DEZ-2024'!$A$3:$E$890400,2,0)</f>
        <v>#N/A</v>
      </c>
      <c r="E53" s="35" t="e">
        <f>VLOOKUP(C53,'SERVIÇOS DER DEZ-2024'!$A$3:$E$890400,3,0)</f>
        <v>#N/A</v>
      </c>
      <c r="F53" s="36" t="e">
        <f>VLOOKUP(C53,'SERVIÇOS DER DEZ-2024'!$A$3:$E$890400,4,0)</f>
        <v>#N/A</v>
      </c>
      <c r="G53" s="37">
        <f>VLOOKUP(C53,MC!B50:G1038,6,0)</f>
        <v>5168.2400000000007</v>
      </c>
      <c r="H53" s="38" t="e">
        <f>VLOOKUP(C53,'SERVIÇOS DER DEZ-2024'!$A$3:$E$890400,5,0)</f>
        <v>#N/A</v>
      </c>
      <c r="I53" s="39" t="e">
        <f t="shared" si="8"/>
        <v>#N/A</v>
      </c>
      <c r="J53" s="40" t="e">
        <f t="shared" si="9"/>
        <v>#N/A</v>
      </c>
      <c r="L53" t="str">
        <f t="shared" si="2"/>
        <v>40328</v>
      </c>
      <c r="M53" t="str">
        <f t="shared" si="3"/>
        <v>5.3</v>
      </c>
      <c r="N53" t="e">
        <f t="shared" si="4"/>
        <v>#N/A</v>
      </c>
      <c r="O53" t="e">
        <f t="shared" si="5"/>
        <v>#N/A</v>
      </c>
    </row>
    <row r="54" spans="1:495" ht="31.2" x14ac:dyDescent="0.3">
      <c r="B54" s="46" t="s">
        <v>81</v>
      </c>
      <c r="C54" s="47" t="s">
        <v>82</v>
      </c>
      <c r="D54" s="34" t="e">
        <f>VLOOKUP(C54,'SERVIÇOS DER DEZ-2024'!$A$3:$E$890400,2,0)</f>
        <v>#N/A</v>
      </c>
      <c r="E54" s="35" t="e">
        <f>VLOOKUP(C54,'SERVIÇOS DER DEZ-2024'!$A$3:$E$890400,3,0)</f>
        <v>#N/A</v>
      </c>
      <c r="F54" s="36" t="e">
        <f>VLOOKUP(C54,'SERVIÇOS DER DEZ-2024'!$A$3:$E$890400,4,0)</f>
        <v>#N/A</v>
      </c>
      <c r="G54" s="37">
        <f>VLOOKUP(C54,MC!B51:G1039,6,0)</f>
        <v>749.41000000000008</v>
      </c>
      <c r="H54" s="38" t="e">
        <f>VLOOKUP(C54,'SERVIÇOS DER DEZ-2024'!$A$3:$E$890400,5,0)</f>
        <v>#N/A</v>
      </c>
      <c r="I54" s="39" t="e">
        <f t="shared" si="8"/>
        <v>#N/A</v>
      </c>
      <c r="J54" s="40" t="e">
        <f t="shared" si="9"/>
        <v>#N/A</v>
      </c>
      <c r="L54" t="str">
        <f t="shared" si="2"/>
        <v>40332</v>
      </c>
      <c r="M54" t="str">
        <f t="shared" si="3"/>
        <v>5.4</v>
      </c>
      <c r="N54" t="e">
        <f t="shared" si="4"/>
        <v>#N/A</v>
      </c>
      <c r="O54" t="e">
        <f t="shared" si="5"/>
        <v>#N/A</v>
      </c>
    </row>
    <row r="55" spans="1:495" ht="46.8" x14ac:dyDescent="0.3">
      <c r="B55" s="46" t="s">
        <v>83</v>
      </c>
      <c r="C55" s="47" t="s">
        <v>84</v>
      </c>
      <c r="D55" s="34" t="e">
        <f>VLOOKUP(C55,'SERVIÇOS DER DEZ-2024'!$A$3:$E$890400,2,0)</f>
        <v>#N/A</v>
      </c>
      <c r="E55" s="35" t="e">
        <f>VLOOKUP(C55,'SERVIÇOS DER DEZ-2024'!$A$3:$E$890400,3,0)</f>
        <v>#N/A</v>
      </c>
      <c r="F55" s="36" t="e">
        <f>VLOOKUP(C55,'SERVIÇOS DER DEZ-2024'!$A$3:$E$890400,4,0)</f>
        <v>#N/A</v>
      </c>
      <c r="G55" s="37">
        <f>VLOOKUP(C55,MC!B49:G1039,6,0)</f>
        <v>54.480000000000004</v>
      </c>
      <c r="H55" s="38" t="e">
        <f>VLOOKUP(C55,'SERVIÇOS DER DEZ-2024'!$A$3:$E$890400,5,0)</f>
        <v>#N/A</v>
      </c>
      <c r="I55" s="39" t="e">
        <f t="shared" si="8"/>
        <v>#N/A</v>
      </c>
      <c r="J55" s="40" t="e">
        <f t="shared" si="9"/>
        <v>#N/A</v>
      </c>
      <c r="L55" t="str">
        <f t="shared" si="2"/>
        <v>40331</v>
      </c>
      <c r="M55" t="str">
        <f t="shared" si="3"/>
        <v>5.5</v>
      </c>
      <c r="N55" t="e">
        <f t="shared" si="4"/>
        <v>#N/A</v>
      </c>
      <c r="O55" t="e">
        <f t="shared" si="5"/>
        <v>#N/A</v>
      </c>
    </row>
    <row r="56" spans="1:495" ht="62.4" x14ac:dyDescent="0.3">
      <c r="B56" s="46" t="s">
        <v>85</v>
      </c>
      <c r="C56" s="47" t="s">
        <v>86</v>
      </c>
      <c r="D56" s="34" t="e">
        <f>VLOOKUP(C56,'SERVIÇOS DER DEZ-2024'!$A$3:$E$890400,2,0)</f>
        <v>#N/A</v>
      </c>
      <c r="E56" s="35" t="e">
        <f>VLOOKUP(C56,'SERVIÇOS DER DEZ-2024'!$A$3:$E$890400,3,0)</f>
        <v>#N/A</v>
      </c>
      <c r="F56" s="36" t="e">
        <f>VLOOKUP(C56,'SERVIÇOS DER DEZ-2024'!$A$3:$E$890400,4,0)</f>
        <v>#N/A</v>
      </c>
      <c r="G56" s="37">
        <f>VLOOKUP(C56,MC!B50:G1040,6,0)</f>
        <v>278.39999999999998</v>
      </c>
      <c r="H56" s="38" t="e">
        <f>VLOOKUP(C56,'SERVIÇOS DER DEZ-2024'!$A$3:$E$890400,5,0)</f>
        <v>#N/A</v>
      </c>
      <c r="I56" s="39" t="e">
        <f t="shared" si="8"/>
        <v>#N/A</v>
      </c>
      <c r="J56" s="40" t="e">
        <f t="shared" si="9"/>
        <v>#N/A</v>
      </c>
      <c r="L56" t="str">
        <f t="shared" si="2"/>
        <v>50503</v>
      </c>
      <c r="M56" t="str">
        <f t="shared" si="3"/>
        <v>5.6</v>
      </c>
      <c r="N56" t="e">
        <f t="shared" si="4"/>
        <v>#N/A</v>
      </c>
      <c r="O56" t="e">
        <f t="shared" si="5"/>
        <v>#N/A</v>
      </c>
    </row>
    <row r="57" spans="1:495" ht="31.2" x14ac:dyDescent="0.3">
      <c r="B57" s="46" t="s">
        <v>87</v>
      </c>
      <c r="C57" s="47" t="s">
        <v>88</v>
      </c>
      <c r="D57" s="34" t="e">
        <f>VLOOKUP(C57,'SERVIÇOS DER DEZ-2024'!$A$3:$E$890400,2,0)</f>
        <v>#N/A</v>
      </c>
      <c r="E57" s="35" t="e">
        <f>VLOOKUP(C57,'SERVIÇOS DER DEZ-2024'!$A$3:$E$890400,3,0)</f>
        <v>#N/A</v>
      </c>
      <c r="F57" s="36" t="e">
        <f>VLOOKUP(C57,'SERVIÇOS DER DEZ-2024'!$A$3:$E$890400,4,0)</f>
        <v>#N/A</v>
      </c>
      <c r="G57" s="37">
        <f>VLOOKUP(C57,MC!B51:G1041,6,0)</f>
        <v>20.38</v>
      </c>
      <c r="H57" s="38" t="e">
        <f>VLOOKUP(C57,'SERVIÇOS DER DEZ-2024'!$A$3:$E$890400,5,0)</f>
        <v>#N/A</v>
      </c>
      <c r="I57" s="39" t="e">
        <f t="shared" si="8"/>
        <v>#N/A</v>
      </c>
      <c r="J57" s="40" t="e">
        <f t="shared" si="9"/>
        <v>#N/A</v>
      </c>
      <c r="L57" t="str">
        <f t="shared" si="2"/>
        <v>40235</v>
      </c>
      <c r="M57" t="str">
        <f t="shared" si="3"/>
        <v>5.7</v>
      </c>
      <c r="N57" t="e">
        <f t="shared" si="4"/>
        <v>#N/A</v>
      </c>
      <c r="O57" t="e">
        <f t="shared" si="5"/>
        <v>#N/A</v>
      </c>
    </row>
    <row r="58" spans="1:495" s="49" customFormat="1" ht="27.6" customHeight="1" x14ac:dyDescent="0.3">
      <c r="A58"/>
      <c r="B58" s="46" t="s">
        <v>89</v>
      </c>
      <c r="C58" s="1" t="s">
        <v>90</v>
      </c>
      <c r="D58" s="1"/>
      <c r="E58" s="35" t="s">
        <v>91</v>
      </c>
      <c r="F58" s="36" t="s">
        <v>92</v>
      </c>
      <c r="G58" s="37">
        <f>VLOOKUP(C58,MC!B50:G1040,6,0)</f>
        <v>64.62</v>
      </c>
      <c r="H58" s="38">
        <f>'COMP-02'!J26</f>
        <v>3113.03</v>
      </c>
      <c r="I58" s="39">
        <f t="shared" si="8"/>
        <v>4034.7981830000003</v>
      </c>
      <c r="J58" s="40">
        <f t="shared" si="9"/>
        <v>260728.65858546004</v>
      </c>
      <c r="K58"/>
      <c r="L58" t="str">
        <f t="shared" si="2"/>
        <v>COMP-02</v>
      </c>
      <c r="M58" t="str">
        <f t="shared" si="3"/>
        <v>5.8</v>
      </c>
      <c r="N58" t="str">
        <f t="shared" si="4"/>
        <v>m3</v>
      </c>
      <c r="O58" t="str">
        <f t="shared" si="5"/>
        <v>Fornecimento, preparo e aplicação de concreto branco Fck = 30 MPa (com brita 1 e 2) - (5% de perdas já incluído</v>
      </c>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row>
    <row r="59" spans="1:495" s="49" customFormat="1" ht="27.6" customHeight="1" x14ac:dyDescent="0.3">
      <c r="A59"/>
      <c r="B59" s="46" t="s">
        <v>93</v>
      </c>
      <c r="C59" s="1" t="s">
        <v>94</v>
      </c>
      <c r="D59" s="1"/>
      <c r="E59" s="35" t="s">
        <v>95</v>
      </c>
      <c r="F59" s="36" t="s">
        <v>96</v>
      </c>
      <c r="G59" s="37">
        <f>VLOOKUP(C59,MC!B51:G1041,6,0)</f>
        <v>658.38</v>
      </c>
      <c r="H59" s="38" t="e">
        <f>'COMP-03'!J22</f>
        <v>#N/A</v>
      </c>
      <c r="I59" s="39" t="e">
        <f t="shared" si="8"/>
        <v>#N/A</v>
      </c>
      <c r="J59" s="40" t="e">
        <f t="shared" si="9"/>
        <v>#N/A</v>
      </c>
      <c r="K59"/>
      <c r="L59" t="str">
        <f t="shared" si="2"/>
        <v>COMP-03</v>
      </c>
      <c r="M59" t="str">
        <f t="shared" si="3"/>
        <v>5.9</v>
      </c>
      <c r="N59" t="str">
        <f t="shared" si="4"/>
        <v>kg</v>
      </c>
      <c r="O59" t="str">
        <f t="shared" si="5"/>
        <v>Armação de bloco utilizando aço ca-50 de 10 mm – montagem.</v>
      </c>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row>
    <row r="60" spans="1:495" ht="27.6" customHeight="1" x14ac:dyDescent="0.3">
      <c r="B60" s="46" t="s">
        <v>97</v>
      </c>
      <c r="C60" s="1" t="s">
        <v>98</v>
      </c>
      <c r="D60" s="1"/>
      <c r="E60" s="35" t="s">
        <v>99</v>
      </c>
      <c r="F60" s="36" t="s">
        <v>100</v>
      </c>
      <c r="G60" s="37">
        <f>VLOOKUP(C60,MC!B52:G1042,6,0)</f>
        <v>1430</v>
      </c>
      <c r="H60" s="38">
        <f>'COMP-04'!J19</f>
        <v>0.3</v>
      </c>
      <c r="I60" s="39">
        <f t="shared" si="8"/>
        <v>0.38883000000000001</v>
      </c>
      <c r="J60" s="40">
        <f t="shared" si="9"/>
        <v>556.02690000000007</v>
      </c>
      <c r="L60" t="str">
        <f t="shared" si="2"/>
        <v>COMP-04</v>
      </c>
      <c r="M60" t="str">
        <f t="shared" si="3"/>
        <v>5.10</v>
      </c>
      <c r="N60" t="str">
        <f t="shared" si="4"/>
        <v>und</v>
      </c>
      <c r="O60" t="str">
        <f t="shared" si="5"/>
        <v>Espacador / distanciador circular com entrada lateral, em plastico, para vergalhao *4,2 a 12,5* mm, cobrimento 25 mm</v>
      </c>
    </row>
    <row r="61" spans="1:495" ht="27.6" customHeight="1" x14ac:dyDescent="0.3">
      <c r="B61" s="46" t="s">
        <v>101</v>
      </c>
      <c r="C61" s="1" t="s">
        <v>102</v>
      </c>
      <c r="D61" s="1"/>
      <c r="E61" s="35" t="s">
        <v>103</v>
      </c>
      <c r="F61" s="36" t="s">
        <v>100</v>
      </c>
      <c r="G61" s="37">
        <f>VLOOKUP(C61,MC!B53:G1043,6,0)</f>
        <v>48</v>
      </c>
      <c r="H61" s="38">
        <f>'COMP-05'!J22</f>
        <v>13.059999999999999</v>
      </c>
      <c r="I61" s="39">
        <f t="shared" si="8"/>
        <v>16.927066</v>
      </c>
      <c r="J61" s="40">
        <f t="shared" si="9"/>
        <v>812.49916800000005</v>
      </c>
      <c r="L61" t="str">
        <f t="shared" si="2"/>
        <v>COMP-05</v>
      </c>
      <c r="M61" t="str">
        <f t="shared" si="3"/>
        <v>5.11</v>
      </c>
      <c r="N61" t="str">
        <f t="shared" si="4"/>
        <v>und</v>
      </c>
      <c r="O61" t="str">
        <f t="shared" si="5"/>
        <v>Conjunto da armadura de punção composta por barra chata e conectores</v>
      </c>
    </row>
    <row r="62" spans="1:495" ht="15" customHeight="1" x14ac:dyDescent="0.3">
      <c r="B62" s="5" t="s">
        <v>47</v>
      </c>
      <c r="C62" s="5"/>
      <c r="D62" s="5"/>
      <c r="E62" s="5" t="s">
        <v>104</v>
      </c>
      <c r="F62" s="5"/>
      <c r="G62" s="5"/>
      <c r="H62" s="5"/>
      <c r="I62" s="43"/>
      <c r="J62" s="44" t="e">
        <f>SUM(J51:J61)</f>
        <v>#N/A</v>
      </c>
      <c r="L62">
        <f t="shared" si="2"/>
        <v>0</v>
      </c>
      <c r="M62" t="str">
        <f t="shared" si="3"/>
        <v>Total do item</v>
      </c>
      <c r="N62">
        <f t="shared" si="4"/>
        <v>0</v>
      </c>
      <c r="O62" t="str">
        <f t="shared" si="5"/>
        <v>no custo)</v>
      </c>
    </row>
    <row r="63" spans="1:495" ht="15.6" x14ac:dyDescent="0.3">
      <c r="B63" s="3"/>
      <c r="C63" s="3"/>
      <c r="D63" s="3"/>
      <c r="E63" s="3"/>
      <c r="F63" s="3"/>
      <c r="G63" s="3"/>
      <c r="H63" s="3"/>
      <c r="I63" s="3"/>
      <c r="J63" s="3"/>
      <c r="L63">
        <f t="shared" si="2"/>
        <v>0</v>
      </c>
      <c r="M63">
        <f t="shared" si="3"/>
        <v>0</v>
      </c>
      <c r="N63">
        <f t="shared" si="4"/>
        <v>0</v>
      </c>
      <c r="O63">
        <f t="shared" si="5"/>
        <v>0</v>
      </c>
    </row>
    <row r="64" spans="1:495" ht="15.6" x14ac:dyDescent="0.3">
      <c r="B64" s="6">
        <v>6</v>
      </c>
      <c r="C64" s="6"/>
      <c r="D64" s="6"/>
      <c r="E64" s="29" t="s">
        <v>105</v>
      </c>
      <c r="F64" s="30"/>
      <c r="G64" s="30"/>
      <c r="H64" s="30"/>
      <c r="I64" s="30"/>
      <c r="J64" s="45"/>
      <c r="L64">
        <f t="shared" si="2"/>
        <v>0</v>
      </c>
      <c r="M64">
        <f t="shared" si="3"/>
        <v>6</v>
      </c>
      <c r="N64">
        <f t="shared" si="4"/>
        <v>0</v>
      </c>
      <c r="O64" t="str">
        <f t="shared" si="5"/>
        <v>PAREDES E PAINÉIS</v>
      </c>
    </row>
    <row r="65" spans="1:495" ht="46.8" x14ac:dyDescent="0.3">
      <c r="B65" s="46" t="s">
        <v>106</v>
      </c>
      <c r="C65" s="50" t="s">
        <v>107</v>
      </c>
      <c r="D65" s="34" t="e">
        <f>VLOOKUP(C65,'SERVIÇOS DER DEZ-2024'!$A$3:$E$890400,2,0)</f>
        <v>#N/A</v>
      </c>
      <c r="E65" s="35" t="e">
        <f>VLOOKUP(C65,'SERVIÇOS DER DEZ-2024'!$A$3:$E$890400,3,0)</f>
        <v>#N/A</v>
      </c>
      <c r="F65" s="36" t="e">
        <f>VLOOKUP(C65,'SERVIÇOS DER DEZ-2024'!$A$3:$E$890400,4,0)</f>
        <v>#N/A</v>
      </c>
      <c r="G65" s="37">
        <f>VLOOKUP(C65,MC!B49:G1052,6,0)</f>
        <v>100.64</v>
      </c>
      <c r="H65" s="38" t="e">
        <f>VLOOKUP(C65,'SERVIÇOS DER DEZ-2024'!$A$3:$E$890400,5,0)</f>
        <v>#N/A</v>
      </c>
      <c r="I65" s="39" t="e">
        <f t="shared" ref="I65:I72" si="10">H65*(1+$L$12)</f>
        <v>#N/A</v>
      </c>
      <c r="J65" s="40" t="e">
        <f>G65*I65</f>
        <v>#N/A</v>
      </c>
      <c r="L65" t="str">
        <f t="shared" si="2"/>
        <v>50122</v>
      </c>
      <c r="M65" t="str">
        <f t="shared" si="3"/>
        <v>6.1</v>
      </c>
      <c r="N65" t="e">
        <f t="shared" si="4"/>
        <v>#N/A</v>
      </c>
      <c r="O65" t="e">
        <f t="shared" si="5"/>
        <v>#N/A</v>
      </c>
    </row>
    <row r="66" spans="1:495" s="49" customFormat="1" ht="62.4" x14ac:dyDescent="0.3">
      <c r="A66"/>
      <c r="B66" s="46" t="s">
        <v>108</v>
      </c>
      <c r="C66" s="50" t="s">
        <v>109</v>
      </c>
      <c r="D66" s="34" t="e">
        <f>VLOOKUP(C66,'SERVIÇOS DER DEZ-2024'!$A$3:$E$890400,2,0)</f>
        <v>#N/A</v>
      </c>
      <c r="E66" s="35" t="e">
        <f>VLOOKUP(C66,'SERVIÇOS DER DEZ-2024'!$A$3:$E$890400,3,0)</f>
        <v>#N/A</v>
      </c>
      <c r="F66" s="36" t="e">
        <f>VLOOKUP(C66,'SERVIÇOS DER DEZ-2024'!$A$3:$E$890400,4,0)</f>
        <v>#N/A</v>
      </c>
      <c r="G66" s="37">
        <f>VLOOKUP(C66,MC!B50:G1053,6,0)</f>
        <v>20.96</v>
      </c>
      <c r="H66" s="38" t="e">
        <f>VLOOKUP(C66,'SERVIÇOS DER DEZ-2024'!$A$3:$E$890400,5,0)</f>
        <v>#N/A</v>
      </c>
      <c r="I66" s="39" t="e">
        <f t="shared" si="10"/>
        <v>#N/A</v>
      </c>
      <c r="J66" s="40" t="e">
        <f>G66*I66</f>
        <v>#N/A</v>
      </c>
      <c r="K66"/>
      <c r="L66" t="str">
        <f t="shared" si="2"/>
        <v>50501</v>
      </c>
      <c r="M66" t="str">
        <f t="shared" si="3"/>
        <v>6.2</v>
      </c>
      <c r="N66" t="e">
        <f t="shared" si="4"/>
        <v>#N/A</v>
      </c>
      <c r="O66" t="e">
        <f t="shared" si="5"/>
        <v>#N/A</v>
      </c>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row>
    <row r="67" spans="1:495" ht="27.6" customHeight="1" x14ac:dyDescent="0.3">
      <c r="B67" s="46" t="s">
        <v>110</v>
      </c>
      <c r="C67" s="331" t="s">
        <v>111</v>
      </c>
      <c r="D67" s="331" t="e">
        <f>VLOOKUP(C67,'SERVIÇOS DER DEZ-2024'!$A$3:$E$890400,2,0)</f>
        <v>#N/A</v>
      </c>
      <c r="E67" s="35" t="s">
        <v>112</v>
      </c>
      <c r="F67" s="36" t="s">
        <v>73</v>
      </c>
      <c r="G67" s="37">
        <f>VLOOKUP(C67,MC!B50:G1053,6,0)</f>
        <v>125.32</v>
      </c>
      <c r="H67" s="38">
        <f>'COMP-06'!J22</f>
        <v>760.10348451200002</v>
      </c>
      <c r="I67" s="39">
        <f t="shared" si="10"/>
        <v>985.1701262760032</v>
      </c>
      <c r="J67" s="40">
        <f>IFERROR((G67*I67),0)</f>
        <v>123461.52022490872</v>
      </c>
      <c r="L67" t="str">
        <f t="shared" si="2"/>
        <v>COMP-06</v>
      </c>
      <c r="M67" t="str">
        <f t="shared" si="3"/>
        <v>6.3</v>
      </c>
      <c r="N67" t="str">
        <f t="shared" si="4"/>
        <v>m2</v>
      </c>
      <c r="O67" t="str">
        <f t="shared" si="5"/>
        <v>Placa de granito branco siena escovado anticato, nas dimensões de 59 x 59 cm, inclusive parafuso de fixação</v>
      </c>
    </row>
    <row r="68" spans="1:495" ht="26.85" customHeight="1" x14ac:dyDescent="0.3">
      <c r="B68" s="46" t="s">
        <v>113</v>
      </c>
      <c r="C68" s="331" t="s">
        <v>114</v>
      </c>
      <c r="D68" s="331" t="e">
        <f>VLOOKUP(C68,'SERVIÇOS DER DEZ-2024'!$A$3:$E$890400,2,0)</f>
        <v>#N/A</v>
      </c>
      <c r="E68" s="35" t="s">
        <v>115</v>
      </c>
      <c r="F68" s="36" t="s">
        <v>73</v>
      </c>
      <c r="G68" s="37">
        <f>VLOOKUP(C68,MC!B49:G1054,6,0)</f>
        <v>7.72</v>
      </c>
      <c r="H68" s="38">
        <f>'COMP-07'!J24</f>
        <v>748.30374165000001</v>
      </c>
      <c r="I68" s="39">
        <f t="shared" si="10"/>
        <v>969.876479552565</v>
      </c>
      <c r="J68" s="40">
        <f>IFERROR((G68*I68),0)</f>
        <v>7487.446422145802</v>
      </c>
      <c r="L68" t="str">
        <f t="shared" si="2"/>
        <v>COMP-07</v>
      </c>
      <c r="M68" t="str">
        <f t="shared" si="3"/>
        <v>6.4</v>
      </c>
      <c r="N68" t="str">
        <f t="shared" si="4"/>
        <v>m2</v>
      </c>
      <c r="O68" t="str">
        <f t="shared" si="5"/>
        <v>Divisória em granito branco polido com espessura de 2 cm, na cor branco siena</v>
      </c>
    </row>
    <row r="69" spans="1:495" ht="62.4" x14ac:dyDescent="0.3">
      <c r="B69" s="46" t="s">
        <v>116</v>
      </c>
      <c r="C69" s="50" t="s">
        <v>117</v>
      </c>
      <c r="D69" s="34" t="e">
        <f>VLOOKUP(C69,'SERVIÇOS DER DEZ-2024'!$A$3:$E$890400,2,0)</f>
        <v>#N/A</v>
      </c>
      <c r="E69" s="35" t="e">
        <f>VLOOKUP(C69,'SERVIÇOS DER DEZ-2024'!$A$3:$E$890400,3,0)</f>
        <v>#N/A</v>
      </c>
      <c r="F69" s="36" t="e">
        <f>VLOOKUP(C69,'SERVIÇOS DER DEZ-2024'!$A$3:$E$890400,4,0)</f>
        <v>#N/A</v>
      </c>
      <c r="G69" s="37">
        <f>VLOOKUP(C69,MC!B49:G1055,6,0)</f>
        <v>147.93</v>
      </c>
      <c r="H69" s="38" t="e">
        <f>VLOOKUP(C69,'SERVIÇOS DER DEZ-2024'!$A$3:$E$890400,5,0)</f>
        <v>#N/A</v>
      </c>
      <c r="I69" s="39" t="e">
        <f t="shared" si="10"/>
        <v>#N/A</v>
      </c>
      <c r="J69" s="40" t="e">
        <f>G69*I69</f>
        <v>#N/A</v>
      </c>
      <c r="L69" t="str">
        <f t="shared" si="2"/>
        <v>50606</v>
      </c>
      <c r="M69" t="str">
        <f t="shared" si="3"/>
        <v>6.5</v>
      </c>
      <c r="N69" t="e">
        <f t="shared" si="4"/>
        <v>#N/A</v>
      </c>
      <c r="O69" t="e">
        <f t="shared" si="5"/>
        <v>#N/A</v>
      </c>
    </row>
    <row r="70" spans="1:495" ht="54.9" customHeight="1" x14ac:dyDescent="0.3">
      <c r="B70" s="46" t="s">
        <v>118</v>
      </c>
      <c r="C70" s="50" t="s">
        <v>119</v>
      </c>
      <c r="D70" s="34" t="e">
        <f>VLOOKUP(C70,'SERVIÇOS DER DEZ-2024'!$A$3:$E$890400,2,0)</f>
        <v>#N/A</v>
      </c>
      <c r="E70" s="35" t="e">
        <f>VLOOKUP(C70,'SERVIÇOS DER DEZ-2024'!$A$3:$E$890400,3,0)</f>
        <v>#N/A</v>
      </c>
      <c r="F70" s="36" t="s">
        <v>73</v>
      </c>
      <c r="G70" s="37">
        <f>VLOOKUP(C70,MC!B50:G1056,6,0)</f>
        <v>313.54999999999995</v>
      </c>
      <c r="H70" s="38" t="e">
        <f>VLOOKUP(C70,'SERVIÇOS DER DEZ-2024'!$A$3:$E$890400,5,0)</f>
        <v>#N/A</v>
      </c>
      <c r="I70" s="39" t="e">
        <f t="shared" si="10"/>
        <v>#N/A</v>
      </c>
      <c r="J70" s="40" t="e">
        <f>G70*I70</f>
        <v>#N/A</v>
      </c>
      <c r="L70" t="str">
        <f t="shared" si="2"/>
        <v>50602</v>
      </c>
      <c r="M70" t="str">
        <f t="shared" si="3"/>
        <v>6.6</v>
      </c>
      <c r="N70" t="str">
        <f t="shared" si="4"/>
        <v>m2</v>
      </c>
      <c r="O70" t="e">
        <f t="shared" si="5"/>
        <v>#N/A</v>
      </c>
    </row>
    <row r="71" spans="1:495" ht="46.8" x14ac:dyDescent="0.3">
      <c r="B71" s="46" t="s">
        <v>120</v>
      </c>
      <c r="C71" s="50" t="s">
        <v>121</v>
      </c>
      <c r="D71" s="34" t="e">
        <f>VLOOKUP(C71,'SERVIÇOS DER DEZ-2024'!$A$3:$E$890400,2,0)</f>
        <v>#N/A</v>
      </c>
      <c r="E71" s="35" t="e">
        <f>VLOOKUP(C71,'SERVIÇOS DER DEZ-2024'!$A$3:$E$890400,3,0)</f>
        <v>#N/A</v>
      </c>
      <c r="F71" s="36" t="e">
        <f>VLOOKUP(C71,'SERVIÇOS DER DEZ-2024'!$A$3:$E$890400,4,0)</f>
        <v>#N/A</v>
      </c>
      <c r="G71" s="37">
        <f>VLOOKUP(C71,MC!B51:G1057,6,0)</f>
        <v>38.799999999999997</v>
      </c>
      <c r="H71" s="38" t="e">
        <f>VLOOKUP(C71,'SERVIÇOS DER DEZ-2024'!$A$3:$E$890400,5,0)</f>
        <v>#N/A</v>
      </c>
      <c r="I71" s="39" t="e">
        <f t="shared" si="10"/>
        <v>#N/A</v>
      </c>
      <c r="J71" s="40" t="e">
        <f>G71*I71</f>
        <v>#N/A</v>
      </c>
      <c r="L71" t="str">
        <f t="shared" si="2"/>
        <v>50301</v>
      </c>
      <c r="M71" t="str">
        <f t="shared" si="3"/>
        <v>6.7</v>
      </c>
      <c r="N71" t="e">
        <f t="shared" si="4"/>
        <v>#N/A</v>
      </c>
      <c r="O71" t="e">
        <f t="shared" si="5"/>
        <v>#N/A</v>
      </c>
    </row>
    <row r="72" spans="1:495" ht="26.7" customHeight="1" x14ac:dyDescent="0.3">
      <c r="B72" s="46" t="s">
        <v>122</v>
      </c>
      <c r="C72" s="1" t="s">
        <v>123</v>
      </c>
      <c r="D72" s="1" t="e">
        <f>VLOOKUP(C72,'[1]SERVIÇOS DER FEVEREIRO-2024'!$A$2:$E$890400,2,0)</f>
        <v>#N/A</v>
      </c>
      <c r="E72" s="35" t="s">
        <v>124</v>
      </c>
      <c r="F72" s="36" t="s">
        <v>73</v>
      </c>
      <c r="G72" s="37">
        <f>VLOOKUP(C72,MC!B51:G1057,6,0)</f>
        <v>26.25</v>
      </c>
      <c r="H72" s="38">
        <f>'COMP-08'!J20</f>
        <v>22.22</v>
      </c>
      <c r="I72" s="39">
        <f t="shared" si="10"/>
        <v>28.799341999999999</v>
      </c>
      <c r="J72" s="40">
        <f>G72*I72</f>
        <v>755.98272750000001</v>
      </c>
      <c r="L72" t="str">
        <f t="shared" si="2"/>
        <v>COMP-08</v>
      </c>
      <c r="M72" t="str">
        <f t="shared" si="3"/>
        <v>6.8</v>
      </c>
      <c r="N72" t="str">
        <f t="shared" si="4"/>
        <v>m2</v>
      </c>
      <c r="O72" t="str">
        <f t="shared" si="5"/>
        <v>Execução de tela para reforço de reboco, Fio 18 1,24mm e Malha 2,5 x 2,5cm</v>
      </c>
    </row>
    <row r="73" spans="1:495" ht="15" customHeight="1" x14ac:dyDescent="0.3">
      <c r="B73" s="5" t="s">
        <v>47</v>
      </c>
      <c r="C73" s="5"/>
      <c r="D73" s="5"/>
      <c r="E73" s="5"/>
      <c r="F73" s="5"/>
      <c r="G73" s="5"/>
      <c r="H73" s="5"/>
      <c r="I73" s="43"/>
      <c r="J73" s="44" t="e">
        <f>SUM(J65:J72)</f>
        <v>#N/A</v>
      </c>
      <c r="L73">
        <f t="shared" si="2"/>
        <v>0</v>
      </c>
      <c r="M73" t="str">
        <f t="shared" si="3"/>
        <v>Total do item</v>
      </c>
      <c r="N73">
        <f t="shared" si="4"/>
        <v>0</v>
      </c>
      <c r="O73">
        <f t="shared" si="5"/>
        <v>0</v>
      </c>
    </row>
    <row r="74" spans="1:495" ht="15.6" x14ac:dyDescent="0.3">
      <c r="B74" s="3"/>
      <c r="C74" s="3"/>
      <c r="D74" s="3"/>
      <c r="E74" s="3"/>
      <c r="F74" s="3"/>
      <c r="G74" s="3"/>
      <c r="H74" s="3"/>
      <c r="I74" s="3"/>
      <c r="J74" s="3"/>
      <c r="L74">
        <f t="shared" si="2"/>
        <v>0</v>
      </c>
      <c r="M74">
        <f t="shared" si="3"/>
        <v>0</v>
      </c>
      <c r="N74">
        <f t="shared" si="4"/>
        <v>0</v>
      </c>
      <c r="O74">
        <f t="shared" si="5"/>
        <v>0</v>
      </c>
    </row>
    <row r="75" spans="1:495" ht="15.6" x14ac:dyDescent="0.3">
      <c r="B75" s="6">
        <v>7</v>
      </c>
      <c r="C75" s="6"/>
      <c r="D75" s="6"/>
      <c r="E75" s="29" t="s">
        <v>125</v>
      </c>
      <c r="F75" s="30"/>
      <c r="G75" s="30"/>
      <c r="H75" s="30"/>
      <c r="I75" s="30"/>
      <c r="J75" s="45"/>
      <c r="L75">
        <f t="shared" si="2"/>
        <v>0</v>
      </c>
      <c r="M75">
        <f t="shared" si="3"/>
        <v>7</v>
      </c>
      <c r="N75">
        <f t="shared" si="4"/>
        <v>0</v>
      </c>
      <c r="O75" t="str">
        <f t="shared" si="5"/>
        <v>REVESTIMENTOS</v>
      </c>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9"/>
      <c r="BL75" s="49"/>
      <c r="BM75" s="49"/>
      <c r="BN75" s="49"/>
      <c r="BO75" s="49"/>
      <c r="BP75" s="49"/>
      <c r="BQ75" s="49"/>
      <c r="BR75" s="49"/>
      <c r="BS75" s="49"/>
      <c r="BT75" s="49"/>
      <c r="BU75" s="49"/>
      <c r="BV75" s="49"/>
      <c r="BW75" s="49"/>
      <c r="BX75" s="49"/>
      <c r="BY75" s="49"/>
      <c r="BZ75" s="49"/>
      <c r="CA75" s="49"/>
      <c r="CB75" s="49"/>
      <c r="CC75" s="49"/>
      <c r="CD75" s="49"/>
      <c r="CE75" s="49"/>
      <c r="CF75" s="49"/>
      <c r="CG75" s="49"/>
      <c r="CH75" s="49"/>
      <c r="CI75" s="49"/>
      <c r="CJ75" s="49"/>
      <c r="CK75" s="49"/>
      <c r="CL75" s="49"/>
      <c r="CM75" s="49"/>
      <c r="CN75" s="49"/>
      <c r="CO75" s="49"/>
      <c r="CP75" s="49"/>
      <c r="CQ75" s="49"/>
      <c r="CR75" s="49"/>
      <c r="CS75" s="49"/>
      <c r="CT75" s="49"/>
      <c r="CU75" s="49"/>
      <c r="CV75" s="49"/>
      <c r="CW75" s="49"/>
      <c r="CX75" s="49"/>
      <c r="CY75" s="49"/>
      <c r="CZ75" s="49"/>
      <c r="DA75" s="49"/>
      <c r="DB75" s="49"/>
      <c r="DC75" s="49"/>
      <c r="DD75" s="49"/>
      <c r="DE75" s="49"/>
      <c r="DF75" s="49"/>
      <c r="DG75" s="49"/>
      <c r="DH75" s="49"/>
      <c r="DI75" s="49"/>
      <c r="DJ75" s="49"/>
      <c r="DK75" s="49"/>
      <c r="DL75" s="49"/>
      <c r="DM75" s="49"/>
      <c r="DN75" s="49"/>
      <c r="DO75" s="49"/>
      <c r="DP75" s="49"/>
      <c r="DQ75" s="49"/>
      <c r="DR75" s="49"/>
      <c r="DS75" s="49"/>
      <c r="DT75" s="49"/>
      <c r="DU75" s="49"/>
      <c r="DV75" s="49"/>
      <c r="DW75" s="49"/>
      <c r="DX75" s="49"/>
      <c r="DY75" s="49"/>
      <c r="DZ75" s="49"/>
      <c r="EA75" s="49"/>
      <c r="EB75" s="49"/>
      <c r="EC75" s="49"/>
      <c r="ED75" s="49"/>
      <c r="EE75" s="49"/>
      <c r="EF75" s="49"/>
      <c r="EG75" s="49"/>
      <c r="EH75" s="49"/>
      <c r="EI75" s="49"/>
      <c r="EJ75" s="49"/>
      <c r="EK75" s="49"/>
      <c r="EL75" s="49"/>
      <c r="EM75" s="49"/>
      <c r="EN75" s="49"/>
      <c r="EO75" s="49"/>
      <c r="EP75" s="49"/>
      <c r="EQ75" s="49"/>
      <c r="ER75" s="49"/>
      <c r="ES75" s="49"/>
      <c r="ET75" s="49"/>
      <c r="EU75" s="49"/>
      <c r="EV75" s="49"/>
      <c r="EW75" s="49"/>
      <c r="EX75" s="49"/>
      <c r="EY75" s="49"/>
      <c r="EZ75" s="49"/>
      <c r="FA75" s="49"/>
      <c r="FB75" s="49"/>
      <c r="FC75" s="49"/>
      <c r="FD75" s="49"/>
      <c r="FE75" s="49"/>
      <c r="FF75" s="49"/>
      <c r="FG75" s="49"/>
      <c r="FH75" s="49"/>
      <c r="FI75" s="49"/>
      <c r="FJ75" s="49"/>
      <c r="FK75" s="49"/>
      <c r="FL75" s="49"/>
      <c r="FM75" s="49"/>
      <c r="FN75" s="49"/>
      <c r="FO75" s="49"/>
      <c r="FP75" s="49"/>
      <c r="FQ75" s="49"/>
      <c r="FR75" s="49"/>
      <c r="FS75" s="49"/>
      <c r="FT75" s="49"/>
      <c r="FU75" s="49"/>
      <c r="FV75" s="49"/>
      <c r="FW75" s="49"/>
      <c r="FX75" s="49"/>
      <c r="FY75" s="49"/>
      <c r="FZ75" s="49"/>
      <c r="GA75" s="49"/>
      <c r="GB75" s="49"/>
      <c r="GC75" s="49"/>
      <c r="GD75" s="49"/>
      <c r="GE75" s="49"/>
      <c r="GF75" s="49"/>
      <c r="GG75" s="49"/>
      <c r="GH75" s="49"/>
      <c r="GI75" s="49"/>
      <c r="GJ75" s="49"/>
      <c r="GK75" s="49"/>
      <c r="GL75" s="49"/>
      <c r="GM75" s="49"/>
      <c r="GN75" s="49"/>
      <c r="GO75" s="49"/>
      <c r="GP75" s="49"/>
      <c r="GQ75" s="49"/>
      <c r="GR75" s="49"/>
      <c r="GS75" s="49"/>
      <c r="GT75" s="49"/>
      <c r="GU75" s="49"/>
      <c r="GV75" s="49"/>
      <c r="GW75" s="49"/>
      <c r="GX75" s="49"/>
      <c r="GY75" s="49"/>
      <c r="GZ75" s="49"/>
      <c r="HA75" s="49"/>
      <c r="HB75" s="49"/>
      <c r="HC75" s="49"/>
      <c r="HD75" s="49"/>
      <c r="HE75" s="49"/>
      <c r="HF75" s="49"/>
      <c r="HG75" s="49"/>
      <c r="HH75" s="49"/>
      <c r="HI75" s="49"/>
      <c r="HJ75" s="49"/>
      <c r="HK75" s="49"/>
      <c r="HL75" s="49"/>
      <c r="HM75" s="49"/>
      <c r="HN75" s="49"/>
      <c r="HO75" s="49"/>
      <c r="HP75" s="49"/>
      <c r="HQ75" s="49"/>
      <c r="HR75" s="49"/>
      <c r="HS75" s="49"/>
      <c r="HT75" s="49"/>
      <c r="HU75" s="49"/>
      <c r="HV75" s="49"/>
      <c r="HW75" s="49"/>
      <c r="HX75" s="49"/>
      <c r="HY75" s="49"/>
      <c r="HZ75" s="49"/>
      <c r="IA75" s="49"/>
      <c r="IB75" s="49"/>
      <c r="IC75" s="49"/>
      <c r="ID75" s="49"/>
      <c r="IE75" s="49"/>
      <c r="IF75" s="49"/>
      <c r="IG75" s="49"/>
      <c r="IH75" s="49"/>
      <c r="II75" s="49"/>
      <c r="IJ75" s="49"/>
      <c r="IK75" s="49"/>
      <c r="IL75" s="49"/>
      <c r="IM75" s="49"/>
      <c r="IN75" s="49"/>
      <c r="IO75" s="49"/>
      <c r="IP75" s="49"/>
      <c r="IQ75" s="49"/>
      <c r="IR75" s="49"/>
      <c r="IS75" s="49"/>
      <c r="IT75" s="49"/>
      <c r="IU75" s="49"/>
      <c r="IV75" s="49"/>
      <c r="IW75" s="49"/>
      <c r="IX75" s="49"/>
      <c r="IY75" s="49"/>
      <c r="IZ75" s="49"/>
      <c r="JA75" s="49"/>
      <c r="JB75" s="49"/>
      <c r="JC75" s="49"/>
      <c r="JD75" s="49"/>
      <c r="JE75" s="49"/>
      <c r="JF75" s="49"/>
      <c r="JG75" s="49"/>
      <c r="JH75" s="49"/>
      <c r="JI75" s="49"/>
      <c r="JJ75" s="49"/>
      <c r="JK75" s="49"/>
      <c r="JL75" s="49"/>
      <c r="JM75" s="49"/>
      <c r="JN75" s="49"/>
      <c r="JO75" s="49"/>
      <c r="JP75" s="49"/>
      <c r="JQ75" s="49"/>
      <c r="JR75" s="49"/>
      <c r="JS75" s="49"/>
      <c r="JT75" s="49"/>
      <c r="JU75" s="49"/>
      <c r="JV75" s="49"/>
      <c r="JW75" s="49"/>
      <c r="JX75" s="49"/>
      <c r="JY75" s="49"/>
      <c r="JZ75" s="49"/>
      <c r="KA75" s="49"/>
      <c r="KB75" s="49"/>
      <c r="KC75" s="49"/>
      <c r="KD75" s="49"/>
      <c r="KE75" s="49"/>
      <c r="KF75" s="49"/>
      <c r="KG75" s="49"/>
      <c r="KH75" s="49"/>
      <c r="KI75" s="49"/>
      <c r="KJ75" s="49"/>
      <c r="KK75" s="49"/>
      <c r="KL75" s="49"/>
      <c r="KM75" s="49"/>
      <c r="KN75" s="49"/>
      <c r="KO75" s="49"/>
      <c r="KP75" s="49"/>
      <c r="KQ75" s="49"/>
      <c r="KR75" s="49"/>
      <c r="KS75" s="49"/>
      <c r="KT75" s="49"/>
      <c r="KU75" s="49"/>
      <c r="KV75" s="49"/>
      <c r="KW75" s="49"/>
      <c r="KX75" s="49"/>
      <c r="KY75" s="49"/>
      <c r="KZ75" s="49"/>
      <c r="LA75" s="49"/>
      <c r="LB75" s="49"/>
      <c r="LC75" s="49"/>
      <c r="LD75" s="49"/>
      <c r="LE75" s="49"/>
      <c r="LF75" s="49"/>
      <c r="LG75" s="49"/>
      <c r="LH75" s="49"/>
      <c r="LI75" s="49"/>
      <c r="LJ75" s="49"/>
      <c r="LK75" s="49"/>
      <c r="LL75" s="49"/>
      <c r="LM75" s="49"/>
      <c r="LN75" s="49"/>
      <c r="LO75" s="49"/>
      <c r="LP75" s="49"/>
      <c r="LQ75" s="49"/>
      <c r="LR75" s="49"/>
      <c r="LS75" s="49"/>
      <c r="LT75" s="49"/>
      <c r="LU75" s="49"/>
      <c r="LV75" s="49"/>
      <c r="LW75" s="49"/>
      <c r="LX75" s="49"/>
      <c r="LY75" s="49"/>
      <c r="LZ75" s="49"/>
      <c r="MA75" s="49"/>
      <c r="MB75" s="49"/>
      <c r="MC75" s="49"/>
      <c r="MD75" s="49"/>
      <c r="ME75" s="49"/>
      <c r="MF75" s="49"/>
      <c r="MG75" s="49"/>
      <c r="MH75" s="49"/>
      <c r="MI75" s="49"/>
      <c r="MJ75" s="49"/>
      <c r="MK75" s="49"/>
      <c r="ML75" s="49"/>
      <c r="MM75" s="49"/>
      <c r="MN75" s="49"/>
      <c r="MO75" s="49"/>
      <c r="MP75" s="49"/>
      <c r="MQ75" s="49"/>
      <c r="MR75" s="49"/>
      <c r="MS75" s="49"/>
      <c r="MT75" s="49"/>
      <c r="MU75" s="49"/>
      <c r="MV75" s="49"/>
      <c r="MW75" s="49"/>
      <c r="MX75" s="49"/>
      <c r="MY75" s="49"/>
      <c r="MZ75" s="49"/>
      <c r="NA75" s="49"/>
      <c r="NB75" s="49"/>
      <c r="NC75" s="49"/>
      <c r="ND75" s="49"/>
      <c r="NE75" s="49"/>
      <c r="NF75" s="49"/>
      <c r="NG75" s="49"/>
      <c r="NH75" s="49"/>
      <c r="NI75" s="49"/>
      <c r="NJ75" s="49"/>
      <c r="NK75" s="49"/>
      <c r="NL75" s="49"/>
      <c r="NM75" s="49"/>
      <c r="NN75" s="49"/>
      <c r="NO75" s="49"/>
      <c r="NP75" s="49"/>
      <c r="NQ75" s="49"/>
      <c r="NR75" s="49"/>
      <c r="NS75" s="49"/>
      <c r="NT75" s="49"/>
      <c r="NU75" s="49"/>
      <c r="NV75" s="49"/>
      <c r="NW75" s="49"/>
      <c r="NX75" s="49"/>
      <c r="NY75" s="49"/>
      <c r="NZ75" s="49"/>
      <c r="OA75" s="49"/>
      <c r="OB75" s="49"/>
      <c r="OC75" s="49"/>
      <c r="OD75" s="49"/>
      <c r="OE75" s="49"/>
      <c r="OF75" s="49"/>
      <c r="OG75" s="49"/>
      <c r="OH75" s="49"/>
      <c r="OI75" s="49"/>
      <c r="OJ75" s="49"/>
      <c r="OK75" s="49"/>
      <c r="OL75" s="49"/>
      <c r="OM75" s="49"/>
      <c r="ON75" s="49"/>
      <c r="OO75" s="49"/>
      <c r="OP75" s="49"/>
      <c r="OQ75" s="49"/>
      <c r="OR75" s="49"/>
      <c r="OS75" s="49"/>
      <c r="OT75" s="49"/>
      <c r="OU75" s="49"/>
      <c r="OV75" s="49"/>
      <c r="OW75" s="49"/>
      <c r="OX75" s="49"/>
      <c r="OY75" s="49"/>
      <c r="OZ75" s="49"/>
      <c r="PA75" s="49"/>
      <c r="PB75" s="49"/>
      <c r="PC75" s="49"/>
      <c r="PD75" s="49"/>
      <c r="PE75" s="49"/>
      <c r="PF75" s="49"/>
      <c r="PG75" s="49"/>
      <c r="PH75" s="49"/>
      <c r="PI75" s="49"/>
      <c r="PJ75" s="49"/>
      <c r="PK75" s="49"/>
      <c r="PL75" s="49"/>
      <c r="PM75" s="49"/>
      <c r="PN75" s="49"/>
      <c r="PO75" s="49"/>
      <c r="PP75" s="49"/>
      <c r="PQ75" s="49"/>
      <c r="PR75" s="49"/>
      <c r="PS75" s="49"/>
      <c r="PT75" s="49"/>
      <c r="PU75" s="49"/>
      <c r="PV75" s="49"/>
      <c r="PW75" s="49"/>
      <c r="PX75" s="49"/>
      <c r="PY75" s="49"/>
      <c r="PZ75" s="49"/>
      <c r="QA75" s="49"/>
      <c r="QB75" s="49"/>
      <c r="QC75" s="49"/>
      <c r="QD75" s="49"/>
      <c r="QE75" s="49"/>
      <c r="QF75" s="49"/>
      <c r="QG75" s="49"/>
      <c r="QH75" s="49"/>
      <c r="QI75" s="49"/>
      <c r="QJ75" s="49"/>
      <c r="QK75" s="49"/>
      <c r="QL75" s="49"/>
      <c r="QM75" s="49"/>
      <c r="QN75" s="49"/>
      <c r="QO75" s="49"/>
      <c r="QP75" s="49"/>
      <c r="QQ75" s="49"/>
      <c r="QR75" s="49"/>
      <c r="QS75" s="49"/>
      <c r="QT75" s="49"/>
      <c r="QU75" s="49"/>
      <c r="QV75" s="49"/>
      <c r="QW75" s="49"/>
      <c r="QX75" s="49"/>
      <c r="QY75" s="49"/>
      <c r="QZ75" s="49"/>
      <c r="RA75" s="49"/>
      <c r="RB75" s="49"/>
      <c r="RC75" s="49"/>
      <c r="RD75" s="49"/>
      <c r="RE75" s="49"/>
      <c r="RF75" s="49"/>
      <c r="RG75" s="49"/>
      <c r="RH75" s="49"/>
      <c r="RI75" s="49"/>
      <c r="RJ75" s="49"/>
      <c r="RK75" s="49"/>
      <c r="RL75" s="49"/>
      <c r="RM75" s="49"/>
      <c r="RN75" s="49"/>
      <c r="RO75" s="49"/>
      <c r="RP75" s="49"/>
      <c r="RQ75" s="49"/>
      <c r="RR75" s="49"/>
      <c r="RS75" s="49"/>
      <c r="RT75" s="49"/>
      <c r="RU75" s="49"/>
      <c r="RV75" s="49"/>
      <c r="RW75" s="49"/>
      <c r="RX75" s="49"/>
      <c r="RY75" s="49"/>
      <c r="RZ75" s="49"/>
      <c r="SA75" s="49"/>
    </row>
    <row r="76" spans="1:495" ht="31.2" x14ac:dyDescent="0.3">
      <c r="B76" s="46" t="s">
        <v>126</v>
      </c>
      <c r="C76" s="48" t="s">
        <v>127</v>
      </c>
      <c r="D76" s="34" t="e">
        <f>VLOOKUP(C76,'SERVIÇOS DER DEZ-2024'!$A$3:$E$890400,2,0)</f>
        <v>#N/A</v>
      </c>
      <c r="E76" s="35" t="e">
        <f>VLOOKUP(C76,'SERVIÇOS DER DEZ-2024'!$A$3:$E$890400,3,0)</f>
        <v>#N/A</v>
      </c>
      <c r="F76" s="36" t="e">
        <f>VLOOKUP(C76,'SERVIÇOS DER DEZ-2024'!$A$3:$E$890400,4,0)</f>
        <v>#N/A</v>
      </c>
      <c r="G76" s="37">
        <f>VLOOKUP(C76,MC!B49:G1058,6,0)</f>
        <v>908.41000000000008</v>
      </c>
      <c r="H76" s="38" t="e">
        <f>VLOOKUP(C76,'SERVIÇOS DER DEZ-2024'!$A$3:$E$890400,5,0)</f>
        <v>#N/A</v>
      </c>
      <c r="I76" s="39" t="e">
        <f t="shared" ref="I76:I82" si="11">H76*(1+$L$12)</f>
        <v>#N/A</v>
      </c>
      <c r="J76" s="40">
        <f t="shared" ref="J76:J82" si="12">IFERROR((G76*I76),0)</f>
        <v>0</v>
      </c>
      <c r="L76" t="str">
        <f t="shared" si="2"/>
        <v>120101</v>
      </c>
      <c r="M76" t="str">
        <f t="shared" si="3"/>
        <v>7.1</v>
      </c>
      <c r="N76" t="e">
        <f t="shared" si="4"/>
        <v>#N/A</v>
      </c>
      <c r="O76" t="e">
        <f t="shared" si="5"/>
        <v>#N/A</v>
      </c>
    </row>
    <row r="77" spans="1:495" ht="31.2" x14ac:dyDescent="0.3">
      <c r="B77" s="46" t="s">
        <v>128</v>
      </c>
      <c r="C77" s="48" t="s">
        <v>129</v>
      </c>
      <c r="D77" s="34" t="e">
        <f>VLOOKUP(C77,'SERVIÇOS DER DEZ-2024'!$A$3:$E$890400,2,0)</f>
        <v>#N/A</v>
      </c>
      <c r="E77" s="35" t="e">
        <f>VLOOKUP(C77,'SERVIÇOS DER DEZ-2024'!$A$3:$E$890400,3,0)</f>
        <v>#N/A</v>
      </c>
      <c r="F77" s="36" t="e">
        <f>VLOOKUP(C77,'SERVIÇOS DER DEZ-2024'!$A$3:$E$890400,4,0)</f>
        <v>#N/A</v>
      </c>
      <c r="G77" s="37">
        <f>VLOOKUP(C77,MC!B50:G1059,6,0)</f>
        <v>171.91</v>
      </c>
      <c r="H77" s="38" t="e">
        <f>VLOOKUP(C77,'SERVIÇOS DER DEZ-2024'!$A$3:$E$890400,5,0)</f>
        <v>#N/A</v>
      </c>
      <c r="I77" s="39" t="e">
        <f t="shared" si="11"/>
        <v>#N/A</v>
      </c>
      <c r="J77" s="40">
        <f t="shared" si="12"/>
        <v>0</v>
      </c>
      <c r="L77" t="str">
        <f t="shared" si="2"/>
        <v>120301</v>
      </c>
      <c r="M77" t="str">
        <f t="shared" si="3"/>
        <v>7.2</v>
      </c>
      <c r="N77" t="e">
        <f t="shared" si="4"/>
        <v>#N/A</v>
      </c>
      <c r="O77" t="e">
        <f t="shared" si="5"/>
        <v>#N/A</v>
      </c>
      <c r="W77" s="49"/>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9"/>
      <c r="BL77" s="49"/>
      <c r="BM77" s="49"/>
      <c r="BN77" s="49"/>
      <c r="BO77" s="49"/>
      <c r="BP77" s="49"/>
      <c r="BQ77" s="49"/>
      <c r="BR77" s="49"/>
      <c r="BS77" s="49"/>
      <c r="BT77" s="49"/>
      <c r="BU77" s="49"/>
      <c r="BV77" s="49"/>
      <c r="BW77" s="49"/>
      <c r="BX77" s="49"/>
      <c r="BY77" s="49"/>
      <c r="BZ77" s="49"/>
      <c r="CA77" s="49"/>
      <c r="CB77" s="49"/>
      <c r="CC77" s="49"/>
      <c r="CD77" s="49"/>
      <c r="CE77" s="49"/>
      <c r="CF77" s="49"/>
      <c r="CG77" s="49"/>
      <c r="CH77" s="49"/>
      <c r="CI77" s="49"/>
      <c r="CJ77" s="49"/>
      <c r="CK77" s="49"/>
      <c r="CL77" s="49"/>
      <c r="CM77" s="49"/>
      <c r="CN77" s="49"/>
      <c r="CO77" s="49"/>
      <c r="CP77" s="49"/>
      <c r="CQ77" s="49"/>
      <c r="CR77" s="49"/>
      <c r="CS77" s="49"/>
      <c r="CT77" s="49"/>
      <c r="CU77" s="49"/>
      <c r="CV77" s="49"/>
      <c r="CW77" s="49"/>
      <c r="CX77" s="49"/>
      <c r="CY77" s="49"/>
      <c r="CZ77" s="49"/>
      <c r="DA77" s="49"/>
      <c r="DB77" s="49"/>
      <c r="DC77" s="49"/>
      <c r="DD77" s="49"/>
      <c r="DE77" s="49"/>
      <c r="DF77" s="49"/>
      <c r="DG77" s="49"/>
      <c r="DH77" s="49"/>
      <c r="DI77" s="49"/>
      <c r="DJ77" s="49"/>
      <c r="DK77" s="49"/>
      <c r="DL77" s="49"/>
      <c r="DM77" s="49"/>
      <c r="DN77" s="49"/>
      <c r="DO77" s="49"/>
      <c r="DP77" s="49"/>
      <c r="DQ77" s="49"/>
      <c r="DR77" s="49"/>
      <c r="DS77" s="49"/>
      <c r="DT77" s="49"/>
      <c r="DU77" s="49"/>
      <c r="DV77" s="49"/>
      <c r="DW77" s="49"/>
      <c r="DX77" s="49"/>
      <c r="DY77" s="49"/>
      <c r="DZ77" s="49"/>
      <c r="EA77" s="49"/>
      <c r="EB77" s="49"/>
      <c r="EC77" s="49"/>
      <c r="ED77" s="49"/>
      <c r="EE77" s="49"/>
      <c r="EF77" s="49"/>
      <c r="EG77" s="49"/>
      <c r="EH77" s="49"/>
      <c r="EI77" s="49"/>
      <c r="EJ77" s="49"/>
      <c r="EK77" s="49"/>
      <c r="EL77" s="49"/>
      <c r="EM77" s="49"/>
      <c r="EN77" s="49"/>
      <c r="EO77" s="49"/>
      <c r="EP77" s="49"/>
      <c r="EQ77" s="49"/>
      <c r="ER77" s="49"/>
      <c r="ES77" s="49"/>
      <c r="ET77" s="49"/>
      <c r="EU77" s="49"/>
      <c r="EV77" s="49"/>
      <c r="EW77" s="49"/>
      <c r="EX77" s="49"/>
      <c r="EY77" s="49"/>
      <c r="EZ77" s="49"/>
      <c r="FA77" s="49"/>
      <c r="FB77" s="49"/>
      <c r="FC77" s="49"/>
      <c r="FD77" s="49"/>
      <c r="FE77" s="49"/>
      <c r="FF77" s="49"/>
      <c r="FG77" s="49"/>
      <c r="FH77" s="49"/>
      <c r="FI77" s="49"/>
      <c r="FJ77" s="49"/>
      <c r="FK77" s="49"/>
      <c r="FL77" s="49"/>
      <c r="FM77" s="49"/>
      <c r="FN77" s="49"/>
      <c r="FO77" s="49"/>
      <c r="FP77" s="49"/>
      <c r="FQ77" s="49"/>
      <c r="FR77" s="49"/>
      <c r="FS77" s="49"/>
      <c r="FT77" s="49"/>
      <c r="FU77" s="49"/>
      <c r="FV77" s="49"/>
      <c r="FW77" s="49"/>
      <c r="FX77" s="49"/>
      <c r="FY77" s="49"/>
      <c r="FZ77" s="49"/>
      <c r="GA77" s="49"/>
      <c r="GB77" s="49"/>
      <c r="GC77" s="49"/>
      <c r="GD77" s="49"/>
      <c r="GE77" s="49"/>
      <c r="GF77" s="49"/>
      <c r="GG77" s="49"/>
      <c r="GH77" s="49"/>
      <c r="GI77" s="49"/>
      <c r="GJ77" s="49"/>
      <c r="GK77" s="49"/>
      <c r="GL77" s="49"/>
      <c r="GM77" s="49"/>
      <c r="GN77" s="49"/>
      <c r="GO77" s="49"/>
      <c r="GP77" s="49"/>
      <c r="GQ77" s="49"/>
      <c r="GR77" s="49"/>
      <c r="GS77" s="49"/>
      <c r="GT77" s="49"/>
      <c r="GU77" s="49"/>
      <c r="GV77" s="49"/>
      <c r="GW77" s="49"/>
      <c r="GX77" s="49"/>
      <c r="GY77" s="49"/>
      <c r="GZ77" s="49"/>
      <c r="HA77" s="49"/>
      <c r="HB77" s="49"/>
      <c r="HC77" s="49"/>
      <c r="HD77" s="49"/>
      <c r="HE77" s="49"/>
      <c r="HF77" s="49"/>
      <c r="HG77" s="49"/>
      <c r="HH77" s="49"/>
      <c r="HI77" s="49"/>
      <c r="HJ77" s="49"/>
      <c r="HK77" s="49"/>
      <c r="HL77" s="49"/>
      <c r="HM77" s="49"/>
      <c r="HN77" s="49"/>
      <c r="HO77" s="49"/>
      <c r="HP77" s="49"/>
      <c r="HQ77" s="49"/>
      <c r="HR77" s="49"/>
      <c r="HS77" s="49"/>
      <c r="HT77" s="49"/>
      <c r="HU77" s="49"/>
      <c r="HV77" s="49"/>
      <c r="HW77" s="49"/>
      <c r="HX77" s="49"/>
      <c r="HY77" s="49"/>
      <c r="HZ77" s="49"/>
      <c r="IA77" s="49"/>
      <c r="IB77" s="49"/>
      <c r="IC77" s="49"/>
      <c r="ID77" s="49"/>
      <c r="IE77" s="49"/>
      <c r="IF77" s="49"/>
      <c r="IG77" s="49"/>
      <c r="IH77" s="49"/>
      <c r="II77" s="49"/>
      <c r="IJ77" s="49"/>
      <c r="IK77" s="49"/>
      <c r="IL77" s="49"/>
      <c r="IM77" s="49"/>
      <c r="IN77" s="49"/>
      <c r="IO77" s="49"/>
      <c r="IP77" s="49"/>
      <c r="IQ77" s="49"/>
      <c r="IR77" s="49"/>
      <c r="IS77" s="49"/>
      <c r="IT77" s="49"/>
      <c r="IU77" s="49"/>
      <c r="IV77" s="49"/>
      <c r="IW77" s="49"/>
      <c r="IX77" s="49"/>
      <c r="IY77" s="49"/>
      <c r="IZ77" s="49"/>
      <c r="JA77" s="49"/>
      <c r="JB77" s="49"/>
      <c r="JC77" s="49"/>
      <c r="JD77" s="49"/>
      <c r="JE77" s="49"/>
      <c r="JF77" s="49"/>
      <c r="JG77" s="49"/>
      <c r="JH77" s="49"/>
      <c r="JI77" s="49"/>
      <c r="JJ77" s="49"/>
      <c r="JK77" s="49"/>
      <c r="JL77" s="49"/>
      <c r="JM77" s="49"/>
      <c r="JN77" s="49"/>
      <c r="JO77" s="49"/>
      <c r="JP77" s="49"/>
      <c r="JQ77" s="49"/>
      <c r="JR77" s="49"/>
      <c r="JS77" s="49"/>
      <c r="JT77" s="49"/>
      <c r="JU77" s="49"/>
      <c r="JV77" s="49"/>
      <c r="JW77" s="49"/>
      <c r="JX77" s="49"/>
      <c r="JY77" s="49"/>
      <c r="JZ77" s="49"/>
      <c r="KA77" s="49"/>
      <c r="KB77" s="49"/>
      <c r="KC77" s="49"/>
      <c r="KD77" s="49"/>
      <c r="KE77" s="49"/>
      <c r="KF77" s="49"/>
      <c r="KG77" s="49"/>
      <c r="KH77" s="49"/>
      <c r="KI77" s="49"/>
      <c r="KJ77" s="49"/>
      <c r="KK77" s="49"/>
      <c r="KL77" s="49"/>
      <c r="KM77" s="49"/>
      <c r="KN77" s="49"/>
      <c r="KO77" s="49"/>
      <c r="KP77" s="49"/>
      <c r="KQ77" s="49"/>
      <c r="KR77" s="49"/>
      <c r="KS77" s="49"/>
      <c r="KT77" s="49"/>
      <c r="KU77" s="49"/>
      <c r="KV77" s="49"/>
      <c r="KW77" s="49"/>
      <c r="KX77" s="49"/>
      <c r="KY77" s="49"/>
      <c r="KZ77" s="49"/>
      <c r="LA77" s="49"/>
      <c r="LB77" s="49"/>
      <c r="LC77" s="49"/>
      <c r="LD77" s="49"/>
      <c r="LE77" s="49"/>
      <c r="LF77" s="49"/>
      <c r="LG77" s="49"/>
      <c r="LH77" s="49"/>
      <c r="LI77" s="49"/>
      <c r="LJ77" s="49"/>
      <c r="LK77" s="49"/>
      <c r="LL77" s="49"/>
      <c r="LM77" s="49"/>
      <c r="LN77" s="49"/>
      <c r="LO77" s="49"/>
      <c r="LP77" s="49"/>
      <c r="LQ77" s="49"/>
      <c r="LR77" s="49"/>
      <c r="LS77" s="49"/>
      <c r="LT77" s="49"/>
      <c r="LU77" s="49"/>
      <c r="LV77" s="49"/>
      <c r="LW77" s="49"/>
      <c r="LX77" s="49"/>
      <c r="LY77" s="49"/>
      <c r="LZ77" s="49"/>
      <c r="MA77" s="49"/>
      <c r="MB77" s="49"/>
      <c r="MC77" s="49"/>
      <c r="MD77" s="49"/>
      <c r="ME77" s="49"/>
      <c r="MF77" s="49"/>
      <c r="MG77" s="49"/>
      <c r="MH77" s="49"/>
      <c r="MI77" s="49"/>
      <c r="MJ77" s="49"/>
      <c r="MK77" s="49"/>
      <c r="ML77" s="49"/>
      <c r="MM77" s="49"/>
      <c r="MN77" s="49"/>
      <c r="MO77" s="49"/>
      <c r="MP77" s="49"/>
      <c r="MQ77" s="49"/>
      <c r="MR77" s="49"/>
      <c r="MS77" s="49"/>
      <c r="MT77" s="49"/>
      <c r="MU77" s="49"/>
      <c r="MV77" s="49"/>
      <c r="MW77" s="49"/>
      <c r="MX77" s="49"/>
      <c r="MY77" s="49"/>
      <c r="MZ77" s="49"/>
      <c r="NA77" s="49"/>
      <c r="NB77" s="49"/>
      <c r="NC77" s="49"/>
      <c r="ND77" s="49"/>
      <c r="NE77" s="49"/>
      <c r="NF77" s="49"/>
      <c r="NG77" s="49"/>
      <c r="NH77" s="49"/>
      <c r="NI77" s="49"/>
      <c r="NJ77" s="49"/>
      <c r="NK77" s="49"/>
      <c r="NL77" s="49"/>
      <c r="NM77" s="49"/>
      <c r="NN77" s="49"/>
      <c r="NO77" s="49"/>
      <c r="NP77" s="49"/>
      <c r="NQ77" s="49"/>
      <c r="NR77" s="49"/>
      <c r="NS77" s="49"/>
      <c r="NT77" s="49"/>
      <c r="NU77" s="49"/>
      <c r="NV77" s="49"/>
      <c r="NW77" s="49"/>
      <c r="NX77" s="49"/>
      <c r="NY77" s="49"/>
      <c r="NZ77" s="49"/>
      <c r="OA77" s="49"/>
      <c r="OB77" s="49"/>
      <c r="OC77" s="49"/>
      <c r="OD77" s="49"/>
      <c r="OE77" s="49"/>
      <c r="OF77" s="49"/>
      <c r="OG77" s="49"/>
      <c r="OH77" s="49"/>
      <c r="OI77" s="49"/>
      <c r="OJ77" s="49"/>
      <c r="OK77" s="49"/>
      <c r="OL77" s="49"/>
      <c r="OM77" s="49"/>
      <c r="ON77" s="49"/>
      <c r="OO77" s="49"/>
      <c r="OP77" s="49"/>
      <c r="OQ77" s="49"/>
      <c r="OR77" s="49"/>
      <c r="OS77" s="49"/>
      <c r="OT77" s="49"/>
      <c r="OU77" s="49"/>
      <c r="OV77" s="49"/>
      <c r="OW77" s="49"/>
      <c r="OX77" s="49"/>
      <c r="OY77" s="49"/>
      <c r="OZ77" s="49"/>
      <c r="PA77" s="49"/>
      <c r="PB77" s="49"/>
      <c r="PC77" s="49"/>
      <c r="PD77" s="49"/>
      <c r="PE77" s="49"/>
      <c r="PF77" s="49"/>
      <c r="PG77" s="49"/>
      <c r="PH77" s="49"/>
      <c r="PI77" s="49"/>
      <c r="PJ77" s="49"/>
      <c r="PK77" s="49"/>
      <c r="PL77" s="49"/>
      <c r="PM77" s="49"/>
      <c r="PN77" s="49"/>
      <c r="PO77" s="49"/>
      <c r="PP77" s="49"/>
      <c r="PQ77" s="49"/>
      <c r="PR77" s="49"/>
      <c r="PS77" s="49"/>
      <c r="PT77" s="49"/>
      <c r="PU77" s="49"/>
      <c r="PV77" s="49"/>
      <c r="PW77" s="49"/>
      <c r="PX77" s="49"/>
      <c r="PY77" s="49"/>
      <c r="PZ77" s="49"/>
      <c r="QA77" s="49"/>
      <c r="QB77" s="49"/>
      <c r="QC77" s="49"/>
      <c r="QD77" s="49"/>
      <c r="QE77" s="49"/>
      <c r="QF77" s="49"/>
      <c r="QG77" s="49"/>
      <c r="QH77" s="49"/>
      <c r="QI77" s="49"/>
      <c r="QJ77" s="49"/>
      <c r="QK77" s="49"/>
      <c r="QL77" s="49"/>
      <c r="QM77" s="49"/>
      <c r="QN77" s="49"/>
      <c r="QO77" s="49"/>
      <c r="QP77" s="49"/>
      <c r="QQ77" s="49"/>
      <c r="QR77" s="49"/>
      <c r="QS77" s="49"/>
      <c r="QT77" s="49"/>
      <c r="QU77" s="49"/>
      <c r="QV77" s="49"/>
      <c r="QW77" s="49"/>
      <c r="QX77" s="49"/>
      <c r="QY77" s="49"/>
      <c r="QZ77" s="49"/>
      <c r="RA77" s="49"/>
      <c r="RB77" s="49"/>
      <c r="RC77" s="49"/>
      <c r="RD77" s="49"/>
      <c r="RE77" s="49"/>
      <c r="RF77" s="49"/>
      <c r="RG77" s="49"/>
      <c r="RH77" s="49"/>
      <c r="RI77" s="49"/>
      <c r="RJ77" s="49"/>
      <c r="RK77" s="49"/>
      <c r="RL77" s="49"/>
      <c r="RM77" s="49"/>
      <c r="RN77" s="49"/>
      <c r="RO77" s="49"/>
      <c r="RP77" s="49"/>
      <c r="RQ77" s="49"/>
      <c r="RR77" s="49"/>
      <c r="RS77" s="49"/>
      <c r="RT77" s="49"/>
      <c r="RU77" s="49"/>
      <c r="RV77" s="49"/>
      <c r="RW77" s="49"/>
      <c r="RX77" s="49"/>
      <c r="RY77" s="49"/>
      <c r="RZ77" s="49"/>
      <c r="SA77" s="49"/>
    </row>
    <row r="78" spans="1:495" ht="31.2" x14ac:dyDescent="0.3">
      <c r="B78" s="46" t="s">
        <v>130</v>
      </c>
      <c r="C78" s="48" t="s">
        <v>131</v>
      </c>
      <c r="D78" s="34" t="e">
        <f>VLOOKUP(C78,'SERVIÇOS DER DEZ-2024'!$A$3:$E$890400,2,0)</f>
        <v>#N/A</v>
      </c>
      <c r="E78" s="35" t="e">
        <f>VLOOKUP(C78,'SERVIÇOS DER DEZ-2024'!$A$3:$E$890400,3,0)</f>
        <v>#N/A</v>
      </c>
      <c r="F78" s="36" t="e">
        <f>VLOOKUP(C78,'SERVIÇOS DER DEZ-2024'!$A$3:$E$890400,4,0)</f>
        <v>#N/A</v>
      </c>
      <c r="G78" s="37">
        <f>VLOOKUP(C78,MC!B51:G1060,6,0)</f>
        <v>736.5</v>
      </c>
      <c r="H78" s="38" t="e">
        <f>VLOOKUP(C78,'SERVIÇOS DER DEZ-2024'!$A$3:$E$890400,5,0)</f>
        <v>#N/A</v>
      </c>
      <c r="I78" s="39" t="e">
        <f t="shared" si="11"/>
        <v>#N/A</v>
      </c>
      <c r="J78" s="40">
        <f t="shared" si="12"/>
        <v>0</v>
      </c>
      <c r="L78" t="str">
        <f t="shared" si="2"/>
        <v>120303</v>
      </c>
      <c r="M78" t="str">
        <f t="shared" si="3"/>
        <v>7.3</v>
      </c>
      <c r="N78" t="e">
        <f t="shared" si="4"/>
        <v>#N/A</v>
      </c>
      <c r="O78" t="e">
        <f t="shared" si="5"/>
        <v>#N/A</v>
      </c>
    </row>
    <row r="79" spans="1:495" ht="15" customHeight="1" x14ac:dyDescent="0.3">
      <c r="B79" s="46" t="s">
        <v>132</v>
      </c>
      <c r="C79" s="1" t="s">
        <v>133</v>
      </c>
      <c r="D79" s="1"/>
      <c r="E79" s="35" t="s">
        <v>134</v>
      </c>
      <c r="F79" s="36" t="s">
        <v>73</v>
      </c>
      <c r="G79" s="37">
        <f>VLOOKUP(C79,MC!B52:G1061,6,0)</f>
        <v>2.48</v>
      </c>
      <c r="H79" s="38">
        <f>'COMP-09'!J22</f>
        <v>741.24</v>
      </c>
      <c r="I79" s="39">
        <f t="shared" si="11"/>
        <v>960.72116400000004</v>
      </c>
      <c r="J79" s="40">
        <f t="shared" si="12"/>
        <v>2382.5884867200002</v>
      </c>
      <c r="L79" t="str">
        <f t="shared" ref="L79:L142" si="13">C79</f>
        <v>COMP-09</v>
      </c>
      <c r="M79" t="str">
        <f t="shared" ref="M79:M142" si="14">B79</f>
        <v>7.4</v>
      </c>
      <c r="N79" t="str">
        <f t="shared" ref="N79:N142" si="15">F79</f>
        <v>m2</v>
      </c>
      <c r="O79" t="str">
        <f t="shared" ref="O79:O142" si="16">E79</f>
        <v>Granito Branco Siena Polido para velário</v>
      </c>
    </row>
    <row r="80" spans="1:495" ht="40.950000000000003" customHeight="1" x14ac:dyDescent="0.3">
      <c r="B80" s="46" t="s">
        <v>135</v>
      </c>
      <c r="C80" s="1" t="s">
        <v>136</v>
      </c>
      <c r="D80" s="1"/>
      <c r="E80" s="35" t="s">
        <v>137</v>
      </c>
      <c r="F80" s="36" t="s">
        <v>138</v>
      </c>
      <c r="G80" s="37">
        <f>VLOOKUP(C80,MC!B53:G1062,6,0)</f>
        <v>2.74</v>
      </c>
      <c r="H80" s="38">
        <f>'COMP-10'!J22</f>
        <v>1849.4934845120001</v>
      </c>
      <c r="I80" s="39">
        <f t="shared" si="11"/>
        <v>2397.1285052760036</v>
      </c>
      <c r="J80" s="40">
        <f t="shared" si="12"/>
        <v>6568.1321044562501</v>
      </c>
      <c r="L80" t="str">
        <f t="shared" si="13"/>
        <v>COMP-10</v>
      </c>
      <c r="M80" t="str">
        <f t="shared" si="14"/>
        <v>7.5</v>
      </c>
      <c r="N80" t="str">
        <f t="shared" si="15"/>
        <v>m²</v>
      </c>
      <c r="O80" t="str">
        <f t="shared" si="16"/>
        <v>Púlpito (Estrutura, tampo e base) em mármore branco champagne polido</v>
      </c>
    </row>
    <row r="81" spans="1:495" ht="40.950000000000003" customHeight="1" x14ac:dyDescent="0.3">
      <c r="B81" s="46" t="s">
        <v>139</v>
      </c>
      <c r="C81" s="1" t="s">
        <v>140</v>
      </c>
      <c r="D81" s="1"/>
      <c r="E81" s="35" t="s">
        <v>141</v>
      </c>
      <c r="F81" s="36" t="s">
        <v>138</v>
      </c>
      <c r="G81" s="37">
        <f>VLOOKUP(C81,MC!B55:G1064,6,0)</f>
        <v>0.71</v>
      </c>
      <c r="H81" s="38">
        <f>'COMP-11'!J22</f>
        <v>1244.7234845120001</v>
      </c>
      <c r="I81" s="39">
        <f t="shared" si="11"/>
        <v>1613.2861082760035</v>
      </c>
      <c r="J81" s="40">
        <f t="shared" si="12"/>
        <v>1145.4331368759624</v>
      </c>
      <c r="L81" t="str">
        <f t="shared" si="13"/>
        <v>COMP-11</v>
      </c>
      <c r="M81" t="str">
        <f t="shared" si="14"/>
        <v>7.6</v>
      </c>
      <c r="N81" t="str">
        <f t="shared" si="15"/>
        <v>m²</v>
      </c>
      <c r="O81" t="str">
        <f t="shared" si="16"/>
        <v>Vaso de flores 0,30m larg. x 0,30m compr. x 0,25m alt. com base de 0,26m larg. x 0,26m compr. x 0,05m alt. em mármore branco champagne polido (02 unidades)</v>
      </c>
    </row>
    <row r="82" spans="1:495" ht="26.85" customHeight="1" x14ac:dyDescent="0.3">
      <c r="B82" s="46" t="s">
        <v>142</v>
      </c>
      <c r="C82" s="1" t="s">
        <v>143</v>
      </c>
      <c r="D82" s="1"/>
      <c r="E82" s="35" t="s">
        <v>144</v>
      </c>
      <c r="F82" s="36" t="s">
        <v>138</v>
      </c>
      <c r="G82" s="37">
        <f>VLOOKUP(C82,MC!B56:G1065,6,0)</f>
        <v>3.66</v>
      </c>
      <c r="H82" s="38">
        <f>'COMP-12'!J22</f>
        <v>1697.9534845120002</v>
      </c>
      <c r="I82" s="39">
        <f t="shared" si="11"/>
        <v>2200.7175112760033</v>
      </c>
      <c r="J82" s="40">
        <f t="shared" si="12"/>
        <v>8054.6260912701728</v>
      </c>
      <c r="L82" t="str">
        <f t="shared" si="13"/>
        <v>COMP-12</v>
      </c>
      <c r="M82" t="str">
        <f t="shared" si="14"/>
        <v>7.7</v>
      </c>
      <c r="N82" t="str">
        <f t="shared" si="15"/>
        <v>m²</v>
      </c>
      <c r="O82" t="str">
        <f t="shared" si="16"/>
        <v>Catafalco 0,50m larg. x 1,80m compr. x 0,60m alt. em mármore branco champagne acabamento escovado anticato</v>
      </c>
    </row>
    <row r="83" spans="1:495" ht="15" customHeight="1" x14ac:dyDescent="0.3">
      <c r="B83" s="5" t="s">
        <v>47</v>
      </c>
      <c r="C83" s="5"/>
      <c r="D83" s="5"/>
      <c r="E83" s="5"/>
      <c r="F83" s="5"/>
      <c r="G83" s="5"/>
      <c r="H83" s="5"/>
      <c r="I83" s="43"/>
      <c r="J83" s="44">
        <f>SUM(J76:J82)</f>
        <v>18150.779819322386</v>
      </c>
      <c r="L83">
        <f t="shared" si="13"/>
        <v>0</v>
      </c>
      <c r="M83" t="str">
        <f t="shared" si="14"/>
        <v>Total do item</v>
      </c>
      <c r="N83">
        <f t="shared" si="15"/>
        <v>0</v>
      </c>
      <c r="O83">
        <f t="shared" si="16"/>
        <v>0</v>
      </c>
    </row>
    <row r="84" spans="1:495" ht="15.6" x14ac:dyDescent="0.3">
      <c r="B84" s="3"/>
      <c r="C84" s="3"/>
      <c r="D84" s="3"/>
      <c r="E84" s="3"/>
      <c r="F84" s="3"/>
      <c r="G84" s="3"/>
      <c r="H84" s="3"/>
      <c r="I84" s="3"/>
      <c r="J84" s="3"/>
      <c r="L84">
        <f t="shared" si="13"/>
        <v>0</v>
      </c>
      <c r="M84">
        <f t="shared" si="14"/>
        <v>0</v>
      </c>
      <c r="N84">
        <f t="shared" si="15"/>
        <v>0</v>
      </c>
      <c r="O84">
        <f t="shared" si="16"/>
        <v>0</v>
      </c>
    </row>
    <row r="85" spans="1:495" ht="15.6" x14ac:dyDescent="0.3">
      <c r="B85" s="6">
        <v>8</v>
      </c>
      <c r="C85" s="6"/>
      <c r="D85" s="6"/>
      <c r="E85" s="29" t="s">
        <v>145</v>
      </c>
      <c r="F85" s="30"/>
      <c r="G85" s="30"/>
      <c r="H85" s="30"/>
      <c r="I85" s="30"/>
      <c r="J85" s="45"/>
      <c r="L85">
        <f t="shared" si="13"/>
        <v>0</v>
      </c>
      <c r="M85">
        <f t="shared" si="14"/>
        <v>8</v>
      </c>
      <c r="N85">
        <f t="shared" si="15"/>
        <v>0</v>
      </c>
      <c r="O85" t="str">
        <f t="shared" si="16"/>
        <v>PISOS E ACABAMENTOS</v>
      </c>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49"/>
      <c r="BT85" s="49"/>
      <c r="BU85" s="49"/>
      <c r="BV85" s="49"/>
      <c r="BW85" s="49"/>
      <c r="BX85" s="49"/>
      <c r="BY85" s="49"/>
      <c r="BZ85" s="49"/>
      <c r="CA85" s="49"/>
      <c r="CB85" s="49"/>
      <c r="CC85" s="49"/>
      <c r="CD85" s="49"/>
      <c r="CE85" s="49"/>
      <c r="CF85" s="49"/>
      <c r="CG85" s="49"/>
      <c r="CH85" s="49"/>
      <c r="CI85" s="49"/>
      <c r="CJ85" s="49"/>
      <c r="CK85" s="49"/>
      <c r="CL85" s="49"/>
      <c r="CM85" s="49"/>
      <c r="CN85" s="49"/>
      <c r="CO85" s="49"/>
      <c r="CP85" s="49"/>
      <c r="CQ85" s="49"/>
      <c r="CR85" s="49"/>
      <c r="CS85" s="49"/>
      <c r="CT85" s="49"/>
      <c r="CU85" s="49"/>
      <c r="CV85" s="49"/>
      <c r="CW85" s="49"/>
      <c r="CX85" s="49"/>
      <c r="CY85" s="49"/>
      <c r="CZ85" s="49"/>
      <c r="DA85" s="49"/>
      <c r="DB85" s="49"/>
      <c r="DC85" s="49"/>
      <c r="DD85" s="49"/>
      <c r="DE85" s="49"/>
      <c r="DF85" s="49"/>
      <c r="DG85" s="49"/>
      <c r="DH85" s="49"/>
      <c r="DI85" s="49"/>
      <c r="DJ85" s="49"/>
      <c r="DK85" s="49"/>
      <c r="DL85" s="49"/>
      <c r="DM85" s="49"/>
      <c r="DN85" s="49"/>
      <c r="DO85" s="49"/>
      <c r="DP85" s="49"/>
      <c r="DQ85" s="49"/>
      <c r="DR85" s="49"/>
      <c r="DS85" s="49"/>
      <c r="DT85" s="49"/>
      <c r="DU85" s="49"/>
      <c r="DV85" s="49"/>
      <c r="DW85" s="49"/>
      <c r="DX85" s="49"/>
      <c r="DY85" s="49"/>
      <c r="DZ85" s="49"/>
      <c r="EA85" s="49"/>
      <c r="EB85" s="49"/>
      <c r="EC85" s="49"/>
      <c r="ED85" s="49"/>
      <c r="EE85" s="49"/>
      <c r="EF85" s="49"/>
      <c r="EG85" s="49"/>
      <c r="EH85" s="49"/>
      <c r="EI85" s="49"/>
      <c r="EJ85" s="49"/>
      <c r="EK85" s="49"/>
      <c r="EL85" s="49"/>
      <c r="EM85" s="49"/>
      <c r="EN85" s="49"/>
      <c r="EO85" s="49"/>
      <c r="EP85" s="49"/>
      <c r="EQ85" s="49"/>
      <c r="ER85" s="49"/>
      <c r="ES85" s="49"/>
      <c r="ET85" s="49"/>
      <c r="EU85" s="49"/>
      <c r="EV85" s="49"/>
      <c r="EW85" s="49"/>
      <c r="EX85" s="49"/>
      <c r="EY85" s="49"/>
      <c r="EZ85" s="49"/>
      <c r="FA85" s="49"/>
      <c r="FB85" s="49"/>
      <c r="FC85" s="49"/>
      <c r="FD85" s="49"/>
      <c r="FE85" s="49"/>
      <c r="FF85" s="49"/>
      <c r="FG85" s="49"/>
      <c r="FH85" s="49"/>
      <c r="FI85" s="49"/>
      <c r="FJ85" s="49"/>
      <c r="FK85" s="49"/>
      <c r="FL85" s="49"/>
      <c r="FM85" s="49"/>
      <c r="FN85" s="49"/>
      <c r="FO85" s="49"/>
      <c r="FP85" s="49"/>
      <c r="FQ85" s="49"/>
      <c r="FR85" s="49"/>
      <c r="FS85" s="49"/>
      <c r="FT85" s="49"/>
      <c r="FU85" s="49"/>
      <c r="FV85" s="49"/>
      <c r="FW85" s="49"/>
      <c r="FX85" s="49"/>
      <c r="FY85" s="49"/>
      <c r="FZ85" s="49"/>
      <c r="GA85" s="49"/>
      <c r="GB85" s="49"/>
      <c r="GC85" s="49"/>
      <c r="GD85" s="49"/>
      <c r="GE85" s="49"/>
      <c r="GF85" s="49"/>
      <c r="GG85" s="49"/>
      <c r="GH85" s="49"/>
      <c r="GI85" s="49"/>
      <c r="GJ85" s="49"/>
      <c r="GK85" s="49"/>
      <c r="GL85" s="49"/>
      <c r="GM85" s="49"/>
      <c r="GN85" s="49"/>
      <c r="GO85" s="49"/>
      <c r="GP85" s="49"/>
      <c r="GQ85" s="49"/>
      <c r="GR85" s="49"/>
      <c r="GS85" s="49"/>
      <c r="GT85" s="49"/>
      <c r="GU85" s="49"/>
      <c r="GV85" s="49"/>
      <c r="GW85" s="49"/>
      <c r="GX85" s="49"/>
      <c r="GY85" s="49"/>
      <c r="GZ85" s="49"/>
      <c r="HA85" s="49"/>
      <c r="HB85" s="49"/>
      <c r="HC85" s="49"/>
      <c r="HD85" s="49"/>
      <c r="HE85" s="49"/>
      <c r="HF85" s="49"/>
      <c r="HG85" s="49"/>
      <c r="HH85" s="49"/>
      <c r="HI85" s="49"/>
      <c r="HJ85" s="49"/>
      <c r="HK85" s="49"/>
      <c r="HL85" s="49"/>
      <c r="HM85" s="49"/>
      <c r="HN85" s="49"/>
      <c r="HO85" s="49"/>
      <c r="HP85" s="49"/>
      <c r="HQ85" s="49"/>
      <c r="HR85" s="49"/>
      <c r="HS85" s="49"/>
      <c r="HT85" s="49"/>
      <c r="HU85" s="49"/>
      <c r="HV85" s="49"/>
      <c r="HW85" s="49"/>
      <c r="HX85" s="49"/>
      <c r="HY85" s="49"/>
      <c r="HZ85" s="49"/>
      <c r="IA85" s="49"/>
      <c r="IB85" s="49"/>
      <c r="IC85" s="49"/>
      <c r="ID85" s="49"/>
      <c r="IE85" s="49"/>
      <c r="IF85" s="49"/>
      <c r="IG85" s="49"/>
      <c r="IH85" s="49"/>
      <c r="II85" s="49"/>
      <c r="IJ85" s="49"/>
      <c r="IK85" s="49"/>
      <c r="IL85" s="49"/>
      <c r="IM85" s="49"/>
      <c r="IN85" s="49"/>
      <c r="IO85" s="49"/>
      <c r="IP85" s="49"/>
      <c r="IQ85" s="49"/>
      <c r="IR85" s="49"/>
      <c r="IS85" s="49"/>
      <c r="IT85" s="49"/>
      <c r="IU85" s="49"/>
      <c r="IV85" s="49"/>
      <c r="IW85" s="49"/>
      <c r="IX85" s="49"/>
      <c r="IY85" s="49"/>
      <c r="IZ85" s="49"/>
      <c r="JA85" s="49"/>
      <c r="JB85" s="49"/>
      <c r="JC85" s="49"/>
      <c r="JD85" s="49"/>
      <c r="JE85" s="49"/>
      <c r="JF85" s="49"/>
      <c r="JG85" s="49"/>
      <c r="JH85" s="49"/>
      <c r="JI85" s="49"/>
      <c r="JJ85" s="49"/>
      <c r="JK85" s="49"/>
      <c r="JL85" s="49"/>
      <c r="JM85" s="49"/>
      <c r="JN85" s="49"/>
      <c r="JO85" s="49"/>
      <c r="JP85" s="49"/>
      <c r="JQ85" s="49"/>
      <c r="JR85" s="49"/>
      <c r="JS85" s="49"/>
      <c r="JT85" s="49"/>
      <c r="JU85" s="49"/>
      <c r="JV85" s="49"/>
      <c r="JW85" s="49"/>
      <c r="JX85" s="49"/>
      <c r="JY85" s="49"/>
      <c r="JZ85" s="49"/>
      <c r="KA85" s="49"/>
      <c r="KB85" s="49"/>
      <c r="KC85" s="49"/>
      <c r="KD85" s="49"/>
      <c r="KE85" s="49"/>
      <c r="KF85" s="49"/>
      <c r="KG85" s="49"/>
      <c r="KH85" s="49"/>
      <c r="KI85" s="49"/>
      <c r="KJ85" s="49"/>
      <c r="KK85" s="49"/>
      <c r="KL85" s="49"/>
      <c r="KM85" s="49"/>
      <c r="KN85" s="49"/>
      <c r="KO85" s="49"/>
      <c r="KP85" s="49"/>
      <c r="KQ85" s="49"/>
      <c r="KR85" s="49"/>
      <c r="KS85" s="49"/>
      <c r="KT85" s="49"/>
      <c r="KU85" s="49"/>
      <c r="KV85" s="49"/>
      <c r="KW85" s="49"/>
      <c r="KX85" s="49"/>
      <c r="KY85" s="49"/>
      <c r="KZ85" s="49"/>
      <c r="LA85" s="49"/>
      <c r="LB85" s="49"/>
      <c r="LC85" s="49"/>
      <c r="LD85" s="49"/>
      <c r="LE85" s="49"/>
      <c r="LF85" s="49"/>
      <c r="LG85" s="49"/>
      <c r="LH85" s="49"/>
      <c r="LI85" s="49"/>
      <c r="LJ85" s="49"/>
      <c r="LK85" s="49"/>
      <c r="LL85" s="49"/>
      <c r="LM85" s="49"/>
      <c r="LN85" s="49"/>
      <c r="LO85" s="49"/>
      <c r="LP85" s="49"/>
      <c r="LQ85" s="49"/>
      <c r="LR85" s="49"/>
      <c r="LS85" s="49"/>
      <c r="LT85" s="49"/>
      <c r="LU85" s="49"/>
      <c r="LV85" s="49"/>
      <c r="LW85" s="49"/>
      <c r="LX85" s="49"/>
      <c r="LY85" s="49"/>
      <c r="LZ85" s="49"/>
      <c r="MA85" s="49"/>
      <c r="MB85" s="49"/>
      <c r="MC85" s="49"/>
      <c r="MD85" s="49"/>
      <c r="ME85" s="49"/>
      <c r="MF85" s="49"/>
      <c r="MG85" s="49"/>
      <c r="MH85" s="49"/>
      <c r="MI85" s="49"/>
      <c r="MJ85" s="49"/>
      <c r="MK85" s="49"/>
      <c r="ML85" s="49"/>
      <c r="MM85" s="49"/>
      <c r="MN85" s="49"/>
      <c r="MO85" s="49"/>
      <c r="MP85" s="49"/>
      <c r="MQ85" s="49"/>
      <c r="MR85" s="49"/>
      <c r="MS85" s="49"/>
      <c r="MT85" s="49"/>
      <c r="MU85" s="49"/>
      <c r="MV85" s="49"/>
      <c r="MW85" s="49"/>
      <c r="MX85" s="49"/>
      <c r="MY85" s="49"/>
      <c r="MZ85" s="49"/>
      <c r="NA85" s="49"/>
      <c r="NB85" s="49"/>
      <c r="NC85" s="49"/>
      <c r="ND85" s="49"/>
      <c r="NE85" s="49"/>
      <c r="NF85" s="49"/>
      <c r="NG85" s="49"/>
      <c r="NH85" s="49"/>
      <c r="NI85" s="49"/>
      <c r="NJ85" s="49"/>
      <c r="NK85" s="49"/>
      <c r="NL85" s="49"/>
      <c r="NM85" s="49"/>
      <c r="NN85" s="49"/>
      <c r="NO85" s="49"/>
      <c r="NP85" s="49"/>
      <c r="NQ85" s="49"/>
      <c r="NR85" s="49"/>
      <c r="NS85" s="49"/>
      <c r="NT85" s="49"/>
      <c r="NU85" s="49"/>
      <c r="NV85" s="49"/>
      <c r="NW85" s="49"/>
      <c r="NX85" s="49"/>
      <c r="NY85" s="49"/>
      <c r="NZ85" s="49"/>
      <c r="OA85" s="49"/>
      <c r="OB85" s="49"/>
      <c r="OC85" s="49"/>
      <c r="OD85" s="49"/>
      <c r="OE85" s="49"/>
      <c r="OF85" s="49"/>
      <c r="OG85" s="49"/>
      <c r="OH85" s="49"/>
      <c r="OI85" s="49"/>
      <c r="OJ85" s="49"/>
      <c r="OK85" s="49"/>
      <c r="OL85" s="49"/>
      <c r="OM85" s="49"/>
      <c r="ON85" s="49"/>
      <c r="OO85" s="49"/>
      <c r="OP85" s="49"/>
      <c r="OQ85" s="49"/>
      <c r="OR85" s="49"/>
      <c r="OS85" s="49"/>
      <c r="OT85" s="49"/>
      <c r="OU85" s="49"/>
      <c r="OV85" s="49"/>
      <c r="OW85" s="49"/>
      <c r="OX85" s="49"/>
      <c r="OY85" s="49"/>
      <c r="OZ85" s="49"/>
      <c r="PA85" s="49"/>
      <c r="PB85" s="49"/>
      <c r="PC85" s="49"/>
      <c r="PD85" s="49"/>
      <c r="PE85" s="49"/>
      <c r="PF85" s="49"/>
      <c r="PG85" s="49"/>
      <c r="PH85" s="49"/>
      <c r="PI85" s="49"/>
      <c r="PJ85" s="49"/>
      <c r="PK85" s="49"/>
      <c r="PL85" s="49"/>
      <c r="PM85" s="49"/>
      <c r="PN85" s="49"/>
      <c r="PO85" s="49"/>
      <c r="PP85" s="49"/>
      <c r="PQ85" s="49"/>
      <c r="PR85" s="49"/>
      <c r="PS85" s="49"/>
      <c r="PT85" s="49"/>
      <c r="PU85" s="49"/>
      <c r="PV85" s="49"/>
      <c r="PW85" s="49"/>
      <c r="PX85" s="49"/>
      <c r="PY85" s="49"/>
      <c r="PZ85" s="49"/>
      <c r="QA85" s="49"/>
      <c r="QB85" s="49"/>
      <c r="QC85" s="49"/>
      <c r="QD85" s="49"/>
      <c r="QE85" s="49"/>
      <c r="QF85" s="49"/>
      <c r="QG85" s="49"/>
      <c r="QH85" s="49"/>
      <c r="QI85" s="49"/>
      <c r="QJ85" s="49"/>
      <c r="QK85" s="49"/>
      <c r="QL85" s="49"/>
      <c r="QM85" s="49"/>
      <c r="QN85" s="49"/>
      <c r="QO85" s="49"/>
      <c r="QP85" s="49"/>
      <c r="QQ85" s="49"/>
      <c r="QR85" s="49"/>
      <c r="QS85" s="49"/>
      <c r="QT85" s="49"/>
      <c r="QU85" s="49"/>
      <c r="QV85" s="49"/>
      <c r="QW85" s="49"/>
      <c r="QX85" s="49"/>
      <c r="QY85" s="49"/>
      <c r="QZ85" s="49"/>
      <c r="RA85" s="49"/>
      <c r="RB85" s="49"/>
      <c r="RC85" s="49"/>
      <c r="RD85" s="49"/>
      <c r="RE85" s="49"/>
      <c r="RF85" s="49"/>
      <c r="RG85" s="49"/>
      <c r="RH85" s="49"/>
      <c r="RI85" s="49"/>
      <c r="RJ85" s="49"/>
      <c r="RK85" s="49"/>
      <c r="RL85" s="49"/>
      <c r="RM85" s="49"/>
      <c r="RN85" s="49"/>
      <c r="RO85" s="49"/>
      <c r="RP85" s="49"/>
      <c r="RQ85" s="49"/>
      <c r="RR85" s="49"/>
      <c r="RS85" s="49"/>
      <c r="RT85" s="49"/>
      <c r="RU85" s="49"/>
      <c r="RV85" s="49"/>
      <c r="RW85" s="49"/>
      <c r="RX85" s="49"/>
      <c r="RY85" s="49"/>
      <c r="RZ85" s="49"/>
      <c r="SA85" s="49"/>
    </row>
    <row r="86" spans="1:495" ht="15.6" x14ac:dyDescent="0.3">
      <c r="B86" s="32" t="s">
        <v>146</v>
      </c>
      <c r="C86" s="48" t="s">
        <v>147</v>
      </c>
      <c r="D86" s="34" t="e">
        <f>VLOOKUP(C86,'SERVIÇOS DER DEZ-2024'!$A$3:$E$890400,2,0)</f>
        <v>#N/A</v>
      </c>
      <c r="E86" s="35" t="e">
        <f>VLOOKUP(C86,'SERVIÇOS DER DEZ-2024'!$A$3:$E$890400,3,0)</f>
        <v>#N/A</v>
      </c>
      <c r="F86" s="36" t="e">
        <f>VLOOKUP(C86,'SERVIÇOS DER DEZ-2024'!$A$3:$E$890400,4,0)</f>
        <v>#N/A</v>
      </c>
      <c r="G86" s="37" t="e">
        <f>VLOOKUP(C86,MC!B56:G1065,6,0)</f>
        <v>#N/A</v>
      </c>
      <c r="H86" s="38" t="e">
        <f>VLOOKUP(C86,'SERVIÇOS DER DEZ-2024'!$A$3:$E$890400,5,0)</f>
        <v>#N/A</v>
      </c>
      <c r="I86" s="39" t="e">
        <f t="shared" ref="I86:I96" si="17">H86*(1+$L$12)</f>
        <v>#N/A</v>
      </c>
      <c r="J86" s="40">
        <f t="shared" ref="J86:J96" si="18">IFERROR((G86*I86),0)</f>
        <v>0</v>
      </c>
      <c r="L86" t="str">
        <f t="shared" si="13"/>
        <v>120216</v>
      </c>
      <c r="M86" t="str">
        <f t="shared" si="14"/>
        <v>8.1</v>
      </c>
      <c r="N86" t="e">
        <f t="shared" si="15"/>
        <v>#N/A</v>
      </c>
      <c r="O86" t="e">
        <f t="shared" si="16"/>
        <v>#N/A</v>
      </c>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9"/>
      <c r="BL86" s="49"/>
      <c r="BM86" s="49"/>
      <c r="BN86" s="49"/>
      <c r="BO86" s="49"/>
      <c r="BP86" s="49"/>
      <c r="BQ86" s="49"/>
      <c r="BR86" s="49"/>
      <c r="BS86" s="49"/>
      <c r="BT86" s="49"/>
      <c r="BU86" s="49"/>
      <c r="BV86" s="49"/>
      <c r="BW86" s="49"/>
      <c r="BX86" s="49"/>
      <c r="BY86" s="49"/>
      <c r="BZ86" s="49"/>
      <c r="CA86" s="49"/>
      <c r="CB86" s="49"/>
      <c r="CC86" s="49"/>
      <c r="CD86" s="49"/>
      <c r="CE86" s="49"/>
      <c r="CF86" s="49"/>
      <c r="CG86" s="49"/>
      <c r="CH86" s="49"/>
      <c r="CI86" s="49"/>
      <c r="CJ86" s="49"/>
      <c r="CK86" s="49"/>
      <c r="CL86" s="49"/>
      <c r="CM86" s="49"/>
      <c r="CN86" s="49"/>
      <c r="CO86" s="49"/>
      <c r="CP86" s="49"/>
      <c r="CQ86" s="49"/>
      <c r="CR86" s="49"/>
      <c r="CS86" s="49"/>
      <c r="CT86" s="49"/>
      <c r="CU86" s="49"/>
      <c r="CV86" s="49"/>
      <c r="CW86" s="49"/>
      <c r="CX86" s="49"/>
      <c r="CY86" s="49"/>
      <c r="CZ86" s="49"/>
      <c r="DA86" s="49"/>
      <c r="DB86" s="49"/>
      <c r="DC86" s="49"/>
      <c r="DD86" s="49"/>
      <c r="DE86" s="49"/>
      <c r="DF86" s="49"/>
      <c r="DG86" s="49"/>
      <c r="DH86" s="49"/>
      <c r="DI86" s="49"/>
      <c r="DJ86" s="49"/>
      <c r="DK86" s="49"/>
      <c r="DL86" s="49"/>
      <c r="DM86" s="49"/>
      <c r="DN86" s="49"/>
      <c r="DO86" s="49"/>
      <c r="DP86" s="49"/>
      <c r="DQ86" s="49"/>
      <c r="DR86" s="49"/>
      <c r="DS86" s="49"/>
      <c r="DT86" s="49"/>
      <c r="DU86" s="49"/>
      <c r="DV86" s="49"/>
      <c r="DW86" s="49"/>
      <c r="DX86" s="49"/>
      <c r="DY86" s="49"/>
      <c r="DZ86" s="49"/>
      <c r="EA86" s="49"/>
      <c r="EB86" s="49"/>
      <c r="EC86" s="49"/>
      <c r="ED86" s="49"/>
      <c r="EE86" s="49"/>
      <c r="EF86" s="49"/>
      <c r="EG86" s="49"/>
      <c r="EH86" s="49"/>
      <c r="EI86" s="49"/>
      <c r="EJ86" s="49"/>
      <c r="EK86" s="49"/>
      <c r="EL86" s="49"/>
      <c r="EM86" s="49"/>
      <c r="EN86" s="49"/>
      <c r="EO86" s="49"/>
      <c r="EP86" s="49"/>
      <c r="EQ86" s="49"/>
      <c r="ER86" s="49"/>
      <c r="ES86" s="49"/>
      <c r="ET86" s="49"/>
      <c r="EU86" s="49"/>
      <c r="EV86" s="49"/>
      <c r="EW86" s="49"/>
      <c r="EX86" s="49"/>
      <c r="EY86" s="49"/>
      <c r="EZ86" s="49"/>
      <c r="FA86" s="49"/>
      <c r="FB86" s="49"/>
      <c r="FC86" s="49"/>
      <c r="FD86" s="49"/>
      <c r="FE86" s="49"/>
      <c r="FF86" s="49"/>
      <c r="FG86" s="49"/>
      <c r="FH86" s="49"/>
      <c r="FI86" s="49"/>
      <c r="FJ86" s="49"/>
      <c r="FK86" s="49"/>
      <c r="FL86" s="49"/>
      <c r="FM86" s="49"/>
      <c r="FN86" s="49"/>
      <c r="FO86" s="49"/>
      <c r="FP86" s="49"/>
      <c r="FQ86" s="49"/>
      <c r="FR86" s="49"/>
      <c r="FS86" s="49"/>
      <c r="FT86" s="49"/>
      <c r="FU86" s="49"/>
      <c r="FV86" s="49"/>
      <c r="FW86" s="49"/>
      <c r="FX86" s="49"/>
      <c r="FY86" s="49"/>
      <c r="FZ86" s="49"/>
      <c r="GA86" s="49"/>
      <c r="GB86" s="49"/>
      <c r="GC86" s="49"/>
      <c r="GD86" s="49"/>
      <c r="GE86" s="49"/>
      <c r="GF86" s="49"/>
      <c r="GG86" s="49"/>
      <c r="GH86" s="49"/>
      <c r="GI86" s="49"/>
      <c r="GJ86" s="49"/>
      <c r="GK86" s="49"/>
      <c r="GL86" s="49"/>
      <c r="GM86" s="49"/>
      <c r="GN86" s="49"/>
      <c r="GO86" s="49"/>
      <c r="GP86" s="49"/>
      <c r="GQ86" s="49"/>
      <c r="GR86" s="49"/>
      <c r="GS86" s="49"/>
      <c r="GT86" s="49"/>
      <c r="GU86" s="49"/>
      <c r="GV86" s="49"/>
      <c r="GW86" s="49"/>
      <c r="GX86" s="49"/>
      <c r="GY86" s="49"/>
      <c r="GZ86" s="49"/>
      <c r="HA86" s="49"/>
      <c r="HB86" s="49"/>
      <c r="HC86" s="49"/>
      <c r="HD86" s="49"/>
      <c r="HE86" s="49"/>
      <c r="HF86" s="49"/>
      <c r="HG86" s="49"/>
      <c r="HH86" s="49"/>
      <c r="HI86" s="49"/>
      <c r="HJ86" s="49"/>
      <c r="HK86" s="49"/>
      <c r="HL86" s="49"/>
      <c r="HM86" s="49"/>
      <c r="HN86" s="49"/>
      <c r="HO86" s="49"/>
      <c r="HP86" s="49"/>
      <c r="HQ86" s="49"/>
      <c r="HR86" s="49"/>
      <c r="HS86" s="49"/>
      <c r="HT86" s="49"/>
      <c r="HU86" s="49"/>
      <c r="HV86" s="49"/>
      <c r="HW86" s="49"/>
      <c r="HX86" s="49"/>
      <c r="HY86" s="49"/>
      <c r="HZ86" s="49"/>
      <c r="IA86" s="49"/>
      <c r="IB86" s="49"/>
      <c r="IC86" s="49"/>
      <c r="ID86" s="49"/>
      <c r="IE86" s="49"/>
      <c r="IF86" s="49"/>
      <c r="IG86" s="49"/>
      <c r="IH86" s="49"/>
      <c r="II86" s="49"/>
      <c r="IJ86" s="49"/>
      <c r="IK86" s="49"/>
      <c r="IL86" s="49"/>
      <c r="IM86" s="49"/>
      <c r="IN86" s="49"/>
      <c r="IO86" s="49"/>
      <c r="IP86" s="49"/>
      <c r="IQ86" s="49"/>
      <c r="IR86" s="49"/>
      <c r="IS86" s="49"/>
      <c r="IT86" s="49"/>
      <c r="IU86" s="49"/>
      <c r="IV86" s="49"/>
      <c r="IW86" s="49"/>
      <c r="IX86" s="49"/>
      <c r="IY86" s="49"/>
      <c r="IZ86" s="49"/>
      <c r="JA86" s="49"/>
      <c r="JB86" s="49"/>
      <c r="JC86" s="49"/>
      <c r="JD86" s="49"/>
      <c r="JE86" s="49"/>
      <c r="JF86" s="49"/>
      <c r="JG86" s="49"/>
      <c r="JH86" s="49"/>
      <c r="JI86" s="49"/>
      <c r="JJ86" s="49"/>
      <c r="JK86" s="49"/>
      <c r="JL86" s="49"/>
      <c r="JM86" s="49"/>
      <c r="JN86" s="49"/>
      <c r="JO86" s="49"/>
      <c r="JP86" s="49"/>
      <c r="JQ86" s="49"/>
      <c r="JR86" s="49"/>
      <c r="JS86" s="49"/>
      <c r="JT86" s="49"/>
      <c r="JU86" s="49"/>
      <c r="JV86" s="49"/>
      <c r="JW86" s="49"/>
      <c r="JX86" s="49"/>
      <c r="JY86" s="49"/>
      <c r="JZ86" s="49"/>
      <c r="KA86" s="49"/>
      <c r="KB86" s="49"/>
      <c r="KC86" s="49"/>
      <c r="KD86" s="49"/>
      <c r="KE86" s="49"/>
      <c r="KF86" s="49"/>
      <c r="KG86" s="49"/>
      <c r="KH86" s="49"/>
      <c r="KI86" s="49"/>
      <c r="KJ86" s="49"/>
      <c r="KK86" s="49"/>
      <c r="KL86" s="49"/>
      <c r="KM86" s="49"/>
      <c r="KN86" s="49"/>
      <c r="KO86" s="49"/>
      <c r="KP86" s="49"/>
      <c r="KQ86" s="49"/>
      <c r="KR86" s="49"/>
      <c r="KS86" s="49"/>
      <c r="KT86" s="49"/>
      <c r="KU86" s="49"/>
      <c r="KV86" s="49"/>
      <c r="KW86" s="49"/>
      <c r="KX86" s="49"/>
      <c r="KY86" s="49"/>
      <c r="KZ86" s="49"/>
      <c r="LA86" s="49"/>
      <c r="LB86" s="49"/>
      <c r="LC86" s="49"/>
      <c r="LD86" s="49"/>
      <c r="LE86" s="49"/>
      <c r="LF86" s="49"/>
      <c r="LG86" s="49"/>
      <c r="LH86" s="49"/>
      <c r="LI86" s="49"/>
      <c r="LJ86" s="49"/>
      <c r="LK86" s="49"/>
      <c r="LL86" s="49"/>
      <c r="LM86" s="49"/>
      <c r="LN86" s="49"/>
      <c r="LO86" s="49"/>
      <c r="LP86" s="49"/>
      <c r="LQ86" s="49"/>
      <c r="LR86" s="49"/>
      <c r="LS86" s="49"/>
      <c r="LT86" s="49"/>
      <c r="LU86" s="49"/>
      <c r="LV86" s="49"/>
      <c r="LW86" s="49"/>
      <c r="LX86" s="49"/>
      <c r="LY86" s="49"/>
      <c r="LZ86" s="49"/>
      <c r="MA86" s="49"/>
      <c r="MB86" s="49"/>
      <c r="MC86" s="49"/>
      <c r="MD86" s="49"/>
      <c r="ME86" s="49"/>
      <c r="MF86" s="49"/>
      <c r="MG86" s="49"/>
      <c r="MH86" s="49"/>
      <c r="MI86" s="49"/>
      <c r="MJ86" s="49"/>
      <c r="MK86" s="49"/>
      <c r="ML86" s="49"/>
      <c r="MM86" s="49"/>
      <c r="MN86" s="49"/>
      <c r="MO86" s="49"/>
      <c r="MP86" s="49"/>
      <c r="MQ86" s="49"/>
      <c r="MR86" s="49"/>
      <c r="MS86" s="49"/>
      <c r="MT86" s="49"/>
      <c r="MU86" s="49"/>
      <c r="MV86" s="49"/>
      <c r="MW86" s="49"/>
      <c r="MX86" s="49"/>
      <c r="MY86" s="49"/>
      <c r="MZ86" s="49"/>
      <c r="NA86" s="49"/>
      <c r="NB86" s="49"/>
      <c r="NC86" s="49"/>
      <c r="ND86" s="49"/>
      <c r="NE86" s="49"/>
      <c r="NF86" s="49"/>
      <c r="NG86" s="49"/>
      <c r="NH86" s="49"/>
      <c r="NI86" s="49"/>
      <c r="NJ86" s="49"/>
      <c r="NK86" s="49"/>
      <c r="NL86" s="49"/>
      <c r="NM86" s="49"/>
      <c r="NN86" s="49"/>
      <c r="NO86" s="49"/>
      <c r="NP86" s="49"/>
      <c r="NQ86" s="49"/>
      <c r="NR86" s="49"/>
      <c r="NS86" s="49"/>
      <c r="NT86" s="49"/>
      <c r="NU86" s="49"/>
      <c r="NV86" s="49"/>
      <c r="NW86" s="49"/>
      <c r="NX86" s="49"/>
      <c r="NY86" s="49"/>
      <c r="NZ86" s="49"/>
      <c r="OA86" s="49"/>
      <c r="OB86" s="49"/>
      <c r="OC86" s="49"/>
      <c r="OD86" s="49"/>
      <c r="OE86" s="49"/>
      <c r="OF86" s="49"/>
      <c r="OG86" s="49"/>
      <c r="OH86" s="49"/>
      <c r="OI86" s="49"/>
      <c r="OJ86" s="49"/>
      <c r="OK86" s="49"/>
      <c r="OL86" s="49"/>
      <c r="OM86" s="49"/>
      <c r="ON86" s="49"/>
      <c r="OO86" s="49"/>
      <c r="OP86" s="49"/>
      <c r="OQ86" s="49"/>
      <c r="OR86" s="49"/>
      <c r="OS86" s="49"/>
      <c r="OT86" s="49"/>
      <c r="OU86" s="49"/>
      <c r="OV86" s="49"/>
      <c r="OW86" s="49"/>
      <c r="OX86" s="49"/>
      <c r="OY86" s="49"/>
      <c r="OZ86" s="49"/>
      <c r="PA86" s="49"/>
      <c r="PB86" s="49"/>
      <c r="PC86" s="49"/>
      <c r="PD86" s="49"/>
      <c r="PE86" s="49"/>
      <c r="PF86" s="49"/>
      <c r="PG86" s="49"/>
      <c r="PH86" s="49"/>
      <c r="PI86" s="49"/>
      <c r="PJ86" s="49"/>
      <c r="PK86" s="49"/>
      <c r="PL86" s="49"/>
      <c r="PM86" s="49"/>
      <c r="PN86" s="49"/>
      <c r="PO86" s="49"/>
      <c r="PP86" s="49"/>
      <c r="PQ86" s="49"/>
      <c r="PR86" s="49"/>
      <c r="PS86" s="49"/>
      <c r="PT86" s="49"/>
      <c r="PU86" s="49"/>
      <c r="PV86" s="49"/>
      <c r="PW86" s="49"/>
      <c r="PX86" s="49"/>
      <c r="PY86" s="49"/>
      <c r="PZ86" s="49"/>
      <c r="QA86" s="49"/>
      <c r="QB86" s="49"/>
      <c r="QC86" s="49"/>
      <c r="QD86" s="49"/>
      <c r="QE86" s="49"/>
      <c r="QF86" s="49"/>
      <c r="QG86" s="49"/>
      <c r="QH86" s="49"/>
      <c r="QI86" s="49"/>
      <c r="QJ86" s="49"/>
      <c r="QK86" s="49"/>
      <c r="QL86" s="49"/>
      <c r="QM86" s="49"/>
      <c r="QN86" s="49"/>
      <c r="QO86" s="49"/>
      <c r="QP86" s="49"/>
      <c r="QQ86" s="49"/>
      <c r="QR86" s="49"/>
      <c r="QS86" s="49"/>
      <c r="QT86" s="49"/>
      <c r="QU86" s="49"/>
      <c r="QV86" s="49"/>
      <c r="QW86" s="49"/>
      <c r="QX86" s="49"/>
      <c r="QY86" s="49"/>
      <c r="QZ86" s="49"/>
      <c r="RA86" s="49"/>
      <c r="RB86" s="49"/>
      <c r="RC86" s="49"/>
      <c r="RD86" s="49"/>
      <c r="RE86" s="49"/>
      <c r="RF86" s="49"/>
      <c r="RG86" s="49"/>
      <c r="RH86" s="49"/>
      <c r="RI86" s="49"/>
      <c r="RJ86" s="49"/>
      <c r="RK86" s="49"/>
      <c r="RL86" s="49"/>
      <c r="RM86" s="49"/>
      <c r="RN86" s="49"/>
      <c r="RO86" s="49"/>
      <c r="RP86" s="49"/>
      <c r="RQ86" s="49"/>
      <c r="RR86" s="49"/>
      <c r="RS86" s="49"/>
      <c r="RT86" s="49"/>
      <c r="RU86" s="49"/>
      <c r="RV86" s="49"/>
      <c r="RW86" s="49"/>
      <c r="RX86" s="49"/>
      <c r="RY86" s="49"/>
      <c r="RZ86" s="49"/>
      <c r="SA86" s="49"/>
    </row>
    <row r="87" spans="1:495" ht="63.75" customHeight="1" x14ac:dyDescent="0.3">
      <c r="B87" s="32" t="s">
        <v>148</v>
      </c>
      <c r="C87" s="1" t="s">
        <v>149</v>
      </c>
      <c r="D87" s="1" t="e">
        <f>VLOOKUP(C87,'SERVIÇOS DER DEZ-2024'!$A$3:$E$890400,2,0)</f>
        <v>#N/A</v>
      </c>
      <c r="E87" s="35" t="s">
        <v>150</v>
      </c>
      <c r="F87" s="36" t="s">
        <v>73</v>
      </c>
      <c r="G87" s="37">
        <f>VLOOKUP(C87,MC!B49:G1082,6,0)</f>
        <v>34.61</v>
      </c>
      <c r="H87" s="38">
        <f>'COMP-13'!J22</f>
        <v>208.35</v>
      </c>
      <c r="I87" s="39">
        <f t="shared" si="17"/>
        <v>270.04243500000001</v>
      </c>
      <c r="J87" s="40">
        <f t="shared" si="18"/>
        <v>9346.1686753499998</v>
      </c>
      <c r="L87" t="str">
        <f t="shared" si="13"/>
        <v>COMP-13</v>
      </c>
      <c r="M87" t="str">
        <f t="shared" si="14"/>
        <v>8.2</v>
      </c>
      <c r="N87" t="str">
        <f t="shared" si="15"/>
        <v>m2</v>
      </c>
      <c r="O87" t="str">
        <f t="shared" si="16"/>
        <v>Piso Porcelanato na cor cemento grigio, Classe AD2, categoria porcelanato, acabamento acetinado e borda retificado, variação de tonalidade V2, nas dimensões mínimas de 599 mm x 599 mm, para uso em paredes internas, referência Biancogres ou ‘’similar-equivalente’</v>
      </c>
    </row>
    <row r="88" spans="1:495" s="51" customFormat="1" ht="52.2" customHeight="1" x14ac:dyDescent="0.3">
      <c r="A88"/>
      <c r="B88" s="32" t="s">
        <v>151</v>
      </c>
      <c r="C88" s="1" t="s">
        <v>152</v>
      </c>
      <c r="D88" s="1" t="e">
        <f>VLOOKUP(C88,'SERVIÇOS DER DEZ-2024'!$A$3:$E$890400,2,0)</f>
        <v>#N/A</v>
      </c>
      <c r="E88" s="35" t="s">
        <v>153</v>
      </c>
      <c r="F88" s="36" t="s">
        <v>73</v>
      </c>
      <c r="G88" s="37">
        <f>VLOOKUP(C88,MC!B49:G1084,6,0)</f>
        <v>69.809999999999988</v>
      </c>
      <c r="H88" s="38">
        <f>'COMP-14'!J22</f>
        <v>132.74</v>
      </c>
      <c r="I88" s="39">
        <f t="shared" si="17"/>
        <v>172.04431400000001</v>
      </c>
      <c r="J88" s="40">
        <f t="shared" si="18"/>
        <v>12010.413560339999</v>
      </c>
      <c r="K88"/>
      <c r="L88" t="str">
        <f t="shared" si="13"/>
        <v>COMP-14</v>
      </c>
      <c r="M88" t="str">
        <f t="shared" si="14"/>
        <v>8.3</v>
      </c>
      <c r="N88" t="str">
        <f t="shared" si="15"/>
        <v>m2</v>
      </c>
      <c r="O88" t="str">
        <f t="shared" si="16"/>
        <v>Piso cerâmico na cor bege, Classe AD: NA, categoria monoporosa, acabamento brilhante e borda retificado, variação de tonalidade V1, nas dimensões mínimas de 320 mm x 596 mm, para uso em paredes internas, referência Biancogres ou ‘’similar-equivalente’</v>
      </c>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row>
    <row r="89" spans="1:495" ht="15" customHeight="1" x14ac:dyDescent="0.3">
      <c r="B89" s="32" t="s">
        <v>154</v>
      </c>
      <c r="C89" s="1" t="s">
        <v>155</v>
      </c>
      <c r="D89" s="1" t="e">
        <f>VLOOKUP(C89,'SERVIÇOS DER DEZ-2024'!$A$3:$E$890400,2,0)</f>
        <v>#N/A</v>
      </c>
      <c r="E89" s="35" t="s">
        <v>156</v>
      </c>
      <c r="F89" s="36" t="s">
        <v>73</v>
      </c>
      <c r="G89" s="37">
        <f>VLOOKUP(C89,MC!B50:G1085,6,0)</f>
        <v>328.57</v>
      </c>
      <c r="H89" s="38">
        <f>'COMP-15'!J22</f>
        <v>581.16704182199999</v>
      </c>
      <c r="I89" s="39">
        <f t="shared" si="17"/>
        <v>753.25060290549425</v>
      </c>
      <c r="J89" s="40">
        <f t="shared" si="18"/>
        <v>247495.55059665823</v>
      </c>
      <c r="L89" t="str">
        <f t="shared" si="13"/>
        <v>COMP-15</v>
      </c>
      <c r="M89" t="str">
        <f t="shared" si="14"/>
        <v>8.4</v>
      </c>
      <c r="N89" t="str">
        <f t="shared" si="15"/>
        <v>m2</v>
      </c>
      <c r="O89" t="str">
        <f t="shared" si="16"/>
        <v xml:space="preserve">Piso em granito  verde candeias polido  peças 55x55cm </v>
      </c>
    </row>
    <row r="90" spans="1:495" ht="15" customHeight="1" x14ac:dyDescent="0.3">
      <c r="B90" s="32" t="s">
        <v>157</v>
      </c>
      <c r="C90" s="1" t="s">
        <v>158</v>
      </c>
      <c r="D90" s="1" t="e">
        <f>VLOOKUP(C90,'SERVIÇOS DER DEZ-2024'!$A$3:$E$890400,2,0)</f>
        <v>#N/A</v>
      </c>
      <c r="E90" s="35" t="s">
        <v>159</v>
      </c>
      <c r="F90" s="36" t="s">
        <v>160</v>
      </c>
      <c r="G90" s="37">
        <f>VLOOKUP(C90,MC!B51:G1086,6,0)</f>
        <v>82.000000000000014</v>
      </c>
      <c r="H90" s="38">
        <f>'COMP-16'!J23</f>
        <v>131.53549620000001</v>
      </c>
      <c r="I90" s="39">
        <f t="shared" si="17"/>
        <v>170.48315662482003</v>
      </c>
      <c r="J90" s="40">
        <f t="shared" si="18"/>
        <v>13979.618843235245</v>
      </c>
      <c r="L90" t="str">
        <f t="shared" si="13"/>
        <v>COMP-16</v>
      </c>
      <c r="M90" t="str">
        <f t="shared" si="14"/>
        <v>8.5</v>
      </c>
      <c r="N90" t="str">
        <f t="shared" si="15"/>
        <v>m</v>
      </c>
      <c r="O90" t="str">
        <f t="shared" si="16"/>
        <v>Soleira em granito verde candeias polido, largura de 20 cm</v>
      </c>
    </row>
    <row r="91" spans="1:495" ht="15" customHeight="1" x14ac:dyDescent="0.3">
      <c r="B91" s="32" t="s">
        <v>161</v>
      </c>
      <c r="C91" s="1" t="s">
        <v>162</v>
      </c>
      <c r="D91" s="1" t="e">
        <f>VLOOKUP(C91,'SERVIÇOS DER DEZ-2024'!$A$3:$E$890400,2,0)</f>
        <v>#N/A</v>
      </c>
      <c r="E91" s="35" t="s">
        <v>163</v>
      </c>
      <c r="F91" s="36" t="s">
        <v>160</v>
      </c>
      <c r="G91" s="37">
        <f>VLOOKUP(C91,MC!B52:G1087,6,0)</f>
        <v>2.2999999999999998</v>
      </c>
      <c r="H91" s="38">
        <f>'COMP-17'!J23</f>
        <v>92.185496200000017</v>
      </c>
      <c r="I91" s="39">
        <f t="shared" si="17"/>
        <v>119.48162162482002</v>
      </c>
      <c r="J91" s="40">
        <f t="shared" si="18"/>
        <v>274.80772973708605</v>
      </c>
      <c r="L91" t="str">
        <f t="shared" si="13"/>
        <v>COMP-17</v>
      </c>
      <c r="M91" t="str">
        <f t="shared" si="14"/>
        <v>8.6</v>
      </c>
      <c r="N91" t="str">
        <f t="shared" si="15"/>
        <v>m</v>
      </c>
      <c r="O91" t="str">
        <f t="shared" si="16"/>
        <v>Soleira em granito verde candeias polido, largura de 14 cm</v>
      </c>
    </row>
    <row r="92" spans="1:495" ht="15" customHeight="1" x14ac:dyDescent="0.3">
      <c r="B92" s="32" t="s">
        <v>164</v>
      </c>
      <c r="C92" s="1" t="s">
        <v>165</v>
      </c>
      <c r="D92" s="1" t="e">
        <f>VLOOKUP(C92,'SERVIÇOS DER DEZ-2024'!$A$3:$E$890400,2,0)</f>
        <v>#N/A</v>
      </c>
      <c r="E92" s="35" t="s">
        <v>166</v>
      </c>
      <c r="F92" s="36" t="s">
        <v>160</v>
      </c>
      <c r="G92" s="37">
        <f>VLOOKUP(C92,MC!B53:G1088,6,0)</f>
        <v>7.6</v>
      </c>
      <c r="H92" s="38">
        <f>'COMP-18'!J23</f>
        <v>121.88549620000001</v>
      </c>
      <c r="I92" s="39">
        <f t="shared" si="17"/>
        <v>157.97579162482</v>
      </c>
      <c r="J92" s="40">
        <f t="shared" si="18"/>
        <v>1200.616016348632</v>
      </c>
      <c r="L92" t="str">
        <f t="shared" si="13"/>
        <v>COMP-18</v>
      </c>
      <c r="M92" t="str">
        <f t="shared" si="14"/>
        <v>8.7</v>
      </c>
      <c r="N92" t="str">
        <f t="shared" si="15"/>
        <v>m</v>
      </c>
      <c r="O92" t="str">
        <f t="shared" si="16"/>
        <v>Soleira em Granito branco flemeado, largura de 14 cm</v>
      </c>
    </row>
    <row r="93" spans="1:495" ht="15" customHeight="1" x14ac:dyDescent="0.3">
      <c r="B93" s="32" t="s">
        <v>167</v>
      </c>
      <c r="C93" s="1" t="s">
        <v>168</v>
      </c>
      <c r="D93" s="1" t="e">
        <f>VLOOKUP(C93,'SERVIÇOS DER DEZ-2024'!$A$3:$E$890400,2,0)</f>
        <v>#N/A</v>
      </c>
      <c r="E93" s="35" t="s">
        <v>169</v>
      </c>
      <c r="F93" s="36" t="s">
        <v>160</v>
      </c>
      <c r="G93" s="37">
        <f>VLOOKUP(C93,MC!B54:G1089,6,0)</f>
        <v>4.8</v>
      </c>
      <c r="H93" s="38">
        <f>'COMP-19'!J23</f>
        <v>165.4854962</v>
      </c>
      <c r="I93" s="39">
        <f t="shared" si="17"/>
        <v>214.48575162482001</v>
      </c>
      <c r="J93" s="40">
        <f t="shared" si="18"/>
        <v>1029.5316077991361</v>
      </c>
      <c r="L93" t="str">
        <f t="shared" si="13"/>
        <v>COMP-19</v>
      </c>
      <c r="M93" t="str">
        <f t="shared" si="14"/>
        <v>8.8</v>
      </c>
      <c r="N93" t="str">
        <f t="shared" si="15"/>
        <v>m</v>
      </c>
      <c r="O93" t="str">
        <f t="shared" si="16"/>
        <v>Soleira em Granito branco flemeado, largura de 25 cm</v>
      </c>
    </row>
    <row r="94" spans="1:495" ht="15" customHeight="1" x14ac:dyDescent="0.3">
      <c r="B94" s="32" t="s">
        <v>170</v>
      </c>
      <c r="C94" s="1" t="s">
        <v>171</v>
      </c>
      <c r="D94" s="1" t="e">
        <f>VLOOKUP(C94,'SERVIÇOS DER DEZ-2024'!$A$3:$E$890400,2,0)</f>
        <v>#N/A</v>
      </c>
      <c r="E94" s="35" t="s">
        <v>172</v>
      </c>
      <c r="F94" s="36" t="s">
        <v>160</v>
      </c>
      <c r="G94" s="37">
        <f>VLOOKUP(C94,MC!B50:G1085,6,0)</f>
        <v>113.89999999999999</v>
      </c>
      <c r="H94" s="38">
        <f>'COMP-20'!J24</f>
        <v>156.87554023999999</v>
      </c>
      <c r="I94" s="39">
        <f t="shared" si="17"/>
        <v>203.32638770506401</v>
      </c>
      <c r="J94" s="40">
        <f t="shared" si="18"/>
        <v>23158.875559606789</v>
      </c>
      <c r="L94" t="str">
        <f t="shared" si="13"/>
        <v>COMP-20</v>
      </c>
      <c r="M94" t="str">
        <f t="shared" si="14"/>
        <v>8.9</v>
      </c>
      <c r="N94" t="str">
        <f t="shared" si="15"/>
        <v>m</v>
      </c>
      <c r="O94" t="str">
        <f t="shared" si="16"/>
        <v>Rodapé de granito verde candeias polido, largura de 20 cm</v>
      </c>
    </row>
    <row r="95" spans="1:495" ht="15" customHeight="1" x14ac:dyDescent="0.3">
      <c r="B95" s="32" t="s">
        <v>173</v>
      </c>
      <c r="C95" s="1" t="s">
        <v>174</v>
      </c>
      <c r="D95" s="1"/>
      <c r="E95" s="35" t="s">
        <v>175</v>
      </c>
      <c r="F95" s="36" t="s">
        <v>73</v>
      </c>
      <c r="G95" s="37">
        <f>VLOOKUP(C95,MC!B51:G1086,6,0)</f>
        <v>10.3</v>
      </c>
      <c r="H95" s="38">
        <f>'COMP-21'!J23</f>
        <v>223.02999999999997</v>
      </c>
      <c r="I95" s="39">
        <f t="shared" si="17"/>
        <v>289.06918299999995</v>
      </c>
      <c r="J95" s="40">
        <f t="shared" si="18"/>
        <v>2977.4125848999997</v>
      </c>
      <c r="L95" t="str">
        <f t="shared" si="13"/>
        <v>COMP-21</v>
      </c>
      <c r="M95" t="str">
        <f t="shared" si="14"/>
        <v>8.10</v>
      </c>
      <c r="N95" t="str">
        <f t="shared" si="15"/>
        <v>m2</v>
      </c>
      <c r="O95" t="str">
        <f t="shared" si="16"/>
        <v>Piso em pedra portuguesa, na cor vermelha</v>
      </c>
    </row>
    <row r="96" spans="1:495" ht="15" customHeight="1" x14ac:dyDescent="0.3">
      <c r="B96" s="32" t="s">
        <v>176</v>
      </c>
      <c r="C96" s="1" t="s">
        <v>177</v>
      </c>
      <c r="D96" s="1"/>
      <c r="E96" s="35" t="s">
        <v>178</v>
      </c>
      <c r="F96" s="36" t="s">
        <v>73</v>
      </c>
      <c r="G96" s="37">
        <f>VLOOKUP(C96,MC!B52:G1087,6,0)</f>
        <v>76.900000000000006</v>
      </c>
      <c r="H96" s="38">
        <f>'COMP-22'!J23</f>
        <v>223.02999999999997</v>
      </c>
      <c r="I96" s="39">
        <f t="shared" si="17"/>
        <v>289.06918299999995</v>
      </c>
      <c r="J96" s="40">
        <f t="shared" si="18"/>
        <v>22229.420172699996</v>
      </c>
      <c r="L96" t="str">
        <f t="shared" si="13"/>
        <v>COMP-22</v>
      </c>
      <c r="M96" t="str">
        <f t="shared" si="14"/>
        <v>8.11</v>
      </c>
      <c r="N96" t="str">
        <f t="shared" si="15"/>
        <v>m2</v>
      </c>
      <c r="O96" t="str">
        <f t="shared" si="16"/>
        <v>Piso em pedra portuguesa, na cor branca</v>
      </c>
    </row>
    <row r="97" spans="1:495" ht="15" customHeight="1" x14ac:dyDescent="0.3">
      <c r="B97" s="5" t="s">
        <v>47</v>
      </c>
      <c r="C97" s="5"/>
      <c r="D97" s="5"/>
      <c r="E97" s="5"/>
      <c r="F97" s="5"/>
      <c r="G97" s="5"/>
      <c r="H97" s="5"/>
      <c r="I97" s="43"/>
      <c r="J97" s="44">
        <f>SUM(J86:J96)</f>
        <v>333702.41534667509</v>
      </c>
      <c r="K97" s="52"/>
      <c r="L97">
        <f t="shared" si="13"/>
        <v>0</v>
      </c>
      <c r="M97" t="str">
        <f t="shared" si="14"/>
        <v>Total do item</v>
      </c>
      <c r="N97">
        <f t="shared" si="15"/>
        <v>0</v>
      </c>
      <c r="O97">
        <f t="shared" si="16"/>
        <v>0</v>
      </c>
    </row>
    <row r="98" spans="1:495" ht="15.6" x14ac:dyDescent="0.3">
      <c r="B98" s="3"/>
      <c r="C98" s="3"/>
      <c r="D98" s="3"/>
      <c r="E98" s="3"/>
      <c r="F98" s="3"/>
      <c r="G98" s="3"/>
      <c r="H98" s="3"/>
      <c r="I98" s="3"/>
      <c r="J98" s="3"/>
      <c r="L98">
        <f t="shared" si="13"/>
        <v>0</v>
      </c>
      <c r="M98">
        <f t="shared" si="14"/>
        <v>0</v>
      </c>
      <c r="N98">
        <f t="shared" si="15"/>
        <v>0</v>
      </c>
      <c r="O98">
        <f t="shared" si="16"/>
        <v>0</v>
      </c>
    </row>
    <row r="99" spans="1:495" ht="15.6" x14ac:dyDescent="0.3">
      <c r="B99" s="6">
        <v>9</v>
      </c>
      <c r="C99" s="6"/>
      <c r="D99" s="6"/>
      <c r="E99" s="29" t="s">
        <v>179</v>
      </c>
      <c r="F99" s="30"/>
      <c r="G99" s="30"/>
      <c r="H99" s="30"/>
      <c r="I99" s="30"/>
      <c r="J99" s="45"/>
      <c r="L99">
        <f t="shared" si="13"/>
        <v>0</v>
      </c>
      <c r="M99">
        <f t="shared" si="14"/>
        <v>9</v>
      </c>
      <c r="N99">
        <f t="shared" si="15"/>
        <v>0</v>
      </c>
      <c r="O99" t="str">
        <f t="shared" si="16"/>
        <v>TETOS E FORROS</v>
      </c>
    </row>
    <row r="100" spans="1:495" ht="15.6" x14ac:dyDescent="0.3">
      <c r="B100" s="46" t="s">
        <v>180</v>
      </c>
      <c r="C100" s="48" t="s">
        <v>181</v>
      </c>
      <c r="D100" s="34" t="e">
        <f>VLOOKUP(C100,'SERVIÇOS DER DEZ-2024'!$A$3:$E$890400,2,0)</f>
        <v>#N/A</v>
      </c>
      <c r="E100" s="35" t="e">
        <f>VLOOKUP(C100,'SERVIÇOS DER DEZ-2024'!$A$3:$E$890400,3,0)</f>
        <v>#N/A</v>
      </c>
      <c r="F100" s="36" t="e">
        <f>VLOOKUP(C100,'SERVIÇOS DER DEZ-2024'!$A$3:$E$890400,4,0)</f>
        <v>#N/A</v>
      </c>
      <c r="G100" s="37">
        <f>VLOOKUP(C100,MC!B49:G1090,6,0)</f>
        <v>328.88</v>
      </c>
      <c r="H100" s="38" t="e">
        <f>VLOOKUP(C100,'SERVIÇOS DER DEZ-2024'!$A$3:$E$890400,5,0)</f>
        <v>#N/A</v>
      </c>
      <c r="I100" s="39" t="e">
        <f>H100*(1+$H$11)</f>
        <v>#N/A</v>
      </c>
      <c r="J100" s="40" t="e">
        <f>G100*I100</f>
        <v>#N/A</v>
      </c>
      <c r="L100" t="str">
        <f t="shared" si="13"/>
        <v>110201</v>
      </c>
      <c r="M100" t="str">
        <f t="shared" si="14"/>
        <v>9.1</v>
      </c>
      <c r="N100" t="e">
        <f t="shared" si="15"/>
        <v>#N/A</v>
      </c>
      <c r="O100" t="e">
        <f t="shared" si="16"/>
        <v>#N/A</v>
      </c>
    </row>
    <row r="101" spans="1:495" ht="15" customHeight="1" x14ac:dyDescent="0.3">
      <c r="B101" s="46" t="s">
        <v>182</v>
      </c>
      <c r="C101" s="1" t="s">
        <v>183</v>
      </c>
      <c r="D101" s="1"/>
      <c r="E101" s="35" t="s">
        <v>184</v>
      </c>
      <c r="F101" s="36" t="s">
        <v>160</v>
      </c>
      <c r="G101" s="37">
        <f>VLOOKUP(C101,MC!B50:G1091,6,0)</f>
        <v>41.6</v>
      </c>
      <c r="H101" s="38" t="e">
        <f>'COMP-23'!J23</f>
        <v>#N/A</v>
      </c>
      <c r="I101" s="39" t="e">
        <f>H101*(1+$L$12)</f>
        <v>#N/A</v>
      </c>
      <c r="J101" s="40">
        <f>IFERROR((G101*I101),0)</f>
        <v>0</v>
      </c>
      <c r="L101" t="str">
        <f t="shared" si="13"/>
        <v>COMP-23</v>
      </c>
      <c r="M101" t="str">
        <f t="shared" si="14"/>
        <v>9.2</v>
      </c>
      <c r="N101" t="str">
        <f t="shared" si="15"/>
        <v>m</v>
      </c>
      <c r="O101" t="str">
        <f t="shared" si="16"/>
        <v xml:space="preserve">Acabamentos para forro (moldura de gesso) </v>
      </c>
    </row>
    <row r="102" spans="1:495" ht="15" customHeight="1" x14ac:dyDescent="0.3">
      <c r="B102" s="46" t="s">
        <v>185</v>
      </c>
      <c r="C102" s="1" t="s">
        <v>186</v>
      </c>
      <c r="D102" s="1"/>
      <c r="E102" s="35" t="s">
        <v>187</v>
      </c>
      <c r="F102" s="36" t="s">
        <v>73</v>
      </c>
      <c r="G102" s="37">
        <f>VLOOKUP(C102,MC!B51:G1092,6,0)</f>
        <v>187.11</v>
      </c>
      <c r="H102" s="38">
        <f>'COMP-24'!J28</f>
        <v>72.530000000000015</v>
      </c>
      <c r="I102" s="39">
        <f>H102*(1+$L$12)</f>
        <v>94.00613300000002</v>
      </c>
      <c r="J102" s="40">
        <f>IFERROR((G102*I102),0)</f>
        <v>17589.487545630003</v>
      </c>
      <c r="L102" t="str">
        <f t="shared" si="13"/>
        <v>COMP-24</v>
      </c>
      <c r="M102" t="str">
        <f t="shared" si="14"/>
        <v>9.3</v>
      </c>
      <c r="N102" t="str">
        <f t="shared" si="15"/>
        <v>m2</v>
      </c>
      <c r="O102" t="str">
        <f t="shared" si="16"/>
        <v>Forro de gesso acartonado, inclusive estrutura de fixação.</v>
      </c>
    </row>
    <row r="103" spans="1:495" s="49" customFormat="1" ht="15" customHeight="1" x14ac:dyDescent="0.3">
      <c r="A103"/>
      <c r="B103" s="5" t="s">
        <v>47</v>
      </c>
      <c r="C103" s="5"/>
      <c r="D103" s="5"/>
      <c r="E103" s="5"/>
      <c r="F103" s="5"/>
      <c r="G103" s="5"/>
      <c r="H103" s="5"/>
      <c r="I103" s="43"/>
      <c r="J103" s="44" t="e">
        <f>SUM(J100:J102)</f>
        <v>#N/A</v>
      </c>
      <c r="K103"/>
      <c r="L103">
        <f t="shared" si="13"/>
        <v>0</v>
      </c>
      <c r="M103" t="str">
        <f t="shared" si="14"/>
        <v>Total do item</v>
      </c>
      <c r="N103">
        <f t="shared" si="15"/>
        <v>0</v>
      </c>
      <c r="O103">
        <f t="shared" si="16"/>
        <v>0</v>
      </c>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row>
    <row r="104" spans="1:495" ht="15.6" x14ac:dyDescent="0.3">
      <c r="B104" s="3"/>
      <c r="C104" s="3"/>
      <c r="D104" s="3"/>
      <c r="E104" s="3"/>
      <c r="F104" s="3"/>
      <c r="G104" s="3"/>
      <c r="H104" s="3"/>
      <c r="I104" s="3"/>
      <c r="J104" s="3"/>
      <c r="L104">
        <f t="shared" si="13"/>
        <v>0</v>
      </c>
      <c r="M104">
        <f t="shared" si="14"/>
        <v>0</v>
      </c>
      <c r="N104">
        <f t="shared" si="15"/>
        <v>0</v>
      </c>
      <c r="O104">
        <f t="shared" si="16"/>
        <v>0</v>
      </c>
    </row>
    <row r="105" spans="1:495" ht="15.6" x14ac:dyDescent="0.3">
      <c r="B105" s="6">
        <v>10</v>
      </c>
      <c r="C105" s="6"/>
      <c r="D105" s="6"/>
      <c r="E105" s="29" t="s">
        <v>188</v>
      </c>
      <c r="F105" s="30"/>
      <c r="G105" s="30"/>
      <c r="H105" s="30"/>
      <c r="I105" s="30"/>
      <c r="J105" s="45"/>
      <c r="L105">
        <f t="shared" si="13"/>
        <v>0</v>
      </c>
      <c r="M105">
        <f t="shared" si="14"/>
        <v>10</v>
      </c>
      <c r="N105">
        <f t="shared" si="15"/>
        <v>0</v>
      </c>
      <c r="O105" t="str">
        <f t="shared" si="16"/>
        <v>PINTURA</v>
      </c>
    </row>
    <row r="106" spans="1:495" ht="15.6" x14ac:dyDescent="0.3">
      <c r="B106" s="332" t="s">
        <v>189</v>
      </c>
      <c r="C106" s="332"/>
      <c r="D106" s="332"/>
      <c r="E106" s="53" t="s">
        <v>190</v>
      </c>
      <c r="F106" s="54"/>
      <c r="G106" s="54"/>
      <c r="H106" s="54"/>
      <c r="I106" s="54"/>
      <c r="J106" s="55"/>
      <c r="L106">
        <f t="shared" si="13"/>
        <v>0</v>
      </c>
      <c r="M106" t="str">
        <f t="shared" si="14"/>
        <v>10.1</v>
      </c>
      <c r="N106">
        <f t="shared" si="15"/>
        <v>0</v>
      </c>
      <c r="O106" t="str">
        <f t="shared" si="16"/>
        <v>SOBRE PAREDES E FORROS</v>
      </c>
    </row>
    <row r="107" spans="1:495" ht="62.4" x14ac:dyDescent="0.3">
      <c r="B107" s="46" t="s">
        <v>191</v>
      </c>
      <c r="C107" s="48" t="s">
        <v>192</v>
      </c>
      <c r="D107" s="34" t="e">
        <f>VLOOKUP(C107,'SERVIÇOS DER DEZ-2024'!$A$3:$E$890400,2,0)</f>
        <v>#N/A</v>
      </c>
      <c r="E107" s="35" t="e">
        <f>VLOOKUP(C107,'SERVIÇOS DER DEZ-2024'!$A$3:$E$890400,3,0)</f>
        <v>#N/A</v>
      </c>
      <c r="F107" s="36" t="e">
        <f>VLOOKUP(C107,'SERVIÇOS DER DEZ-2024'!$A$3:$E$890400,4,0)</f>
        <v>#N/A</v>
      </c>
      <c r="G107" s="37">
        <f>VLOOKUP(C107,MC!B49:G1110,6,0)</f>
        <v>290.53000000000003</v>
      </c>
      <c r="H107" s="38" t="e">
        <f>VLOOKUP(C107,'SERVIÇOS DER DEZ-2024'!$A$3:$E$890400,5,0)</f>
        <v>#N/A</v>
      </c>
      <c r="I107" s="39" t="e">
        <f>H107*(1+$L$12)</f>
        <v>#N/A</v>
      </c>
      <c r="J107" s="40" t="e">
        <f>G107*I107</f>
        <v>#N/A</v>
      </c>
      <c r="L107" t="str">
        <f t="shared" si="13"/>
        <v>190101</v>
      </c>
      <c r="M107" t="str">
        <f t="shared" si="14"/>
        <v>10.1.1</v>
      </c>
      <c r="N107" t="e">
        <f t="shared" si="15"/>
        <v>#N/A</v>
      </c>
      <c r="O107" t="e">
        <f t="shared" si="16"/>
        <v>#N/A</v>
      </c>
    </row>
    <row r="108" spans="1:495" ht="62.4" x14ac:dyDescent="0.3">
      <c r="B108" s="46" t="s">
        <v>193</v>
      </c>
      <c r="C108" s="48" t="s">
        <v>194</v>
      </c>
      <c r="D108" s="34" t="e">
        <f>VLOOKUP(C108,'SERVIÇOS DER DEZ-2024'!$A$3:$E$890400,2,0)</f>
        <v>#N/A</v>
      </c>
      <c r="E108" s="35" t="e">
        <f>VLOOKUP(C108,'SERVIÇOS DER DEZ-2024'!$A$3:$E$890400,3,0)</f>
        <v>#N/A</v>
      </c>
      <c r="F108" s="36" t="e">
        <f>VLOOKUP(C108,'SERVIÇOS DER DEZ-2024'!$A$3:$E$890400,4,0)</f>
        <v>#N/A</v>
      </c>
      <c r="G108" s="37">
        <f>VLOOKUP(C108,MC!B50:G1111,6,0)</f>
        <v>71.25</v>
      </c>
      <c r="H108" s="38" t="e">
        <f>VLOOKUP(C108,'SERVIÇOS DER DEZ-2024'!$A$3:$E$890400,5,0)</f>
        <v>#N/A</v>
      </c>
      <c r="I108" s="39" t="e">
        <f>H108*(1+$L$12)</f>
        <v>#N/A</v>
      </c>
      <c r="J108" s="40" t="e">
        <f>G108*I108</f>
        <v>#N/A</v>
      </c>
      <c r="L108" t="str">
        <f t="shared" si="13"/>
        <v>190104</v>
      </c>
      <c r="M108" t="str">
        <f t="shared" si="14"/>
        <v>10.1.2</v>
      </c>
      <c r="N108" t="e">
        <f t="shared" si="15"/>
        <v>#N/A</v>
      </c>
      <c r="O108" t="e">
        <f t="shared" si="16"/>
        <v>#N/A</v>
      </c>
    </row>
    <row r="109" spans="1:495" ht="62.4" x14ac:dyDescent="0.3">
      <c r="B109" s="46" t="s">
        <v>195</v>
      </c>
      <c r="C109" s="48" t="s">
        <v>196</v>
      </c>
      <c r="D109" s="34" t="e">
        <f>VLOOKUP(C109,'SERVIÇOS DER DEZ-2024'!$A$3:$E$890400,2,0)</f>
        <v>#N/A</v>
      </c>
      <c r="E109" s="35" t="e">
        <f>VLOOKUP(C109,'SERVIÇOS DER DEZ-2024'!$A$3:$E$890400,3,0)</f>
        <v>#N/A</v>
      </c>
      <c r="F109" s="36" t="e">
        <f>VLOOKUP(C109,'SERVIÇOS DER DEZ-2024'!$A$3:$E$890400,4,0)</f>
        <v>#N/A</v>
      </c>
      <c r="G109" s="37">
        <f>VLOOKUP(C109,MC!B51:G1112,6,0)</f>
        <v>219.28</v>
      </c>
      <c r="H109" s="38" t="e">
        <f>VLOOKUP(C109,'SERVIÇOS DER DEZ-2024'!$A$3:$E$890400,5,0)</f>
        <v>#N/A</v>
      </c>
      <c r="I109" s="39" t="e">
        <f>H109*(1+$L$12)</f>
        <v>#N/A</v>
      </c>
      <c r="J109" s="40" t="e">
        <f>G109*I109</f>
        <v>#N/A</v>
      </c>
      <c r="L109" t="str">
        <f t="shared" si="13"/>
        <v>190115</v>
      </c>
      <c r="M109" t="str">
        <f t="shared" si="14"/>
        <v>10.1.3</v>
      </c>
      <c r="N109" t="e">
        <f t="shared" si="15"/>
        <v>#N/A</v>
      </c>
      <c r="O109" t="e">
        <f t="shared" si="16"/>
        <v>#N/A</v>
      </c>
    </row>
    <row r="110" spans="1:495" ht="40.950000000000003" customHeight="1" x14ac:dyDescent="0.3">
      <c r="B110" s="46" t="s">
        <v>197</v>
      </c>
      <c r="C110" s="1" t="s">
        <v>198</v>
      </c>
      <c r="D110" s="1"/>
      <c r="E110" s="35" t="s">
        <v>199</v>
      </c>
      <c r="F110" s="36" t="s">
        <v>73</v>
      </c>
      <c r="G110" s="37">
        <f>VLOOKUP(C110,MC!B52:G1113,6,0)</f>
        <v>228.01</v>
      </c>
      <c r="H110" s="38">
        <f>'COMP-25'!J20</f>
        <v>92.47</v>
      </c>
      <c r="I110" s="39">
        <f>H110*(1+$L$12)</f>
        <v>119.85036700000001</v>
      </c>
      <c r="J110" s="40">
        <f>IFERROR((G110*I110),0)</f>
        <v>27327.08217967</v>
      </c>
      <c r="L110" t="str">
        <f t="shared" si="13"/>
        <v>COMP-25</v>
      </c>
      <c r="M110" t="str">
        <f t="shared" si="14"/>
        <v>10.1.4</v>
      </c>
      <c r="N110" t="str">
        <f t="shared" si="15"/>
        <v>m2</v>
      </c>
      <c r="O110" t="str">
        <f t="shared" si="16"/>
        <v xml:space="preserve">Textura Terracor Óxidos, cor CO4 ou ‘’similar-equivalente’’ (marca diferente que desempenha idêntica função e apresenta as mesmas características exigidas no projeto) </v>
      </c>
    </row>
    <row r="111" spans="1:495" ht="40.950000000000003" customHeight="1" x14ac:dyDescent="0.3">
      <c r="B111" s="46" t="s">
        <v>200</v>
      </c>
      <c r="C111" s="1" t="s">
        <v>201</v>
      </c>
      <c r="D111" s="1"/>
      <c r="E111" s="35" t="s">
        <v>202</v>
      </c>
      <c r="F111" s="36" t="s">
        <v>73</v>
      </c>
      <c r="G111" s="37">
        <f>VLOOKUP(C111,MC!B53:G1114,6,0)</f>
        <v>347.53000000000003</v>
      </c>
      <c r="H111" s="38">
        <f>'COMP-26'!J20</f>
        <v>61.699999999999996</v>
      </c>
      <c r="I111" s="39">
        <f>H111*(1+$L$12)</f>
        <v>79.969369999999998</v>
      </c>
      <c r="J111" s="40">
        <f>IFERROR((G111*I111),0)</f>
        <v>27791.7551561</v>
      </c>
      <c r="L111" t="str">
        <f t="shared" si="13"/>
        <v>COMP-26</v>
      </c>
      <c r="M111" t="str">
        <f t="shared" si="14"/>
        <v>10.1.5</v>
      </c>
      <c r="N111" t="str">
        <f t="shared" si="15"/>
        <v>m2</v>
      </c>
      <c r="O111" t="str">
        <f t="shared" si="16"/>
        <v xml:space="preserve">Textura Terracor Predial, cor 207 ou ‘’similar-equivalente’’ (marca diferente que desempenha idêntica função e apresenta as mesmas características exigidas no projeto) </v>
      </c>
    </row>
    <row r="112" spans="1:495" ht="15.6" x14ac:dyDescent="0.3">
      <c r="B112" s="332" t="s">
        <v>203</v>
      </c>
      <c r="C112" s="332"/>
      <c r="D112" s="332"/>
      <c r="E112" s="53" t="s">
        <v>204</v>
      </c>
      <c r="F112" s="54"/>
      <c r="G112" s="54"/>
      <c r="H112" s="54"/>
      <c r="I112" s="54"/>
      <c r="J112" s="55"/>
      <c r="L112">
        <f t="shared" si="13"/>
        <v>0</v>
      </c>
      <c r="M112" t="str">
        <f t="shared" si="14"/>
        <v>10.2</v>
      </c>
      <c r="N112">
        <f t="shared" si="15"/>
        <v>0</v>
      </c>
      <c r="O112" t="str">
        <f t="shared" si="16"/>
        <v>SOBRE METAL</v>
      </c>
    </row>
    <row r="113" spans="1:495" ht="46.8" x14ac:dyDescent="0.3">
      <c r="B113" s="46" t="s">
        <v>205</v>
      </c>
      <c r="C113" s="48" t="s">
        <v>206</v>
      </c>
      <c r="D113" s="34" t="e">
        <f>VLOOKUP(C113,'SERVIÇOS DER DEZ-2024'!$A$3:$E$890400,2,0)</f>
        <v>#N/A</v>
      </c>
      <c r="E113" s="35" t="e">
        <f>VLOOKUP(C113,'SERVIÇOS DER DEZ-2024'!$A$3:$E$890400,3,0)</f>
        <v>#N/A</v>
      </c>
      <c r="F113" s="36" t="e">
        <f>VLOOKUP(C113,'SERVIÇOS DER DEZ-2024'!$A$3:$E$890400,4,0)</f>
        <v>#N/A</v>
      </c>
      <c r="G113" s="37">
        <f>VLOOKUP(C113,MC!B53:G1114,6,0)</f>
        <v>89.740000000000009</v>
      </c>
      <c r="H113" s="38" t="e">
        <f>VLOOKUP(C113,'SERVIÇOS DER DEZ-2024'!$A$3:$E$890400,5,0)</f>
        <v>#N/A</v>
      </c>
      <c r="I113" s="39" t="e">
        <f>H113*(1+$L$12)</f>
        <v>#N/A</v>
      </c>
      <c r="J113" s="40" t="e">
        <f>G113*I113</f>
        <v>#N/A</v>
      </c>
      <c r="L113" t="str">
        <f t="shared" si="13"/>
        <v>190417</v>
      </c>
      <c r="M113" t="str">
        <f t="shared" si="14"/>
        <v>10.2.1</v>
      </c>
      <c r="N113" t="e">
        <f t="shared" si="15"/>
        <v>#N/A</v>
      </c>
      <c r="O113" t="e">
        <f t="shared" si="16"/>
        <v>#N/A</v>
      </c>
    </row>
    <row r="114" spans="1:495" ht="15.6" x14ac:dyDescent="0.3">
      <c r="B114" s="332" t="s">
        <v>207</v>
      </c>
      <c r="C114" s="332"/>
      <c r="D114" s="332"/>
      <c r="E114" s="53" t="s">
        <v>208</v>
      </c>
      <c r="F114" s="54"/>
      <c r="G114" s="54"/>
      <c r="H114" s="54"/>
      <c r="I114" s="54"/>
      <c r="J114" s="55"/>
      <c r="L114">
        <f t="shared" si="13"/>
        <v>0</v>
      </c>
      <c r="M114" t="str">
        <f t="shared" si="14"/>
        <v>10.3</v>
      </c>
      <c r="N114">
        <f t="shared" si="15"/>
        <v>0</v>
      </c>
      <c r="O114" t="str">
        <f t="shared" si="16"/>
        <v>SOBRE COBOGÓS</v>
      </c>
    </row>
    <row r="115" spans="1:495" ht="62.4" x14ac:dyDescent="0.3">
      <c r="B115" s="46" t="s">
        <v>209</v>
      </c>
      <c r="C115" s="48" t="s">
        <v>210</v>
      </c>
      <c r="D115" s="34" t="e">
        <f>VLOOKUP(C115,'SERVIÇOS DER DEZ-2024'!$A$3:$E$890400,2,0)</f>
        <v>#N/A</v>
      </c>
      <c r="E115" s="35" t="e">
        <f>VLOOKUP(C115,'SERVIÇOS DER DEZ-2024'!$A$3:$E$890400,3,0)</f>
        <v>#N/A</v>
      </c>
      <c r="F115" s="36" t="e">
        <f>VLOOKUP(C115,'SERVIÇOS DER DEZ-2024'!$A$3:$E$890400,4,0)</f>
        <v>#N/A</v>
      </c>
      <c r="G115" s="37">
        <f>VLOOKUP(C115,MC!B55:G1116,6,0)</f>
        <v>301.92</v>
      </c>
      <c r="H115" s="38" t="e">
        <f>VLOOKUP(C115,'SERVIÇOS DER DEZ-2024'!$A$3:$E$890400,5,0)</f>
        <v>#N/A</v>
      </c>
      <c r="I115" s="39" t="e">
        <f>H115*(1+$L$12)</f>
        <v>#N/A</v>
      </c>
      <c r="J115" s="40" t="e">
        <f>G115*I115</f>
        <v>#N/A</v>
      </c>
      <c r="L115" t="str">
        <f t="shared" si="13"/>
        <v>190204</v>
      </c>
      <c r="M115" t="str">
        <f t="shared" si="14"/>
        <v>10.3.1</v>
      </c>
      <c r="N115" t="e">
        <f t="shared" si="15"/>
        <v>#N/A</v>
      </c>
      <c r="O115" t="e">
        <f t="shared" si="16"/>
        <v>#N/A</v>
      </c>
    </row>
    <row r="116" spans="1:495" ht="15.6" x14ac:dyDescent="0.3">
      <c r="B116" s="332" t="s">
        <v>211</v>
      </c>
      <c r="C116" s="332"/>
      <c r="D116" s="332"/>
      <c r="E116" s="53" t="s">
        <v>212</v>
      </c>
      <c r="F116" s="54"/>
      <c r="G116" s="54"/>
      <c r="H116" s="54"/>
      <c r="I116" s="54"/>
      <c r="J116" s="55"/>
      <c r="L116">
        <f t="shared" si="13"/>
        <v>0</v>
      </c>
      <c r="M116" t="str">
        <f t="shared" si="14"/>
        <v>10.4</v>
      </c>
      <c r="N116">
        <f t="shared" si="15"/>
        <v>0</v>
      </c>
      <c r="O116" t="str">
        <f t="shared" si="16"/>
        <v>SOBRE CONCRETO APARENTE</v>
      </c>
    </row>
    <row r="117" spans="1:495" ht="27.6" customHeight="1" x14ac:dyDescent="0.3">
      <c r="B117" s="46" t="s">
        <v>213</v>
      </c>
      <c r="C117" s="1" t="s">
        <v>214</v>
      </c>
      <c r="D117" s="1"/>
      <c r="E117" s="35" t="s">
        <v>215</v>
      </c>
      <c r="F117" s="36" t="s">
        <v>73</v>
      </c>
      <c r="G117" s="37">
        <f>VLOOKUP(C117,MC!B57:G1118,6,0)</f>
        <v>410.8</v>
      </c>
      <c r="H117" s="38">
        <f>'COMP-27'!J21</f>
        <v>23.17</v>
      </c>
      <c r="I117" s="39">
        <f>H117*(1+$L$12)</f>
        <v>30.030637000000002</v>
      </c>
      <c r="J117" s="40">
        <f>G117*I117</f>
        <v>12336.585679600001</v>
      </c>
      <c r="L117" t="str">
        <f t="shared" si="13"/>
        <v>COMP-27</v>
      </c>
      <c r="M117" t="str">
        <f t="shared" si="14"/>
        <v>10.4.1</v>
      </c>
      <c r="N117" t="str">
        <f t="shared" si="15"/>
        <v>m2</v>
      </c>
      <c r="O117" t="str">
        <f t="shared" si="16"/>
        <v>Pintura hidrofugante com silicone sobre concreto aparente, aplicação manual, 2 demãos</v>
      </c>
    </row>
    <row r="118" spans="1:495" ht="15" customHeight="1" x14ac:dyDescent="0.3">
      <c r="B118" s="5" t="s">
        <v>47</v>
      </c>
      <c r="C118" s="5"/>
      <c r="D118" s="5"/>
      <c r="E118" s="5"/>
      <c r="F118" s="5"/>
      <c r="G118" s="5"/>
      <c r="H118" s="5"/>
      <c r="I118" s="43"/>
      <c r="J118" s="56" t="e">
        <f>SUM(J107:J117)</f>
        <v>#N/A</v>
      </c>
      <c r="L118">
        <f t="shared" si="13"/>
        <v>0</v>
      </c>
      <c r="M118" t="str">
        <f t="shared" si="14"/>
        <v>Total do item</v>
      </c>
      <c r="N118">
        <f t="shared" si="15"/>
        <v>0</v>
      </c>
      <c r="O118">
        <f t="shared" si="16"/>
        <v>0</v>
      </c>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c r="CK118" s="51"/>
      <c r="CL118" s="51"/>
      <c r="CM118" s="51"/>
      <c r="CN118" s="51"/>
      <c r="CO118" s="51"/>
      <c r="CP118" s="51"/>
      <c r="CQ118" s="51"/>
      <c r="CR118" s="51"/>
      <c r="CS118" s="51"/>
      <c r="CT118" s="51"/>
      <c r="CU118" s="51"/>
      <c r="CV118" s="51"/>
      <c r="CW118" s="51"/>
      <c r="CX118" s="51"/>
      <c r="CY118" s="51"/>
      <c r="CZ118" s="51"/>
      <c r="DA118" s="51"/>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51"/>
      <c r="EA118" s="51"/>
      <c r="EB118" s="51"/>
      <c r="EC118" s="51"/>
      <c r="ED118" s="51"/>
      <c r="EE118" s="51"/>
      <c r="EF118" s="51"/>
      <c r="EG118" s="51"/>
      <c r="EH118" s="51"/>
      <c r="EI118" s="51"/>
      <c r="EJ118" s="51"/>
      <c r="EK118" s="51"/>
      <c r="EL118" s="51"/>
      <c r="EM118" s="51"/>
      <c r="EN118" s="51"/>
      <c r="EO118" s="51"/>
      <c r="EP118" s="51"/>
      <c r="EQ118" s="51"/>
      <c r="ER118" s="51"/>
      <c r="ES118" s="51"/>
      <c r="ET118" s="51"/>
      <c r="EU118" s="51"/>
      <c r="EV118" s="51"/>
      <c r="EW118" s="51"/>
      <c r="EX118" s="51"/>
      <c r="EY118" s="51"/>
      <c r="EZ118" s="51"/>
      <c r="FA118" s="51"/>
      <c r="FB118" s="51"/>
      <c r="FC118" s="51"/>
      <c r="FD118" s="51"/>
      <c r="FE118" s="51"/>
      <c r="FF118" s="51"/>
      <c r="FG118" s="51"/>
      <c r="FH118" s="51"/>
      <c r="FI118" s="51"/>
      <c r="FJ118" s="51"/>
      <c r="FK118" s="51"/>
      <c r="FL118" s="51"/>
      <c r="FM118" s="51"/>
      <c r="FN118" s="51"/>
      <c r="FO118" s="51"/>
      <c r="FP118" s="51"/>
      <c r="FQ118" s="51"/>
      <c r="FR118" s="51"/>
      <c r="FS118" s="51"/>
      <c r="FT118" s="51"/>
      <c r="FU118" s="51"/>
      <c r="FV118" s="51"/>
      <c r="FW118" s="51"/>
      <c r="FX118" s="51"/>
      <c r="FY118" s="51"/>
      <c r="FZ118" s="51"/>
      <c r="GA118" s="51"/>
      <c r="GB118" s="51"/>
      <c r="GC118" s="51"/>
      <c r="GD118" s="51"/>
      <c r="GE118" s="51"/>
      <c r="GF118" s="51"/>
      <c r="GG118" s="51"/>
      <c r="GH118" s="51"/>
      <c r="GI118" s="51"/>
      <c r="GJ118" s="51"/>
      <c r="GK118" s="51"/>
      <c r="GL118" s="51"/>
      <c r="GM118" s="51"/>
      <c r="GN118" s="51"/>
      <c r="GO118" s="51"/>
      <c r="GP118" s="51"/>
      <c r="GQ118" s="51"/>
      <c r="GR118" s="51"/>
      <c r="GS118" s="51"/>
      <c r="GT118" s="51"/>
      <c r="GU118" s="51"/>
      <c r="GV118" s="51"/>
      <c r="GW118" s="51"/>
      <c r="GX118" s="51"/>
      <c r="GY118" s="51"/>
      <c r="GZ118" s="51"/>
      <c r="HA118" s="51"/>
      <c r="HB118" s="51"/>
      <c r="HC118" s="51"/>
      <c r="HD118" s="51"/>
      <c r="HE118" s="51"/>
      <c r="HF118" s="51"/>
      <c r="HG118" s="51"/>
      <c r="HH118" s="51"/>
      <c r="HI118" s="51"/>
      <c r="HJ118" s="51"/>
      <c r="HK118" s="51"/>
      <c r="HL118" s="51"/>
      <c r="HM118" s="51"/>
      <c r="HN118" s="51"/>
      <c r="HO118" s="51"/>
      <c r="HP118" s="51"/>
      <c r="HQ118" s="51"/>
      <c r="HR118" s="51"/>
      <c r="HS118" s="51"/>
      <c r="HT118" s="51"/>
      <c r="HU118" s="51"/>
      <c r="HV118" s="51"/>
      <c r="HW118" s="51"/>
      <c r="HX118" s="51"/>
      <c r="HY118" s="51"/>
      <c r="HZ118" s="51"/>
      <c r="IA118" s="51"/>
      <c r="IB118" s="51"/>
      <c r="IC118" s="51"/>
      <c r="ID118" s="51"/>
      <c r="IE118" s="51"/>
      <c r="IF118" s="51"/>
      <c r="IG118" s="51"/>
      <c r="IH118" s="51"/>
      <c r="II118" s="51"/>
      <c r="IJ118" s="51"/>
      <c r="IK118" s="51"/>
      <c r="IL118" s="51"/>
      <c r="IM118" s="51"/>
      <c r="IN118" s="51"/>
      <c r="IO118" s="51"/>
      <c r="IP118" s="51"/>
      <c r="IQ118" s="51"/>
      <c r="IR118" s="51"/>
      <c r="IS118" s="51"/>
      <c r="IT118" s="51"/>
      <c r="IU118" s="51"/>
      <c r="IV118" s="51"/>
      <c r="IW118" s="51"/>
      <c r="IX118" s="51"/>
      <c r="IY118" s="51"/>
      <c r="IZ118" s="51"/>
      <c r="JA118" s="51"/>
      <c r="JB118" s="51"/>
      <c r="JC118" s="51"/>
      <c r="JD118" s="51"/>
      <c r="JE118" s="51"/>
      <c r="JF118" s="51"/>
      <c r="JG118" s="51"/>
      <c r="JH118" s="51"/>
      <c r="JI118" s="51"/>
      <c r="JJ118" s="51"/>
      <c r="JK118" s="51"/>
      <c r="JL118" s="51"/>
      <c r="JM118" s="51"/>
      <c r="JN118" s="51"/>
      <c r="JO118" s="51"/>
      <c r="JP118" s="51"/>
      <c r="JQ118" s="51"/>
      <c r="JR118" s="51"/>
      <c r="JS118" s="51"/>
      <c r="JT118" s="51"/>
      <c r="JU118" s="51"/>
      <c r="JV118" s="51"/>
      <c r="JW118" s="51"/>
      <c r="JX118" s="51"/>
      <c r="JY118" s="51"/>
      <c r="JZ118" s="51"/>
      <c r="KA118" s="51"/>
      <c r="KB118" s="51"/>
      <c r="KC118" s="51"/>
      <c r="KD118" s="51"/>
      <c r="KE118" s="51"/>
      <c r="KF118" s="51"/>
      <c r="KG118" s="51"/>
      <c r="KH118" s="51"/>
      <c r="KI118" s="51"/>
      <c r="KJ118" s="51"/>
      <c r="KK118" s="51"/>
      <c r="KL118" s="51"/>
      <c r="KM118" s="51"/>
      <c r="KN118" s="51"/>
      <c r="KO118" s="51"/>
      <c r="KP118" s="51"/>
      <c r="KQ118" s="51"/>
      <c r="KR118" s="51"/>
      <c r="KS118" s="51"/>
      <c r="KT118" s="51"/>
      <c r="KU118" s="51"/>
      <c r="KV118" s="51"/>
      <c r="KW118" s="51"/>
      <c r="KX118" s="51"/>
      <c r="KY118" s="51"/>
      <c r="KZ118" s="51"/>
      <c r="LA118" s="51"/>
      <c r="LB118" s="51"/>
      <c r="LC118" s="51"/>
      <c r="LD118" s="51"/>
      <c r="LE118" s="51"/>
      <c r="LF118" s="51"/>
      <c r="LG118" s="51"/>
      <c r="LH118" s="51"/>
      <c r="LI118" s="51"/>
      <c r="LJ118" s="51"/>
      <c r="LK118" s="51"/>
      <c r="LL118" s="51"/>
      <c r="LM118" s="51"/>
      <c r="LN118" s="51"/>
      <c r="LO118" s="51"/>
      <c r="LP118" s="51"/>
      <c r="LQ118" s="51"/>
      <c r="LR118" s="51"/>
      <c r="LS118" s="51"/>
      <c r="LT118" s="51"/>
      <c r="LU118" s="51"/>
      <c r="LV118" s="51"/>
      <c r="LW118" s="51"/>
      <c r="LX118" s="51"/>
      <c r="LY118" s="51"/>
      <c r="LZ118" s="51"/>
      <c r="MA118" s="51"/>
      <c r="MB118" s="51"/>
      <c r="MC118" s="51"/>
      <c r="MD118" s="51"/>
      <c r="ME118" s="51"/>
      <c r="MF118" s="51"/>
      <c r="MG118" s="51"/>
      <c r="MH118" s="51"/>
      <c r="MI118" s="51"/>
      <c r="MJ118" s="51"/>
      <c r="MK118" s="51"/>
      <c r="ML118" s="51"/>
      <c r="MM118" s="51"/>
      <c r="MN118" s="51"/>
      <c r="MO118" s="51"/>
      <c r="MP118" s="51"/>
      <c r="MQ118" s="51"/>
      <c r="MR118" s="51"/>
      <c r="MS118" s="51"/>
      <c r="MT118" s="51"/>
      <c r="MU118" s="51"/>
      <c r="MV118" s="51"/>
      <c r="MW118" s="51"/>
      <c r="MX118" s="51"/>
      <c r="MY118" s="51"/>
      <c r="MZ118" s="51"/>
      <c r="NA118" s="51"/>
      <c r="NB118" s="51"/>
      <c r="NC118" s="51"/>
      <c r="ND118" s="51"/>
      <c r="NE118" s="51"/>
      <c r="NF118" s="51"/>
      <c r="NG118" s="51"/>
      <c r="NH118" s="51"/>
      <c r="NI118" s="51"/>
      <c r="NJ118" s="51"/>
      <c r="NK118" s="51"/>
      <c r="NL118" s="51"/>
      <c r="NM118" s="51"/>
      <c r="NN118" s="51"/>
      <c r="NO118" s="51"/>
      <c r="NP118" s="51"/>
      <c r="NQ118" s="51"/>
      <c r="NR118" s="51"/>
      <c r="NS118" s="51"/>
      <c r="NT118" s="51"/>
      <c r="NU118" s="51"/>
      <c r="NV118" s="51"/>
      <c r="NW118" s="51"/>
      <c r="NX118" s="51"/>
      <c r="NY118" s="51"/>
      <c r="NZ118" s="51"/>
      <c r="OA118" s="51"/>
      <c r="OB118" s="51"/>
      <c r="OC118" s="51"/>
      <c r="OD118" s="51"/>
      <c r="OE118" s="51"/>
      <c r="OF118" s="51"/>
      <c r="OG118" s="51"/>
      <c r="OH118" s="51"/>
      <c r="OI118" s="51"/>
      <c r="OJ118" s="51"/>
      <c r="OK118" s="51"/>
      <c r="OL118" s="51"/>
      <c r="OM118" s="51"/>
      <c r="ON118" s="51"/>
      <c r="OO118" s="51"/>
      <c r="OP118" s="51"/>
      <c r="OQ118" s="51"/>
      <c r="OR118" s="51"/>
      <c r="OS118" s="51"/>
      <c r="OT118" s="51"/>
      <c r="OU118" s="51"/>
      <c r="OV118" s="51"/>
      <c r="OW118" s="51"/>
      <c r="OX118" s="51"/>
      <c r="OY118" s="51"/>
      <c r="OZ118" s="51"/>
      <c r="PA118" s="51"/>
      <c r="PB118" s="51"/>
      <c r="PC118" s="51"/>
      <c r="PD118" s="51"/>
      <c r="PE118" s="51"/>
      <c r="PF118" s="51"/>
      <c r="PG118" s="51"/>
      <c r="PH118" s="51"/>
      <c r="PI118" s="51"/>
      <c r="PJ118" s="51"/>
      <c r="PK118" s="51"/>
      <c r="PL118" s="51"/>
      <c r="PM118" s="51"/>
      <c r="PN118" s="51"/>
      <c r="PO118" s="51"/>
      <c r="PP118" s="51"/>
      <c r="PQ118" s="51"/>
      <c r="PR118" s="51"/>
      <c r="PS118" s="51"/>
      <c r="PT118" s="51"/>
      <c r="PU118" s="51"/>
      <c r="PV118" s="51"/>
      <c r="PW118" s="51"/>
      <c r="PX118" s="51"/>
      <c r="PY118" s="51"/>
      <c r="PZ118" s="51"/>
      <c r="QA118" s="51"/>
      <c r="QB118" s="51"/>
      <c r="QC118" s="51"/>
      <c r="QD118" s="51"/>
      <c r="QE118" s="51"/>
      <c r="QF118" s="51"/>
      <c r="QG118" s="51"/>
      <c r="QH118" s="51"/>
      <c r="QI118" s="51"/>
      <c r="QJ118" s="51"/>
      <c r="QK118" s="51"/>
      <c r="QL118" s="51"/>
      <c r="QM118" s="51"/>
      <c r="QN118" s="51"/>
      <c r="QO118" s="51"/>
      <c r="QP118" s="51"/>
      <c r="QQ118" s="51"/>
      <c r="QR118" s="51"/>
      <c r="QS118" s="51"/>
      <c r="QT118" s="51"/>
      <c r="QU118" s="51"/>
      <c r="QV118" s="51"/>
      <c r="QW118" s="51"/>
      <c r="QX118" s="51"/>
      <c r="QY118" s="51"/>
      <c r="QZ118" s="51"/>
      <c r="RA118" s="51"/>
      <c r="RB118" s="51"/>
      <c r="RC118" s="51"/>
      <c r="RD118" s="51"/>
      <c r="RE118" s="51"/>
      <c r="RF118" s="51"/>
      <c r="RG118" s="51"/>
      <c r="RH118" s="51"/>
      <c r="RI118" s="51"/>
      <c r="RJ118" s="51"/>
      <c r="RK118" s="51"/>
      <c r="RL118" s="51"/>
      <c r="RM118" s="51"/>
      <c r="RN118" s="51"/>
      <c r="RO118" s="51"/>
      <c r="RP118" s="51"/>
      <c r="RQ118" s="51"/>
      <c r="RR118" s="51"/>
      <c r="RS118" s="51"/>
      <c r="RT118" s="51"/>
      <c r="RU118" s="51"/>
      <c r="RV118" s="51"/>
      <c r="RW118" s="51"/>
      <c r="RX118" s="51"/>
      <c r="RY118" s="51"/>
      <c r="RZ118" s="51"/>
      <c r="SA118" s="51"/>
    </row>
    <row r="119" spans="1:495" ht="15.6" x14ac:dyDescent="0.3">
      <c r="B119" s="3"/>
      <c r="C119" s="3"/>
      <c r="D119" s="3"/>
      <c r="E119" s="3"/>
      <c r="F119" s="3"/>
      <c r="G119" s="3"/>
      <c r="H119" s="3"/>
      <c r="I119" s="3"/>
      <c r="J119" s="3"/>
      <c r="L119">
        <f t="shared" si="13"/>
        <v>0</v>
      </c>
      <c r="M119">
        <f t="shared" si="14"/>
        <v>0</v>
      </c>
      <c r="N119">
        <f t="shared" si="15"/>
        <v>0</v>
      </c>
      <c r="O119">
        <f t="shared" si="16"/>
        <v>0</v>
      </c>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c r="CS119" s="51"/>
      <c r="CT119" s="51"/>
      <c r="CU119" s="51"/>
      <c r="CV119" s="51"/>
      <c r="CW119" s="51"/>
      <c r="CX119" s="51"/>
      <c r="CY119" s="51"/>
      <c r="CZ119" s="51"/>
      <c r="DA119" s="51"/>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51"/>
      <c r="EA119" s="51"/>
      <c r="EB119" s="51"/>
      <c r="EC119" s="51"/>
      <c r="ED119" s="51"/>
      <c r="EE119" s="51"/>
      <c r="EF119" s="51"/>
      <c r="EG119" s="51"/>
      <c r="EH119" s="51"/>
      <c r="EI119" s="51"/>
      <c r="EJ119" s="51"/>
      <c r="EK119" s="51"/>
      <c r="EL119" s="51"/>
      <c r="EM119" s="51"/>
      <c r="EN119" s="51"/>
      <c r="EO119" s="51"/>
      <c r="EP119" s="51"/>
      <c r="EQ119" s="51"/>
      <c r="ER119" s="51"/>
      <c r="ES119" s="51"/>
      <c r="ET119" s="51"/>
      <c r="EU119" s="51"/>
      <c r="EV119" s="51"/>
      <c r="EW119" s="51"/>
      <c r="EX119" s="51"/>
      <c r="EY119" s="51"/>
      <c r="EZ119" s="51"/>
      <c r="FA119" s="51"/>
      <c r="FB119" s="51"/>
      <c r="FC119" s="51"/>
      <c r="FD119" s="51"/>
      <c r="FE119" s="51"/>
      <c r="FF119" s="51"/>
      <c r="FG119" s="51"/>
      <c r="FH119" s="51"/>
      <c r="FI119" s="51"/>
      <c r="FJ119" s="51"/>
      <c r="FK119" s="51"/>
      <c r="FL119" s="51"/>
      <c r="FM119" s="51"/>
      <c r="FN119" s="51"/>
      <c r="FO119" s="51"/>
      <c r="FP119" s="51"/>
      <c r="FQ119" s="51"/>
      <c r="FR119" s="51"/>
      <c r="FS119" s="51"/>
      <c r="FT119" s="51"/>
      <c r="FU119" s="51"/>
      <c r="FV119" s="51"/>
      <c r="FW119" s="51"/>
      <c r="FX119" s="51"/>
      <c r="FY119" s="51"/>
      <c r="FZ119" s="51"/>
      <c r="GA119" s="51"/>
      <c r="GB119" s="51"/>
      <c r="GC119" s="51"/>
      <c r="GD119" s="51"/>
      <c r="GE119" s="51"/>
      <c r="GF119" s="51"/>
      <c r="GG119" s="51"/>
      <c r="GH119" s="51"/>
      <c r="GI119" s="51"/>
      <c r="GJ119" s="51"/>
      <c r="GK119" s="51"/>
      <c r="GL119" s="51"/>
      <c r="GM119" s="51"/>
      <c r="GN119" s="51"/>
      <c r="GO119" s="51"/>
      <c r="GP119" s="51"/>
      <c r="GQ119" s="51"/>
      <c r="GR119" s="51"/>
      <c r="GS119" s="51"/>
      <c r="GT119" s="51"/>
      <c r="GU119" s="51"/>
      <c r="GV119" s="51"/>
      <c r="GW119" s="51"/>
      <c r="GX119" s="51"/>
      <c r="GY119" s="51"/>
      <c r="GZ119" s="51"/>
      <c r="HA119" s="51"/>
      <c r="HB119" s="51"/>
      <c r="HC119" s="51"/>
      <c r="HD119" s="51"/>
      <c r="HE119" s="51"/>
      <c r="HF119" s="51"/>
      <c r="HG119" s="51"/>
      <c r="HH119" s="51"/>
      <c r="HI119" s="51"/>
      <c r="HJ119" s="51"/>
      <c r="HK119" s="51"/>
      <c r="HL119" s="51"/>
      <c r="HM119" s="51"/>
      <c r="HN119" s="51"/>
      <c r="HO119" s="51"/>
      <c r="HP119" s="51"/>
      <c r="HQ119" s="51"/>
      <c r="HR119" s="51"/>
      <c r="HS119" s="51"/>
      <c r="HT119" s="51"/>
      <c r="HU119" s="51"/>
      <c r="HV119" s="51"/>
      <c r="HW119" s="51"/>
      <c r="HX119" s="51"/>
      <c r="HY119" s="51"/>
      <c r="HZ119" s="51"/>
      <c r="IA119" s="51"/>
      <c r="IB119" s="51"/>
      <c r="IC119" s="51"/>
      <c r="ID119" s="51"/>
      <c r="IE119" s="51"/>
      <c r="IF119" s="51"/>
      <c r="IG119" s="51"/>
      <c r="IH119" s="51"/>
      <c r="II119" s="51"/>
      <c r="IJ119" s="51"/>
      <c r="IK119" s="51"/>
      <c r="IL119" s="51"/>
      <c r="IM119" s="51"/>
      <c r="IN119" s="51"/>
      <c r="IO119" s="51"/>
      <c r="IP119" s="51"/>
      <c r="IQ119" s="51"/>
      <c r="IR119" s="51"/>
      <c r="IS119" s="51"/>
      <c r="IT119" s="51"/>
      <c r="IU119" s="51"/>
      <c r="IV119" s="51"/>
      <c r="IW119" s="51"/>
      <c r="IX119" s="51"/>
      <c r="IY119" s="51"/>
      <c r="IZ119" s="51"/>
      <c r="JA119" s="51"/>
      <c r="JB119" s="51"/>
      <c r="JC119" s="51"/>
      <c r="JD119" s="51"/>
      <c r="JE119" s="51"/>
      <c r="JF119" s="51"/>
      <c r="JG119" s="51"/>
      <c r="JH119" s="51"/>
      <c r="JI119" s="51"/>
      <c r="JJ119" s="51"/>
      <c r="JK119" s="51"/>
      <c r="JL119" s="51"/>
      <c r="JM119" s="51"/>
      <c r="JN119" s="51"/>
      <c r="JO119" s="51"/>
      <c r="JP119" s="51"/>
      <c r="JQ119" s="51"/>
      <c r="JR119" s="51"/>
      <c r="JS119" s="51"/>
      <c r="JT119" s="51"/>
      <c r="JU119" s="51"/>
      <c r="JV119" s="51"/>
      <c r="JW119" s="51"/>
      <c r="JX119" s="51"/>
      <c r="JY119" s="51"/>
      <c r="JZ119" s="51"/>
      <c r="KA119" s="51"/>
      <c r="KB119" s="51"/>
      <c r="KC119" s="51"/>
      <c r="KD119" s="51"/>
      <c r="KE119" s="51"/>
      <c r="KF119" s="51"/>
      <c r="KG119" s="51"/>
      <c r="KH119" s="51"/>
      <c r="KI119" s="51"/>
      <c r="KJ119" s="51"/>
      <c r="KK119" s="51"/>
      <c r="KL119" s="51"/>
      <c r="KM119" s="51"/>
      <c r="KN119" s="51"/>
      <c r="KO119" s="51"/>
      <c r="KP119" s="51"/>
      <c r="KQ119" s="51"/>
      <c r="KR119" s="51"/>
      <c r="KS119" s="51"/>
      <c r="KT119" s="51"/>
      <c r="KU119" s="51"/>
      <c r="KV119" s="51"/>
      <c r="KW119" s="51"/>
      <c r="KX119" s="51"/>
      <c r="KY119" s="51"/>
      <c r="KZ119" s="51"/>
      <c r="LA119" s="51"/>
      <c r="LB119" s="51"/>
      <c r="LC119" s="51"/>
      <c r="LD119" s="51"/>
      <c r="LE119" s="51"/>
      <c r="LF119" s="51"/>
      <c r="LG119" s="51"/>
      <c r="LH119" s="51"/>
      <c r="LI119" s="51"/>
      <c r="LJ119" s="51"/>
      <c r="LK119" s="51"/>
      <c r="LL119" s="51"/>
      <c r="LM119" s="51"/>
      <c r="LN119" s="51"/>
      <c r="LO119" s="51"/>
      <c r="LP119" s="51"/>
      <c r="LQ119" s="51"/>
      <c r="LR119" s="51"/>
      <c r="LS119" s="51"/>
      <c r="LT119" s="51"/>
      <c r="LU119" s="51"/>
      <c r="LV119" s="51"/>
      <c r="LW119" s="51"/>
      <c r="LX119" s="51"/>
      <c r="LY119" s="51"/>
      <c r="LZ119" s="51"/>
      <c r="MA119" s="51"/>
      <c r="MB119" s="51"/>
      <c r="MC119" s="51"/>
      <c r="MD119" s="51"/>
      <c r="ME119" s="51"/>
      <c r="MF119" s="51"/>
      <c r="MG119" s="51"/>
      <c r="MH119" s="51"/>
      <c r="MI119" s="51"/>
      <c r="MJ119" s="51"/>
      <c r="MK119" s="51"/>
      <c r="ML119" s="51"/>
      <c r="MM119" s="51"/>
      <c r="MN119" s="51"/>
      <c r="MO119" s="51"/>
      <c r="MP119" s="51"/>
      <c r="MQ119" s="51"/>
      <c r="MR119" s="51"/>
      <c r="MS119" s="51"/>
      <c r="MT119" s="51"/>
      <c r="MU119" s="51"/>
      <c r="MV119" s="51"/>
      <c r="MW119" s="51"/>
      <c r="MX119" s="51"/>
      <c r="MY119" s="51"/>
      <c r="MZ119" s="51"/>
      <c r="NA119" s="51"/>
      <c r="NB119" s="51"/>
      <c r="NC119" s="51"/>
      <c r="ND119" s="51"/>
      <c r="NE119" s="51"/>
      <c r="NF119" s="51"/>
      <c r="NG119" s="51"/>
      <c r="NH119" s="51"/>
      <c r="NI119" s="51"/>
      <c r="NJ119" s="51"/>
      <c r="NK119" s="51"/>
      <c r="NL119" s="51"/>
      <c r="NM119" s="51"/>
      <c r="NN119" s="51"/>
      <c r="NO119" s="51"/>
      <c r="NP119" s="51"/>
      <c r="NQ119" s="51"/>
      <c r="NR119" s="51"/>
      <c r="NS119" s="51"/>
      <c r="NT119" s="51"/>
      <c r="NU119" s="51"/>
      <c r="NV119" s="51"/>
      <c r="NW119" s="51"/>
      <c r="NX119" s="51"/>
      <c r="NY119" s="51"/>
      <c r="NZ119" s="51"/>
      <c r="OA119" s="51"/>
      <c r="OB119" s="51"/>
      <c r="OC119" s="51"/>
      <c r="OD119" s="51"/>
      <c r="OE119" s="51"/>
      <c r="OF119" s="51"/>
      <c r="OG119" s="51"/>
      <c r="OH119" s="51"/>
      <c r="OI119" s="51"/>
      <c r="OJ119" s="51"/>
      <c r="OK119" s="51"/>
      <c r="OL119" s="51"/>
      <c r="OM119" s="51"/>
      <c r="ON119" s="51"/>
      <c r="OO119" s="51"/>
      <c r="OP119" s="51"/>
      <c r="OQ119" s="51"/>
      <c r="OR119" s="51"/>
      <c r="OS119" s="51"/>
      <c r="OT119" s="51"/>
      <c r="OU119" s="51"/>
      <c r="OV119" s="51"/>
      <c r="OW119" s="51"/>
      <c r="OX119" s="51"/>
      <c r="OY119" s="51"/>
      <c r="OZ119" s="51"/>
      <c r="PA119" s="51"/>
      <c r="PB119" s="51"/>
      <c r="PC119" s="51"/>
      <c r="PD119" s="51"/>
      <c r="PE119" s="51"/>
      <c r="PF119" s="51"/>
      <c r="PG119" s="51"/>
      <c r="PH119" s="51"/>
      <c r="PI119" s="51"/>
      <c r="PJ119" s="51"/>
      <c r="PK119" s="51"/>
      <c r="PL119" s="51"/>
      <c r="PM119" s="51"/>
      <c r="PN119" s="51"/>
      <c r="PO119" s="51"/>
      <c r="PP119" s="51"/>
      <c r="PQ119" s="51"/>
      <c r="PR119" s="51"/>
      <c r="PS119" s="51"/>
      <c r="PT119" s="51"/>
      <c r="PU119" s="51"/>
      <c r="PV119" s="51"/>
      <c r="PW119" s="51"/>
      <c r="PX119" s="51"/>
      <c r="PY119" s="51"/>
      <c r="PZ119" s="51"/>
      <c r="QA119" s="51"/>
      <c r="QB119" s="51"/>
      <c r="QC119" s="51"/>
      <c r="QD119" s="51"/>
      <c r="QE119" s="51"/>
      <c r="QF119" s="51"/>
      <c r="QG119" s="51"/>
      <c r="QH119" s="51"/>
      <c r="QI119" s="51"/>
      <c r="QJ119" s="51"/>
      <c r="QK119" s="51"/>
      <c r="QL119" s="51"/>
      <c r="QM119" s="51"/>
      <c r="QN119" s="51"/>
      <c r="QO119" s="51"/>
      <c r="QP119" s="51"/>
      <c r="QQ119" s="51"/>
      <c r="QR119" s="51"/>
      <c r="QS119" s="51"/>
      <c r="QT119" s="51"/>
      <c r="QU119" s="51"/>
      <c r="QV119" s="51"/>
      <c r="QW119" s="51"/>
      <c r="QX119" s="51"/>
      <c r="QY119" s="51"/>
      <c r="QZ119" s="51"/>
      <c r="RA119" s="51"/>
      <c r="RB119" s="51"/>
      <c r="RC119" s="51"/>
      <c r="RD119" s="51"/>
      <c r="RE119" s="51"/>
      <c r="RF119" s="51"/>
      <c r="RG119" s="51"/>
      <c r="RH119" s="51"/>
      <c r="RI119" s="51"/>
      <c r="RJ119" s="51"/>
      <c r="RK119" s="51"/>
      <c r="RL119" s="51"/>
      <c r="RM119" s="51"/>
      <c r="RN119" s="51"/>
      <c r="RO119" s="51"/>
      <c r="RP119" s="51"/>
      <c r="RQ119" s="51"/>
      <c r="RR119" s="51"/>
      <c r="RS119" s="51"/>
      <c r="RT119" s="51"/>
      <c r="RU119" s="51"/>
      <c r="RV119" s="51"/>
      <c r="RW119" s="51"/>
      <c r="RX119" s="51"/>
      <c r="RY119" s="51"/>
      <c r="RZ119" s="51"/>
      <c r="SA119" s="51"/>
    </row>
    <row r="120" spans="1:495" ht="15.6" x14ac:dyDescent="0.3">
      <c r="B120" s="6">
        <v>11</v>
      </c>
      <c r="C120" s="6"/>
      <c r="D120" s="6"/>
      <c r="E120" s="29" t="s">
        <v>216</v>
      </c>
      <c r="F120" s="30"/>
      <c r="G120" s="30"/>
      <c r="H120" s="30"/>
      <c r="I120" s="30"/>
      <c r="J120" s="45"/>
      <c r="L120">
        <f t="shared" si="13"/>
        <v>0</v>
      </c>
      <c r="M120">
        <f t="shared" si="14"/>
        <v>11</v>
      </c>
      <c r="N120">
        <f t="shared" si="15"/>
        <v>0</v>
      </c>
      <c r="O120" t="str">
        <f t="shared" si="16"/>
        <v>VIDROS E ESPELHOS</v>
      </c>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c r="CK120" s="51"/>
      <c r="CL120" s="51"/>
      <c r="CM120" s="51"/>
      <c r="CN120" s="51"/>
      <c r="CO120" s="51"/>
      <c r="CP120" s="51"/>
      <c r="CQ120" s="51"/>
      <c r="CR120" s="51"/>
      <c r="CS120" s="51"/>
      <c r="CT120" s="51"/>
      <c r="CU120" s="51"/>
      <c r="CV120" s="51"/>
      <c r="CW120" s="51"/>
      <c r="CX120" s="51"/>
      <c r="CY120" s="51"/>
      <c r="CZ120" s="51"/>
      <c r="DA120" s="51"/>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51"/>
      <c r="EA120" s="51"/>
      <c r="EB120" s="51"/>
      <c r="EC120" s="51"/>
      <c r="ED120" s="51"/>
      <c r="EE120" s="51"/>
      <c r="EF120" s="51"/>
      <c r="EG120" s="51"/>
      <c r="EH120" s="51"/>
      <c r="EI120" s="51"/>
      <c r="EJ120" s="51"/>
      <c r="EK120" s="51"/>
      <c r="EL120" s="51"/>
      <c r="EM120" s="51"/>
      <c r="EN120" s="51"/>
      <c r="EO120" s="51"/>
      <c r="EP120" s="51"/>
      <c r="EQ120" s="51"/>
      <c r="ER120" s="51"/>
      <c r="ES120" s="51"/>
      <c r="ET120" s="51"/>
      <c r="EU120" s="51"/>
      <c r="EV120" s="51"/>
      <c r="EW120" s="51"/>
      <c r="EX120" s="51"/>
      <c r="EY120" s="51"/>
      <c r="EZ120" s="51"/>
      <c r="FA120" s="51"/>
      <c r="FB120" s="51"/>
      <c r="FC120" s="51"/>
      <c r="FD120" s="51"/>
      <c r="FE120" s="51"/>
      <c r="FF120" s="51"/>
      <c r="FG120" s="51"/>
      <c r="FH120" s="51"/>
      <c r="FI120" s="51"/>
      <c r="FJ120" s="51"/>
      <c r="FK120" s="51"/>
      <c r="FL120" s="51"/>
      <c r="FM120" s="51"/>
      <c r="FN120" s="51"/>
      <c r="FO120" s="51"/>
      <c r="FP120" s="51"/>
      <c r="FQ120" s="51"/>
      <c r="FR120" s="51"/>
      <c r="FS120" s="51"/>
      <c r="FT120" s="51"/>
      <c r="FU120" s="51"/>
      <c r="FV120" s="51"/>
      <c r="FW120" s="51"/>
      <c r="FX120" s="51"/>
      <c r="FY120" s="51"/>
      <c r="FZ120" s="51"/>
      <c r="GA120" s="51"/>
      <c r="GB120" s="51"/>
      <c r="GC120" s="51"/>
      <c r="GD120" s="51"/>
      <c r="GE120" s="51"/>
      <c r="GF120" s="51"/>
      <c r="GG120" s="51"/>
      <c r="GH120" s="51"/>
      <c r="GI120" s="51"/>
      <c r="GJ120" s="51"/>
      <c r="GK120" s="51"/>
      <c r="GL120" s="51"/>
      <c r="GM120" s="51"/>
      <c r="GN120" s="51"/>
      <c r="GO120" s="51"/>
      <c r="GP120" s="51"/>
      <c r="GQ120" s="51"/>
      <c r="GR120" s="51"/>
      <c r="GS120" s="51"/>
      <c r="GT120" s="51"/>
      <c r="GU120" s="51"/>
      <c r="GV120" s="51"/>
      <c r="GW120" s="51"/>
      <c r="GX120" s="51"/>
      <c r="GY120" s="51"/>
      <c r="GZ120" s="51"/>
      <c r="HA120" s="51"/>
      <c r="HB120" s="51"/>
      <c r="HC120" s="51"/>
      <c r="HD120" s="51"/>
      <c r="HE120" s="51"/>
      <c r="HF120" s="51"/>
      <c r="HG120" s="51"/>
      <c r="HH120" s="51"/>
      <c r="HI120" s="51"/>
      <c r="HJ120" s="51"/>
      <c r="HK120" s="51"/>
      <c r="HL120" s="51"/>
      <c r="HM120" s="51"/>
      <c r="HN120" s="51"/>
      <c r="HO120" s="51"/>
      <c r="HP120" s="51"/>
      <c r="HQ120" s="51"/>
      <c r="HR120" s="51"/>
      <c r="HS120" s="51"/>
      <c r="HT120" s="51"/>
      <c r="HU120" s="51"/>
      <c r="HV120" s="51"/>
      <c r="HW120" s="51"/>
      <c r="HX120" s="51"/>
      <c r="HY120" s="51"/>
      <c r="HZ120" s="51"/>
      <c r="IA120" s="51"/>
      <c r="IB120" s="51"/>
      <c r="IC120" s="51"/>
      <c r="ID120" s="51"/>
      <c r="IE120" s="51"/>
      <c r="IF120" s="51"/>
      <c r="IG120" s="51"/>
      <c r="IH120" s="51"/>
      <c r="II120" s="51"/>
      <c r="IJ120" s="51"/>
      <c r="IK120" s="51"/>
      <c r="IL120" s="51"/>
      <c r="IM120" s="51"/>
      <c r="IN120" s="51"/>
      <c r="IO120" s="51"/>
      <c r="IP120" s="51"/>
      <c r="IQ120" s="51"/>
      <c r="IR120" s="51"/>
      <c r="IS120" s="51"/>
      <c r="IT120" s="51"/>
      <c r="IU120" s="51"/>
      <c r="IV120" s="51"/>
      <c r="IW120" s="51"/>
      <c r="IX120" s="51"/>
      <c r="IY120" s="51"/>
      <c r="IZ120" s="51"/>
      <c r="JA120" s="51"/>
      <c r="JB120" s="51"/>
      <c r="JC120" s="51"/>
      <c r="JD120" s="51"/>
      <c r="JE120" s="51"/>
      <c r="JF120" s="51"/>
      <c r="JG120" s="51"/>
      <c r="JH120" s="51"/>
      <c r="JI120" s="51"/>
      <c r="JJ120" s="51"/>
      <c r="JK120" s="51"/>
      <c r="JL120" s="51"/>
      <c r="JM120" s="51"/>
      <c r="JN120" s="51"/>
      <c r="JO120" s="51"/>
      <c r="JP120" s="51"/>
      <c r="JQ120" s="51"/>
      <c r="JR120" s="51"/>
      <c r="JS120" s="51"/>
      <c r="JT120" s="51"/>
      <c r="JU120" s="51"/>
      <c r="JV120" s="51"/>
      <c r="JW120" s="51"/>
      <c r="JX120" s="51"/>
      <c r="JY120" s="51"/>
      <c r="JZ120" s="51"/>
      <c r="KA120" s="51"/>
      <c r="KB120" s="51"/>
      <c r="KC120" s="51"/>
      <c r="KD120" s="51"/>
      <c r="KE120" s="51"/>
      <c r="KF120" s="51"/>
      <c r="KG120" s="51"/>
      <c r="KH120" s="51"/>
      <c r="KI120" s="51"/>
      <c r="KJ120" s="51"/>
      <c r="KK120" s="51"/>
      <c r="KL120" s="51"/>
      <c r="KM120" s="51"/>
      <c r="KN120" s="51"/>
      <c r="KO120" s="51"/>
      <c r="KP120" s="51"/>
      <c r="KQ120" s="51"/>
      <c r="KR120" s="51"/>
      <c r="KS120" s="51"/>
      <c r="KT120" s="51"/>
      <c r="KU120" s="51"/>
      <c r="KV120" s="51"/>
      <c r="KW120" s="51"/>
      <c r="KX120" s="51"/>
      <c r="KY120" s="51"/>
      <c r="KZ120" s="51"/>
      <c r="LA120" s="51"/>
      <c r="LB120" s="51"/>
      <c r="LC120" s="51"/>
      <c r="LD120" s="51"/>
      <c r="LE120" s="51"/>
      <c r="LF120" s="51"/>
      <c r="LG120" s="51"/>
      <c r="LH120" s="51"/>
      <c r="LI120" s="51"/>
      <c r="LJ120" s="51"/>
      <c r="LK120" s="51"/>
      <c r="LL120" s="51"/>
      <c r="LM120" s="51"/>
      <c r="LN120" s="51"/>
      <c r="LO120" s="51"/>
      <c r="LP120" s="51"/>
      <c r="LQ120" s="51"/>
      <c r="LR120" s="51"/>
      <c r="LS120" s="51"/>
      <c r="LT120" s="51"/>
      <c r="LU120" s="51"/>
      <c r="LV120" s="51"/>
      <c r="LW120" s="51"/>
      <c r="LX120" s="51"/>
      <c r="LY120" s="51"/>
      <c r="LZ120" s="51"/>
      <c r="MA120" s="51"/>
      <c r="MB120" s="51"/>
      <c r="MC120" s="51"/>
      <c r="MD120" s="51"/>
      <c r="ME120" s="51"/>
      <c r="MF120" s="51"/>
      <c r="MG120" s="51"/>
      <c r="MH120" s="51"/>
      <c r="MI120" s="51"/>
      <c r="MJ120" s="51"/>
      <c r="MK120" s="51"/>
      <c r="ML120" s="51"/>
      <c r="MM120" s="51"/>
      <c r="MN120" s="51"/>
      <c r="MO120" s="51"/>
      <c r="MP120" s="51"/>
      <c r="MQ120" s="51"/>
      <c r="MR120" s="51"/>
      <c r="MS120" s="51"/>
      <c r="MT120" s="51"/>
      <c r="MU120" s="51"/>
      <c r="MV120" s="51"/>
      <c r="MW120" s="51"/>
      <c r="MX120" s="51"/>
      <c r="MY120" s="51"/>
      <c r="MZ120" s="51"/>
      <c r="NA120" s="51"/>
      <c r="NB120" s="51"/>
      <c r="NC120" s="51"/>
      <c r="ND120" s="51"/>
      <c r="NE120" s="51"/>
      <c r="NF120" s="51"/>
      <c r="NG120" s="51"/>
      <c r="NH120" s="51"/>
      <c r="NI120" s="51"/>
      <c r="NJ120" s="51"/>
      <c r="NK120" s="51"/>
      <c r="NL120" s="51"/>
      <c r="NM120" s="51"/>
      <c r="NN120" s="51"/>
      <c r="NO120" s="51"/>
      <c r="NP120" s="51"/>
      <c r="NQ120" s="51"/>
      <c r="NR120" s="51"/>
      <c r="NS120" s="51"/>
      <c r="NT120" s="51"/>
      <c r="NU120" s="51"/>
      <c r="NV120" s="51"/>
      <c r="NW120" s="51"/>
      <c r="NX120" s="51"/>
      <c r="NY120" s="51"/>
      <c r="NZ120" s="51"/>
      <c r="OA120" s="51"/>
      <c r="OB120" s="51"/>
      <c r="OC120" s="51"/>
      <c r="OD120" s="51"/>
      <c r="OE120" s="51"/>
      <c r="OF120" s="51"/>
      <c r="OG120" s="51"/>
      <c r="OH120" s="51"/>
      <c r="OI120" s="51"/>
      <c r="OJ120" s="51"/>
      <c r="OK120" s="51"/>
      <c r="OL120" s="51"/>
      <c r="OM120" s="51"/>
      <c r="ON120" s="51"/>
      <c r="OO120" s="51"/>
      <c r="OP120" s="51"/>
      <c r="OQ120" s="51"/>
      <c r="OR120" s="51"/>
      <c r="OS120" s="51"/>
      <c r="OT120" s="51"/>
      <c r="OU120" s="51"/>
      <c r="OV120" s="51"/>
      <c r="OW120" s="51"/>
      <c r="OX120" s="51"/>
      <c r="OY120" s="51"/>
      <c r="OZ120" s="51"/>
      <c r="PA120" s="51"/>
      <c r="PB120" s="51"/>
      <c r="PC120" s="51"/>
      <c r="PD120" s="51"/>
      <c r="PE120" s="51"/>
      <c r="PF120" s="51"/>
      <c r="PG120" s="51"/>
      <c r="PH120" s="51"/>
      <c r="PI120" s="51"/>
      <c r="PJ120" s="51"/>
      <c r="PK120" s="51"/>
      <c r="PL120" s="51"/>
      <c r="PM120" s="51"/>
      <c r="PN120" s="51"/>
      <c r="PO120" s="51"/>
      <c r="PP120" s="51"/>
      <c r="PQ120" s="51"/>
      <c r="PR120" s="51"/>
      <c r="PS120" s="51"/>
      <c r="PT120" s="51"/>
      <c r="PU120" s="51"/>
      <c r="PV120" s="51"/>
      <c r="PW120" s="51"/>
      <c r="PX120" s="51"/>
      <c r="PY120" s="51"/>
      <c r="PZ120" s="51"/>
      <c r="QA120" s="51"/>
      <c r="QB120" s="51"/>
      <c r="QC120" s="51"/>
      <c r="QD120" s="51"/>
      <c r="QE120" s="51"/>
      <c r="QF120" s="51"/>
      <c r="QG120" s="51"/>
      <c r="QH120" s="51"/>
      <c r="QI120" s="51"/>
      <c r="QJ120" s="51"/>
      <c r="QK120" s="51"/>
      <c r="QL120" s="51"/>
      <c r="QM120" s="51"/>
      <c r="QN120" s="51"/>
      <c r="QO120" s="51"/>
      <c r="QP120" s="51"/>
      <c r="QQ120" s="51"/>
      <c r="QR120" s="51"/>
      <c r="QS120" s="51"/>
      <c r="QT120" s="51"/>
      <c r="QU120" s="51"/>
      <c r="QV120" s="51"/>
      <c r="QW120" s="51"/>
      <c r="QX120" s="51"/>
      <c r="QY120" s="51"/>
      <c r="QZ120" s="51"/>
      <c r="RA120" s="51"/>
      <c r="RB120" s="51"/>
      <c r="RC120" s="51"/>
      <c r="RD120" s="51"/>
      <c r="RE120" s="51"/>
      <c r="RF120" s="51"/>
      <c r="RG120" s="51"/>
      <c r="RH120" s="51"/>
      <c r="RI120" s="51"/>
      <c r="RJ120" s="51"/>
      <c r="RK120" s="51"/>
      <c r="RL120" s="51"/>
      <c r="RM120" s="51"/>
      <c r="RN120" s="51"/>
      <c r="RO120" s="51"/>
      <c r="RP120" s="51"/>
      <c r="RQ120" s="51"/>
      <c r="RR120" s="51"/>
      <c r="RS120" s="51"/>
      <c r="RT120" s="51"/>
      <c r="RU120" s="51"/>
      <c r="RV120" s="51"/>
      <c r="RW120" s="51"/>
      <c r="RX120" s="51"/>
      <c r="RY120" s="51"/>
      <c r="RZ120" s="51"/>
      <c r="SA120" s="51"/>
    </row>
    <row r="121" spans="1:495" ht="15" customHeight="1" x14ac:dyDescent="0.3">
      <c r="B121" s="46" t="s">
        <v>217</v>
      </c>
      <c r="C121" s="1" t="s">
        <v>218</v>
      </c>
      <c r="D121" s="1"/>
      <c r="E121" s="35" t="s">
        <v>219</v>
      </c>
      <c r="F121" s="36" t="s">
        <v>73</v>
      </c>
      <c r="G121" s="37">
        <v>2.2200000000000002</v>
      </c>
      <c r="H121" s="38">
        <f>'COMP-28'!J21</f>
        <v>565.41</v>
      </c>
      <c r="I121" s="39">
        <f>H121*(1+$I$11)</f>
        <v>732.827901</v>
      </c>
      <c r="J121" s="40">
        <f>IFERROR((G121*I121),0)</f>
        <v>1626.87794022</v>
      </c>
      <c r="L121" t="str">
        <f t="shared" si="13"/>
        <v>COMP-28</v>
      </c>
      <c r="M121" t="str">
        <f t="shared" si="14"/>
        <v>11.1</v>
      </c>
      <c r="N121" t="str">
        <f t="shared" si="15"/>
        <v>m2</v>
      </c>
      <c r="O121" t="str">
        <f t="shared" si="16"/>
        <v xml:space="preserve">Espelho prata lapidado 4mm, 1,475 cm altura x 0,50 cm largura </v>
      </c>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c r="BF121" s="5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c r="CI121" s="51"/>
      <c r="CJ121" s="51"/>
      <c r="CK121" s="51"/>
      <c r="CL121" s="51"/>
      <c r="CM121" s="51"/>
      <c r="CN121" s="51"/>
      <c r="CO121" s="51"/>
      <c r="CP121" s="51"/>
      <c r="CQ121" s="51"/>
      <c r="CR121" s="51"/>
      <c r="CS121" s="51"/>
      <c r="CT121" s="51"/>
      <c r="CU121" s="51"/>
      <c r="CV121" s="51"/>
      <c r="CW121" s="51"/>
      <c r="CX121" s="51"/>
      <c r="CY121" s="51"/>
      <c r="CZ121" s="51"/>
      <c r="DA121" s="51"/>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51"/>
      <c r="EA121" s="51"/>
      <c r="EB121" s="51"/>
      <c r="EC121" s="51"/>
      <c r="ED121" s="51"/>
      <c r="EE121" s="51"/>
      <c r="EF121" s="51"/>
      <c r="EG121" s="51"/>
      <c r="EH121" s="51"/>
      <c r="EI121" s="51"/>
      <c r="EJ121" s="51"/>
      <c r="EK121" s="51"/>
      <c r="EL121" s="51"/>
      <c r="EM121" s="51"/>
      <c r="EN121" s="51"/>
      <c r="EO121" s="51"/>
      <c r="EP121" s="51"/>
      <c r="EQ121" s="51"/>
      <c r="ER121" s="51"/>
      <c r="ES121" s="51"/>
      <c r="ET121" s="51"/>
      <c r="EU121" s="51"/>
      <c r="EV121" s="51"/>
      <c r="EW121" s="51"/>
      <c r="EX121" s="51"/>
      <c r="EY121" s="51"/>
      <c r="EZ121" s="51"/>
      <c r="FA121" s="51"/>
      <c r="FB121" s="51"/>
      <c r="FC121" s="51"/>
      <c r="FD121" s="51"/>
      <c r="FE121" s="51"/>
      <c r="FF121" s="51"/>
      <c r="FG121" s="51"/>
      <c r="FH121" s="51"/>
      <c r="FI121" s="51"/>
      <c r="FJ121" s="51"/>
      <c r="FK121" s="51"/>
      <c r="FL121" s="51"/>
      <c r="FM121" s="51"/>
      <c r="FN121" s="51"/>
      <c r="FO121" s="51"/>
      <c r="FP121" s="51"/>
      <c r="FQ121" s="51"/>
      <c r="FR121" s="51"/>
      <c r="FS121" s="51"/>
      <c r="FT121" s="51"/>
      <c r="FU121" s="51"/>
      <c r="FV121" s="51"/>
      <c r="FW121" s="51"/>
      <c r="FX121" s="51"/>
      <c r="FY121" s="51"/>
      <c r="FZ121" s="51"/>
      <c r="GA121" s="51"/>
      <c r="GB121" s="51"/>
      <c r="GC121" s="51"/>
      <c r="GD121" s="51"/>
      <c r="GE121" s="51"/>
      <c r="GF121" s="51"/>
      <c r="GG121" s="51"/>
      <c r="GH121" s="51"/>
      <c r="GI121" s="51"/>
      <c r="GJ121" s="51"/>
      <c r="GK121" s="51"/>
      <c r="GL121" s="51"/>
      <c r="GM121" s="51"/>
      <c r="GN121" s="51"/>
      <c r="GO121" s="51"/>
      <c r="GP121" s="51"/>
      <c r="GQ121" s="51"/>
      <c r="GR121" s="51"/>
      <c r="GS121" s="51"/>
      <c r="GT121" s="51"/>
      <c r="GU121" s="51"/>
      <c r="GV121" s="51"/>
      <c r="GW121" s="51"/>
      <c r="GX121" s="51"/>
      <c r="GY121" s="51"/>
      <c r="GZ121" s="51"/>
      <c r="HA121" s="51"/>
      <c r="HB121" s="51"/>
      <c r="HC121" s="51"/>
      <c r="HD121" s="51"/>
      <c r="HE121" s="51"/>
      <c r="HF121" s="51"/>
      <c r="HG121" s="51"/>
      <c r="HH121" s="51"/>
      <c r="HI121" s="51"/>
      <c r="HJ121" s="51"/>
      <c r="HK121" s="51"/>
      <c r="HL121" s="51"/>
      <c r="HM121" s="51"/>
      <c r="HN121" s="51"/>
      <c r="HO121" s="51"/>
      <c r="HP121" s="51"/>
      <c r="HQ121" s="51"/>
      <c r="HR121" s="51"/>
      <c r="HS121" s="51"/>
      <c r="HT121" s="51"/>
      <c r="HU121" s="51"/>
      <c r="HV121" s="51"/>
      <c r="HW121" s="51"/>
      <c r="HX121" s="51"/>
      <c r="HY121" s="51"/>
      <c r="HZ121" s="51"/>
      <c r="IA121" s="51"/>
      <c r="IB121" s="51"/>
      <c r="IC121" s="51"/>
      <c r="ID121" s="51"/>
      <c r="IE121" s="51"/>
      <c r="IF121" s="51"/>
      <c r="IG121" s="51"/>
      <c r="IH121" s="51"/>
      <c r="II121" s="51"/>
      <c r="IJ121" s="51"/>
      <c r="IK121" s="51"/>
      <c r="IL121" s="51"/>
      <c r="IM121" s="51"/>
      <c r="IN121" s="51"/>
      <c r="IO121" s="51"/>
      <c r="IP121" s="51"/>
      <c r="IQ121" s="51"/>
      <c r="IR121" s="51"/>
      <c r="IS121" s="51"/>
      <c r="IT121" s="51"/>
      <c r="IU121" s="51"/>
      <c r="IV121" s="51"/>
      <c r="IW121" s="51"/>
      <c r="IX121" s="51"/>
      <c r="IY121" s="51"/>
      <c r="IZ121" s="51"/>
      <c r="JA121" s="51"/>
      <c r="JB121" s="51"/>
      <c r="JC121" s="51"/>
      <c r="JD121" s="51"/>
      <c r="JE121" s="51"/>
      <c r="JF121" s="51"/>
      <c r="JG121" s="51"/>
      <c r="JH121" s="51"/>
      <c r="JI121" s="51"/>
      <c r="JJ121" s="51"/>
      <c r="JK121" s="51"/>
      <c r="JL121" s="51"/>
      <c r="JM121" s="51"/>
      <c r="JN121" s="51"/>
      <c r="JO121" s="51"/>
      <c r="JP121" s="51"/>
      <c r="JQ121" s="51"/>
      <c r="JR121" s="51"/>
      <c r="JS121" s="51"/>
      <c r="JT121" s="51"/>
      <c r="JU121" s="51"/>
      <c r="JV121" s="51"/>
      <c r="JW121" s="51"/>
      <c r="JX121" s="51"/>
      <c r="JY121" s="51"/>
      <c r="JZ121" s="51"/>
      <c r="KA121" s="51"/>
      <c r="KB121" s="51"/>
      <c r="KC121" s="51"/>
      <c r="KD121" s="51"/>
      <c r="KE121" s="51"/>
      <c r="KF121" s="51"/>
      <c r="KG121" s="51"/>
      <c r="KH121" s="51"/>
      <c r="KI121" s="51"/>
      <c r="KJ121" s="51"/>
      <c r="KK121" s="51"/>
      <c r="KL121" s="51"/>
      <c r="KM121" s="51"/>
      <c r="KN121" s="51"/>
      <c r="KO121" s="51"/>
      <c r="KP121" s="51"/>
      <c r="KQ121" s="51"/>
      <c r="KR121" s="51"/>
      <c r="KS121" s="51"/>
      <c r="KT121" s="51"/>
      <c r="KU121" s="51"/>
      <c r="KV121" s="51"/>
      <c r="KW121" s="51"/>
      <c r="KX121" s="51"/>
      <c r="KY121" s="51"/>
      <c r="KZ121" s="51"/>
      <c r="LA121" s="51"/>
      <c r="LB121" s="51"/>
      <c r="LC121" s="51"/>
      <c r="LD121" s="51"/>
      <c r="LE121" s="51"/>
      <c r="LF121" s="51"/>
      <c r="LG121" s="51"/>
      <c r="LH121" s="51"/>
      <c r="LI121" s="51"/>
      <c r="LJ121" s="51"/>
      <c r="LK121" s="51"/>
      <c r="LL121" s="51"/>
      <c r="LM121" s="51"/>
      <c r="LN121" s="51"/>
      <c r="LO121" s="51"/>
      <c r="LP121" s="51"/>
      <c r="LQ121" s="51"/>
      <c r="LR121" s="51"/>
      <c r="LS121" s="51"/>
      <c r="LT121" s="51"/>
      <c r="LU121" s="51"/>
      <c r="LV121" s="51"/>
      <c r="LW121" s="51"/>
      <c r="LX121" s="51"/>
      <c r="LY121" s="51"/>
      <c r="LZ121" s="51"/>
      <c r="MA121" s="51"/>
      <c r="MB121" s="51"/>
      <c r="MC121" s="51"/>
      <c r="MD121" s="51"/>
      <c r="ME121" s="51"/>
      <c r="MF121" s="51"/>
      <c r="MG121" s="51"/>
      <c r="MH121" s="51"/>
      <c r="MI121" s="51"/>
      <c r="MJ121" s="51"/>
      <c r="MK121" s="51"/>
      <c r="ML121" s="51"/>
      <c r="MM121" s="51"/>
      <c r="MN121" s="51"/>
      <c r="MO121" s="51"/>
      <c r="MP121" s="51"/>
      <c r="MQ121" s="51"/>
      <c r="MR121" s="51"/>
      <c r="MS121" s="51"/>
      <c r="MT121" s="51"/>
      <c r="MU121" s="51"/>
      <c r="MV121" s="51"/>
      <c r="MW121" s="51"/>
      <c r="MX121" s="51"/>
      <c r="MY121" s="51"/>
      <c r="MZ121" s="51"/>
      <c r="NA121" s="51"/>
      <c r="NB121" s="51"/>
      <c r="NC121" s="51"/>
      <c r="ND121" s="51"/>
      <c r="NE121" s="51"/>
      <c r="NF121" s="51"/>
      <c r="NG121" s="51"/>
      <c r="NH121" s="51"/>
      <c r="NI121" s="51"/>
      <c r="NJ121" s="51"/>
      <c r="NK121" s="51"/>
      <c r="NL121" s="51"/>
      <c r="NM121" s="51"/>
      <c r="NN121" s="51"/>
      <c r="NO121" s="51"/>
      <c r="NP121" s="51"/>
      <c r="NQ121" s="51"/>
      <c r="NR121" s="51"/>
      <c r="NS121" s="51"/>
      <c r="NT121" s="51"/>
      <c r="NU121" s="51"/>
      <c r="NV121" s="51"/>
      <c r="NW121" s="51"/>
      <c r="NX121" s="51"/>
      <c r="NY121" s="51"/>
      <c r="NZ121" s="51"/>
      <c r="OA121" s="51"/>
      <c r="OB121" s="51"/>
      <c r="OC121" s="51"/>
      <c r="OD121" s="51"/>
      <c r="OE121" s="51"/>
      <c r="OF121" s="51"/>
      <c r="OG121" s="51"/>
      <c r="OH121" s="51"/>
      <c r="OI121" s="51"/>
      <c r="OJ121" s="51"/>
      <c r="OK121" s="51"/>
      <c r="OL121" s="51"/>
      <c r="OM121" s="51"/>
      <c r="ON121" s="51"/>
      <c r="OO121" s="51"/>
      <c r="OP121" s="51"/>
      <c r="OQ121" s="51"/>
      <c r="OR121" s="51"/>
      <c r="OS121" s="51"/>
      <c r="OT121" s="51"/>
      <c r="OU121" s="51"/>
      <c r="OV121" s="51"/>
      <c r="OW121" s="51"/>
      <c r="OX121" s="51"/>
      <c r="OY121" s="51"/>
      <c r="OZ121" s="51"/>
      <c r="PA121" s="51"/>
      <c r="PB121" s="51"/>
      <c r="PC121" s="51"/>
      <c r="PD121" s="51"/>
      <c r="PE121" s="51"/>
      <c r="PF121" s="51"/>
      <c r="PG121" s="51"/>
      <c r="PH121" s="51"/>
      <c r="PI121" s="51"/>
      <c r="PJ121" s="51"/>
      <c r="PK121" s="51"/>
      <c r="PL121" s="51"/>
      <c r="PM121" s="51"/>
      <c r="PN121" s="51"/>
      <c r="PO121" s="51"/>
      <c r="PP121" s="51"/>
      <c r="PQ121" s="51"/>
      <c r="PR121" s="51"/>
      <c r="PS121" s="51"/>
      <c r="PT121" s="51"/>
      <c r="PU121" s="51"/>
      <c r="PV121" s="51"/>
      <c r="PW121" s="51"/>
      <c r="PX121" s="51"/>
      <c r="PY121" s="51"/>
      <c r="PZ121" s="51"/>
      <c r="QA121" s="51"/>
      <c r="QB121" s="51"/>
      <c r="QC121" s="51"/>
      <c r="QD121" s="51"/>
      <c r="QE121" s="51"/>
      <c r="QF121" s="51"/>
      <c r="QG121" s="51"/>
      <c r="QH121" s="51"/>
      <c r="QI121" s="51"/>
      <c r="QJ121" s="51"/>
      <c r="QK121" s="51"/>
      <c r="QL121" s="51"/>
      <c r="QM121" s="51"/>
      <c r="QN121" s="51"/>
      <c r="QO121" s="51"/>
      <c r="QP121" s="51"/>
      <c r="QQ121" s="51"/>
      <c r="QR121" s="51"/>
      <c r="QS121" s="51"/>
      <c r="QT121" s="51"/>
      <c r="QU121" s="51"/>
      <c r="QV121" s="51"/>
      <c r="QW121" s="51"/>
      <c r="QX121" s="51"/>
      <c r="QY121" s="51"/>
      <c r="QZ121" s="51"/>
      <c r="RA121" s="51"/>
      <c r="RB121" s="51"/>
      <c r="RC121" s="51"/>
      <c r="RD121" s="51"/>
      <c r="RE121" s="51"/>
      <c r="RF121" s="51"/>
      <c r="RG121" s="51"/>
      <c r="RH121" s="51"/>
      <c r="RI121" s="51"/>
      <c r="RJ121" s="51"/>
      <c r="RK121" s="51"/>
      <c r="RL121" s="51"/>
      <c r="RM121" s="51"/>
      <c r="RN121" s="51"/>
      <c r="RO121" s="51"/>
      <c r="RP121" s="51"/>
      <c r="RQ121" s="51"/>
      <c r="RR121" s="51"/>
      <c r="RS121" s="51"/>
      <c r="RT121" s="51"/>
      <c r="RU121" s="51"/>
      <c r="RV121" s="51"/>
      <c r="RW121" s="51"/>
      <c r="RX121" s="51"/>
      <c r="RY121" s="51"/>
      <c r="RZ121" s="51"/>
      <c r="SA121" s="51"/>
    </row>
    <row r="122" spans="1:495" ht="54.15" customHeight="1" x14ac:dyDescent="0.3">
      <c r="B122" s="46" t="s">
        <v>220</v>
      </c>
      <c r="C122" s="1" t="s">
        <v>221</v>
      </c>
      <c r="D122" s="1"/>
      <c r="E122" s="35" t="s">
        <v>222</v>
      </c>
      <c r="F122" s="36" t="s">
        <v>73</v>
      </c>
      <c r="G122" s="37">
        <f>VLOOKUP(C122,MC!B50:G1119,6,0)</f>
        <v>1.4</v>
      </c>
      <c r="H122" s="38">
        <f>'COMP-29'!J24</f>
        <v>5070.5286354938071</v>
      </c>
      <c r="I122" s="39">
        <f>H122*(1+$H$11)</f>
        <v>5860.0099440401927</v>
      </c>
      <c r="J122" s="40">
        <f>IFERROR((G122*I122),0)</f>
        <v>8204.0139216562693</v>
      </c>
      <c r="L122" t="str">
        <f t="shared" si="13"/>
        <v>COMP-29</v>
      </c>
      <c r="M122" t="str">
        <f t="shared" si="14"/>
        <v>11.2</v>
      </c>
      <c r="N122" t="str">
        <f t="shared" si="15"/>
        <v>m2</v>
      </c>
      <c r="O122" t="str">
        <f t="shared" si="16"/>
        <v>Veneziana em vidro laminado, liso, em formato de trapézio - 4 unidades nas dimensões de base menor 0,32m x base maior 0,92m x altura  0,58m, cor verde (imagem de referência - anexo 01), com espessura 1,2cm (3 lâminas de 4mm)</v>
      </c>
    </row>
    <row r="123" spans="1:495" ht="54.15" customHeight="1" x14ac:dyDescent="0.3">
      <c r="B123" s="46" t="s">
        <v>223</v>
      </c>
      <c r="C123" s="1" t="s">
        <v>224</v>
      </c>
      <c r="D123" s="1"/>
      <c r="E123" s="35" t="s">
        <v>225</v>
      </c>
      <c r="F123" s="36" t="s">
        <v>73</v>
      </c>
      <c r="G123" s="37">
        <f>VLOOKUP(C123,MC!B51:G1120,6,0)</f>
        <v>2.2799999999999998</v>
      </c>
      <c r="H123" s="38">
        <f>'COMP-30'!J24</f>
        <v>4126.7186354938067</v>
      </c>
      <c r="I123" s="39">
        <f>H123*(1+$H$11)</f>
        <v>4769.2487270401925</v>
      </c>
      <c r="J123" s="40">
        <f>IFERROR((G123*I123),0)</f>
        <v>10873.887097651637</v>
      </c>
      <c r="L123" t="str">
        <f t="shared" si="13"/>
        <v>COMP-30</v>
      </c>
      <c r="M123" t="str">
        <f t="shared" si="14"/>
        <v>11.3</v>
      </c>
      <c r="N123" t="str">
        <f t="shared" si="15"/>
        <v>m2</v>
      </c>
      <c r="O123" t="str">
        <f t="shared" si="16"/>
        <v>Veneziana em vidro laminado, liso, em formato de trapézio - 4 unidades nas dimensões de base menor 0,80m x base maior 1,20m x altura  0,58m, cor verde (imagem de referência - anexo 01), com espessura 1,2cm (3 lâminas de 4mm)</v>
      </c>
    </row>
    <row r="124" spans="1:495" ht="54.15" customHeight="1" x14ac:dyDescent="0.3">
      <c r="B124" s="46" t="s">
        <v>226</v>
      </c>
      <c r="C124" s="1" t="s">
        <v>227</v>
      </c>
      <c r="D124" s="1"/>
      <c r="E124" s="35" t="s">
        <v>228</v>
      </c>
      <c r="F124" s="36" t="s">
        <v>73</v>
      </c>
      <c r="G124" s="37">
        <f>VLOOKUP(C124,MC!B52:G1121,6,0)</f>
        <v>9.56</v>
      </c>
      <c r="H124" s="38">
        <f>'COMP-31'!J24</f>
        <v>7903.3886354938068</v>
      </c>
      <c r="I124" s="39">
        <f>H124*(1+$H$11)</f>
        <v>9133.9462460401919</v>
      </c>
      <c r="J124" s="40">
        <f>IFERROR((G124*I124),0)</f>
        <v>87320.526112144245</v>
      </c>
      <c r="L124" t="str">
        <f t="shared" si="13"/>
        <v>COMP-31</v>
      </c>
      <c r="M124" t="str">
        <f t="shared" si="14"/>
        <v>11.4</v>
      </c>
      <c r="N124" t="str">
        <f t="shared" si="15"/>
        <v>m2</v>
      </c>
      <c r="O124" t="str">
        <f t="shared" si="16"/>
        <v>Veneziana em vidro laminado, liso, em formato de trapézio - 4 unidades nas dimensões de base menor 1,26m x base maior 1,78m x altura  1,58m, cor verde (imagem de referência - anexo 01), com espessura 1,2cm (3 lâminas de 4mm)</v>
      </c>
    </row>
    <row r="125" spans="1:495" ht="54.15" customHeight="1" x14ac:dyDescent="0.3">
      <c r="B125" s="46" t="s">
        <v>229</v>
      </c>
      <c r="C125" s="1" t="s">
        <v>230</v>
      </c>
      <c r="D125" s="1"/>
      <c r="E125" s="35" t="s">
        <v>231</v>
      </c>
      <c r="F125" s="36" t="s">
        <v>73</v>
      </c>
      <c r="G125" s="37">
        <f>VLOOKUP(C125,MC!B53:G1122,6,0)</f>
        <v>8.32</v>
      </c>
      <c r="H125" s="38">
        <f>'COMP-32'!J24</f>
        <v>8143.3886354938068</v>
      </c>
      <c r="I125" s="39">
        <f>H125*(1+$H$11)</f>
        <v>9411.3142460401923</v>
      </c>
      <c r="J125" s="40">
        <f>IFERROR((G125*I125),0)</f>
        <v>78302.134527054397</v>
      </c>
      <c r="L125" t="str">
        <f t="shared" si="13"/>
        <v>COMP-32</v>
      </c>
      <c r="M125" t="str">
        <f t="shared" si="14"/>
        <v>11.5</v>
      </c>
      <c r="N125" t="str">
        <f t="shared" si="15"/>
        <v>m2</v>
      </c>
      <c r="O125" t="str">
        <f t="shared" si="16"/>
        <v>Veneziana em vidro laminado, liso, em formato de trapézio -  4 unidades nas dimensões de base menor 1,71m x base maior 1,08m x altura  2,17m, cor verde (imagem de referência - anexo 01),  com espessura 1,2cm (3 lâminas de 4mm)</v>
      </c>
    </row>
    <row r="126" spans="1:495" s="49" customFormat="1" ht="15" customHeight="1" x14ac:dyDescent="0.3">
      <c r="A126"/>
      <c r="B126" s="5" t="s">
        <v>47</v>
      </c>
      <c r="C126" s="5"/>
      <c r="D126" s="5"/>
      <c r="E126" s="5"/>
      <c r="F126" s="5"/>
      <c r="G126" s="5"/>
      <c r="H126" s="5"/>
      <c r="I126" s="43"/>
      <c r="J126" s="44">
        <f>SUM(J121:J125)</f>
        <v>186327.43959872655</v>
      </c>
      <c r="K126"/>
      <c r="L126">
        <f t="shared" si="13"/>
        <v>0</v>
      </c>
      <c r="M126" t="str">
        <f t="shared" si="14"/>
        <v>Total do item</v>
      </c>
      <c r="N126">
        <f t="shared" si="15"/>
        <v>0</v>
      </c>
      <c r="O126">
        <f t="shared" si="16"/>
        <v>0</v>
      </c>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row>
    <row r="127" spans="1:495" s="49" customFormat="1" ht="15.6" x14ac:dyDescent="0.3">
      <c r="A127"/>
      <c r="B127" s="3"/>
      <c r="C127" s="3"/>
      <c r="D127" s="3"/>
      <c r="E127" s="3"/>
      <c r="F127" s="3"/>
      <c r="G127" s="3"/>
      <c r="H127" s="3"/>
      <c r="I127" s="3"/>
      <c r="J127" s="3"/>
      <c r="K127"/>
      <c r="L127">
        <f t="shared" si="13"/>
        <v>0</v>
      </c>
      <c r="M127">
        <f t="shared" si="14"/>
        <v>0</v>
      </c>
      <c r="N127">
        <f t="shared" si="15"/>
        <v>0</v>
      </c>
      <c r="O127">
        <f t="shared" si="16"/>
        <v>0</v>
      </c>
      <c r="P127"/>
      <c r="Q127"/>
      <c r="R127"/>
      <c r="S127"/>
      <c r="T127"/>
      <c r="U127"/>
      <c r="V127"/>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c r="BF127" s="5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c r="CI127" s="51"/>
      <c r="CJ127" s="51"/>
      <c r="CK127" s="51"/>
      <c r="CL127" s="51"/>
      <c r="CM127" s="51"/>
      <c r="CN127" s="51"/>
      <c r="CO127" s="51"/>
      <c r="CP127" s="51"/>
      <c r="CQ127" s="51"/>
      <c r="CR127" s="51"/>
      <c r="CS127" s="51"/>
      <c r="CT127" s="51"/>
      <c r="CU127" s="51"/>
      <c r="CV127" s="51"/>
      <c r="CW127" s="51"/>
      <c r="CX127" s="51"/>
      <c r="CY127" s="51"/>
      <c r="CZ127" s="51"/>
      <c r="DA127" s="51"/>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51"/>
      <c r="EA127" s="51"/>
      <c r="EB127" s="51"/>
      <c r="EC127" s="51"/>
      <c r="ED127" s="51"/>
      <c r="EE127" s="51"/>
      <c r="EF127" s="51"/>
      <c r="EG127" s="51"/>
      <c r="EH127" s="51"/>
      <c r="EI127" s="51"/>
      <c r="EJ127" s="51"/>
      <c r="EK127" s="51"/>
      <c r="EL127" s="51"/>
      <c r="EM127" s="51"/>
      <c r="EN127" s="51"/>
      <c r="EO127" s="51"/>
      <c r="EP127" s="51"/>
      <c r="EQ127" s="51"/>
      <c r="ER127" s="51"/>
      <c r="ES127" s="51"/>
      <c r="ET127" s="51"/>
      <c r="EU127" s="51"/>
      <c r="EV127" s="51"/>
      <c r="EW127" s="51"/>
      <c r="EX127" s="51"/>
      <c r="EY127" s="51"/>
      <c r="EZ127" s="51"/>
      <c r="FA127" s="51"/>
      <c r="FB127" s="51"/>
      <c r="FC127" s="51"/>
      <c r="FD127" s="51"/>
      <c r="FE127" s="51"/>
      <c r="FF127" s="51"/>
      <c r="FG127" s="51"/>
      <c r="FH127" s="51"/>
      <c r="FI127" s="51"/>
      <c r="FJ127" s="51"/>
      <c r="FK127" s="51"/>
      <c r="FL127" s="51"/>
      <c r="FM127" s="51"/>
      <c r="FN127" s="51"/>
      <c r="FO127" s="51"/>
      <c r="FP127" s="51"/>
      <c r="FQ127" s="51"/>
      <c r="FR127" s="51"/>
      <c r="FS127" s="51"/>
      <c r="FT127" s="51"/>
      <c r="FU127" s="51"/>
      <c r="FV127" s="51"/>
      <c r="FW127" s="51"/>
      <c r="FX127" s="51"/>
      <c r="FY127" s="51"/>
      <c r="FZ127" s="51"/>
      <c r="GA127" s="51"/>
      <c r="GB127" s="51"/>
      <c r="GC127" s="51"/>
      <c r="GD127" s="51"/>
      <c r="GE127" s="51"/>
      <c r="GF127" s="51"/>
      <c r="GG127" s="51"/>
      <c r="GH127" s="51"/>
      <c r="GI127" s="51"/>
      <c r="GJ127" s="51"/>
      <c r="GK127" s="51"/>
      <c r="GL127" s="51"/>
      <c r="GM127" s="51"/>
      <c r="GN127" s="51"/>
      <c r="GO127" s="51"/>
      <c r="GP127" s="51"/>
      <c r="GQ127" s="51"/>
      <c r="GR127" s="51"/>
      <c r="GS127" s="51"/>
      <c r="GT127" s="51"/>
      <c r="GU127" s="51"/>
      <c r="GV127" s="51"/>
      <c r="GW127" s="51"/>
      <c r="GX127" s="51"/>
      <c r="GY127" s="51"/>
      <c r="GZ127" s="51"/>
      <c r="HA127" s="51"/>
      <c r="HB127" s="51"/>
      <c r="HC127" s="51"/>
      <c r="HD127" s="51"/>
      <c r="HE127" s="51"/>
      <c r="HF127" s="51"/>
      <c r="HG127" s="51"/>
      <c r="HH127" s="51"/>
      <c r="HI127" s="51"/>
      <c r="HJ127" s="51"/>
      <c r="HK127" s="51"/>
      <c r="HL127" s="51"/>
      <c r="HM127" s="51"/>
      <c r="HN127" s="51"/>
      <c r="HO127" s="51"/>
      <c r="HP127" s="51"/>
      <c r="HQ127" s="51"/>
      <c r="HR127" s="51"/>
      <c r="HS127" s="51"/>
      <c r="HT127" s="51"/>
      <c r="HU127" s="51"/>
      <c r="HV127" s="51"/>
      <c r="HW127" s="51"/>
      <c r="HX127" s="51"/>
      <c r="HY127" s="51"/>
      <c r="HZ127" s="51"/>
      <c r="IA127" s="51"/>
      <c r="IB127" s="51"/>
      <c r="IC127" s="51"/>
      <c r="ID127" s="51"/>
      <c r="IE127" s="51"/>
      <c r="IF127" s="51"/>
      <c r="IG127" s="51"/>
      <c r="IH127" s="51"/>
      <c r="II127" s="51"/>
      <c r="IJ127" s="51"/>
      <c r="IK127" s="51"/>
      <c r="IL127" s="51"/>
      <c r="IM127" s="51"/>
      <c r="IN127" s="51"/>
      <c r="IO127" s="51"/>
      <c r="IP127" s="51"/>
      <c r="IQ127" s="51"/>
      <c r="IR127" s="51"/>
      <c r="IS127" s="51"/>
      <c r="IT127" s="51"/>
      <c r="IU127" s="51"/>
      <c r="IV127" s="51"/>
      <c r="IW127" s="51"/>
      <c r="IX127" s="51"/>
      <c r="IY127" s="51"/>
      <c r="IZ127" s="51"/>
      <c r="JA127" s="51"/>
      <c r="JB127" s="51"/>
      <c r="JC127" s="51"/>
      <c r="JD127" s="51"/>
      <c r="JE127" s="51"/>
      <c r="JF127" s="51"/>
      <c r="JG127" s="51"/>
      <c r="JH127" s="51"/>
      <c r="JI127" s="51"/>
      <c r="JJ127" s="51"/>
      <c r="JK127" s="51"/>
      <c r="JL127" s="51"/>
      <c r="JM127" s="51"/>
      <c r="JN127" s="51"/>
      <c r="JO127" s="51"/>
      <c r="JP127" s="51"/>
      <c r="JQ127" s="51"/>
      <c r="JR127" s="51"/>
      <c r="JS127" s="51"/>
      <c r="JT127" s="51"/>
      <c r="JU127" s="51"/>
      <c r="JV127" s="51"/>
      <c r="JW127" s="51"/>
      <c r="JX127" s="51"/>
      <c r="JY127" s="51"/>
      <c r="JZ127" s="51"/>
      <c r="KA127" s="51"/>
      <c r="KB127" s="51"/>
      <c r="KC127" s="51"/>
      <c r="KD127" s="51"/>
      <c r="KE127" s="51"/>
      <c r="KF127" s="51"/>
      <c r="KG127" s="51"/>
      <c r="KH127" s="51"/>
      <c r="KI127" s="51"/>
      <c r="KJ127" s="51"/>
      <c r="KK127" s="51"/>
      <c r="KL127" s="51"/>
      <c r="KM127" s="51"/>
      <c r="KN127" s="51"/>
      <c r="KO127" s="51"/>
      <c r="KP127" s="51"/>
      <c r="KQ127" s="51"/>
      <c r="KR127" s="51"/>
      <c r="KS127" s="51"/>
      <c r="KT127" s="51"/>
      <c r="KU127" s="51"/>
      <c r="KV127" s="51"/>
      <c r="KW127" s="51"/>
      <c r="KX127" s="51"/>
      <c r="KY127" s="51"/>
      <c r="KZ127" s="51"/>
      <c r="LA127" s="51"/>
      <c r="LB127" s="51"/>
      <c r="LC127" s="51"/>
      <c r="LD127" s="51"/>
      <c r="LE127" s="51"/>
      <c r="LF127" s="51"/>
      <c r="LG127" s="51"/>
      <c r="LH127" s="51"/>
      <c r="LI127" s="51"/>
      <c r="LJ127" s="51"/>
      <c r="LK127" s="51"/>
      <c r="LL127" s="51"/>
      <c r="LM127" s="51"/>
      <c r="LN127" s="51"/>
      <c r="LO127" s="51"/>
      <c r="LP127" s="51"/>
      <c r="LQ127" s="51"/>
      <c r="LR127" s="51"/>
      <c r="LS127" s="51"/>
      <c r="LT127" s="51"/>
      <c r="LU127" s="51"/>
      <c r="LV127" s="51"/>
      <c r="LW127" s="51"/>
      <c r="LX127" s="51"/>
      <c r="LY127" s="51"/>
      <c r="LZ127" s="51"/>
      <c r="MA127" s="51"/>
      <c r="MB127" s="51"/>
      <c r="MC127" s="51"/>
      <c r="MD127" s="51"/>
      <c r="ME127" s="51"/>
      <c r="MF127" s="51"/>
      <c r="MG127" s="51"/>
      <c r="MH127" s="51"/>
      <c r="MI127" s="51"/>
      <c r="MJ127" s="51"/>
      <c r="MK127" s="51"/>
      <c r="ML127" s="51"/>
      <c r="MM127" s="51"/>
      <c r="MN127" s="51"/>
      <c r="MO127" s="51"/>
      <c r="MP127" s="51"/>
      <c r="MQ127" s="51"/>
      <c r="MR127" s="51"/>
      <c r="MS127" s="51"/>
      <c r="MT127" s="51"/>
      <c r="MU127" s="51"/>
      <c r="MV127" s="51"/>
      <c r="MW127" s="51"/>
      <c r="MX127" s="51"/>
      <c r="MY127" s="51"/>
      <c r="MZ127" s="51"/>
      <c r="NA127" s="51"/>
      <c r="NB127" s="51"/>
      <c r="NC127" s="51"/>
      <c r="ND127" s="51"/>
      <c r="NE127" s="51"/>
      <c r="NF127" s="51"/>
      <c r="NG127" s="51"/>
      <c r="NH127" s="51"/>
      <c r="NI127" s="51"/>
      <c r="NJ127" s="51"/>
      <c r="NK127" s="51"/>
      <c r="NL127" s="51"/>
      <c r="NM127" s="51"/>
      <c r="NN127" s="51"/>
      <c r="NO127" s="51"/>
      <c r="NP127" s="51"/>
      <c r="NQ127" s="51"/>
      <c r="NR127" s="51"/>
      <c r="NS127" s="51"/>
      <c r="NT127" s="51"/>
      <c r="NU127" s="51"/>
      <c r="NV127" s="51"/>
      <c r="NW127" s="51"/>
      <c r="NX127" s="51"/>
      <c r="NY127" s="51"/>
      <c r="NZ127" s="51"/>
      <c r="OA127" s="51"/>
      <c r="OB127" s="51"/>
      <c r="OC127" s="51"/>
      <c r="OD127" s="51"/>
      <c r="OE127" s="51"/>
      <c r="OF127" s="51"/>
      <c r="OG127" s="51"/>
      <c r="OH127" s="51"/>
      <c r="OI127" s="51"/>
      <c r="OJ127" s="51"/>
      <c r="OK127" s="51"/>
      <c r="OL127" s="51"/>
      <c r="OM127" s="51"/>
      <c r="ON127" s="51"/>
      <c r="OO127" s="51"/>
      <c r="OP127" s="51"/>
      <c r="OQ127" s="51"/>
      <c r="OR127" s="51"/>
      <c r="OS127" s="51"/>
      <c r="OT127" s="51"/>
      <c r="OU127" s="51"/>
      <c r="OV127" s="51"/>
      <c r="OW127" s="51"/>
      <c r="OX127" s="51"/>
      <c r="OY127" s="51"/>
      <c r="OZ127" s="51"/>
      <c r="PA127" s="51"/>
      <c r="PB127" s="51"/>
      <c r="PC127" s="51"/>
      <c r="PD127" s="51"/>
      <c r="PE127" s="51"/>
      <c r="PF127" s="51"/>
      <c r="PG127" s="51"/>
      <c r="PH127" s="51"/>
      <c r="PI127" s="51"/>
      <c r="PJ127" s="51"/>
      <c r="PK127" s="51"/>
      <c r="PL127" s="51"/>
      <c r="PM127" s="51"/>
      <c r="PN127" s="51"/>
      <c r="PO127" s="51"/>
      <c r="PP127" s="51"/>
      <c r="PQ127" s="51"/>
      <c r="PR127" s="51"/>
      <c r="PS127" s="51"/>
      <c r="PT127" s="51"/>
      <c r="PU127" s="51"/>
      <c r="PV127" s="51"/>
      <c r="PW127" s="51"/>
      <c r="PX127" s="51"/>
      <c r="PY127" s="51"/>
      <c r="PZ127" s="51"/>
      <c r="QA127" s="51"/>
      <c r="QB127" s="51"/>
      <c r="QC127" s="51"/>
      <c r="QD127" s="51"/>
      <c r="QE127" s="51"/>
      <c r="QF127" s="51"/>
      <c r="QG127" s="51"/>
      <c r="QH127" s="51"/>
      <c r="QI127" s="51"/>
      <c r="QJ127" s="51"/>
      <c r="QK127" s="51"/>
      <c r="QL127" s="51"/>
      <c r="QM127" s="51"/>
      <c r="QN127" s="51"/>
      <c r="QO127" s="51"/>
      <c r="QP127" s="51"/>
      <c r="QQ127" s="51"/>
      <c r="QR127" s="51"/>
      <c r="QS127" s="51"/>
      <c r="QT127" s="51"/>
      <c r="QU127" s="51"/>
      <c r="QV127" s="51"/>
      <c r="QW127" s="51"/>
      <c r="QX127" s="51"/>
      <c r="QY127" s="51"/>
      <c r="QZ127" s="51"/>
      <c r="RA127" s="51"/>
      <c r="RB127" s="51"/>
      <c r="RC127" s="51"/>
      <c r="RD127" s="51"/>
      <c r="RE127" s="51"/>
      <c r="RF127" s="51"/>
      <c r="RG127" s="51"/>
      <c r="RH127" s="51"/>
      <c r="RI127" s="51"/>
      <c r="RJ127" s="51"/>
      <c r="RK127" s="51"/>
      <c r="RL127" s="51"/>
      <c r="RM127" s="51"/>
      <c r="RN127" s="51"/>
      <c r="RO127" s="51"/>
      <c r="RP127" s="51"/>
      <c r="RQ127" s="51"/>
      <c r="RR127" s="51"/>
      <c r="RS127" s="51"/>
      <c r="RT127" s="51"/>
      <c r="RU127" s="51"/>
      <c r="RV127" s="51"/>
      <c r="RW127" s="51"/>
      <c r="RX127" s="51"/>
      <c r="RY127" s="51"/>
      <c r="RZ127" s="51"/>
      <c r="SA127" s="51"/>
    </row>
    <row r="128" spans="1:495" ht="15.6" x14ac:dyDescent="0.3">
      <c r="B128" s="6">
        <v>12</v>
      </c>
      <c r="C128" s="6"/>
      <c r="D128" s="6"/>
      <c r="E128" s="29" t="s">
        <v>232</v>
      </c>
      <c r="F128" s="30"/>
      <c r="G128" s="30"/>
      <c r="H128" s="30"/>
      <c r="I128" s="30"/>
      <c r="J128" s="45"/>
      <c r="L128">
        <f t="shared" si="13"/>
        <v>0</v>
      </c>
      <c r="M128">
        <f t="shared" si="14"/>
        <v>12</v>
      </c>
      <c r="N128">
        <f t="shared" si="15"/>
        <v>0</v>
      </c>
      <c r="O128" t="str">
        <f t="shared" si="16"/>
        <v>INSTALAÇÕES ELÉTRICAS</v>
      </c>
    </row>
    <row r="129" spans="1:495" ht="15.6" x14ac:dyDescent="0.3">
      <c r="B129" s="6" t="s">
        <v>233</v>
      </c>
      <c r="C129" s="6"/>
      <c r="D129" s="6"/>
      <c r="E129" s="29" t="s">
        <v>234</v>
      </c>
      <c r="F129" s="30"/>
      <c r="G129" s="30"/>
      <c r="H129" s="30"/>
      <c r="I129" s="30"/>
      <c r="J129" s="45"/>
      <c r="L129">
        <f t="shared" si="13"/>
        <v>0</v>
      </c>
      <c r="M129" t="str">
        <f t="shared" si="14"/>
        <v>12.1</v>
      </c>
      <c r="N129">
        <f t="shared" si="15"/>
        <v>0</v>
      </c>
      <c r="O129" t="str">
        <f t="shared" si="16"/>
        <v>PADRÃO DE ENERGIA</v>
      </c>
    </row>
    <row r="130" spans="1:495" ht="27.6" customHeight="1" x14ac:dyDescent="0.3">
      <c r="B130" s="46" t="s">
        <v>235</v>
      </c>
      <c r="C130" s="1" t="s">
        <v>236</v>
      </c>
      <c r="D130" s="1"/>
      <c r="E130" s="35" t="s">
        <v>237</v>
      </c>
      <c r="F130" s="36" t="s">
        <v>100</v>
      </c>
      <c r="G130" s="37">
        <f>VLOOKUP(C130,MC!B49:G1109,6,0)</f>
        <v>1</v>
      </c>
      <c r="H130" s="38">
        <f>'COMP-33'!J38</f>
        <v>4800.9500000000007</v>
      </c>
      <c r="I130" s="39">
        <f>H130*(1+$L$12)</f>
        <v>6222.5112950000012</v>
      </c>
      <c r="J130" s="40">
        <f>IFERROR((G130*I130),0)</f>
        <v>6222.5112950000012</v>
      </c>
      <c r="L130" t="str">
        <f t="shared" si="13"/>
        <v>COMP-33</v>
      </c>
      <c r="M130" t="str">
        <f t="shared" si="14"/>
        <v>12.1.1</v>
      </c>
      <c r="N130" t="str">
        <f t="shared" si="15"/>
        <v>und</v>
      </c>
      <c r="O130" t="str">
        <f t="shared" si="16"/>
        <v>Padrão de entrada de energia elétrica, trifásico, entrada aérea, a 4 fios, carga instalada em muro de 34001 até 41000W - 220/127V</v>
      </c>
    </row>
    <row r="131" spans="1:495" ht="40.950000000000003" customHeight="1" x14ac:dyDescent="0.3">
      <c r="B131" s="46" t="s">
        <v>238</v>
      </c>
      <c r="C131" s="1" t="s">
        <v>239</v>
      </c>
      <c r="D131" s="1"/>
      <c r="E131" s="35" t="s">
        <v>240</v>
      </c>
      <c r="F131" s="36" t="s">
        <v>100</v>
      </c>
      <c r="G131" s="37">
        <f>VLOOKUP(C131,MC!B50:G1110,6,0)</f>
        <v>1</v>
      </c>
      <c r="H131" s="38">
        <f>'COMP-34'!J28</f>
        <v>2438.8100000000004</v>
      </c>
      <c r="I131" s="39">
        <f>H131*(1+$L$12)</f>
        <v>3160.9416410000008</v>
      </c>
      <c r="J131" s="40">
        <f>IFERROR((G131*I131),0)</f>
        <v>3160.9416410000008</v>
      </c>
      <c r="L131" t="str">
        <f t="shared" si="13"/>
        <v>COMP-34</v>
      </c>
      <c r="M131" t="str">
        <f t="shared" si="14"/>
        <v>12.1.2</v>
      </c>
      <c r="N131" t="str">
        <f t="shared" si="15"/>
        <v>und</v>
      </c>
      <c r="O131" t="str">
        <f t="shared" si="16"/>
        <v>Mureta de medição utilizando arg. cimento, cal e areia, dimensões 1500x2200x400mm, revestido com chapisco e reboco, inclusive pintura emassamento, pintura acrílica a três demãos.</v>
      </c>
    </row>
    <row r="132" spans="1:495" ht="27.6" customHeight="1" x14ac:dyDescent="0.3">
      <c r="B132" s="46" t="s">
        <v>241</v>
      </c>
      <c r="C132" s="1" t="s">
        <v>242</v>
      </c>
      <c r="D132" s="1"/>
      <c r="E132" s="35" t="s">
        <v>243</v>
      </c>
      <c r="F132" s="36" t="s">
        <v>100</v>
      </c>
      <c r="G132" s="37">
        <f>VLOOKUP(C132,MC!B51:G1111,6,0)</f>
        <v>4</v>
      </c>
      <c r="H132" s="38">
        <f>'COMP-35'!J21</f>
        <v>50.53</v>
      </c>
      <c r="I132" s="39">
        <f>H132*(1+$L$12)</f>
        <v>65.491933000000003</v>
      </c>
      <c r="J132" s="40">
        <f>IFERROR((G132*I132),0)</f>
        <v>261.96773200000001</v>
      </c>
      <c r="L132" t="str">
        <f t="shared" si="13"/>
        <v>COMP-35</v>
      </c>
      <c r="M132" t="str">
        <f t="shared" si="14"/>
        <v>12.1.3</v>
      </c>
      <c r="N132" t="str">
        <f t="shared" si="15"/>
        <v>und</v>
      </c>
      <c r="O132" t="str">
        <f t="shared" si="16"/>
        <v>Caixa de inspeção para aterramento, circular, em polietileno, diâmetro interno = 0,3 m.</v>
      </c>
    </row>
    <row r="133" spans="1:495" ht="15.6" x14ac:dyDescent="0.3">
      <c r="B133" s="6" t="s">
        <v>244</v>
      </c>
      <c r="C133" s="6"/>
      <c r="D133" s="6"/>
      <c r="E133" s="29" t="s">
        <v>245</v>
      </c>
      <c r="F133" s="30"/>
      <c r="G133" s="30"/>
      <c r="H133" s="30"/>
      <c r="I133" s="30"/>
      <c r="J133" s="45"/>
      <c r="L133">
        <f t="shared" si="13"/>
        <v>0</v>
      </c>
      <c r="M133" t="str">
        <f t="shared" si="14"/>
        <v>12.2</v>
      </c>
      <c r="N133">
        <f t="shared" si="15"/>
        <v>0</v>
      </c>
      <c r="O133" t="str">
        <f t="shared" si="16"/>
        <v>QUADRO DE DISTRIBUIÇÃO</v>
      </c>
    </row>
    <row r="134" spans="1:495" ht="31.2" x14ac:dyDescent="0.3">
      <c r="B134" s="46" t="s">
        <v>246</v>
      </c>
      <c r="C134" s="48" t="s">
        <v>247</v>
      </c>
      <c r="D134" s="34" t="e">
        <f>VLOOKUP(C134,'SERVIÇOS DER DEZ-2024'!$A$3:$E$890400,2,0)</f>
        <v>#N/A</v>
      </c>
      <c r="E134" s="35" t="e">
        <f>VLOOKUP(C134,'SERVIÇOS DER DEZ-2024'!$A$3:$E$890400,3,0)</f>
        <v>#N/A</v>
      </c>
      <c r="F134" s="36" t="e">
        <f>VLOOKUP(C134,'SERVIÇOS DER DEZ-2024'!$A$3:$E$890400,4,0)</f>
        <v>#N/A</v>
      </c>
      <c r="G134" s="37">
        <f>VLOOKUP(C134,MC!B49:G1108,6,0)</f>
        <v>1</v>
      </c>
      <c r="H134" s="38" t="e">
        <f>VLOOKUP(C134,'SERVIÇOS DER DEZ-2024'!$A$3:$E$890400,5,0)</f>
        <v>#N/A</v>
      </c>
      <c r="I134" s="39" t="e">
        <f>H134*(1+$L$12)</f>
        <v>#N/A</v>
      </c>
      <c r="J134" s="40">
        <f>IFERROR((G134*I134),0)</f>
        <v>0</v>
      </c>
      <c r="L134" t="str">
        <f t="shared" si="13"/>
        <v>150307</v>
      </c>
      <c r="M134" t="str">
        <f t="shared" si="14"/>
        <v>12.2.1</v>
      </c>
      <c r="N134" t="e">
        <f t="shared" si="15"/>
        <v>#N/A</v>
      </c>
      <c r="O134" t="e">
        <f t="shared" si="16"/>
        <v>#N/A</v>
      </c>
    </row>
    <row r="135" spans="1:495" ht="31.2" x14ac:dyDescent="0.3">
      <c r="B135" s="46" t="s">
        <v>248</v>
      </c>
      <c r="C135" s="48" t="s">
        <v>249</v>
      </c>
      <c r="D135" s="34" t="e">
        <f>VLOOKUP(C135,'SERVIÇOS DER DEZ-2024'!$A$3:$E$890400,2,0)</f>
        <v>#N/A</v>
      </c>
      <c r="E135" s="35" t="e">
        <f>VLOOKUP(C135,'SERVIÇOS DER DEZ-2024'!$A$3:$E$890400,3,0)</f>
        <v>#N/A</v>
      </c>
      <c r="F135" s="36" t="e">
        <f>VLOOKUP(C135,'SERVIÇOS DER DEZ-2024'!$A$3:$E$890400,4,0)</f>
        <v>#N/A</v>
      </c>
      <c r="G135" s="37">
        <f>VLOOKUP(C135,MC!B50:G1109,6,0)</f>
        <v>1</v>
      </c>
      <c r="H135" s="38" t="e">
        <f>VLOOKUP(C135,'SERVIÇOS DER DEZ-2024'!$A$3:$E$890400,5,0)</f>
        <v>#N/A</v>
      </c>
      <c r="I135" s="39" t="e">
        <f>H135*(1+$L$12)</f>
        <v>#N/A</v>
      </c>
      <c r="J135" s="40">
        <f>IFERROR((G135*I135),0)</f>
        <v>0</v>
      </c>
      <c r="L135" t="str">
        <f t="shared" si="13"/>
        <v>150309</v>
      </c>
      <c r="M135" t="str">
        <f t="shared" si="14"/>
        <v>12.2.2</v>
      </c>
      <c r="N135" t="e">
        <f t="shared" si="15"/>
        <v>#N/A</v>
      </c>
      <c r="O135" t="e">
        <f t="shared" si="16"/>
        <v>#N/A</v>
      </c>
    </row>
    <row r="136" spans="1:495" ht="15.6" x14ac:dyDescent="0.3">
      <c r="B136" s="6" t="s">
        <v>250</v>
      </c>
      <c r="C136" s="6"/>
      <c r="D136" s="6"/>
      <c r="E136" s="29" t="s">
        <v>251</v>
      </c>
      <c r="F136" s="30"/>
      <c r="G136" s="30"/>
      <c r="H136" s="30"/>
      <c r="I136" s="30"/>
      <c r="J136" s="45"/>
      <c r="L136">
        <f t="shared" si="13"/>
        <v>0</v>
      </c>
      <c r="M136" t="str">
        <f t="shared" si="14"/>
        <v>12.3</v>
      </c>
      <c r="N136">
        <f t="shared" si="15"/>
        <v>0</v>
      </c>
      <c r="O136" t="str">
        <f t="shared" si="16"/>
        <v>CHAVES E DISJUNTORES</v>
      </c>
    </row>
    <row r="137" spans="1:495" ht="31.2" x14ac:dyDescent="0.3">
      <c r="B137" s="46" t="s">
        <v>252</v>
      </c>
      <c r="C137" s="48" t="s">
        <v>253</v>
      </c>
      <c r="D137" s="34" t="e">
        <f>VLOOKUP(C137,'SERVIÇOS DER DEZ-2024'!$A$3:$E$890400,2,0)</f>
        <v>#N/A</v>
      </c>
      <c r="E137" s="35" t="e">
        <f>VLOOKUP(C137,'SERVIÇOS DER DEZ-2024'!$A$3:$E$890400,3,0)</f>
        <v>#N/A</v>
      </c>
      <c r="F137" s="36" t="e">
        <f>VLOOKUP(C137,'SERVIÇOS DER DEZ-2024'!$A$3:$E$890400,4,0)</f>
        <v>#N/A</v>
      </c>
      <c r="G137" s="37">
        <f>VLOOKUP(C137,MC!B51:G11280,6,0)</f>
        <v>7</v>
      </c>
      <c r="H137" s="38" t="e">
        <f>VLOOKUP(C137,'SERVIÇOS DER DEZ-2024'!$A$3:$E$890400,5,0)</f>
        <v>#N/A</v>
      </c>
      <c r="I137" s="39" t="e">
        <f t="shared" ref="I137:I143" si="19">H137*(1+$L$12)</f>
        <v>#N/A</v>
      </c>
      <c r="J137" s="40">
        <f t="shared" ref="J137:J143" si="20">IFERROR((G137*I137),0)</f>
        <v>0</v>
      </c>
      <c r="L137" t="str">
        <f t="shared" si="13"/>
        <v>151338</v>
      </c>
      <c r="M137" t="str">
        <f t="shared" si="14"/>
        <v>12.3.1</v>
      </c>
      <c r="N137" t="e">
        <f t="shared" si="15"/>
        <v>#N/A</v>
      </c>
      <c r="O137" t="e">
        <f t="shared" si="16"/>
        <v>#N/A</v>
      </c>
    </row>
    <row r="138" spans="1:495" s="49" customFormat="1" ht="31.2" x14ac:dyDescent="0.3">
      <c r="A138"/>
      <c r="B138" s="46" t="s">
        <v>254</v>
      </c>
      <c r="C138" s="48" t="s">
        <v>255</v>
      </c>
      <c r="D138" s="34" t="e">
        <f>VLOOKUP(C138,'SERVIÇOS DER DEZ-2024'!$A$3:$E$890400,2,0)</f>
        <v>#N/A</v>
      </c>
      <c r="E138" s="35" t="e">
        <f>VLOOKUP(C138,'SERVIÇOS DER DEZ-2024'!$A$3:$E$890400,3,0)</f>
        <v>#N/A</v>
      </c>
      <c r="F138" s="36" t="e">
        <f>VLOOKUP(C138,'SERVIÇOS DER DEZ-2024'!$A$3:$E$890400,4,0)</f>
        <v>#N/A</v>
      </c>
      <c r="G138" s="37">
        <f>VLOOKUP(C138,MC!B50:G1104,6,0)</f>
        <v>12</v>
      </c>
      <c r="H138" s="38" t="e">
        <f>VLOOKUP(C138,'SERVIÇOS DER DEZ-2024'!$A$3:$E$890400,5,0)</f>
        <v>#N/A</v>
      </c>
      <c r="I138" s="39" t="e">
        <f t="shared" si="19"/>
        <v>#N/A</v>
      </c>
      <c r="J138" s="40">
        <f t="shared" si="20"/>
        <v>0</v>
      </c>
      <c r="K138"/>
      <c r="L138" t="str">
        <f t="shared" si="13"/>
        <v>151301</v>
      </c>
      <c r="M138" t="str">
        <f t="shared" si="14"/>
        <v>12.3.2</v>
      </c>
      <c r="N138" t="e">
        <f t="shared" si="15"/>
        <v>#N/A</v>
      </c>
      <c r="O138" t="e">
        <f t="shared" si="16"/>
        <v>#N/A</v>
      </c>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row>
    <row r="139" spans="1:495" s="49" customFormat="1" ht="31.2" x14ac:dyDescent="0.3">
      <c r="A139"/>
      <c r="B139" s="46" t="s">
        <v>256</v>
      </c>
      <c r="C139" s="48" t="s">
        <v>257</v>
      </c>
      <c r="D139" s="34" t="e">
        <f>VLOOKUP(C139,'SERVIÇOS DER DEZ-2024'!$A$3:$E$890400,2,0)</f>
        <v>#N/A</v>
      </c>
      <c r="E139" s="35" t="e">
        <f>VLOOKUP(C139,'SERVIÇOS DER DEZ-2024'!$A$3:$E$890400,3,0)</f>
        <v>#N/A</v>
      </c>
      <c r="F139" s="36" t="e">
        <f>VLOOKUP(C139,'SERVIÇOS DER DEZ-2024'!$A$3:$E$890400,4,0)</f>
        <v>#N/A</v>
      </c>
      <c r="G139" s="37">
        <f>VLOOKUP(C139,MC!B51:G1105,6,0)</f>
        <v>1</v>
      </c>
      <c r="H139" s="38" t="e">
        <f>VLOOKUP(C139,'SERVIÇOS DER DEZ-2024'!$A$3:$E$890400,5,0)</f>
        <v>#N/A</v>
      </c>
      <c r="I139" s="39" t="e">
        <f t="shared" si="19"/>
        <v>#N/A</v>
      </c>
      <c r="J139" s="40">
        <f t="shared" si="20"/>
        <v>0</v>
      </c>
      <c r="K139"/>
      <c r="L139" t="str">
        <f t="shared" si="13"/>
        <v>151302</v>
      </c>
      <c r="M139" t="str">
        <f t="shared" si="14"/>
        <v>12.3.3</v>
      </c>
      <c r="N139" t="e">
        <f t="shared" si="15"/>
        <v>#N/A</v>
      </c>
      <c r="O139" t="e">
        <f t="shared" si="16"/>
        <v>#N/A</v>
      </c>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row>
    <row r="140" spans="1:495" ht="31.2" x14ac:dyDescent="0.3">
      <c r="B140" s="46" t="s">
        <v>258</v>
      </c>
      <c r="C140" s="48" t="s">
        <v>259</v>
      </c>
      <c r="D140" s="34" t="e">
        <f>VLOOKUP(C140,'SERVIÇOS DER DEZ-2024'!$A$3:$E$890400,2,0)</f>
        <v>#N/A</v>
      </c>
      <c r="E140" s="35" t="e">
        <f>VLOOKUP(C140,'SERVIÇOS DER DEZ-2024'!$A$3:$E$890400,3,0)</f>
        <v>#N/A</v>
      </c>
      <c r="F140" s="36" t="e">
        <f>VLOOKUP(C140,'SERVIÇOS DER DEZ-2024'!$A$3:$E$890400,4,0)</f>
        <v>#N/A</v>
      </c>
      <c r="G140" s="37">
        <f>VLOOKUP(C140,MC!B49:G1106,6,0)</f>
        <v>4</v>
      </c>
      <c r="H140" s="38" t="e">
        <f>VLOOKUP(C140,'SERVIÇOS DER DEZ-2024'!$A$3:$E$890400,5,0)</f>
        <v>#N/A</v>
      </c>
      <c r="I140" s="39" t="e">
        <f t="shared" si="19"/>
        <v>#N/A</v>
      </c>
      <c r="J140" s="40">
        <f t="shared" si="20"/>
        <v>0</v>
      </c>
      <c r="L140" t="str">
        <f t="shared" si="13"/>
        <v>151306</v>
      </c>
      <c r="M140" t="str">
        <f t="shared" si="14"/>
        <v>12.3.4</v>
      </c>
      <c r="N140" t="e">
        <f t="shared" si="15"/>
        <v>#N/A</v>
      </c>
      <c r="O140" t="e">
        <f t="shared" si="16"/>
        <v>#N/A</v>
      </c>
    </row>
    <row r="141" spans="1:495" ht="31.2" x14ac:dyDescent="0.3">
      <c r="B141" s="46" t="s">
        <v>260</v>
      </c>
      <c r="C141" s="48" t="s">
        <v>261</v>
      </c>
      <c r="D141" s="34" t="e">
        <f>VLOOKUP(C141,'SERVIÇOS DER DEZ-2024'!$A$3:$E$890400,2,0)</f>
        <v>#N/A</v>
      </c>
      <c r="E141" s="35" t="e">
        <f>VLOOKUP(C141,'SERVIÇOS DER DEZ-2024'!$A$3:$E$890400,3,0)</f>
        <v>#N/A</v>
      </c>
      <c r="F141" s="36" t="e">
        <f>VLOOKUP(C141,'SERVIÇOS DER DEZ-2024'!$A$3:$E$890400,4,0)</f>
        <v>#N/A</v>
      </c>
      <c r="G141" s="37">
        <f>VLOOKUP(C141,MC!B50:G1107,6,0)</f>
        <v>2</v>
      </c>
      <c r="H141" s="38" t="e">
        <f>VLOOKUP(C141,'SERVIÇOS DER DEZ-2024'!$A$3:$E$890400,5,0)</f>
        <v>#N/A</v>
      </c>
      <c r="I141" s="39" t="e">
        <f t="shared" si="19"/>
        <v>#N/A</v>
      </c>
      <c r="J141" s="40">
        <f t="shared" si="20"/>
        <v>0</v>
      </c>
      <c r="L141" t="str">
        <f t="shared" si="13"/>
        <v>151321</v>
      </c>
      <c r="M141" t="str">
        <f t="shared" si="14"/>
        <v>12.3.5</v>
      </c>
      <c r="N141" t="e">
        <f t="shared" si="15"/>
        <v>#N/A</v>
      </c>
      <c r="O141" t="e">
        <f t="shared" si="16"/>
        <v>#N/A</v>
      </c>
    </row>
    <row r="142" spans="1:495" ht="31.2" x14ac:dyDescent="0.3">
      <c r="B142" s="46" t="s">
        <v>262</v>
      </c>
      <c r="C142" s="48" t="s">
        <v>263</v>
      </c>
      <c r="D142" s="34" t="e">
        <f>VLOOKUP(C142,'SERVIÇOS DER DEZ-2024'!$A$3:$E$890400,2,0)</f>
        <v>#N/A</v>
      </c>
      <c r="E142" s="35" t="e">
        <f>VLOOKUP(C142,'SERVIÇOS DER DEZ-2024'!$A$3:$E$890400,3,0)</f>
        <v>#N/A</v>
      </c>
      <c r="F142" s="36" t="e">
        <f>VLOOKUP(C142,'SERVIÇOS DER DEZ-2024'!$A$3:$E$890400,4,0)</f>
        <v>#N/A</v>
      </c>
      <c r="G142" s="37">
        <f>VLOOKUP(C142,MC!B51:G1108,6,0)</f>
        <v>1</v>
      </c>
      <c r="H142" s="38" t="e">
        <f>VLOOKUP(C142,'SERVIÇOS DER DEZ-2024'!$A$3:$E$890400,5,0)</f>
        <v>#N/A</v>
      </c>
      <c r="I142" s="39" t="e">
        <f t="shared" si="19"/>
        <v>#N/A</v>
      </c>
      <c r="J142" s="40">
        <f t="shared" si="20"/>
        <v>0</v>
      </c>
      <c r="L142" t="str">
        <f t="shared" si="13"/>
        <v>151313</v>
      </c>
      <c r="M142" t="str">
        <f t="shared" si="14"/>
        <v>12.3.6</v>
      </c>
      <c r="N142" t="e">
        <f t="shared" si="15"/>
        <v>#N/A</v>
      </c>
      <c r="O142" t="e">
        <f t="shared" si="16"/>
        <v>#N/A</v>
      </c>
      <c r="W142" s="49"/>
      <c r="X142" s="49"/>
      <c r="Y142" s="49"/>
      <c r="Z142" s="49"/>
      <c r="AA142" s="49"/>
      <c r="AB142" s="49"/>
      <c r="AC142" s="49"/>
      <c r="AD142" s="49"/>
      <c r="AE142" s="49"/>
      <c r="AF142" s="49"/>
      <c r="AG142" s="49"/>
      <c r="AH142" s="49"/>
      <c r="AI142" s="49"/>
      <c r="AJ142" s="49"/>
      <c r="AK142" s="49"/>
      <c r="AL142" s="49"/>
      <c r="AM142" s="49"/>
      <c r="AN142" s="49"/>
      <c r="AO142" s="49"/>
      <c r="AP142" s="49"/>
      <c r="AQ142" s="49"/>
      <c r="AR142" s="49"/>
      <c r="AS142" s="49"/>
      <c r="AT142" s="49"/>
      <c r="AU142" s="49"/>
      <c r="AV142" s="49"/>
      <c r="AW142" s="49"/>
      <c r="AX142" s="49"/>
      <c r="AY142" s="49"/>
      <c r="AZ142" s="49"/>
      <c r="BA142" s="49"/>
      <c r="BB142" s="49"/>
      <c r="BC142" s="49"/>
      <c r="BD142" s="49"/>
      <c r="BE142" s="49"/>
      <c r="BF142" s="49"/>
      <c r="BG142" s="49"/>
      <c r="BH142" s="49"/>
      <c r="BI142" s="49"/>
      <c r="BJ142" s="49"/>
      <c r="BK142" s="49"/>
      <c r="BL142" s="49"/>
      <c r="BM142" s="49"/>
      <c r="BN142" s="49"/>
      <c r="BO142" s="49"/>
      <c r="BP142" s="49"/>
      <c r="BQ142" s="49"/>
      <c r="BR142" s="49"/>
      <c r="BS142" s="49"/>
      <c r="BT142" s="49"/>
      <c r="BU142" s="49"/>
      <c r="BV142" s="49"/>
      <c r="BW142" s="49"/>
      <c r="BX142" s="49"/>
      <c r="BY142" s="49"/>
      <c r="BZ142" s="49"/>
      <c r="CA142" s="49"/>
      <c r="CB142" s="49"/>
      <c r="CC142" s="49"/>
      <c r="CD142" s="49"/>
      <c r="CE142" s="49"/>
      <c r="CF142" s="49"/>
      <c r="CG142" s="49"/>
      <c r="CH142" s="49"/>
      <c r="CI142" s="49"/>
      <c r="CJ142" s="49"/>
      <c r="CK142" s="49"/>
      <c r="CL142" s="49"/>
      <c r="CM142" s="49"/>
      <c r="CN142" s="49"/>
      <c r="CO142" s="49"/>
      <c r="CP142" s="49"/>
      <c r="CQ142" s="49"/>
      <c r="CR142" s="49"/>
      <c r="CS142" s="49"/>
      <c r="CT142" s="49"/>
      <c r="CU142" s="49"/>
      <c r="CV142" s="49"/>
      <c r="CW142" s="49"/>
      <c r="CX142" s="49"/>
      <c r="CY142" s="49"/>
      <c r="CZ142" s="49"/>
      <c r="DA142" s="49"/>
      <c r="DB142" s="49"/>
      <c r="DC142" s="49"/>
      <c r="DD142" s="49"/>
      <c r="DE142" s="49"/>
      <c r="DF142" s="49"/>
      <c r="DG142" s="49"/>
      <c r="DH142" s="49"/>
      <c r="DI142" s="49"/>
      <c r="DJ142" s="49"/>
      <c r="DK142" s="49"/>
      <c r="DL142" s="49"/>
      <c r="DM142" s="49"/>
      <c r="DN142" s="49"/>
      <c r="DO142" s="49"/>
      <c r="DP142" s="49"/>
      <c r="DQ142" s="49"/>
      <c r="DR142" s="49"/>
      <c r="DS142" s="49"/>
      <c r="DT142" s="49"/>
      <c r="DU142" s="49"/>
      <c r="DV142" s="49"/>
      <c r="DW142" s="49"/>
      <c r="DX142" s="49"/>
      <c r="DY142" s="49"/>
      <c r="DZ142" s="49"/>
      <c r="EA142" s="49"/>
      <c r="EB142" s="49"/>
      <c r="EC142" s="49"/>
      <c r="ED142" s="49"/>
      <c r="EE142" s="49"/>
      <c r="EF142" s="49"/>
      <c r="EG142" s="49"/>
      <c r="EH142" s="49"/>
      <c r="EI142" s="49"/>
      <c r="EJ142" s="49"/>
      <c r="EK142" s="49"/>
      <c r="EL142" s="49"/>
      <c r="EM142" s="49"/>
      <c r="EN142" s="49"/>
      <c r="EO142" s="49"/>
      <c r="EP142" s="49"/>
      <c r="EQ142" s="49"/>
      <c r="ER142" s="49"/>
      <c r="ES142" s="49"/>
      <c r="ET142" s="49"/>
      <c r="EU142" s="49"/>
      <c r="EV142" s="49"/>
      <c r="EW142" s="49"/>
      <c r="EX142" s="49"/>
      <c r="EY142" s="49"/>
      <c r="EZ142" s="49"/>
      <c r="FA142" s="49"/>
      <c r="FB142" s="49"/>
      <c r="FC142" s="49"/>
      <c r="FD142" s="49"/>
      <c r="FE142" s="49"/>
      <c r="FF142" s="49"/>
      <c r="FG142" s="49"/>
      <c r="FH142" s="49"/>
      <c r="FI142" s="49"/>
      <c r="FJ142" s="49"/>
      <c r="FK142" s="49"/>
      <c r="FL142" s="49"/>
      <c r="FM142" s="49"/>
      <c r="FN142" s="49"/>
      <c r="FO142" s="49"/>
      <c r="FP142" s="49"/>
      <c r="FQ142" s="49"/>
      <c r="FR142" s="49"/>
      <c r="FS142" s="49"/>
      <c r="FT142" s="49"/>
      <c r="FU142" s="49"/>
      <c r="FV142" s="49"/>
      <c r="FW142" s="49"/>
      <c r="FX142" s="49"/>
      <c r="FY142" s="49"/>
      <c r="FZ142" s="49"/>
      <c r="GA142" s="49"/>
      <c r="GB142" s="49"/>
      <c r="GC142" s="49"/>
      <c r="GD142" s="49"/>
      <c r="GE142" s="49"/>
      <c r="GF142" s="49"/>
      <c r="GG142" s="49"/>
      <c r="GH142" s="49"/>
      <c r="GI142" s="49"/>
      <c r="GJ142" s="49"/>
      <c r="GK142" s="49"/>
      <c r="GL142" s="49"/>
      <c r="GM142" s="49"/>
      <c r="GN142" s="49"/>
      <c r="GO142" s="49"/>
      <c r="GP142" s="49"/>
      <c r="GQ142" s="49"/>
      <c r="GR142" s="49"/>
      <c r="GS142" s="49"/>
      <c r="GT142" s="49"/>
      <c r="GU142" s="49"/>
      <c r="GV142" s="49"/>
      <c r="GW142" s="49"/>
      <c r="GX142" s="49"/>
      <c r="GY142" s="49"/>
      <c r="GZ142" s="49"/>
      <c r="HA142" s="49"/>
      <c r="HB142" s="49"/>
      <c r="HC142" s="49"/>
      <c r="HD142" s="49"/>
      <c r="HE142" s="49"/>
      <c r="HF142" s="49"/>
      <c r="HG142" s="49"/>
      <c r="HH142" s="49"/>
      <c r="HI142" s="49"/>
      <c r="HJ142" s="49"/>
      <c r="HK142" s="49"/>
      <c r="HL142" s="49"/>
      <c r="HM142" s="49"/>
      <c r="HN142" s="49"/>
      <c r="HO142" s="49"/>
      <c r="HP142" s="49"/>
      <c r="HQ142" s="49"/>
      <c r="HR142" s="49"/>
      <c r="HS142" s="49"/>
      <c r="HT142" s="49"/>
      <c r="HU142" s="49"/>
      <c r="HV142" s="49"/>
      <c r="HW142" s="49"/>
      <c r="HX142" s="49"/>
      <c r="HY142" s="49"/>
      <c r="HZ142" s="49"/>
      <c r="IA142" s="49"/>
      <c r="IB142" s="49"/>
      <c r="IC142" s="49"/>
      <c r="ID142" s="49"/>
      <c r="IE142" s="49"/>
      <c r="IF142" s="49"/>
      <c r="IG142" s="49"/>
      <c r="IH142" s="49"/>
      <c r="II142" s="49"/>
      <c r="IJ142" s="49"/>
      <c r="IK142" s="49"/>
      <c r="IL142" s="49"/>
      <c r="IM142" s="49"/>
      <c r="IN142" s="49"/>
      <c r="IO142" s="49"/>
      <c r="IP142" s="49"/>
      <c r="IQ142" s="49"/>
      <c r="IR142" s="49"/>
      <c r="IS142" s="49"/>
      <c r="IT142" s="49"/>
      <c r="IU142" s="49"/>
      <c r="IV142" s="49"/>
      <c r="IW142" s="49"/>
      <c r="IX142" s="49"/>
      <c r="IY142" s="49"/>
      <c r="IZ142" s="49"/>
      <c r="JA142" s="49"/>
      <c r="JB142" s="49"/>
      <c r="JC142" s="49"/>
      <c r="JD142" s="49"/>
      <c r="JE142" s="49"/>
      <c r="JF142" s="49"/>
      <c r="JG142" s="49"/>
      <c r="JH142" s="49"/>
      <c r="JI142" s="49"/>
      <c r="JJ142" s="49"/>
      <c r="JK142" s="49"/>
      <c r="JL142" s="49"/>
      <c r="JM142" s="49"/>
      <c r="JN142" s="49"/>
      <c r="JO142" s="49"/>
      <c r="JP142" s="49"/>
      <c r="JQ142" s="49"/>
      <c r="JR142" s="49"/>
      <c r="JS142" s="49"/>
      <c r="JT142" s="49"/>
      <c r="JU142" s="49"/>
      <c r="JV142" s="49"/>
      <c r="JW142" s="49"/>
      <c r="JX142" s="49"/>
      <c r="JY142" s="49"/>
      <c r="JZ142" s="49"/>
      <c r="KA142" s="49"/>
      <c r="KB142" s="49"/>
      <c r="KC142" s="49"/>
      <c r="KD142" s="49"/>
      <c r="KE142" s="49"/>
      <c r="KF142" s="49"/>
      <c r="KG142" s="49"/>
      <c r="KH142" s="49"/>
      <c r="KI142" s="49"/>
      <c r="KJ142" s="49"/>
      <c r="KK142" s="49"/>
      <c r="KL142" s="49"/>
      <c r="KM142" s="49"/>
      <c r="KN142" s="49"/>
      <c r="KO142" s="49"/>
      <c r="KP142" s="49"/>
      <c r="KQ142" s="49"/>
      <c r="KR142" s="49"/>
      <c r="KS142" s="49"/>
      <c r="KT142" s="49"/>
      <c r="KU142" s="49"/>
      <c r="KV142" s="49"/>
      <c r="KW142" s="49"/>
      <c r="KX142" s="49"/>
      <c r="KY142" s="49"/>
      <c r="KZ142" s="49"/>
      <c r="LA142" s="49"/>
      <c r="LB142" s="49"/>
      <c r="LC142" s="49"/>
      <c r="LD142" s="49"/>
      <c r="LE142" s="49"/>
      <c r="LF142" s="49"/>
      <c r="LG142" s="49"/>
      <c r="LH142" s="49"/>
      <c r="LI142" s="49"/>
      <c r="LJ142" s="49"/>
      <c r="LK142" s="49"/>
      <c r="LL142" s="49"/>
      <c r="LM142" s="49"/>
      <c r="LN142" s="49"/>
      <c r="LO142" s="49"/>
      <c r="LP142" s="49"/>
      <c r="LQ142" s="49"/>
      <c r="LR142" s="49"/>
      <c r="LS142" s="49"/>
      <c r="LT142" s="49"/>
      <c r="LU142" s="49"/>
      <c r="LV142" s="49"/>
      <c r="LW142" s="49"/>
      <c r="LX142" s="49"/>
      <c r="LY142" s="49"/>
      <c r="LZ142" s="49"/>
      <c r="MA142" s="49"/>
      <c r="MB142" s="49"/>
      <c r="MC142" s="49"/>
      <c r="MD142" s="49"/>
      <c r="ME142" s="49"/>
      <c r="MF142" s="49"/>
      <c r="MG142" s="49"/>
      <c r="MH142" s="49"/>
      <c r="MI142" s="49"/>
      <c r="MJ142" s="49"/>
      <c r="MK142" s="49"/>
      <c r="ML142" s="49"/>
      <c r="MM142" s="49"/>
      <c r="MN142" s="49"/>
      <c r="MO142" s="49"/>
      <c r="MP142" s="49"/>
      <c r="MQ142" s="49"/>
      <c r="MR142" s="49"/>
      <c r="MS142" s="49"/>
      <c r="MT142" s="49"/>
      <c r="MU142" s="49"/>
      <c r="MV142" s="49"/>
      <c r="MW142" s="49"/>
      <c r="MX142" s="49"/>
      <c r="MY142" s="49"/>
      <c r="MZ142" s="49"/>
      <c r="NA142" s="49"/>
      <c r="NB142" s="49"/>
      <c r="NC142" s="49"/>
      <c r="ND142" s="49"/>
      <c r="NE142" s="49"/>
      <c r="NF142" s="49"/>
      <c r="NG142" s="49"/>
      <c r="NH142" s="49"/>
      <c r="NI142" s="49"/>
      <c r="NJ142" s="49"/>
      <c r="NK142" s="49"/>
      <c r="NL142" s="49"/>
      <c r="NM142" s="49"/>
      <c r="NN142" s="49"/>
      <c r="NO142" s="49"/>
      <c r="NP142" s="49"/>
      <c r="NQ142" s="49"/>
      <c r="NR142" s="49"/>
      <c r="NS142" s="49"/>
      <c r="NT142" s="49"/>
      <c r="NU142" s="49"/>
      <c r="NV142" s="49"/>
      <c r="NW142" s="49"/>
      <c r="NX142" s="49"/>
      <c r="NY142" s="49"/>
      <c r="NZ142" s="49"/>
      <c r="OA142" s="49"/>
      <c r="OB142" s="49"/>
      <c r="OC142" s="49"/>
      <c r="OD142" s="49"/>
      <c r="OE142" s="49"/>
      <c r="OF142" s="49"/>
      <c r="OG142" s="49"/>
      <c r="OH142" s="49"/>
      <c r="OI142" s="49"/>
      <c r="OJ142" s="49"/>
      <c r="OK142" s="49"/>
      <c r="OL142" s="49"/>
      <c r="OM142" s="49"/>
      <c r="ON142" s="49"/>
      <c r="OO142" s="49"/>
      <c r="OP142" s="49"/>
      <c r="OQ142" s="49"/>
      <c r="OR142" s="49"/>
      <c r="OS142" s="49"/>
      <c r="OT142" s="49"/>
      <c r="OU142" s="49"/>
      <c r="OV142" s="49"/>
      <c r="OW142" s="49"/>
      <c r="OX142" s="49"/>
      <c r="OY142" s="49"/>
      <c r="OZ142" s="49"/>
      <c r="PA142" s="49"/>
      <c r="PB142" s="49"/>
      <c r="PC142" s="49"/>
      <c r="PD142" s="49"/>
      <c r="PE142" s="49"/>
      <c r="PF142" s="49"/>
      <c r="PG142" s="49"/>
      <c r="PH142" s="49"/>
      <c r="PI142" s="49"/>
      <c r="PJ142" s="49"/>
      <c r="PK142" s="49"/>
      <c r="PL142" s="49"/>
      <c r="PM142" s="49"/>
      <c r="PN142" s="49"/>
      <c r="PO142" s="49"/>
      <c r="PP142" s="49"/>
      <c r="PQ142" s="49"/>
      <c r="PR142" s="49"/>
      <c r="PS142" s="49"/>
      <c r="PT142" s="49"/>
      <c r="PU142" s="49"/>
      <c r="PV142" s="49"/>
      <c r="PW142" s="49"/>
      <c r="PX142" s="49"/>
      <c r="PY142" s="49"/>
      <c r="PZ142" s="49"/>
      <c r="QA142" s="49"/>
      <c r="QB142" s="49"/>
      <c r="QC142" s="49"/>
      <c r="QD142" s="49"/>
      <c r="QE142" s="49"/>
      <c r="QF142" s="49"/>
      <c r="QG142" s="49"/>
      <c r="QH142" s="49"/>
      <c r="QI142" s="49"/>
      <c r="QJ142" s="49"/>
      <c r="QK142" s="49"/>
      <c r="QL142" s="49"/>
      <c r="QM142" s="49"/>
      <c r="QN142" s="49"/>
      <c r="QO142" s="49"/>
      <c r="QP142" s="49"/>
      <c r="QQ142" s="49"/>
      <c r="QR142" s="49"/>
      <c r="QS142" s="49"/>
      <c r="QT142" s="49"/>
      <c r="QU142" s="49"/>
      <c r="QV142" s="49"/>
      <c r="QW142" s="49"/>
      <c r="QX142" s="49"/>
      <c r="QY142" s="49"/>
      <c r="QZ142" s="49"/>
      <c r="RA142" s="49"/>
      <c r="RB142" s="49"/>
      <c r="RC142" s="49"/>
      <c r="RD142" s="49"/>
      <c r="RE142" s="49"/>
      <c r="RF142" s="49"/>
      <c r="RG142" s="49"/>
      <c r="RH142" s="49"/>
      <c r="RI142" s="49"/>
      <c r="RJ142" s="49"/>
      <c r="RK142" s="49"/>
      <c r="RL142" s="49"/>
      <c r="RM142" s="49"/>
      <c r="RN142" s="49"/>
      <c r="RO142" s="49"/>
      <c r="RP142" s="49"/>
      <c r="RQ142" s="49"/>
      <c r="RR142" s="49"/>
      <c r="RS142" s="49"/>
      <c r="RT142" s="49"/>
      <c r="RU142" s="49"/>
      <c r="RV142" s="49"/>
      <c r="RW142" s="49"/>
      <c r="RX142" s="49"/>
      <c r="RY142" s="49"/>
      <c r="RZ142" s="49"/>
      <c r="SA142" s="49"/>
    </row>
    <row r="143" spans="1:495" ht="27.6" customHeight="1" x14ac:dyDescent="0.3">
      <c r="B143" s="46" t="s">
        <v>264</v>
      </c>
      <c r="C143" s="1" t="s">
        <v>265</v>
      </c>
      <c r="D143" s="1"/>
      <c r="E143" s="35" t="s">
        <v>266</v>
      </c>
      <c r="F143" s="36" t="s">
        <v>100</v>
      </c>
      <c r="G143" s="37">
        <f>VLOOKUP(C143,MC!B56:G1109,6,0)</f>
        <v>1</v>
      </c>
      <c r="H143" s="38">
        <f>'COMP-36'!J20</f>
        <v>327.41000000000003</v>
      </c>
      <c r="I143" s="39">
        <f t="shared" si="19"/>
        <v>424.35610100000002</v>
      </c>
      <c r="J143" s="40">
        <f t="shared" si="20"/>
        <v>424.35610100000002</v>
      </c>
      <c r="L143" t="str">
        <f t="shared" ref="L143:L206" si="21">C143</f>
        <v>COMP-36</v>
      </c>
      <c r="M143" t="str">
        <f t="shared" ref="M143:M206" si="22">B143</f>
        <v>12.3.7</v>
      </c>
      <c r="N143" t="str">
        <f t="shared" ref="N143:N206" si="23">F143</f>
        <v>und</v>
      </c>
      <c r="O143" t="str">
        <f t="shared" ref="O143:O206" si="24">E143</f>
        <v>Dispositivo dr, 4 polos, sensibilidade de 30 ma, corrente de 100 a, tipo ac</v>
      </c>
    </row>
    <row r="144" spans="1:495" ht="15.6" x14ac:dyDescent="0.3">
      <c r="B144" s="6" t="s">
        <v>267</v>
      </c>
      <c r="C144" s="6"/>
      <c r="D144" s="6"/>
      <c r="E144" s="29" t="s">
        <v>268</v>
      </c>
      <c r="F144" s="30"/>
      <c r="G144" s="30"/>
      <c r="H144" s="30"/>
      <c r="I144" s="30"/>
      <c r="J144" s="45"/>
      <c r="L144">
        <f t="shared" si="21"/>
        <v>0</v>
      </c>
      <c r="M144" t="str">
        <f t="shared" si="22"/>
        <v>12.4</v>
      </c>
      <c r="N144">
        <f t="shared" si="23"/>
        <v>0</v>
      </c>
      <c r="O144" t="str">
        <f t="shared" si="24"/>
        <v>FIOS E CABOS</v>
      </c>
    </row>
    <row r="145" spans="2:15" ht="31.2" x14ac:dyDescent="0.3">
      <c r="B145" s="46" t="s">
        <v>269</v>
      </c>
      <c r="C145" s="48" t="s">
        <v>270</v>
      </c>
      <c r="D145" s="34" t="e">
        <f>VLOOKUP(C145,'SERVIÇOS DER DEZ-2024'!$A$3:$E$890400,2,0)</f>
        <v>#N/A</v>
      </c>
      <c r="E145" s="35" t="e">
        <f>VLOOKUP(C145,'SERVIÇOS DER DEZ-2024'!$A$3:$E$890400,3,0)</f>
        <v>#N/A</v>
      </c>
      <c r="F145" s="36" t="e">
        <f>VLOOKUP(C145,'SERVIÇOS DER DEZ-2024'!$A$3:$E$890400,4,0)</f>
        <v>#N/A</v>
      </c>
      <c r="G145" s="37">
        <f>VLOOKUP(C145,MC!B49:G1104,6,0)</f>
        <v>2431.75</v>
      </c>
      <c r="H145" s="38" t="e">
        <f>VLOOKUP(C145,'SERVIÇOS DER DEZ-2024'!$A$3:$E$890400,5,0)</f>
        <v>#N/A</v>
      </c>
      <c r="I145" s="39" t="e">
        <f t="shared" ref="I145:I150" si="25">H145*(1+$L$12)</f>
        <v>#N/A</v>
      </c>
      <c r="J145" s="40">
        <f t="shared" ref="J145:J150" si="26">IFERROR((G145*I145),0)</f>
        <v>0</v>
      </c>
      <c r="L145" t="str">
        <f t="shared" si="21"/>
        <v>151402</v>
      </c>
      <c r="M145" t="str">
        <f t="shared" si="22"/>
        <v>12.4.1</v>
      </c>
      <c r="N145" t="e">
        <f t="shared" si="23"/>
        <v>#N/A</v>
      </c>
      <c r="O145" t="e">
        <f t="shared" si="24"/>
        <v>#N/A</v>
      </c>
    </row>
    <row r="146" spans="2:15" ht="31.2" x14ac:dyDescent="0.3">
      <c r="B146" s="46" t="s">
        <v>271</v>
      </c>
      <c r="C146" s="48" t="s">
        <v>272</v>
      </c>
      <c r="D146" s="34" t="e">
        <f>VLOOKUP(C146,'SERVIÇOS DER DEZ-2024'!$A$3:$E$890400,2,0)</f>
        <v>#N/A</v>
      </c>
      <c r="E146" s="35" t="e">
        <f>VLOOKUP(C146,'SERVIÇOS DER DEZ-2024'!$A$3:$E$890400,3,0)</f>
        <v>#N/A</v>
      </c>
      <c r="F146" s="36" t="e">
        <f>VLOOKUP(C146,'SERVIÇOS DER DEZ-2024'!$A$3:$E$890400,4,0)</f>
        <v>#N/A</v>
      </c>
      <c r="G146" s="37">
        <f>VLOOKUP(C146,MC!B50:G1105,6,0)</f>
        <v>1728.95</v>
      </c>
      <c r="H146" s="38" t="e">
        <f>VLOOKUP(C146,'SERVIÇOS DER DEZ-2024'!$A$3:$E$890400,5,0)</f>
        <v>#N/A</v>
      </c>
      <c r="I146" s="39" t="e">
        <f t="shared" si="25"/>
        <v>#N/A</v>
      </c>
      <c r="J146" s="40">
        <f t="shared" si="26"/>
        <v>0</v>
      </c>
      <c r="L146" t="str">
        <f t="shared" si="21"/>
        <v>151403</v>
      </c>
      <c r="M146" t="str">
        <f t="shared" si="22"/>
        <v>12.4.2</v>
      </c>
      <c r="N146" t="e">
        <f t="shared" si="23"/>
        <v>#N/A</v>
      </c>
      <c r="O146" t="e">
        <f t="shared" si="24"/>
        <v>#N/A</v>
      </c>
    </row>
    <row r="147" spans="2:15" ht="31.2" x14ac:dyDescent="0.3">
      <c r="B147" s="46" t="s">
        <v>273</v>
      </c>
      <c r="C147" s="48" t="s">
        <v>274</v>
      </c>
      <c r="D147" s="34" t="e">
        <f>VLOOKUP(C147,'SERVIÇOS DER DEZ-2024'!$A$3:$E$890400,2,0)</f>
        <v>#N/A</v>
      </c>
      <c r="E147" s="35" t="e">
        <f>VLOOKUP(C147,'SERVIÇOS DER DEZ-2024'!$A$3:$E$890400,3,0)</f>
        <v>#N/A</v>
      </c>
      <c r="F147" s="36" t="e">
        <f>VLOOKUP(C147,'SERVIÇOS DER DEZ-2024'!$A$3:$E$890400,4,0)</f>
        <v>#N/A</v>
      </c>
      <c r="G147" s="37">
        <f>VLOOKUP(C147,MC!B51:G1106,6,0)</f>
        <v>47.55</v>
      </c>
      <c r="H147" s="38" t="e">
        <f>VLOOKUP(C147,'SERVIÇOS DER DEZ-2024'!$A$3:$E$890400,5,0)</f>
        <v>#N/A</v>
      </c>
      <c r="I147" s="39" t="e">
        <f t="shared" si="25"/>
        <v>#N/A</v>
      </c>
      <c r="J147" s="40">
        <f t="shared" si="26"/>
        <v>0</v>
      </c>
      <c r="L147" t="str">
        <f t="shared" si="21"/>
        <v>151404</v>
      </c>
      <c r="M147" t="str">
        <f t="shared" si="22"/>
        <v>12.4.3</v>
      </c>
      <c r="N147" t="e">
        <f t="shared" si="23"/>
        <v>#N/A</v>
      </c>
      <c r="O147" t="e">
        <f t="shared" si="24"/>
        <v>#N/A</v>
      </c>
    </row>
    <row r="148" spans="2:15" ht="31.2" x14ac:dyDescent="0.3">
      <c r="B148" s="46" t="s">
        <v>275</v>
      </c>
      <c r="C148" s="48" t="s">
        <v>276</v>
      </c>
      <c r="D148" s="34" t="e">
        <f>VLOOKUP(C148,'SERVIÇOS DER DEZ-2024'!$A$3:$E$890400,2,0)</f>
        <v>#N/A</v>
      </c>
      <c r="E148" s="35" t="e">
        <f>VLOOKUP(C148,'SERVIÇOS DER DEZ-2024'!$A$3:$E$890400,3,0)</f>
        <v>#N/A</v>
      </c>
      <c r="F148" s="36" t="e">
        <f>VLOOKUP(C148,'SERVIÇOS DER DEZ-2024'!$A$3:$E$890400,4,0)</f>
        <v>#N/A</v>
      </c>
      <c r="G148" s="37">
        <f>VLOOKUP(C148,MC!B113:G1107,6,0)</f>
        <v>45</v>
      </c>
      <c r="H148" s="38" t="e">
        <f>VLOOKUP(C148,'SERVIÇOS DER DEZ-2024'!$A$3:$E$890400,5,0)</f>
        <v>#N/A</v>
      </c>
      <c r="I148" s="39" t="e">
        <f t="shared" si="25"/>
        <v>#N/A</v>
      </c>
      <c r="J148" s="40">
        <f t="shared" si="26"/>
        <v>0</v>
      </c>
      <c r="L148" t="str">
        <f t="shared" si="21"/>
        <v>151405</v>
      </c>
      <c r="M148" t="str">
        <f t="shared" si="22"/>
        <v>12.4.4</v>
      </c>
      <c r="N148" t="e">
        <f t="shared" si="23"/>
        <v>#N/A</v>
      </c>
      <c r="O148" t="e">
        <f t="shared" si="24"/>
        <v>#N/A</v>
      </c>
    </row>
    <row r="149" spans="2:15" ht="31.2" x14ac:dyDescent="0.3">
      <c r="B149" s="46" t="s">
        <v>277</v>
      </c>
      <c r="C149" s="48" t="s">
        <v>278</v>
      </c>
      <c r="D149" s="34" t="e">
        <f>VLOOKUP(C149,'SERVIÇOS DER DEZ-2024'!$A$3:$E$890400,2,0)</f>
        <v>#N/A</v>
      </c>
      <c r="E149" s="35" t="e">
        <f>VLOOKUP(C149,'SERVIÇOS DER DEZ-2024'!$A$3:$E$890400,3,0)</f>
        <v>#N/A</v>
      </c>
      <c r="F149" s="36" t="e">
        <f>VLOOKUP(C149,'SERVIÇOS DER DEZ-2024'!$A$3:$E$890400,4,0)</f>
        <v>#N/A</v>
      </c>
      <c r="G149" s="37">
        <f>VLOOKUP(C149,MC!B113:G1108,6,0)</f>
        <v>28</v>
      </c>
      <c r="H149" s="38" t="e">
        <f>VLOOKUP(C149,'SERVIÇOS DER DEZ-2024'!$A$3:$E$890400,5,0)</f>
        <v>#N/A</v>
      </c>
      <c r="I149" s="39" t="e">
        <f t="shared" si="25"/>
        <v>#N/A</v>
      </c>
      <c r="J149" s="40">
        <f t="shared" si="26"/>
        <v>0</v>
      </c>
      <c r="L149" t="str">
        <f t="shared" si="21"/>
        <v>151421</v>
      </c>
      <c r="M149" t="str">
        <f t="shared" si="22"/>
        <v>12.4.5</v>
      </c>
      <c r="N149" t="e">
        <f t="shared" si="23"/>
        <v>#N/A</v>
      </c>
      <c r="O149" t="e">
        <f t="shared" si="24"/>
        <v>#N/A</v>
      </c>
    </row>
    <row r="150" spans="2:15" ht="31.2" x14ac:dyDescent="0.3">
      <c r="B150" s="46" t="s">
        <v>279</v>
      </c>
      <c r="C150" s="48" t="s">
        <v>280</v>
      </c>
      <c r="D150" s="34" t="e">
        <f>VLOOKUP(C150,'SERVIÇOS DER DEZ-2024'!$A$3:$E$890400,2,0)</f>
        <v>#N/A</v>
      </c>
      <c r="E150" s="35" t="e">
        <f>VLOOKUP(C150,'SERVIÇOS DER DEZ-2024'!$A$3:$E$890400,3,0)</f>
        <v>#N/A</v>
      </c>
      <c r="F150" s="36" t="e">
        <f>VLOOKUP(C150,'SERVIÇOS DER DEZ-2024'!$A$3:$E$890400,4,0)</f>
        <v>#N/A</v>
      </c>
      <c r="G150" s="37">
        <f>VLOOKUP(C150,MC!B49:G1109,6,0)</f>
        <v>200</v>
      </c>
      <c r="H150" s="38" t="e">
        <f>VLOOKUP(C150,'SERVIÇOS DER DEZ-2024'!$A$3:$E$890400,5,0)</f>
        <v>#N/A</v>
      </c>
      <c r="I150" s="39" t="e">
        <f t="shared" si="25"/>
        <v>#N/A</v>
      </c>
      <c r="J150" s="40">
        <f t="shared" si="26"/>
        <v>0</v>
      </c>
      <c r="L150" t="str">
        <f t="shared" si="21"/>
        <v>151423</v>
      </c>
      <c r="M150" t="str">
        <f t="shared" si="22"/>
        <v>12.4.6</v>
      </c>
      <c r="N150" t="e">
        <f t="shared" si="23"/>
        <v>#N/A</v>
      </c>
      <c r="O150" t="e">
        <f t="shared" si="24"/>
        <v>#N/A</v>
      </c>
    </row>
    <row r="151" spans="2:15" ht="15.6" x14ac:dyDescent="0.3">
      <c r="B151" s="6" t="s">
        <v>281</v>
      </c>
      <c r="C151" s="6"/>
      <c r="D151" s="6"/>
      <c r="E151" s="29" t="s">
        <v>282</v>
      </c>
      <c r="F151" s="30"/>
      <c r="G151" s="30"/>
      <c r="H151" s="30"/>
      <c r="I151" s="30"/>
      <c r="J151" s="45"/>
      <c r="L151">
        <f t="shared" si="21"/>
        <v>0</v>
      </c>
      <c r="M151" t="str">
        <f t="shared" si="22"/>
        <v>12.5</v>
      </c>
      <c r="N151">
        <f t="shared" si="23"/>
        <v>0</v>
      </c>
      <c r="O151" t="str">
        <f t="shared" si="24"/>
        <v>ELETRODUTOS</v>
      </c>
    </row>
    <row r="152" spans="2:15" ht="15.6" x14ac:dyDescent="0.3">
      <c r="B152" s="46" t="s">
        <v>283</v>
      </c>
      <c r="C152" s="48" t="s">
        <v>284</v>
      </c>
      <c r="D152" s="34" t="e">
        <f>VLOOKUP(C152,'SERVIÇOS DER DEZ-2024'!$A$3:$E$890400,2,0)</f>
        <v>#N/A</v>
      </c>
      <c r="E152" s="35" t="e">
        <f>VLOOKUP(C152,'SERVIÇOS DER DEZ-2024'!$A$3:$E$890400,3,0)</f>
        <v>#N/A</v>
      </c>
      <c r="F152" s="36" t="e">
        <f>VLOOKUP(C152,'SERVIÇOS DER DEZ-2024'!$A$3:$E$890400,4,0)</f>
        <v>#N/A</v>
      </c>
      <c r="G152" s="37">
        <f>VLOOKUP(C152,MC!B40:G1114,6,0)</f>
        <v>859.95</v>
      </c>
      <c r="H152" s="38" t="e">
        <f>VLOOKUP(C152,'SERVIÇOS DER DEZ-2024'!$A$3:$E$890400,5,0)</f>
        <v>#N/A</v>
      </c>
      <c r="I152" s="39" t="e">
        <f>H152*(1+$L$12)</f>
        <v>#N/A</v>
      </c>
      <c r="J152" s="40">
        <f>IFERROR((G152*I152),0)</f>
        <v>0</v>
      </c>
      <c r="L152" t="str">
        <f t="shared" si="21"/>
        <v>151126</v>
      </c>
      <c r="M152" t="str">
        <f t="shared" si="22"/>
        <v>12.5.1</v>
      </c>
      <c r="N152" t="e">
        <f t="shared" si="23"/>
        <v>#N/A</v>
      </c>
      <c r="O152" t="e">
        <f t="shared" si="24"/>
        <v>#N/A</v>
      </c>
    </row>
    <row r="153" spans="2:15" ht="15.6" x14ac:dyDescent="0.3">
      <c r="B153" s="46" t="s">
        <v>285</v>
      </c>
      <c r="C153" s="48" t="s">
        <v>286</v>
      </c>
      <c r="D153" s="34" t="e">
        <f>VLOOKUP(C153,'SERVIÇOS DER DEZ-2024'!$A$3:$E$890400,2,0)</f>
        <v>#N/A</v>
      </c>
      <c r="E153" s="35" t="e">
        <f>VLOOKUP(C153,'SERVIÇOS DER DEZ-2024'!$A$3:$E$890400,3,0)</f>
        <v>#N/A</v>
      </c>
      <c r="F153" s="36" t="e">
        <f>VLOOKUP(C153,'SERVIÇOS DER DEZ-2024'!$A$3:$E$890400,4,0)</f>
        <v>#N/A</v>
      </c>
      <c r="G153" s="37">
        <f>VLOOKUP(C153,MC!B40:G1114,6,0)</f>
        <v>495.69999999999993</v>
      </c>
      <c r="H153" s="38" t="e">
        <f>VLOOKUP(C153,'SERVIÇOS DER DEZ-2024'!$A$3:$E$890400,5,0)</f>
        <v>#N/A</v>
      </c>
      <c r="I153" s="39" t="e">
        <f>H153*(1+$L$12)</f>
        <v>#N/A</v>
      </c>
      <c r="J153" s="40">
        <f>IFERROR((G153*I153),0)</f>
        <v>0</v>
      </c>
      <c r="L153" t="str">
        <f t="shared" si="21"/>
        <v>151127</v>
      </c>
      <c r="M153" t="str">
        <f t="shared" si="22"/>
        <v>12.5.2</v>
      </c>
      <c r="N153" t="e">
        <f t="shared" si="23"/>
        <v>#N/A</v>
      </c>
      <c r="O153" t="e">
        <f t="shared" si="24"/>
        <v>#N/A</v>
      </c>
    </row>
    <row r="154" spans="2:15" ht="31.2" x14ac:dyDescent="0.3">
      <c r="B154" s="46" t="s">
        <v>287</v>
      </c>
      <c r="C154" s="48" t="s">
        <v>288</v>
      </c>
      <c r="D154" s="34" t="e">
        <f>VLOOKUP(C154,'SERVIÇOS DER DEZ-2024'!$A$3:$E$890400,2,0)</f>
        <v>#N/A</v>
      </c>
      <c r="E154" s="35" t="e">
        <f>VLOOKUP(C154,'SERVIÇOS DER DEZ-2024'!$A$3:$E$890400,3,0)</f>
        <v>#N/A</v>
      </c>
      <c r="F154" s="36" t="e">
        <f>VLOOKUP(C154,'SERVIÇOS DER DEZ-2024'!$A$3:$E$890400,4,0)</f>
        <v>#N/A</v>
      </c>
      <c r="G154" s="37">
        <f>VLOOKUP(C154,MC!B41:G1115,6,0)</f>
        <v>59</v>
      </c>
      <c r="H154" s="38" t="e">
        <f>VLOOKUP(C154,'SERVIÇOS DER DEZ-2024'!$A$3:$E$890400,5,0)</f>
        <v>#N/A</v>
      </c>
      <c r="I154" s="39" t="e">
        <f>H154*(1+$L$12)</f>
        <v>#N/A</v>
      </c>
      <c r="J154" s="40">
        <f>IFERROR((G154*I154),0)</f>
        <v>0</v>
      </c>
      <c r="L154" t="str">
        <f t="shared" si="21"/>
        <v>151139</v>
      </c>
      <c r="M154" t="str">
        <f t="shared" si="22"/>
        <v>12.5.3</v>
      </c>
      <c r="N154" t="e">
        <f t="shared" si="23"/>
        <v>#N/A</v>
      </c>
      <c r="O154" t="e">
        <f t="shared" si="24"/>
        <v>#N/A</v>
      </c>
    </row>
    <row r="155" spans="2:15" ht="15.6" x14ac:dyDescent="0.3">
      <c r="B155" s="6" t="s">
        <v>289</v>
      </c>
      <c r="C155" s="6"/>
      <c r="D155" s="6"/>
      <c r="E155" s="29" t="s">
        <v>290</v>
      </c>
      <c r="F155" s="30"/>
      <c r="G155" s="30"/>
      <c r="H155" s="30"/>
      <c r="I155" s="30"/>
      <c r="J155" s="45"/>
      <c r="L155">
        <f t="shared" si="21"/>
        <v>0</v>
      </c>
      <c r="M155" t="str">
        <f t="shared" si="22"/>
        <v>12.6</v>
      </c>
      <c r="N155">
        <f t="shared" si="23"/>
        <v>0</v>
      </c>
      <c r="O155" t="str">
        <f t="shared" si="24"/>
        <v>TOMADAS E INTERRUPTORES</v>
      </c>
    </row>
    <row r="156" spans="2:15" ht="31.2" x14ac:dyDescent="0.3">
      <c r="B156" s="46" t="s">
        <v>291</v>
      </c>
      <c r="C156" s="48" t="s">
        <v>292</v>
      </c>
      <c r="D156" s="34" t="e">
        <f>VLOOKUP(C156,'SERVIÇOS DER DEZ-2024'!$A$3:$E$890400,2,0)</f>
        <v>#N/A</v>
      </c>
      <c r="E156" s="35" t="e">
        <f>VLOOKUP(C156,'SERVIÇOS DER DEZ-2024'!$A$3:$E$890400,3,0)</f>
        <v>#N/A</v>
      </c>
      <c r="F156" s="36" t="e">
        <f>VLOOKUP(C156,'SERVIÇOS DER DEZ-2024'!$A$3:$E$890400,4,0)</f>
        <v>#N/A</v>
      </c>
      <c r="G156" s="37">
        <f>VLOOKUP(C156,MC!B56:G1118,6,0)</f>
        <v>30</v>
      </c>
      <c r="H156" s="38" t="e">
        <f>VLOOKUP(C156,'SERVIÇOS DER DEZ-2024'!$A$3:$E$890400,5,0)</f>
        <v>#N/A</v>
      </c>
      <c r="I156" s="39" t="e">
        <f t="shared" ref="I156:I162" si="27">H156*(1+$L$12)</f>
        <v>#N/A</v>
      </c>
      <c r="J156" s="40">
        <f t="shared" ref="J156:J162" si="28">IFERROR((G156*I156),0)</f>
        <v>0</v>
      </c>
      <c r="L156" t="str">
        <f t="shared" si="21"/>
        <v>180201</v>
      </c>
      <c r="M156" t="str">
        <f t="shared" si="22"/>
        <v>12.6.1</v>
      </c>
      <c r="N156" t="e">
        <f t="shared" si="23"/>
        <v>#N/A</v>
      </c>
      <c r="O156" t="e">
        <f t="shared" si="24"/>
        <v>#N/A</v>
      </c>
    </row>
    <row r="157" spans="2:15" ht="15.6" x14ac:dyDescent="0.3">
      <c r="B157" s="46" t="s">
        <v>293</v>
      </c>
      <c r="C157" s="48" t="s">
        <v>294</v>
      </c>
      <c r="D157" s="34" t="e">
        <f>VLOOKUP(C157,'SERVIÇOS DER DEZ-2024'!$A$3:$E$890400,2,0)</f>
        <v>#N/A</v>
      </c>
      <c r="E157" s="35" t="e">
        <f>VLOOKUP(C157,'SERVIÇOS DER DEZ-2024'!$A$3:$E$890400,3,0)</f>
        <v>#N/A</v>
      </c>
      <c r="F157" s="36" t="e">
        <f>VLOOKUP(C157,'SERVIÇOS DER DEZ-2024'!$A$3:$E$890400,4,0)</f>
        <v>#N/A</v>
      </c>
      <c r="G157" s="37">
        <f>VLOOKUP(C157,MC!B50:G1117,6,0)</f>
        <v>1</v>
      </c>
      <c r="H157" s="38" t="e">
        <f>VLOOKUP(C157,'SERVIÇOS DER DEZ-2024'!$A$3:$E$890400,5,0)</f>
        <v>#N/A</v>
      </c>
      <c r="I157" s="39" t="e">
        <f t="shared" si="27"/>
        <v>#N/A</v>
      </c>
      <c r="J157" s="40">
        <f t="shared" si="28"/>
        <v>0</v>
      </c>
      <c r="L157" t="str">
        <f t="shared" si="21"/>
        <v>180205</v>
      </c>
      <c r="M157" t="str">
        <f t="shared" si="22"/>
        <v>12.6.2</v>
      </c>
      <c r="N157" t="e">
        <f t="shared" si="23"/>
        <v>#N/A</v>
      </c>
      <c r="O157" t="e">
        <f t="shared" si="24"/>
        <v>#N/A</v>
      </c>
    </row>
    <row r="158" spans="2:15" ht="31.2" x14ac:dyDescent="0.3">
      <c r="B158" s="46" t="s">
        <v>295</v>
      </c>
      <c r="C158" s="48" t="s">
        <v>296</v>
      </c>
      <c r="D158" s="34" t="e">
        <f>VLOOKUP(C158,'SERVIÇOS DER DEZ-2024'!$A$3:$E$890400,2,0)</f>
        <v>#N/A</v>
      </c>
      <c r="E158" s="35" t="e">
        <f>VLOOKUP(C158,'SERVIÇOS DER DEZ-2024'!$A$3:$E$890400,3,0)</f>
        <v>#N/A</v>
      </c>
      <c r="F158" s="36" t="e">
        <f>VLOOKUP(C158,'SERVIÇOS DER DEZ-2024'!$A$3:$E$890400,4,0)</f>
        <v>#N/A</v>
      </c>
      <c r="G158" s="37">
        <f>VLOOKUP(C158,MC!B51:G1119,6,0)</f>
        <v>14</v>
      </c>
      <c r="H158" s="38" t="e">
        <f>VLOOKUP(C158,'SERVIÇOS DER DEZ-2024'!$A$3:$E$890400,5,0)</f>
        <v>#N/A</v>
      </c>
      <c r="I158" s="39" t="e">
        <f t="shared" si="27"/>
        <v>#N/A</v>
      </c>
      <c r="J158" s="40">
        <f t="shared" si="28"/>
        <v>0</v>
      </c>
      <c r="L158" t="str">
        <f t="shared" si="21"/>
        <v>180207</v>
      </c>
      <c r="M158" t="str">
        <f t="shared" si="22"/>
        <v>12.6.3</v>
      </c>
      <c r="N158" t="e">
        <f t="shared" si="23"/>
        <v>#N/A</v>
      </c>
      <c r="O158" t="e">
        <f t="shared" si="24"/>
        <v>#N/A</v>
      </c>
    </row>
    <row r="159" spans="2:15" ht="15.6" x14ac:dyDescent="0.3">
      <c r="B159" s="46" t="s">
        <v>297</v>
      </c>
      <c r="C159" s="48" t="s">
        <v>298</v>
      </c>
      <c r="D159" s="34" t="e">
        <f>VLOOKUP(C159,'SERVIÇOS DER DEZ-2024'!$A$3:$E$890400,2,0)</f>
        <v>#N/A</v>
      </c>
      <c r="E159" s="35" t="e">
        <f>VLOOKUP(C159,'SERVIÇOS DER DEZ-2024'!$A$3:$E$890400,3,0)</f>
        <v>#N/A</v>
      </c>
      <c r="F159" s="36" t="e">
        <f>VLOOKUP(C159,'SERVIÇOS DER DEZ-2024'!$A$3:$E$890400,4,0)</f>
        <v>#N/A</v>
      </c>
      <c r="G159" s="37">
        <f>VLOOKUP(C159,MC!B52:G1120,6,0)</f>
        <v>24</v>
      </c>
      <c r="H159" s="38" t="e">
        <f>VLOOKUP(C159,'SERVIÇOS DER DEZ-2024'!$A$3:$E$890400,5,0)</f>
        <v>#N/A</v>
      </c>
      <c r="I159" s="39" t="e">
        <f t="shared" si="27"/>
        <v>#N/A</v>
      </c>
      <c r="J159" s="40">
        <f t="shared" si="28"/>
        <v>0</v>
      </c>
      <c r="L159" t="str">
        <f t="shared" si="21"/>
        <v>180217</v>
      </c>
      <c r="M159" t="str">
        <f t="shared" si="22"/>
        <v>12.6.4</v>
      </c>
      <c r="N159" t="e">
        <f t="shared" si="23"/>
        <v>#N/A</v>
      </c>
      <c r="O159" t="e">
        <f t="shared" si="24"/>
        <v>#N/A</v>
      </c>
    </row>
    <row r="160" spans="2:15" ht="15.6" x14ac:dyDescent="0.3">
      <c r="B160" s="46" t="s">
        <v>299</v>
      </c>
      <c r="C160" s="48" t="s">
        <v>300</v>
      </c>
      <c r="D160" s="34" t="e">
        <f>VLOOKUP(C160,'SERVIÇOS DER DEZ-2024'!$A$3:$E$890400,2,0)</f>
        <v>#N/A</v>
      </c>
      <c r="E160" s="35" t="e">
        <f>VLOOKUP(C160,'SERVIÇOS DER DEZ-2024'!$A$3:$E$890400,3,0)</f>
        <v>#N/A</v>
      </c>
      <c r="F160" s="36" t="e">
        <f>VLOOKUP(C160,'SERVIÇOS DER DEZ-2024'!$A$3:$E$890400,4,0)</f>
        <v>#N/A</v>
      </c>
      <c r="G160" s="37">
        <f>VLOOKUP(C160,MC!B56:G1120,6,0)</f>
        <v>70</v>
      </c>
      <c r="H160" s="38" t="e">
        <f>VLOOKUP(C160,'SERVIÇOS DER DEZ-2024'!$A$3:$E$890400,5,0)</f>
        <v>#N/A</v>
      </c>
      <c r="I160" s="39" t="e">
        <f t="shared" si="27"/>
        <v>#N/A</v>
      </c>
      <c r="J160" s="40">
        <f t="shared" si="28"/>
        <v>0</v>
      </c>
      <c r="L160" t="str">
        <f t="shared" si="21"/>
        <v>150628</v>
      </c>
      <c r="M160" t="str">
        <f t="shared" si="22"/>
        <v>12.6.5</v>
      </c>
      <c r="N160" t="e">
        <f t="shared" si="23"/>
        <v>#N/A</v>
      </c>
      <c r="O160" t="e">
        <f t="shared" si="24"/>
        <v>#N/A</v>
      </c>
    </row>
    <row r="161" spans="2:495" ht="27.6" customHeight="1" x14ac:dyDescent="0.3">
      <c r="B161" s="46" t="s">
        <v>301</v>
      </c>
      <c r="C161" s="1" t="s">
        <v>302</v>
      </c>
      <c r="D161" s="1"/>
      <c r="E161" s="35" t="s">
        <v>303</v>
      </c>
      <c r="F161" s="36" t="s">
        <v>100</v>
      </c>
      <c r="G161" s="37">
        <f>VLOOKUP(C161,MC!B56:G1120,6,0)</f>
        <v>10</v>
      </c>
      <c r="H161" s="38">
        <f>'COMP-37'!J21</f>
        <v>49.25</v>
      </c>
      <c r="I161" s="39">
        <f t="shared" si="27"/>
        <v>63.832925000000003</v>
      </c>
      <c r="J161" s="40">
        <f t="shared" si="28"/>
        <v>638.32925</v>
      </c>
      <c r="L161" t="str">
        <f t="shared" si="21"/>
        <v>COMP-37</v>
      </c>
      <c r="M161" t="str">
        <f t="shared" si="22"/>
        <v>12.6.6</v>
      </c>
      <c r="N161" t="str">
        <f t="shared" si="23"/>
        <v>und</v>
      </c>
      <c r="O161" t="str">
        <f t="shared" si="24"/>
        <v>Tomada baixa de embutir (2 módulos), 2p+t 10 a, incluindo suporte e placa - fornecimento e instalação. Af_03/2023</v>
      </c>
    </row>
    <row r="162" spans="2:495" ht="27.6" customHeight="1" x14ac:dyDescent="0.3">
      <c r="B162" s="46" t="s">
        <v>304</v>
      </c>
      <c r="C162" s="1" t="s">
        <v>305</v>
      </c>
      <c r="D162" s="1"/>
      <c r="E162" s="35" t="s">
        <v>306</v>
      </c>
      <c r="F162" s="36" t="s">
        <v>100</v>
      </c>
      <c r="G162" s="37">
        <f>VLOOKUP(C162,MC!B56:G1122,6,0)</f>
        <v>4</v>
      </c>
      <c r="H162" s="38">
        <f>'COMP-38'!J21</f>
        <v>57.36</v>
      </c>
      <c r="I162" s="39">
        <f t="shared" si="27"/>
        <v>74.344296</v>
      </c>
      <c r="J162" s="40">
        <f t="shared" si="28"/>
        <v>297.377184</v>
      </c>
      <c r="L162" t="str">
        <f t="shared" si="21"/>
        <v>COMP-38</v>
      </c>
      <c r="M162" t="str">
        <f t="shared" si="22"/>
        <v>12.6.7</v>
      </c>
      <c r="N162" t="str">
        <f t="shared" si="23"/>
        <v>und</v>
      </c>
      <c r="O162" t="str">
        <f t="shared" si="24"/>
        <v>Interruptor paralelo (1 módulo) com 1 tomada de embutir 2p+t 10 a, incluindo suporte e placa - fornecimento e instalação. Af_03/2023</v>
      </c>
    </row>
    <row r="163" spans="2:495" ht="15.6" x14ac:dyDescent="0.3">
      <c r="B163" s="6" t="s">
        <v>307</v>
      </c>
      <c r="C163" s="6"/>
      <c r="D163" s="6"/>
      <c r="E163" s="29" t="s">
        <v>308</v>
      </c>
      <c r="F163" s="30"/>
      <c r="G163" s="30"/>
      <c r="H163" s="30"/>
      <c r="I163" s="30"/>
      <c r="J163" s="45"/>
      <c r="L163">
        <f t="shared" si="21"/>
        <v>0</v>
      </c>
      <c r="M163" t="str">
        <f t="shared" si="22"/>
        <v>12.7</v>
      </c>
      <c r="N163">
        <f t="shared" si="23"/>
        <v>0</v>
      </c>
      <c r="O163" t="str">
        <f t="shared" si="24"/>
        <v>LUMINÁRIAS</v>
      </c>
    </row>
    <row r="164" spans="2:495" ht="54.15" customHeight="1" x14ac:dyDescent="0.3">
      <c r="B164" s="46" t="s">
        <v>309</v>
      </c>
      <c r="C164" s="1" t="s">
        <v>310</v>
      </c>
      <c r="D164" s="1"/>
      <c r="E164" s="35" t="s">
        <v>311</v>
      </c>
      <c r="F164" s="36" t="s">
        <v>100</v>
      </c>
      <c r="G164" s="37">
        <f>VLOOKUP(C164,MC!B56:G1124,6,0)</f>
        <v>15</v>
      </c>
      <c r="H164" s="38">
        <f>'COMP-39'!J20</f>
        <v>32.842094204817599</v>
      </c>
      <c r="I164" s="39">
        <f t="shared" ref="I164:I176" si="29">H164*(1+$L$12)</f>
        <v>42.566638298864092</v>
      </c>
      <c r="J164" s="40">
        <f t="shared" ref="J164:J176" si="30">IFERROR((G164*I164),0)</f>
        <v>638.49957448296141</v>
      </c>
      <c r="L164" t="str">
        <f t="shared" si="21"/>
        <v>COMP-39</v>
      </c>
      <c r="M164" t="str">
        <f t="shared" si="22"/>
        <v>12.7.1</v>
      </c>
      <c r="N164" t="str">
        <f t="shared" si="23"/>
        <v>und</v>
      </c>
      <c r="O164" t="str">
        <f t="shared" si="24"/>
        <v>Luminária tipo placa LED quadrada embutir 17x17cm - 12w - 720 lumens - temperatura luz 4000k (luminária completa) ou ‘’similar-equivalente’’ (marca diferente que desempenha idêntica função e apresenta as mesmas características exigidas no projeto)</v>
      </c>
    </row>
    <row r="165" spans="2:495" ht="54.15" customHeight="1" x14ac:dyDescent="0.3">
      <c r="B165" s="46" t="s">
        <v>312</v>
      </c>
      <c r="C165" s="1" t="s">
        <v>313</v>
      </c>
      <c r="D165" s="1"/>
      <c r="E165" s="35" t="s">
        <v>314</v>
      </c>
      <c r="F165" s="36" t="s">
        <v>100</v>
      </c>
      <c r="G165" s="37">
        <f>VLOOKUP(C165,MC!B57:G1125,6,0)</f>
        <v>15</v>
      </c>
      <c r="H165" s="38">
        <f>'COMP-40'!J20</f>
        <v>42.792094204817602</v>
      </c>
      <c r="I165" s="39">
        <f t="shared" si="29"/>
        <v>55.462833298864098</v>
      </c>
      <c r="J165" s="40">
        <f t="shared" si="30"/>
        <v>831.94249948296147</v>
      </c>
      <c r="L165" t="str">
        <f t="shared" si="21"/>
        <v>COMP-40</v>
      </c>
      <c r="M165" t="str">
        <f t="shared" si="22"/>
        <v>12.7.2</v>
      </c>
      <c r="N165" t="str">
        <f t="shared" si="23"/>
        <v>und</v>
      </c>
      <c r="O165" t="str">
        <f t="shared" si="24"/>
        <v>Luminária tipo placa LED quadrada sobrepor 22,5x22,5cm - 18w -  1260 lumens - temperatura luz 4000k (luminária completa) ou ‘’similar-equivalente’’ (marca diferente que desempenha idêntica função e apresenta as mesmas características exigidas no projeto)</v>
      </c>
    </row>
    <row r="166" spans="2:495" ht="67.349999999999994" customHeight="1" x14ac:dyDescent="0.3">
      <c r="B166" s="46" t="s">
        <v>315</v>
      </c>
      <c r="C166" s="1" t="s">
        <v>316</v>
      </c>
      <c r="D166" s="1"/>
      <c r="E166" s="35" t="s">
        <v>317</v>
      </c>
      <c r="F166" s="36" t="s">
        <v>100</v>
      </c>
      <c r="G166" s="37">
        <f>VLOOKUP(C166,MC!B58:G1126,6,0)</f>
        <v>5</v>
      </c>
      <c r="H166" s="38">
        <f>'COMP-41'!J20</f>
        <v>28.792094204817598</v>
      </c>
      <c r="I166" s="39">
        <f t="shared" si="29"/>
        <v>37.317433298864088</v>
      </c>
      <c r="J166" s="40">
        <f t="shared" si="30"/>
        <v>186.58716649432046</v>
      </c>
      <c r="L166" t="str">
        <f t="shared" si="21"/>
        <v>COMP-41</v>
      </c>
      <c r="M166" t="str">
        <f t="shared" si="22"/>
        <v>12.7.3</v>
      </c>
      <c r="N166" t="str">
        <f t="shared" si="23"/>
        <v>und</v>
      </c>
      <c r="O166" t="str">
        <f t="shared" si="24"/>
        <v>Luminária de embutir direcionável aproximadamente ∅9cm embutir acabamento branco 5w - aprox. 38º - 380 lumens  temperatura luz 3000k (luminária completa) ou ‘’similar-equivalente’’ (marca diferente que desempenha idêntica função e apresenta as mesmas características exigidas no projeto)</v>
      </c>
    </row>
    <row r="167" spans="2:495" ht="80.55" customHeight="1" x14ac:dyDescent="0.3">
      <c r="B167" s="46" t="s">
        <v>318</v>
      </c>
      <c r="C167" s="1" t="s">
        <v>319</v>
      </c>
      <c r="D167" s="1"/>
      <c r="E167" s="35" t="s">
        <v>320</v>
      </c>
      <c r="F167" s="36" t="s">
        <v>100</v>
      </c>
      <c r="G167" s="37">
        <f>VLOOKUP(C167,MC!B59:G1127,6,0)</f>
        <v>22</v>
      </c>
      <c r="H167" s="38">
        <f>'COMP-42'!J20</f>
        <v>170.89209420481762</v>
      </c>
      <c r="I167" s="39">
        <f t="shared" si="29"/>
        <v>221.49324329886412</v>
      </c>
      <c r="J167" s="40">
        <f t="shared" si="30"/>
        <v>4872.8513525750104</v>
      </c>
      <c r="L167" t="str">
        <f t="shared" si="21"/>
        <v>COMP-42</v>
      </c>
      <c r="M167" t="str">
        <f t="shared" si="22"/>
        <v>12.7.4</v>
      </c>
      <c r="N167" t="str">
        <f t="shared" si="23"/>
        <v>und</v>
      </c>
      <c r="O167" t="str">
        <f t="shared" si="24"/>
        <v>Luminária de embutir direcionável embutir aproximadamente 17x17cm acabamento branco para lâmpada ar 111 led – 10w abertura do facho de luz - 8º - 500 lumens - temperatura luz 2700k (luminária completa) ou ‘’similar-equivalente’’ (marca diferente que desempenha idêntica função e apresenta as mesmas características exigidas no projeto)</v>
      </c>
    </row>
    <row r="168" spans="2:495" ht="67.349999999999994" customHeight="1" x14ac:dyDescent="0.3">
      <c r="B168" s="46" t="s">
        <v>321</v>
      </c>
      <c r="C168" s="1" t="s">
        <v>322</v>
      </c>
      <c r="D168" s="1"/>
      <c r="E168" s="35" t="s">
        <v>323</v>
      </c>
      <c r="F168" s="36" t="s">
        <v>100</v>
      </c>
      <c r="G168" s="37">
        <f>VLOOKUP(C168,MC!B60:G1128,6,0)</f>
        <v>16</v>
      </c>
      <c r="H168" s="38">
        <f>'COMP-43'!J20</f>
        <v>917.80209420481765</v>
      </c>
      <c r="I168" s="39">
        <f t="shared" si="29"/>
        <v>1189.5632942988641</v>
      </c>
      <c r="J168" s="40">
        <f t="shared" si="30"/>
        <v>19033.012708781825</v>
      </c>
      <c r="L168" t="str">
        <f t="shared" si="21"/>
        <v>COMP-43</v>
      </c>
      <c r="M168" t="str">
        <f t="shared" si="22"/>
        <v>12.7.5</v>
      </c>
      <c r="N168" t="str">
        <f t="shared" si="23"/>
        <v>und</v>
      </c>
      <c r="O168" t="str">
        <f t="shared" si="24"/>
        <v>Luminária de embutir no piso acabamento preto interlight flat in lh embutido de piso 15w - 1230 lumens  abertura do facho de luz 30º - temperatura de luz 2700k com antiofuscante (luminária completa) ou ‘’similar-equivalente’’ (marca diferente que desempenha idêntica função e apresenta as mesmas características exigidas no projeto)</v>
      </c>
    </row>
    <row r="169" spans="2:495" ht="67.349999999999994" customHeight="1" x14ac:dyDescent="0.3">
      <c r="B169" s="46" t="s">
        <v>324</v>
      </c>
      <c r="C169" s="1" t="s">
        <v>325</v>
      </c>
      <c r="D169" s="1"/>
      <c r="E169" s="35" t="s">
        <v>326</v>
      </c>
      <c r="F169" s="36" t="s">
        <v>100</v>
      </c>
      <c r="G169" s="37">
        <f>VLOOKUP(C169,MC!B61:G1129,6,0)</f>
        <v>84</v>
      </c>
      <c r="H169" s="38">
        <f>'COMP-44'!J20</f>
        <v>74.292094204817602</v>
      </c>
      <c r="I169" s="39">
        <f t="shared" si="29"/>
        <v>96.289983298864101</v>
      </c>
      <c r="J169" s="40">
        <f t="shared" si="30"/>
        <v>8088.3585971045841</v>
      </c>
      <c r="L169" t="str">
        <f t="shared" si="21"/>
        <v>COMP-44</v>
      </c>
      <c r="M169" t="str">
        <f t="shared" si="22"/>
        <v>12.7.6</v>
      </c>
      <c r="N169" t="str">
        <f t="shared" si="23"/>
        <v>und</v>
      </c>
      <c r="O169" t="str">
        <f t="shared" si="24"/>
        <v>Luminária tipo espetinho para jardim acabamento preto  interlight finco 6w - 405 lumens - abertura facho de luz 30º temperatura da luz 2700k (luminária completa) ou ‘’similar-equivalente’’ (marca diferente que desempenha idêntica função e apresenta as mesmas características exigidas no projeto)</v>
      </c>
      <c r="W169" s="49"/>
      <c r="X169" s="49"/>
      <c r="Y169" s="49"/>
      <c r="Z169" s="49"/>
      <c r="AA169" s="49"/>
      <c r="AB169" s="49"/>
      <c r="AC169" s="49"/>
      <c r="AD169" s="49"/>
      <c r="AE169" s="49"/>
      <c r="AF169" s="49"/>
      <c r="AG169" s="49"/>
      <c r="AH169" s="49"/>
      <c r="AI169" s="49"/>
      <c r="AJ169" s="49"/>
      <c r="AK169" s="49"/>
      <c r="AL169" s="49"/>
      <c r="AM169" s="49"/>
      <c r="AN169" s="49"/>
      <c r="AO169" s="49"/>
      <c r="AP169" s="49"/>
      <c r="AQ169" s="49"/>
      <c r="AR169" s="49"/>
      <c r="AS169" s="49"/>
      <c r="AT169" s="49"/>
      <c r="AU169" s="49"/>
      <c r="AV169" s="49"/>
      <c r="AW169" s="49"/>
      <c r="AX169" s="49"/>
      <c r="AY169" s="49"/>
      <c r="AZ169" s="49"/>
      <c r="BA169" s="49"/>
      <c r="BB169" s="49"/>
      <c r="BC169" s="49"/>
      <c r="BD169" s="49"/>
      <c r="BE169" s="49"/>
      <c r="BF169" s="49"/>
      <c r="BG169" s="49"/>
      <c r="BH169" s="49"/>
      <c r="BI169" s="49"/>
      <c r="BJ169" s="49"/>
      <c r="BK169" s="49"/>
      <c r="BL169" s="49"/>
      <c r="BM169" s="49"/>
      <c r="BN169" s="49"/>
      <c r="BO169" s="49"/>
      <c r="BP169" s="49"/>
      <c r="BQ169" s="49"/>
      <c r="BR169" s="49"/>
      <c r="BS169" s="49"/>
      <c r="BT169" s="49"/>
      <c r="BU169" s="49"/>
      <c r="BV169" s="49"/>
      <c r="BW169" s="49"/>
      <c r="BX169" s="49"/>
      <c r="BY169" s="49"/>
      <c r="BZ169" s="49"/>
      <c r="CA169" s="49"/>
      <c r="CB169" s="49"/>
      <c r="CC169" s="49"/>
      <c r="CD169" s="49"/>
      <c r="CE169" s="49"/>
      <c r="CF169" s="49"/>
      <c r="CG169" s="49"/>
      <c r="CH169" s="49"/>
      <c r="CI169" s="49"/>
      <c r="CJ169" s="49"/>
      <c r="CK169" s="49"/>
      <c r="CL169" s="49"/>
      <c r="CM169" s="49"/>
      <c r="CN169" s="49"/>
      <c r="CO169" s="49"/>
      <c r="CP169" s="49"/>
      <c r="CQ169" s="49"/>
      <c r="CR169" s="49"/>
      <c r="CS169" s="49"/>
      <c r="CT169" s="49"/>
      <c r="CU169" s="49"/>
      <c r="CV169" s="49"/>
      <c r="CW169" s="49"/>
      <c r="CX169" s="49"/>
      <c r="CY169" s="49"/>
      <c r="CZ169" s="49"/>
      <c r="DA169" s="49"/>
      <c r="DB169" s="49"/>
      <c r="DC169" s="49"/>
      <c r="DD169" s="49"/>
      <c r="DE169" s="49"/>
      <c r="DF169" s="49"/>
      <c r="DG169" s="49"/>
      <c r="DH169" s="49"/>
      <c r="DI169" s="49"/>
      <c r="DJ169" s="49"/>
      <c r="DK169" s="49"/>
      <c r="DL169" s="49"/>
      <c r="DM169" s="49"/>
      <c r="DN169" s="49"/>
      <c r="DO169" s="49"/>
      <c r="DP169" s="49"/>
      <c r="DQ169" s="49"/>
      <c r="DR169" s="49"/>
      <c r="DS169" s="49"/>
      <c r="DT169" s="49"/>
      <c r="DU169" s="49"/>
      <c r="DV169" s="49"/>
      <c r="DW169" s="49"/>
      <c r="DX169" s="49"/>
      <c r="DY169" s="49"/>
      <c r="DZ169" s="49"/>
      <c r="EA169" s="49"/>
      <c r="EB169" s="49"/>
      <c r="EC169" s="49"/>
      <c r="ED169" s="49"/>
      <c r="EE169" s="49"/>
      <c r="EF169" s="49"/>
      <c r="EG169" s="49"/>
      <c r="EH169" s="49"/>
      <c r="EI169" s="49"/>
      <c r="EJ169" s="49"/>
      <c r="EK169" s="49"/>
      <c r="EL169" s="49"/>
      <c r="EM169" s="49"/>
      <c r="EN169" s="49"/>
      <c r="EO169" s="49"/>
      <c r="EP169" s="49"/>
      <c r="EQ169" s="49"/>
      <c r="ER169" s="49"/>
      <c r="ES169" s="49"/>
      <c r="ET169" s="49"/>
      <c r="EU169" s="49"/>
      <c r="EV169" s="49"/>
      <c r="EW169" s="49"/>
      <c r="EX169" s="49"/>
      <c r="EY169" s="49"/>
      <c r="EZ169" s="49"/>
      <c r="FA169" s="49"/>
      <c r="FB169" s="49"/>
      <c r="FC169" s="49"/>
      <c r="FD169" s="49"/>
      <c r="FE169" s="49"/>
      <c r="FF169" s="49"/>
      <c r="FG169" s="49"/>
      <c r="FH169" s="49"/>
      <c r="FI169" s="49"/>
      <c r="FJ169" s="49"/>
      <c r="FK169" s="49"/>
      <c r="FL169" s="49"/>
      <c r="FM169" s="49"/>
      <c r="FN169" s="49"/>
      <c r="FO169" s="49"/>
      <c r="FP169" s="49"/>
      <c r="FQ169" s="49"/>
      <c r="FR169" s="49"/>
      <c r="FS169" s="49"/>
      <c r="FT169" s="49"/>
      <c r="FU169" s="49"/>
      <c r="FV169" s="49"/>
      <c r="FW169" s="49"/>
      <c r="FX169" s="49"/>
      <c r="FY169" s="49"/>
      <c r="FZ169" s="49"/>
      <c r="GA169" s="49"/>
      <c r="GB169" s="49"/>
      <c r="GC169" s="49"/>
      <c r="GD169" s="49"/>
      <c r="GE169" s="49"/>
      <c r="GF169" s="49"/>
      <c r="GG169" s="49"/>
      <c r="GH169" s="49"/>
      <c r="GI169" s="49"/>
      <c r="GJ169" s="49"/>
      <c r="GK169" s="49"/>
      <c r="GL169" s="49"/>
      <c r="GM169" s="49"/>
      <c r="GN169" s="49"/>
      <c r="GO169" s="49"/>
      <c r="GP169" s="49"/>
      <c r="GQ169" s="49"/>
      <c r="GR169" s="49"/>
      <c r="GS169" s="49"/>
      <c r="GT169" s="49"/>
      <c r="GU169" s="49"/>
      <c r="GV169" s="49"/>
      <c r="GW169" s="49"/>
      <c r="GX169" s="49"/>
      <c r="GY169" s="49"/>
      <c r="GZ169" s="49"/>
      <c r="HA169" s="49"/>
      <c r="HB169" s="49"/>
      <c r="HC169" s="49"/>
      <c r="HD169" s="49"/>
      <c r="HE169" s="49"/>
      <c r="HF169" s="49"/>
      <c r="HG169" s="49"/>
      <c r="HH169" s="49"/>
      <c r="HI169" s="49"/>
      <c r="HJ169" s="49"/>
      <c r="HK169" s="49"/>
      <c r="HL169" s="49"/>
      <c r="HM169" s="49"/>
      <c r="HN169" s="49"/>
      <c r="HO169" s="49"/>
      <c r="HP169" s="49"/>
      <c r="HQ169" s="49"/>
      <c r="HR169" s="49"/>
      <c r="HS169" s="49"/>
      <c r="HT169" s="49"/>
      <c r="HU169" s="49"/>
      <c r="HV169" s="49"/>
      <c r="HW169" s="49"/>
      <c r="HX169" s="49"/>
      <c r="HY169" s="49"/>
      <c r="HZ169" s="49"/>
      <c r="IA169" s="49"/>
      <c r="IB169" s="49"/>
      <c r="IC169" s="49"/>
      <c r="ID169" s="49"/>
      <c r="IE169" s="49"/>
      <c r="IF169" s="49"/>
      <c r="IG169" s="49"/>
      <c r="IH169" s="49"/>
      <c r="II169" s="49"/>
      <c r="IJ169" s="49"/>
      <c r="IK169" s="49"/>
      <c r="IL169" s="49"/>
      <c r="IM169" s="49"/>
      <c r="IN169" s="49"/>
      <c r="IO169" s="49"/>
      <c r="IP169" s="49"/>
      <c r="IQ169" s="49"/>
      <c r="IR169" s="49"/>
      <c r="IS169" s="49"/>
      <c r="IT169" s="49"/>
      <c r="IU169" s="49"/>
      <c r="IV169" s="49"/>
      <c r="IW169" s="49"/>
      <c r="IX169" s="49"/>
      <c r="IY169" s="49"/>
      <c r="IZ169" s="49"/>
      <c r="JA169" s="49"/>
      <c r="JB169" s="49"/>
      <c r="JC169" s="49"/>
      <c r="JD169" s="49"/>
      <c r="JE169" s="49"/>
      <c r="JF169" s="49"/>
      <c r="JG169" s="49"/>
      <c r="JH169" s="49"/>
      <c r="JI169" s="49"/>
      <c r="JJ169" s="49"/>
      <c r="JK169" s="49"/>
      <c r="JL169" s="49"/>
      <c r="JM169" s="49"/>
      <c r="JN169" s="49"/>
      <c r="JO169" s="49"/>
      <c r="JP169" s="49"/>
      <c r="JQ169" s="49"/>
      <c r="JR169" s="49"/>
      <c r="JS169" s="49"/>
      <c r="JT169" s="49"/>
      <c r="JU169" s="49"/>
      <c r="JV169" s="49"/>
      <c r="JW169" s="49"/>
      <c r="JX169" s="49"/>
      <c r="JY169" s="49"/>
      <c r="JZ169" s="49"/>
      <c r="KA169" s="49"/>
      <c r="KB169" s="49"/>
      <c r="KC169" s="49"/>
      <c r="KD169" s="49"/>
      <c r="KE169" s="49"/>
      <c r="KF169" s="49"/>
      <c r="KG169" s="49"/>
      <c r="KH169" s="49"/>
      <c r="KI169" s="49"/>
      <c r="KJ169" s="49"/>
      <c r="KK169" s="49"/>
      <c r="KL169" s="49"/>
      <c r="KM169" s="49"/>
      <c r="KN169" s="49"/>
      <c r="KO169" s="49"/>
      <c r="KP169" s="49"/>
      <c r="KQ169" s="49"/>
      <c r="KR169" s="49"/>
      <c r="KS169" s="49"/>
      <c r="KT169" s="49"/>
      <c r="KU169" s="49"/>
      <c r="KV169" s="49"/>
      <c r="KW169" s="49"/>
      <c r="KX169" s="49"/>
      <c r="KY169" s="49"/>
      <c r="KZ169" s="49"/>
      <c r="LA169" s="49"/>
      <c r="LB169" s="49"/>
      <c r="LC169" s="49"/>
      <c r="LD169" s="49"/>
      <c r="LE169" s="49"/>
      <c r="LF169" s="49"/>
      <c r="LG169" s="49"/>
      <c r="LH169" s="49"/>
      <c r="LI169" s="49"/>
      <c r="LJ169" s="49"/>
      <c r="LK169" s="49"/>
      <c r="LL169" s="49"/>
      <c r="LM169" s="49"/>
      <c r="LN169" s="49"/>
      <c r="LO169" s="49"/>
      <c r="LP169" s="49"/>
      <c r="LQ169" s="49"/>
      <c r="LR169" s="49"/>
      <c r="LS169" s="49"/>
      <c r="LT169" s="49"/>
      <c r="LU169" s="49"/>
      <c r="LV169" s="49"/>
      <c r="LW169" s="49"/>
      <c r="LX169" s="49"/>
      <c r="LY169" s="49"/>
      <c r="LZ169" s="49"/>
      <c r="MA169" s="49"/>
      <c r="MB169" s="49"/>
      <c r="MC169" s="49"/>
      <c r="MD169" s="49"/>
      <c r="ME169" s="49"/>
      <c r="MF169" s="49"/>
      <c r="MG169" s="49"/>
      <c r="MH169" s="49"/>
      <c r="MI169" s="49"/>
      <c r="MJ169" s="49"/>
      <c r="MK169" s="49"/>
      <c r="ML169" s="49"/>
      <c r="MM169" s="49"/>
      <c r="MN169" s="49"/>
      <c r="MO169" s="49"/>
      <c r="MP169" s="49"/>
      <c r="MQ169" s="49"/>
      <c r="MR169" s="49"/>
      <c r="MS169" s="49"/>
      <c r="MT169" s="49"/>
      <c r="MU169" s="49"/>
      <c r="MV169" s="49"/>
      <c r="MW169" s="49"/>
      <c r="MX169" s="49"/>
      <c r="MY169" s="49"/>
      <c r="MZ169" s="49"/>
      <c r="NA169" s="49"/>
      <c r="NB169" s="49"/>
      <c r="NC169" s="49"/>
      <c r="ND169" s="49"/>
      <c r="NE169" s="49"/>
      <c r="NF169" s="49"/>
      <c r="NG169" s="49"/>
      <c r="NH169" s="49"/>
      <c r="NI169" s="49"/>
      <c r="NJ169" s="49"/>
      <c r="NK169" s="49"/>
      <c r="NL169" s="49"/>
      <c r="NM169" s="49"/>
      <c r="NN169" s="49"/>
      <c r="NO169" s="49"/>
      <c r="NP169" s="49"/>
      <c r="NQ169" s="49"/>
      <c r="NR169" s="49"/>
      <c r="NS169" s="49"/>
      <c r="NT169" s="49"/>
      <c r="NU169" s="49"/>
      <c r="NV169" s="49"/>
      <c r="NW169" s="49"/>
      <c r="NX169" s="49"/>
      <c r="NY169" s="49"/>
      <c r="NZ169" s="49"/>
      <c r="OA169" s="49"/>
      <c r="OB169" s="49"/>
      <c r="OC169" s="49"/>
      <c r="OD169" s="49"/>
      <c r="OE169" s="49"/>
      <c r="OF169" s="49"/>
      <c r="OG169" s="49"/>
      <c r="OH169" s="49"/>
      <c r="OI169" s="49"/>
      <c r="OJ169" s="49"/>
      <c r="OK169" s="49"/>
      <c r="OL169" s="49"/>
      <c r="OM169" s="49"/>
      <c r="ON169" s="49"/>
      <c r="OO169" s="49"/>
      <c r="OP169" s="49"/>
      <c r="OQ169" s="49"/>
      <c r="OR169" s="49"/>
      <c r="OS169" s="49"/>
      <c r="OT169" s="49"/>
      <c r="OU169" s="49"/>
      <c r="OV169" s="49"/>
      <c r="OW169" s="49"/>
      <c r="OX169" s="49"/>
      <c r="OY169" s="49"/>
      <c r="OZ169" s="49"/>
      <c r="PA169" s="49"/>
      <c r="PB169" s="49"/>
      <c r="PC169" s="49"/>
      <c r="PD169" s="49"/>
      <c r="PE169" s="49"/>
      <c r="PF169" s="49"/>
      <c r="PG169" s="49"/>
      <c r="PH169" s="49"/>
      <c r="PI169" s="49"/>
      <c r="PJ169" s="49"/>
      <c r="PK169" s="49"/>
      <c r="PL169" s="49"/>
      <c r="PM169" s="49"/>
      <c r="PN169" s="49"/>
      <c r="PO169" s="49"/>
      <c r="PP169" s="49"/>
      <c r="PQ169" s="49"/>
      <c r="PR169" s="49"/>
      <c r="PS169" s="49"/>
      <c r="PT169" s="49"/>
      <c r="PU169" s="49"/>
      <c r="PV169" s="49"/>
      <c r="PW169" s="49"/>
      <c r="PX169" s="49"/>
      <c r="PY169" s="49"/>
      <c r="PZ169" s="49"/>
      <c r="QA169" s="49"/>
      <c r="QB169" s="49"/>
      <c r="QC169" s="49"/>
      <c r="QD169" s="49"/>
      <c r="QE169" s="49"/>
      <c r="QF169" s="49"/>
      <c r="QG169" s="49"/>
      <c r="QH169" s="49"/>
      <c r="QI169" s="49"/>
      <c r="QJ169" s="49"/>
      <c r="QK169" s="49"/>
      <c r="QL169" s="49"/>
      <c r="QM169" s="49"/>
      <c r="QN169" s="49"/>
      <c r="QO169" s="49"/>
      <c r="QP169" s="49"/>
      <c r="QQ169" s="49"/>
      <c r="QR169" s="49"/>
      <c r="QS169" s="49"/>
      <c r="QT169" s="49"/>
      <c r="QU169" s="49"/>
      <c r="QV169" s="49"/>
      <c r="QW169" s="49"/>
      <c r="QX169" s="49"/>
      <c r="QY169" s="49"/>
      <c r="QZ169" s="49"/>
      <c r="RA169" s="49"/>
      <c r="RB169" s="49"/>
      <c r="RC169" s="49"/>
      <c r="RD169" s="49"/>
      <c r="RE169" s="49"/>
      <c r="RF169" s="49"/>
      <c r="RG169" s="49"/>
      <c r="RH169" s="49"/>
      <c r="RI169" s="49"/>
      <c r="RJ169" s="49"/>
      <c r="RK169" s="49"/>
      <c r="RL169" s="49"/>
      <c r="RM169" s="49"/>
      <c r="RN169" s="49"/>
      <c r="RO169" s="49"/>
      <c r="RP169" s="49"/>
      <c r="RQ169" s="49"/>
      <c r="RR169" s="49"/>
      <c r="RS169" s="49"/>
      <c r="RT169" s="49"/>
      <c r="RU169" s="49"/>
      <c r="RV169" s="49"/>
      <c r="RW169" s="49"/>
      <c r="RX169" s="49"/>
      <c r="RY169" s="49"/>
      <c r="RZ169" s="49"/>
      <c r="SA169" s="49"/>
    </row>
    <row r="170" spans="2:495" ht="67.349999999999994" customHeight="1" x14ac:dyDescent="0.3">
      <c r="B170" s="46" t="s">
        <v>327</v>
      </c>
      <c r="C170" s="1" t="s">
        <v>328</v>
      </c>
      <c r="D170" s="1"/>
      <c r="E170" s="35" t="s">
        <v>329</v>
      </c>
      <c r="F170" s="36" t="s">
        <v>160</v>
      </c>
      <c r="G170" s="37">
        <f>VLOOKUP(C170,MC!B62:G1130,6,0)</f>
        <v>40.6</v>
      </c>
      <c r="H170" s="38">
        <f>'COMP-45'!J20</f>
        <v>29.642094204817599</v>
      </c>
      <c r="I170" s="39">
        <f t="shared" si="29"/>
        <v>38.419118298864092</v>
      </c>
      <c r="J170" s="40">
        <f t="shared" si="30"/>
        <v>1559.8162029338821</v>
      </c>
      <c r="L170" t="str">
        <f t="shared" si="21"/>
        <v>COMP-45</v>
      </c>
      <c r="M170" t="str">
        <f t="shared" si="22"/>
        <v>12.7.7</v>
      </c>
      <c r="N170" t="str">
        <f t="shared" si="23"/>
        <v>m</v>
      </c>
      <c r="O170" t="str">
        <f t="shared" si="24"/>
        <v>Fita de LED interlight ftl.0200.S - 12w/mw - 980/mlm  temperatura luz 2.700k (branco quente) - abertura facho de luz 120°, inclusive fonte  ou ‘’similar-equivalente’’ (marca diferente que desempenha idêntica função e apresenta as mesmas características exigidas no projeto)</v>
      </c>
      <c r="W170" s="49"/>
      <c r="X170" s="49"/>
      <c r="Y170" s="49"/>
      <c r="Z170" s="49"/>
      <c r="AA170" s="49"/>
      <c r="AB170" s="49"/>
      <c r="AC170" s="49"/>
      <c r="AD170" s="49"/>
      <c r="AE170" s="49"/>
      <c r="AF170" s="49"/>
      <c r="AG170" s="49"/>
      <c r="AH170" s="49"/>
      <c r="AI170" s="49"/>
      <c r="AJ170" s="49"/>
      <c r="AK170" s="49"/>
      <c r="AL170" s="49"/>
      <c r="AM170" s="49"/>
      <c r="AN170" s="49"/>
      <c r="AO170" s="49"/>
      <c r="AP170" s="49"/>
      <c r="AQ170" s="49"/>
      <c r="AR170" s="49"/>
      <c r="AS170" s="49"/>
      <c r="AT170" s="49"/>
      <c r="AU170" s="49"/>
      <c r="AV170" s="49"/>
      <c r="AW170" s="49"/>
      <c r="AX170" s="49"/>
      <c r="AY170" s="49"/>
      <c r="AZ170" s="49"/>
      <c r="BA170" s="49"/>
      <c r="BB170" s="49"/>
      <c r="BC170" s="49"/>
      <c r="BD170" s="49"/>
      <c r="BE170" s="49"/>
      <c r="BF170" s="49"/>
      <c r="BG170" s="49"/>
      <c r="BH170" s="49"/>
      <c r="BI170" s="49"/>
      <c r="BJ170" s="49"/>
      <c r="BK170" s="49"/>
      <c r="BL170" s="49"/>
      <c r="BM170" s="49"/>
      <c r="BN170" s="49"/>
      <c r="BO170" s="49"/>
      <c r="BP170" s="49"/>
      <c r="BQ170" s="49"/>
      <c r="BR170" s="49"/>
      <c r="BS170" s="49"/>
      <c r="BT170" s="49"/>
      <c r="BU170" s="49"/>
      <c r="BV170" s="49"/>
      <c r="BW170" s="49"/>
      <c r="BX170" s="49"/>
      <c r="BY170" s="49"/>
      <c r="BZ170" s="49"/>
      <c r="CA170" s="49"/>
      <c r="CB170" s="49"/>
      <c r="CC170" s="49"/>
      <c r="CD170" s="49"/>
      <c r="CE170" s="49"/>
      <c r="CF170" s="49"/>
      <c r="CG170" s="49"/>
      <c r="CH170" s="49"/>
      <c r="CI170" s="49"/>
      <c r="CJ170" s="49"/>
      <c r="CK170" s="49"/>
      <c r="CL170" s="49"/>
      <c r="CM170" s="49"/>
      <c r="CN170" s="49"/>
      <c r="CO170" s="49"/>
      <c r="CP170" s="49"/>
      <c r="CQ170" s="49"/>
      <c r="CR170" s="49"/>
      <c r="CS170" s="49"/>
      <c r="CT170" s="49"/>
      <c r="CU170" s="49"/>
      <c r="CV170" s="49"/>
      <c r="CW170" s="49"/>
      <c r="CX170" s="49"/>
      <c r="CY170" s="49"/>
      <c r="CZ170" s="49"/>
      <c r="DA170" s="49"/>
      <c r="DB170" s="49"/>
      <c r="DC170" s="49"/>
      <c r="DD170" s="49"/>
      <c r="DE170" s="49"/>
      <c r="DF170" s="49"/>
      <c r="DG170" s="49"/>
      <c r="DH170" s="49"/>
      <c r="DI170" s="49"/>
      <c r="DJ170" s="49"/>
      <c r="DK170" s="49"/>
      <c r="DL170" s="49"/>
      <c r="DM170" s="49"/>
      <c r="DN170" s="49"/>
      <c r="DO170" s="49"/>
      <c r="DP170" s="49"/>
      <c r="DQ170" s="49"/>
      <c r="DR170" s="49"/>
      <c r="DS170" s="49"/>
      <c r="DT170" s="49"/>
      <c r="DU170" s="49"/>
      <c r="DV170" s="49"/>
      <c r="DW170" s="49"/>
      <c r="DX170" s="49"/>
      <c r="DY170" s="49"/>
      <c r="DZ170" s="49"/>
      <c r="EA170" s="49"/>
      <c r="EB170" s="49"/>
      <c r="EC170" s="49"/>
      <c r="ED170" s="49"/>
      <c r="EE170" s="49"/>
      <c r="EF170" s="49"/>
      <c r="EG170" s="49"/>
      <c r="EH170" s="49"/>
      <c r="EI170" s="49"/>
      <c r="EJ170" s="49"/>
      <c r="EK170" s="49"/>
      <c r="EL170" s="49"/>
      <c r="EM170" s="49"/>
      <c r="EN170" s="49"/>
      <c r="EO170" s="49"/>
      <c r="EP170" s="49"/>
      <c r="EQ170" s="49"/>
      <c r="ER170" s="49"/>
      <c r="ES170" s="49"/>
      <c r="ET170" s="49"/>
      <c r="EU170" s="49"/>
      <c r="EV170" s="49"/>
      <c r="EW170" s="49"/>
      <c r="EX170" s="49"/>
      <c r="EY170" s="49"/>
      <c r="EZ170" s="49"/>
      <c r="FA170" s="49"/>
      <c r="FB170" s="49"/>
      <c r="FC170" s="49"/>
      <c r="FD170" s="49"/>
      <c r="FE170" s="49"/>
      <c r="FF170" s="49"/>
      <c r="FG170" s="49"/>
      <c r="FH170" s="49"/>
      <c r="FI170" s="49"/>
      <c r="FJ170" s="49"/>
      <c r="FK170" s="49"/>
      <c r="FL170" s="49"/>
      <c r="FM170" s="49"/>
      <c r="FN170" s="49"/>
      <c r="FO170" s="49"/>
      <c r="FP170" s="49"/>
      <c r="FQ170" s="49"/>
      <c r="FR170" s="49"/>
      <c r="FS170" s="49"/>
      <c r="FT170" s="49"/>
      <c r="FU170" s="49"/>
      <c r="FV170" s="49"/>
      <c r="FW170" s="49"/>
      <c r="FX170" s="49"/>
      <c r="FY170" s="49"/>
      <c r="FZ170" s="49"/>
      <c r="GA170" s="49"/>
      <c r="GB170" s="49"/>
      <c r="GC170" s="49"/>
      <c r="GD170" s="49"/>
      <c r="GE170" s="49"/>
      <c r="GF170" s="49"/>
      <c r="GG170" s="49"/>
      <c r="GH170" s="49"/>
      <c r="GI170" s="49"/>
      <c r="GJ170" s="49"/>
      <c r="GK170" s="49"/>
      <c r="GL170" s="49"/>
      <c r="GM170" s="49"/>
      <c r="GN170" s="49"/>
      <c r="GO170" s="49"/>
      <c r="GP170" s="49"/>
      <c r="GQ170" s="49"/>
      <c r="GR170" s="49"/>
      <c r="GS170" s="49"/>
      <c r="GT170" s="49"/>
      <c r="GU170" s="49"/>
      <c r="GV170" s="49"/>
      <c r="GW170" s="49"/>
      <c r="GX170" s="49"/>
      <c r="GY170" s="49"/>
      <c r="GZ170" s="49"/>
      <c r="HA170" s="49"/>
      <c r="HB170" s="49"/>
      <c r="HC170" s="49"/>
      <c r="HD170" s="49"/>
      <c r="HE170" s="49"/>
      <c r="HF170" s="49"/>
      <c r="HG170" s="49"/>
      <c r="HH170" s="49"/>
      <c r="HI170" s="49"/>
      <c r="HJ170" s="49"/>
      <c r="HK170" s="49"/>
      <c r="HL170" s="49"/>
      <c r="HM170" s="49"/>
      <c r="HN170" s="49"/>
      <c r="HO170" s="49"/>
      <c r="HP170" s="49"/>
      <c r="HQ170" s="49"/>
      <c r="HR170" s="49"/>
      <c r="HS170" s="49"/>
      <c r="HT170" s="49"/>
      <c r="HU170" s="49"/>
      <c r="HV170" s="49"/>
      <c r="HW170" s="49"/>
      <c r="HX170" s="49"/>
      <c r="HY170" s="49"/>
      <c r="HZ170" s="49"/>
      <c r="IA170" s="49"/>
      <c r="IB170" s="49"/>
      <c r="IC170" s="49"/>
      <c r="ID170" s="49"/>
      <c r="IE170" s="49"/>
      <c r="IF170" s="49"/>
      <c r="IG170" s="49"/>
      <c r="IH170" s="49"/>
      <c r="II170" s="49"/>
      <c r="IJ170" s="49"/>
      <c r="IK170" s="49"/>
      <c r="IL170" s="49"/>
      <c r="IM170" s="49"/>
      <c r="IN170" s="49"/>
      <c r="IO170" s="49"/>
      <c r="IP170" s="49"/>
      <c r="IQ170" s="49"/>
      <c r="IR170" s="49"/>
      <c r="IS170" s="49"/>
      <c r="IT170" s="49"/>
      <c r="IU170" s="49"/>
      <c r="IV170" s="49"/>
      <c r="IW170" s="49"/>
      <c r="IX170" s="49"/>
      <c r="IY170" s="49"/>
      <c r="IZ170" s="49"/>
      <c r="JA170" s="49"/>
      <c r="JB170" s="49"/>
      <c r="JC170" s="49"/>
      <c r="JD170" s="49"/>
      <c r="JE170" s="49"/>
      <c r="JF170" s="49"/>
      <c r="JG170" s="49"/>
      <c r="JH170" s="49"/>
      <c r="JI170" s="49"/>
      <c r="JJ170" s="49"/>
      <c r="JK170" s="49"/>
      <c r="JL170" s="49"/>
      <c r="JM170" s="49"/>
      <c r="JN170" s="49"/>
      <c r="JO170" s="49"/>
      <c r="JP170" s="49"/>
      <c r="JQ170" s="49"/>
      <c r="JR170" s="49"/>
      <c r="JS170" s="49"/>
      <c r="JT170" s="49"/>
      <c r="JU170" s="49"/>
      <c r="JV170" s="49"/>
      <c r="JW170" s="49"/>
      <c r="JX170" s="49"/>
      <c r="JY170" s="49"/>
      <c r="JZ170" s="49"/>
      <c r="KA170" s="49"/>
      <c r="KB170" s="49"/>
      <c r="KC170" s="49"/>
      <c r="KD170" s="49"/>
      <c r="KE170" s="49"/>
      <c r="KF170" s="49"/>
      <c r="KG170" s="49"/>
      <c r="KH170" s="49"/>
      <c r="KI170" s="49"/>
      <c r="KJ170" s="49"/>
      <c r="KK170" s="49"/>
      <c r="KL170" s="49"/>
      <c r="KM170" s="49"/>
      <c r="KN170" s="49"/>
      <c r="KO170" s="49"/>
      <c r="KP170" s="49"/>
      <c r="KQ170" s="49"/>
      <c r="KR170" s="49"/>
      <c r="KS170" s="49"/>
      <c r="KT170" s="49"/>
      <c r="KU170" s="49"/>
      <c r="KV170" s="49"/>
      <c r="KW170" s="49"/>
      <c r="KX170" s="49"/>
      <c r="KY170" s="49"/>
      <c r="KZ170" s="49"/>
      <c r="LA170" s="49"/>
      <c r="LB170" s="49"/>
      <c r="LC170" s="49"/>
      <c r="LD170" s="49"/>
      <c r="LE170" s="49"/>
      <c r="LF170" s="49"/>
      <c r="LG170" s="49"/>
      <c r="LH170" s="49"/>
      <c r="LI170" s="49"/>
      <c r="LJ170" s="49"/>
      <c r="LK170" s="49"/>
      <c r="LL170" s="49"/>
      <c r="LM170" s="49"/>
      <c r="LN170" s="49"/>
      <c r="LO170" s="49"/>
      <c r="LP170" s="49"/>
      <c r="LQ170" s="49"/>
      <c r="LR170" s="49"/>
      <c r="LS170" s="49"/>
      <c r="LT170" s="49"/>
      <c r="LU170" s="49"/>
      <c r="LV170" s="49"/>
      <c r="LW170" s="49"/>
      <c r="LX170" s="49"/>
      <c r="LY170" s="49"/>
      <c r="LZ170" s="49"/>
      <c r="MA170" s="49"/>
      <c r="MB170" s="49"/>
      <c r="MC170" s="49"/>
      <c r="MD170" s="49"/>
      <c r="ME170" s="49"/>
      <c r="MF170" s="49"/>
      <c r="MG170" s="49"/>
      <c r="MH170" s="49"/>
      <c r="MI170" s="49"/>
      <c r="MJ170" s="49"/>
      <c r="MK170" s="49"/>
      <c r="ML170" s="49"/>
      <c r="MM170" s="49"/>
      <c r="MN170" s="49"/>
      <c r="MO170" s="49"/>
      <c r="MP170" s="49"/>
      <c r="MQ170" s="49"/>
      <c r="MR170" s="49"/>
      <c r="MS170" s="49"/>
      <c r="MT170" s="49"/>
      <c r="MU170" s="49"/>
      <c r="MV170" s="49"/>
      <c r="MW170" s="49"/>
      <c r="MX170" s="49"/>
      <c r="MY170" s="49"/>
      <c r="MZ170" s="49"/>
      <c r="NA170" s="49"/>
      <c r="NB170" s="49"/>
      <c r="NC170" s="49"/>
      <c r="ND170" s="49"/>
      <c r="NE170" s="49"/>
      <c r="NF170" s="49"/>
      <c r="NG170" s="49"/>
      <c r="NH170" s="49"/>
      <c r="NI170" s="49"/>
      <c r="NJ170" s="49"/>
      <c r="NK170" s="49"/>
      <c r="NL170" s="49"/>
      <c r="NM170" s="49"/>
      <c r="NN170" s="49"/>
      <c r="NO170" s="49"/>
      <c r="NP170" s="49"/>
      <c r="NQ170" s="49"/>
      <c r="NR170" s="49"/>
      <c r="NS170" s="49"/>
      <c r="NT170" s="49"/>
      <c r="NU170" s="49"/>
      <c r="NV170" s="49"/>
      <c r="NW170" s="49"/>
      <c r="NX170" s="49"/>
      <c r="NY170" s="49"/>
      <c r="NZ170" s="49"/>
      <c r="OA170" s="49"/>
      <c r="OB170" s="49"/>
      <c r="OC170" s="49"/>
      <c r="OD170" s="49"/>
      <c r="OE170" s="49"/>
      <c r="OF170" s="49"/>
      <c r="OG170" s="49"/>
      <c r="OH170" s="49"/>
      <c r="OI170" s="49"/>
      <c r="OJ170" s="49"/>
      <c r="OK170" s="49"/>
      <c r="OL170" s="49"/>
      <c r="OM170" s="49"/>
      <c r="ON170" s="49"/>
      <c r="OO170" s="49"/>
      <c r="OP170" s="49"/>
      <c r="OQ170" s="49"/>
      <c r="OR170" s="49"/>
      <c r="OS170" s="49"/>
      <c r="OT170" s="49"/>
      <c r="OU170" s="49"/>
      <c r="OV170" s="49"/>
      <c r="OW170" s="49"/>
      <c r="OX170" s="49"/>
      <c r="OY170" s="49"/>
      <c r="OZ170" s="49"/>
      <c r="PA170" s="49"/>
      <c r="PB170" s="49"/>
      <c r="PC170" s="49"/>
      <c r="PD170" s="49"/>
      <c r="PE170" s="49"/>
      <c r="PF170" s="49"/>
      <c r="PG170" s="49"/>
      <c r="PH170" s="49"/>
      <c r="PI170" s="49"/>
      <c r="PJ170" s="49"/>
      <c r="PK170" s="49"/>
      <c r="PL170" s="49"/>
      <c r="PM170" s="49"/>
      <c r="PN170" s="49"/>
      <c r="PO170" s="49"/>
      <c r="PP170" s="49"/>
      <c r="PQ170" s="49"/>
      <c r="PR170" s="49"/>
      <c r="PS170" s="49"/>
      <c r="PT170" s="49"/>
      <c r="PU170" s="49"/>
      <c r="PV170" s="49"/>
      <c r="PW170" s="49"/>
      <c r="PX170" s="49"/>
      <c r="PY170" s="49"/>
      <c r="PZ170" s="49"/>
      <c r="QA170" s="49"/>
      <c r="QB170" s="49"/>
      <c r="QC170" s="49"/>
      <c r="QD170" s="49"/>
      <c r="QE170" s="49"/>
      <c r="QF170" s="49"/>
      <c r="QG170" s="49"/>
      <c r="QH170" s="49"/>
      <c r="QI170" s="49"/>
      <c r="QJ170" s="49"/>
      <c r="QK170" s="49"/>
      <c r="QL170" s="49"/>
      <c r="QM170" s="49"/>
      <c r="QN170" s="49"/>
      <c r="QO170" s="49"/>
      <c r="QP170" s="49"/>
      <c r="QQ170" s="49"/>
      <c r="QR170" s="49"/>
      <c r="QS170" s="49"/>
      <c r="QT170" s="49"/>
      <c r="QU170" s="49"/>
      <c r="QV170" s="49"/>
      <c r="QW170" s="49"/>
      <c r="QX170" s="49"/>
      <c r="QY170" s="49"/>
      <c r="QZ170" s="49"/>
      <c r="RA170" s="49"/>
      <c r="RB170" s="49"/>
      <c r="RC170" s="49"/>
      <c r="RD170" s="49"/>
      <c r="RE170" s="49"/>
      <c r="RF170" s="49"/>
      <c r="RG170" s="49"/>
      <c r="RH170" s="49"/>
      <c r="RI170" s="49"/>
      <c r="RJ170" s="49"/>
      <c r="RK170" s="49"/>
      <c r="RL170" s="49"/>
      <c r="RM170" s="49"/>
      <c r="RN170" s="49"/>
      <c r="RO170" s="49"/>
      <c r="RP170" s="49"/>
      <c r="RQ170" s="49"/>
      <c r="RR170" s="49"/>
      <c r="RS170" s="49"/>
      <c r="RT170" s="49"/>
      <c r="RU170" s="49"/>
      <c r="RV170" s="49"/>
      <c r="RW170" s="49"/>
      <c r="RX170" s="49"/>
      <c r="RY170" s="49"/>
      <c r="RZ170" s="49"/>
      <c r="SA170" s="49"/>
    </row>
    <row r="171" spans="2:495" ht="40.950000000000003" customHeight="1" x14ac:dyDescent="0.3">
      <c r="B171" s="46" t="s">
        <v>330</v>
      </c>
      <c r="C171" s="1" t="s">
        <v>331</v>
      </c>
      <c r="D171" s="1"/>
      <c r="E171" s="35" t="s">
        <v>332</v>
      </c>
      <c r="F171" s="36" t="s">
        <v>100</v>
      </c>
      <c r="G171" s="37">
        <f>VLOOKUP(C171,MC!B63:G1131,6,0)</f>
        <v>8</v>
      </c>
      <c r="H171" s="38">
        <f>'COMP-46'!J20</f>
        <v>199.3166348</v>
      </c>
      <c r="I171" s="39">
        <f t="shared" si="29"/>
        <v>258.33429036428004</v>
      </c>
      <c r="J171" s="40">
        <f t="shared" si="30"/>
        <v>2066.6743229142403</v>
      </c>
      <c r="L171" t="str">
        <f t="shared" si="21"/>
        <v>COMP-46</v>
      </c>
      <c r="M171" t="str">
        <f t="shared" si="22"/>
        <v>12.7.8</v>
      </c>
      <c r="N171" t="str">
        <f t="shared" si="23"/>
        <v>und</v>
      </c>
      <c r="O171" t="str">
        <f t="shared" si="24"/>
        <v>Luminária tipo projetor acabamento branco LED 100w - temperatura de luz 3000k (iluminação por refração) abertura do facho de luz 120º (luminária completa)</v>
      </c>
    </row>
    <row r="172" spans="2:495" ht="27.6" customHeight="1" x14ac:dyDescent="0.3">
      <c r="B172" s="46" t="s">
        <v>333</v>
      </c>
      <c r="C172" s="1" t="s">
        <v>334</v>
      </c>
      <c r="D172" s="1"/>
      <c r="E172" s="35" t="s">
        <v>335</v>
      </c>
      <c r="F172" s="36" t="s">
        <v>100</v>
      </c>
      <c r="G172" s="37">
        <f>VLOOKUP(C172,MC!B64:G1132,6,0)</f>
        <v>4</v>
      </c>
      <c r="H172" s="38">
        <f>'COMP-47'!J20</f>
        <v>199.3166348</v>
      </c>
      <c r="I172" s="39">
        <f t="shared" si="29"/>
        <v>258.33429036428004</v>
      </c>
      <c r="J172" s="40">
        <f t="shared" si="30"/>
        <v>1033.3371614571201</v>
      </c>
      <c r="L172" t="str">
        <f t="shared" si="21"/>
        <v>COMP-47</v>
      </c>
      <c r="M172" t="str">
        <f t="shared" si="22"/>
        <v>12.7.9</v>
      </c>
      <c r="N172" t="str">
        <f t="shared" si="23"/>
        <v>und</v>
      </c>
      <c r="O172" t="str">
        <f t="shared" si="24"/>
        <v>Luminária tipo projetor acabamento branco LED 100w - temperatura de luz 3000k  abertura do facho de luz 120º  (luminária completa)</v>
      </c>
    </row>
    <row r="173" spans="2:495" ht="27.6" customHeight="1" x14ac:dyDescent="0.3">
      <c r="B173" s="46" t="s">
        <v>336</v>
      </c>
      <c r="C173" s="1" t="s">
        <v>337</v>
      </c>
      <c r="D173" s="1"/>
      <c r="E173" s="35" t="s">
        <v>338</v>
      </c>
      <c r="F173" s="36" t="s">
        <v>100</v>
      </c>
      <c r="G173" s="37">
        <f>VLOOKUP(C173,MC!B65:G1133,6,0)</f>
        <v>4</v>
      </c>
      <c r="H173" s="38">
        <f>'COMP-48'!J20</f>
        <v>199.3166348</v>
      </c>
      <c r="I173" s="39">
        <f t="shared" si="29"/>
        <v>258.33429036428004</v>
      </c>
      <c r="J173" s="40">
        <f t="shared" si="30"/>
        <v>1033.3371614571201</v>
      </c>
      <c r="L173" t="str">
        <f t="shared" si="21"/>
        <v>COMP-48</v>
      </c>
      <c r="M173" t="str">
        <f t="shared" si="22"/>
        <v>12.7.10</v>
      </c>
      <c r="N173" t="str">
        <f t="shared" si="23"/>
        <v>und</v>
      </c>
      <c r="O173" t="str">
        <f t="shared" si="24"/>
        <v>Luminária tipo projetor acabamento branco LED 100w - temperatura de luz 3000k  abertura do facho de luz 30º (luminária completa)</v>
      </c>
    </row>
    <row r="174" spans="2:495" ht="27.6" customHeight="1" x14ac:dyDescent="0.3">
      <c r="B174" s="46" t="s">
        <v>339</v>
      </c>
      <c r="C174" s="1" t="s">
        <v>340</v>
      </c>
      <c r="D174" s="1"/>
      <c r="E174" s="35" t="s">
        <v>341</v>
      </c>
      <c r="F174" s="36" t="s">
        <v>100</v>
      </c>
      <c r="G174" s="37">
        <f>VLOOKUP(C174,MC!B66:G1134,6,0)</f>
        <v>2</v>
      </c>
      <c r="H174" s="38">
        <f>'COMP-49'!J20</f>
        <v>199.3166348</v>
      </c>
      <c r="I174" s="39">
        <f t="shared" si="29"/>
        <v>258.33429036428004</v>
      </c>
      <c r="J174" s="40">
        <f t="shared" si="30"/>
        <v>516.66858072856007</v>
      </c>
      <c r="L174" t="str">
        <f t="shared" si="21"/>
        <v>COMP-49</v>
      </c>
      <c r="M174" t="str">
        <f t="shared" si="22"/>
        <v>12.7.11</v>
      </c>
      <c r="N174" t="str">
        <f t="shared" si="23"/>
        <v>und</v>
      </c>
      <c r="O174" t="str">
        <f t="shared" si="24"/>
        <v>Luminária tipo projetor acabamento branco LED 100w - temperatura de luz 3000k  abertura do facho de luz 10º (luminária completa)</v>
      </c>
    </row>
    <row r="175" spans="2:495" ht="27.6" customHeight="1" x14ac:dyDescent="0.3">
      <c r="B175" s="46" t="s">
        <v>342</v>
      </c>
      <c r="C175" s="1" t="s">
        <v>343</v>
      </c>
      <c r="D175" s="1"/>
      <c r="E175" s="35" t="s">
        <v>344</v>
      </c>
      <c r="F175" s="36" t="s">
        <v>100</v>
      </c>
      <c r="G175" s="37">
        <f>VLOOKUP(C175,MC!B56:G1135,6,0)</f>
        <v>19</v>
      </c>
      <c r="H175" s="38">
        <f>'COMP-50'!J21</f>
        <v>584.42614710299995</v>
      </c>
      <c r="I175" s="39">
        <f t="shared" si="29"/>
        <v>757.47472926019827</v>
      </c>
      <c r="J175" s="40">
        <f t="shared" si="30"/>
        <v>14392.019855943767</v>
      </c>
      <c r="L175" t="str">
        <f t="shared" si="21"/>
        <v>COMP-50</v>
      </c>
      <c r="M175" t="str">
        <f t="shared" si="22"/>
        <v>12.7.12</v>
      </c>
      <c r="N175" t="str">
        <f t="shared" si="23"/>
        <v>und</v>
      </c>
      <c r="O175" t="str">
        <f t="shared" si="24"/>
        <v xml:space="preserve">Poste de iluminação aproximadamente 250 a 300cm de altura, temperatura de luz branco quente 3000k </v>
      </c>
    </row>
    <row r="176" spans="2:495" ht="27.6" customHeight="1" x14ac:dyDescent="0.3">
      <c r="B176" s="46" t="s">
        <v>345</v>
      </c>
      <c r="C176" s="1" t="s">
        <v>346</v>
      </c>
      <c r="D176" s="1"/>
      <c r="E176" s="35" t="s">
        <v>347</v>
      </c>
      <c r="F176" s="36" t="s">
        <v>100</v>
      </c>
      <c r="G176" s="37">
        <f>VLOOKUP(C176,MC!B57:G1136,6,0)</f>
        <v>8</v>
      </c>
      <c r="H176" s="38">
        <f>'COMP-51'!J21</f>
        <v>43.012738872000007</v>
      </c>
      <c r="I176" s="39">
        <f t="shared" si="29"/>
        <v>55.74881085199921</v>
      </c>
      <c r="J176" s="40">
        <f t="shared" si="30"/>
        <v>445.99048681599368</v>
      </c>
      <c r="L176" t="str">
        <f t="shared" si="21"/>
        <v>COMP-51</v>
      </c>
      <c r="M176" t="str">
        <f t="shared" si="22"/>
        <v>12.7.13</v>
      </c>
      <c r="N176" t="str">
        <f t="shared" si="23"/>
        <v>und</v>
      </c>
      <c r="O176" t="str">
        <f t="shared" si="24"/>
        <v>Relé fotoelétrico para comando de iluminação externa 1000 w - fornecimento e instalação.</v>
      </c>
    </row>
    <row r="177" spans="2:495" ht="15.6" x14ac:dyDescent="0.3">
      <c r="B177" s="6" t="s">
        <v>348</v>
      </c>
      <c r="C177" s="6"/>
      <c r="D177" s="6"/>
      <c r="E177" s="29" t="s">
        <v>349</v>
      </c>
      <c r="F177" s="30"/>
      <c r="G177" s="30"/>
      <c r="H177" s="30"/>
      <c r="I177" s="30"/>
      <c r="J177" s="45"/>
      <c r="L177">
        <f t="shared" si="21"/>
        <v>0</v>
      </c>
      <c r="M177" t="str">
        <f t="shared" si="22"/>
        <v>12.8</v>
      </c>
      <c r="N177">
        <f t="shared" si="23"/>
        <v>0</v>
      </c>
      <c r="O177" t="str">
        <f t="shared" si="24"/>
        <v>BOMBAS</v>
      </c>
    </row>
    <row r="178" spans="2:495" ht="15.6" x14ac:dyDescent="0.3">
      <c r="B178" s="46" t="s">
        <v>350</v>
      </c>
      <c r="C178" s="48" t="s">
        <v>351</v>
      </c>
      <c r="D178" s="34" t="e">
        <f>VLOOKUP(C178,'SERVIÇOS DER DEZ-2024'!$A$3:$E$890400,2,0)</f>
        <v>#N/A</v>
      </c>
      <c r="E178" s="35" t="e">
        <f>VLOOKUP(C178,'SERVIÇOS DER DEZ-2024'!$A$3:$E$890400,3,0)</f>
        <v>#N/A</v>
      </c>
      <c r="F178" s="36" t="e">
        <f>VLOOKUP(C178,'SERVIÇOS DER DEZ-2024'!$A$3:$E$890400,4,0)</f>
        <v>#N/A</v>
      </c>
      <c r="G178" s="37">
        <f>VLOOKUP(C178,MC!B63:G1138,6,0)</f>
        <v>1</v>
      </c>
      <c r="H178" s="38" t="e">
        <f>VLOOKUP(C178,'SERVIÇOS DER DEZ-2024'!$A$3:$E$890400,5,0)</f>
        <v>#N/A</v>
      </c>
      <c r="I178" s="39" t="e">
        <f>H178*(1+$L$12)</f>
        <v>#N/A</v>
      </c>
      <c r="J178" s="40">
        <f>IFERROR((G178*I178),0)</f>
        <v>0</v>
      </c>
      <c r="L178" t="str">
        <f t="shared" si="21"/>
        <v>180304</v>
      </c>
      <c r="M178" t="str">
        <f t="shared" si="22"/>
        <v>12.8.1</v>
      </c>
      <c r="N178" t="e">
        <f t="shared" si="23"/>
        <v>#N/A</v>
      </c>
      <c r="O178" t="e">
        <f t="shared" si="24"/>
        <v>#N/A</v>
      </c>
    </row>
    <row r="179" spans="2:495" ht="15.6" x14ac:dyDescent="0.3">
      <c r="B179" s="6" t="s">
        <v>352</v>
      </c>
      <c r="C179" s="6"/>
      <c r="D179" s="6"/>
      <c r="E179" s="29" t="s">
        <v>353</v>
      </c>
      <c r="F179" s="30"/>
      <c r="G179" s="30"/>
      <c r="H179" s="30"/>
      <c r="I179" s="30"/>
      <c r="J179" s="45"/>
      <c r="L179">
        <f t="shared" si="21"/>
        <v>0</v>
      </c>
      <c r="M179" t="str">
        <f t="shared" si="22"/>
        <v>12.9</v>
      </c>
      <c r="N179">
        <f t="shared" si="23"/>
        <v>0</v>
      </c>
      <c r="O179" t="str">
        <f t="shared" si="24"/>
        <v>CAIXAS DE PASSAGEM</v>
      </c>
    </row>
    <row r="180" spans="2:495" ht="46.8" x14ac:dyDescent="0.3">
      <c r="B180" s="46" t="s">
        <v>354</v>
      </c>
      <c r="C180" s="48" t="s">
        <v>355</v>
      </c>
      <c r="D180" s="34" t="e">
        <f>VLOOKUP(C180,'SERVIÇOS DER DEZ-2024'!$A$3:$E$890400,2,0)</f>
        <v>#N/A</v>
      </c>
      <c r="E180" s="35" t="e">
        <f>VLOOKUP(C180,'SERVIÇOS DER DEZ-2024'!$A$3:$E$890400,3,0)</f>
        <v>#N/A</v>
      </c>
      <c r="F180" s="36" t="e">
        <f>VLOOKUP(C180,'SERVIÇOS DER DEZ-2024'!$A$3:$E$890400,4,0)</f>
        <v>#N/A</v>
      </c>
      <c r="G180" s="37">
        <f>VLOOKUP(C180,MC!B65:G1140,6,0)</f>
        <v>19</v>
      </c>
      <c r="H180" s="38" t="e">
        <f>VLOOKUP(C180,'SERVIÇOS DER DEZ-2024'!$A$3:$E$890400,5,0)</f>
        <v>#N/A</v>
      </c>
      <c r="I180" s="39" t="e">
        <f>H180*(1+$L$12)</f>
        <v>#N/A</v>
      </c>
      <c r="J180" s="40">
        <f>IFERROR((G180*I180),0)</f>
        <v>0</v>
      </c>
      <c r="L180" t="str">
        <f t="shared" si="21"/>
        <v>150614</v>
      </c>
      <c r="M180" t="str">
        <f t="shared" si="22"/>
        <v>12.9.1</v>
      </c>
      <c r="N180" t="e">
        <f t="shared" si="23"/>
        <v>#N/A</v>
      </c>
      <c r="O180" t="e">
        <f t="shared" si="24"/>
        <v>#N/A</v>
      </c>
    </row>
    <row r="181" spans="2:495" ht="15" customHeight="1" x14ac:dyDescent="0.3">
      <c r="B181" s="5" t="s">
        <v>47</v>
      </c>
      <c r="C181" s="5"/>
      <c r="D181" s="5"/>
      <c r="E181" s="5"/>
      <c r="F181" s="5"/>
      <c r="G181" s="5"/>
      <c r="H181" s="5"/>
      <c r="I181" s="43"/>
      <c r="J181" s="44">
        <f>SUM(J130:J180)</f>
        <v>65704.578874172352</v>
      </c>
      <c r="L181">
        <f t="shared" si="21"/>
        <v>0</v>
      </c>
      <c r="M181" t="str">
        <f t="shared" si="22"/>
        <v>Total do item</v>
      </c>
      <c r="N181">
        <f t="shared" si="23"/>
        <v>0</v>
      </c>
      <c r="O181">
        <f t="shared" si="24"/>
        <v>0</v>
      </c>
    </row>
    <row r="182" spans="2:495" ht="15.6" x14ac:dyDescent="0.3">
      <c r="B182" s="3"/>
      <c r="C182" s="3"/>
      <c r="D182" s="3"/>
      <c r="E182" s="3"/>
      <c r="F182" s="3"/>
      <c r="G182" s="3"/>
      <c r="H182" s="3"/>
      <c r="I182" s="3"/>
      <c r="J182" s="3"/>
      <c r="L182">
        <f t="shared" si="21"/>
        <v>0</v>
      </c>
      <c r="M182">
        <f t="shared" si="22"/>
        <v>0</v>
      </c>
      <c r="N182">
        <f t="shared" si="23"/>
        <v>0</v>
      </c>
      <c r="O182">
        <f t="shared" si="24"/>
        <v>0</v>
      </c>
    </row>
    <row r="183" spans="2:495" ht="15.6" x14ac:dyDescent="0.3">
      <c r="B183" s="6">
        <v>13</v>
      </c>
      <c r="C183" s="6"/>
      <c r="D183" s="6"/>
      <c r="E183" s="29" t="s">
        <v>356</v>
      </c>
      <c r="F183" s="30"/>
      <c r="G183" s="30"/>
      <c r="H183" s="30"/>
      <c r="I183" s="30"/>
      <c r="J183" s="45"/>
      <c r="L183">
        <f t="shared" si="21"/>
        <v>0</v>
      </c>
      <c r="M183">
        <f t="shared" si="22"/>
        <v>13</v>
      </c>
      <c r="N183">
        <f t="shared" si="23"/>
        <v>0</v>
      </c>
      <c r="O183" t="str">
        <f t="shared" si="24"/>
        <v>INSTALAÇÕES HIDROSSANITÁRIAS</v>
      </c>
    </row>
    <row r="184" spans="2:495" ht="15.6" x14ac:dyDescent="0.3">
      <c r="B184" s="6" t="s">
        <v>357</v>
      </c>
      <c r="C184" s="6"/>
      <c r="D184" s="6"/>
      <c r="E184" s="29" t="s">
        <v>358</v>
      </c>
      <c r="F184" s="30"/>
      <c r="G184" s="30"/>
      <c r="H184" s="30"/>
      <c r="I184" s="30"/>
      <c r="J184" s="45"/>
      <c r="L184">
        <f t="shared" si="21"/>
        <v>0</v>
      </c>
      <c r="M184" t="str">
        <f t="shared" si="22"/>
        <v>13.1</v>
      </c>
      <c r="N184">
        <f t="shared" si="23"/>
        <v>0</v>
      </c>
      <c r="O184" t="str">
        <f t="shared" si="24"/>
        <v>TUBULAÇÃO DE REDE DE ÁGUA FRIA</v>
      </c>
    </row>
    <row r="185" spans="2:495" ht="31.2" x14ac:dyDescent="0.3">
      <c r="B185" s="46" t="s">
        <v>359</v>
      </c>
      <c r="C185" s="48" t="s">
        <v>360</v>
      </c>
      <c r="D185" s="34" t="e">
        <f>VLOOKUP(C185,'SERVIÇOS DER DEZ-2024'!$A$3:$E$890400,2,0)</f>
        <v>#N/A</v>
      </c>
      <c r="E185" s="35" t="e">
        <f>VLOOKUP(C185,'SERVIÇOS DER DEZ-2024'!$A$3:$E$890400,3,0)</f>
        <v>#N/A</v>
      </c>
      <c r="F185" s="36" t="e">
        <f>VLOOKUP(C185,'SERVIÇOS DER DEZ-2024'!$A$3:$E$890400,4,0)</f>
        <v>#N/A</v>
      </c>
      <c r="G185" s="37">
        <f>VLOOKUP(C185,MC!B15:G1109,6,0)</f>
        <v>3.83</v>
      </c>
      <c r="H185" s="38" t="e">
        <f>VLOOKUP(C185,'SERVIÇOS DER DEZ-2024'!$A$3:$E$890400,5,0)</f>
        <v>#N/A</v>
      </c>
      <c r="I185" s="39" t="e">
        <f>H185*(1+$L$12)</f>
        <v>#N/A</v>
      </c>
      <c r="J185" s="40" t="e">
        <f>G185*I185</f>
        <v>#N/A</v>
      </c>
      <c r="L185" t="str">
        <f t="shared" si="21"/>
        <v>141409</v>
      </c>
      <c r="M185" t="str">
        <f t="shared" si="22"/>
        <v>13.1.1</v>
      </c>
      <c r="N185" t="e">
        <f t="shared" si="23"/>
        <v>#N/A</v>
      </c>
      <c r="O185" t="e">
        <f t="shared" si="24"/>
        <v>#N/A</v>
      </c>
    </row>
    <row r="186" spans="2:495" ht="31.2" x14ac:dyDescent="0.3">
      <c r="B186" s="46" t="s">
        <v>361</v>
      </c>
      <c r="C186" s="48" t="s">
        <v>362</v>
      </c>
      <c r="D186" s="34" t="e">
        <f>VLOOKUP(C186,'SERVIÇOS DER DEZ-2024'!$A$3:$E$890400,2,0)</f>
        <v>#N/A</v>
      </c>
      <c r="E186" s="35" t="e">
        <f>VLOOKUP(C186,'SERVIÇOS DER DEZ-2024'!$A$3:$E$890400,3,0)</f>
        <v>#N/A</v>
      </c>
      <c r="F186" s="36" t="e">
        <f>VLOOKUP(C186,'SERVIÇOS DER DEZ-2024'!$A$3:$E$890400,4,0)</f>
        <v>#N/A</v>
      </c>
      <c r="G186" s="37" t="e">
        <f>VLOOKUP(C186,MC!B17:G1110,6,0)</f>
        <v>#N/A</v>
      </c>
      <c r="H186" s="38" t="e">
        <f>VLOOKUP(C186,'SERVIÇOS DER DEZ-2024'!$A$3:$E$890400,5,0)</f>
        <v>#N/A</v>
      </c>
      <c r="I186" s="39" t="e">
        <f>H186*(1+$L$12)</f>
        <v>#N/A</v>
      </c>
      <c r="J186" s="40" t="e">
        <f>G186*I186</f>
        <v>#N/A</v>
      </c>
      <c r="L186" t="str">
        <f t="shared" si="21"/>
        <v>141410</v>
      </c>
      <c r="M186" t="str">
        <f t="shared" si="22"/>
        <v>13.1.2</v>
      </c>
      <c r="N186" t="e">
        <f t="shared" si="23"/>
        <v>#N/A</v>
      </c>
      <c r="O186" t="e">
        <f t="shared" si="24"/>
        <v>#N/A</v>
      </c>
    </row>
    <row r="187" spans="2:495" ht="31.2" x14ac:dyDescent="0.3">
      <c r="B187" s="46" t="s">
        <v>363</v>
      </c>
      <c r="C187" s="48" t="s">
        <v>364</v>
      </c>
      <c r="D187" s="34" t="e">
        <f>VLOOKUP(C187,'SERVIÇOS DER DEZ-2024'!$A$3:$E$890400,2,0)</f>
        <v>#N/A</v>
      </c>
      <c r="E187" s="35" t="e">
        <f>VLOOKUP(C187,'SERVIÇOS DER DEZ-2024'!$A$3:$E$890400,3,0)</f>
        <v>#N/A</v>
      </c>
      <c r="F187" s="36" t="e">
        <f>VLOOKUP(C187,'SERVIÇOS DER DEZ-2024'!$A$3:$E$890400,4,0)</f>
        <v>#N/A</v>
      </c>
      <c r="G187" s="37">
        <f>VLOOKUP(C187,MC!B20:G1111,6,0)</f>
        <v>41.98</v>
      </c>
      <c r="H187" s="38" t="e">
        <f>VLOOKUP(C187,'SERVIÇOS DER DEZ-2024'!$A$3:$E$890400,5,0)</f>
        <v>#N/A</v>
      </c>
      <c r="I187" s="39" t="e">
        <f>H187*(1+$L$12)</f>
        <v>#N/A</v>
      </c>
      <c r="J187" s="40" t="e">
        <f>G187*I187</f>
        <v>#N/A</v>
      </c>
      <c r="L187" t="str">
        <f t="shared" si="21"/>
        <v>141411</v>
      </c>
      <c r="M187" t="str">
        <f t="shared" si="22"/>
        <v>13.1.3</v>
      </c>
      <c r="N187" t="e">
        <f t="shared" si="23"/>
        <v>#N/A</v>
      </c>
      <c r="O187" t="e">
        <f t="shared" si="24"/>
        <v>#N/A</v>
      </c>
    </row>
    <row r="188" spans="2:495" ht="31.2" x14ac:dyDescent="0.3">
      <c r="B188" s="46" t="s">
        <v>365</v>
      </c>
      <c r="C188" s="48" t="s">
        <v>366</v>
      </c>
      <c r="D188" s="34" t="e">
        <f>VLOOKUP(C188,'SERVIÇOS DER DEZ-2024'!$A$3:$E$890400,2,0)</f>
        <v>#N/A</v>
      </c>
      <c r="E188" s="35" t="e">
        <f>VLOOKUP(C188,'SERVIÇOS DER DEZ-2024'!$A$3:$E$890400,3,0)</f>
        <v>#N/A</v>
      </c>
      <c r="F188" s="36" t="e">
        <f>VLOOKUP(C188,'SERVIÇOS DER DEZ-2024'!$A$3:$E$890400,4,0)</f>
        <v>#N/A</v>
      </c>
      <c r="G188" s="37" t="e">
        <f>VLOOKUP(C188,MC!B21:G1112,6,0)</f>
        <v>#N/A</v>
      </c>
      <c r="H188" s="38" t="e">
        <f>VLOOKUP(C188,'SERVIÇOS DER DEZ-2024'!$A$3:$E$890400,5,0)</f>
        <v>#N/A</v>
      </c>
      <c r="I188" s="39" t="e">
        <f>H188*(1+$L$12)</f>
        <v>#N/A</v>
      </c>
      <c r="J188" s="57" t="e">
        <f>G188*I188</f>
        <v>#N/A</v>
      </c>
      <c r="L188" t="str">
        <f t="shared" si="21"/>
        <v>141413</v>
      </c>
      <c r="M188" t="str">
        <f t="shared" si="22"/>
        <v>13.1.4</v>
      </c>
      <c r="N188" t="e">
        <f t="shared" si="23"/>
        <v>#N/A</v>
      </c>
      <c r="O188" t="e">
        <f t="shared" si="24"/>
        <v>#N/A</v>
      </c>
      <c r="W188" s="49"/>
      <c r="X188" s="49"/>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c r="BI188" s="49"/>
      <c r="BJ188" s="49"/>
      <c r="BK188" s="49"/>
      <c r="BL188" s="49"/>
      <c r="BM188" s="49"/>
      <c r="BN188" s="49"/>
      <c r="BO188" s="49"/>
      <c r="BP188" s="49"/>
      <c r="BQ188" s="49"/>
      <c r="BR188" s="49"/>
      <c r="BS188" s="49"/>
      <c r="BT188" s="49"/>
      <c r="BU188" s="49"/>
      <c r="BV188" s="49"/>
      <c r="BW188" s="49"/>
      <c r="BX188" s="49"/>
      <c r="BY188" s="49"/>
      <c r="BZ188" s="49"/>
      <c r="CA188" s="49"/>
      <c r="CB188" s="49"/>
      <c r="CC188" s="49"/>
      <c r="CD188" s="49"/>
      <c r="CE188" s="49"/>
      <c r="CF188" s="49"/>
      <c r="CG188" s="49"/>
      <c r="CH188" s="49"/>
      <c r="CI188" s="49"/>
      <c r="CJ188" s="49"/>
      <c r="CK188" s="49"/>
      <c r="CL188" s="49"/>
      <c r="CM188" s="49"/>
      <c r="CN188" s="49"/>
      <c r="CO188" s="49"/>
      <c r="CP188" s="49"/>
      <c r="CQ188" s="49"/>
      <c r="CR188" s="49"/>
      <c r="CS188" s="49"/>
      <c r="CT188" s="49"/>
      <c r="CU188" s="49"/>
      <c r="CV188" s="49"/>
      <c r="CW188" s="49"/>
      <c r="CX188" s="49"/>
      <c r="CY188" s="49"/>
      <c r="CZ188" s="49"/>
      <c r="DA188" s="49"/>
      <c r="DB188" s="49"/>
      <c r="DC188" s="49"/>
      <c r="DD188" s="49"/>
      <c r="DE188" s="49"/>
      <c r="DF188" s="49"/>
      <c r="DG188" s="49"/>
      <c r="DH188" s="49"/>
      <c r="DI188" s="49"/>
      <c r="DJ188" s="49"/>
      <c r="DK188" s="49"/>
      <c r="DL188" s="49"/>
      <c r="DM188" s="49"/>
      <c r="DN188" s="49"/>
      <c r="DO188" s="49"/>
      <c r="DP188" s="49"/>
      <c r="DQ188" s="49"/>
      <c r="DR188" s="49"/>
      <c r="DS188" s="49"/>
      <c r="DT188" s="49"/>
      <c r="DU188" s="49"/>
      <c r="DV188" s="49"/>
      <c r="DW188" s="49"/>
      <c r="DX188" s="49"/>
      <c r="DY188" s="49"/>
      <c r="DZ188" s="49"/>
      <c r="EA188" s="49"/>
      <c r="EB188" s="49"/>
      <c r="EC188" s="49"/>
      <c r="ED188" s="49"/>
      <c r="EE188" s="49"/>
      <c r="EF188" s="49"/>
      <c r="EG188" s="49"/>
      <c r="EH188" s="49"/>
      <c r="EI188" s="49"/>
      <c r="EJ188" s="49"/>
      <c r="EK188" s="49"/>
      <c r="EL188" s="49"/>
      <c r="EM188" s="49"/>
      <c r="EN188" s="49"/>
      <c r="EO188" s="49"/>
      <c r="EP188" s="49"/>
      <c r="EQ188" s="49"/>
      <c r="ER188" s="49"/>
      <c r="ES188" s="49"/>
      <c r="ET188" s="49"/>
      <c r="EU188" s="49"/>
      <c r="EV188" s="49"/>
      <c r="EW188" s="49"/>
      <c r="EX188" s="49"/>
      <c r="EY188" s="49"/>
      <c r="EZ188" s="49"/>
      <c r="FA188" s="49"/>
      <c r="FB188" s="49"/>
      <c r="FC188" s="49"/>
      <c r="FD188" s="49"/>
      <c r="FE188" s="49"/>
      <c r="FF188" s="49"/>
      <c r="FG188" s="49"/>
      <c r="FH188" s="49"/>
      <c r="FI188" s="49"/>
      <c r="FJ188" s="49"/>
      <c r="FK188" s="49"/>
      <c r="FL188" s="49"/>
      <c r="FM188" s="49"/>
      <c r="FN188" s="49"/>
      <c r="FO188" s="49"/>
      <c r="FP188" s="49"/>
      <c r="FQ188" s="49"/>
      <c r="FR188" s="49"/>
      <c r="FS188" s="49"/>
      <c r="FT188" s="49"/>
      <c r="FU188" s="49"/>
      <c r="FV188" s="49"/>
      <c r="FW188" s="49"/>
      <c r="FX188" s="49"/>
      <c r="FY188" s="49"/>
      <c r="FZ188" s="49"/>
      <c r="GA188" s="49"/>
      <c r="GB188" s="49"/>
      <c r="GC188" s="49"/>
      <c r="GD188" s="49"/>
      <c r="GE188" s="49"/>
      <c r="GF188" s="49"/>
      <c r="GG188" s="49"/>
      <c r="GH188" s="49"/>
      <c r="GI188" s="49"/>
      <c r="GJ188" s="49"/>
      <c r="GK188" s="49"/>
      <c r="GL188" s="49"/>
      <c r="GM188" s="49"/>
      <c r="GN188" s="49"/>
      <c r="GO188" s="49"/>
      <c r="GP188" s="49"/>
      <c r="GQ188" s="49"/>
      <c r="GR188" s="49"/>
      <c r="GS188" s="49"/>
      <c r="GT188" s="49"/>
      <c r="GU188" s="49"/>
      <c r="GV188" s="49"/>
      <c r="GW188" s="49"/>
      <c r="GX188" s="49"/>
      <c r="GY188" s="49"/>
      <c r="GZ188" s="49"/>
      <c r="HA188" s="49"/>
      <c r="HB188" s="49"/>
      <c r="HC188" s="49"/>
      <c r="HD188" s="49"/>
      <c r="HE188" s="49"/>
      <c r="HF188" s="49"/>
      <c r="HG188" s="49"/>
      <c r="HH188" s="49"/>
      <c r="HI188" s="49"/>
      <c r="HJ188" s="49"/>
      <c r="HK188" s="49"/>
      <c r="HL188" s="49"/>
      <c r="HM188" s="49"/>
      <c r="HN188" s="49"/>
      <c r="HO188" s="49"/>
      <c r="HP188" s="49"/>
      <c r="HQ188" s="49"/>
      <c r="HR188" s="49"/>
      <c r="HS188" s="49"/>
      <c r="HT188" s="49"/>
      <c r="HU188" s="49"/>
      <c r="HV188" s="49"/>
      <c r="HW188" s="49"/>
      <c r="HX188" s="49"/>
      <c r="HY188" s="49"/>
      <c r="HZ188" s="49"/>
      <c r="IA188" s="49"/>
      <c r="IB188" s="49"/>
      <c r="IC188" s="49"/>
      <c r="ID188" s="49"/>
      <c r="IE188" s="49"/>
      <c r="IF188" s="49"/>
      <c r="IG188" s="49"/>
      <c r="IH188" s="49"/>
      <c r="II188" s="49"/>
      <c r="IJ188" s="49"/>
      <c r="IK188" s="49"/>
      <c r="IL188" s="49"/>
      <c r="IM188" s="49"/>
      <c r="IN188" s="49"/>
      <c r="IO188" s="49"/>
      <c r="IP188" s="49"/>
      <c r="IQ188" s="49"/>
      <c r="IR188" s="49"/>
      <c r="IS188" s="49"/>
      <c r="IT188" s="49"/>
      <c r="IU188" s="49"/>
      <c r="IV188" s="49"/>
      <c r="IW188" s="49"/>
      <c r="IX188" s="49"/>
      <c r="IY188" s="49"/>
      <c r="IZ188" s="49"/>
      <c r="JA188" s="49"/>
      <c r="JB188" s="49"/>
      <c r="JC188" s="49"/>
      <c r="JD188" s="49"/>
      <c r="JE188" s="49"/>
      <c r="JF188" s="49"/>
      <c r="JG188" s="49"/>
      <c r="JH188" s="49"/>
      <c r="JI188" s="49"/>
      <c r="JJ188" s="49"/>
      <c r="JK188" s="49"/>
      <c r="JL188" s="49"/>
      <c r="JM188" s="49"/>
      <c r="JN188" s="49"/>
      <c r="JO188" s="49"/>
      <c r="JP188" s="49"/>
      <c r="JQ188" s="49"/>
      <c r="JR188" s="49"/>
      <c r="JS188" s="49"/>
      <c r="JT188" s="49"/>
      <c r="JU188" s="49"/>
      <c r="JV188" s="49"/>
      <c r="JW188" s="49"/>
      <c r="JX188" s="49"/>
      <c r="JY188" s="49"/>
      <c r="JZ188" s="49"/>
      <c r="KA188" s="49"/>
      <c r="KB188" s="49"/>
      <c r="KC188" s="49"/>
      <c r="KD188" s="49"/>
      <c r="KE188" s="49"/>
      <c r="KF188" s="49"/>
      <c r="KG188" s="49"/>
      <c r="KH188" s="49"/>
      <c r="KI188" s="49"/>
      <c r="KJ188" s="49"/>
      <c r="KK188" s="49"/>
      <c r="KL188" s="49"/>
      <c r="KM188" s="49"/>
      <c r="KN188" s="49"/>
      <c r="KO188" s="49"/>
      <c r="KP188" s="49"/>
      <c r="KQ188" s="49"/>
      <c r="KR188" s="49"/>
      <c r="KS188" s="49"/>
      <c r="KT188" s="49"/>
      <c r="KU188" s="49"/>
      <c r="KV188" s="49"/>
      <c r="KW188" s="49"/>
      <c r="KX188" s="49"/>
      <c r="KY188" s="49"/>
      <c r="KZ188" s="49"/>
      <c r="LA188" s="49"/>
      <c r="LB188" s="49"/>
      <c r="LC188" s="49"/>
      <c r="LD188" s="49"/>
      <c r="LE188" s="49"/>
      <c r="LF188" s="49"/>
      <c r="LG188" s="49"/>
      <c r="LH188" s="49"/>
      <c r="LI188" s="49"/>
      <c r="LJ188" s="49"/>
      <c r="LK188" s="49"/>
      <c r="LL188" s="49"/>
      <c r="LM188" s="49"/>
      <c r="LN188" s="49"/>
      <c r="LO188" s="49"/>
      <c r="LP188" s="49"/>
      <c r="LQ188" s="49"/>
      <c r="LR188" s="49"/>
      <c r="LS188" s="49"/>
      <c r="LT188" s="49"/>
      <c r="LU188" s="49"/>
      <c r="LV188" s="49"/>
      <c r="LW188" s="49"/>
      <c r="LX188" s="49"/>
      <c r="LY188" s="49"/>
      <c r="LZ188" s="49"/>
      <c r="MA188" s="49"/>
      <c r="MB188" s="49"/>
      <c r="MC188" s="49"/>
      <c r="MD188" s="49"/>
      <c r="ME188" s="49"/>
      <c r="MF188" s="49"/>
      <c r="MG188" s="49"/>
      <c r="MH188" s="49"/>
      <c r="MI188" s="49"/>
      <c r="MJ188" s="49"/>
      <c r="MK188" s="49"/>
      <c r="ML188" s="49"/>
      <c r="MM188" s="49"/>
      <c r="MN188" s="49"/>
      <c r="MO188" s="49"/>
      <c r="MP188" s="49"/>
      <c r="MQ188" s="49"/>
      <c r="MR188" s="49"/>
      <c r="MS188" s="49"/>
      <c r="MT188" s="49"/>
      <c r="MU188" s="49"/>
      <c r="MV188" s="49"/>
      <c r="MW188" s="49"/>
      <c r="MX188" s="49"/>
      <c r="MY188" s="49"/>
      <c r="MZ188" s="49"/>
      <c r="NA188" s="49"/>
      <c r="NB188" s="49"/>
      <c r="NC188" s="49"/>
      <c r="ND188" s="49"/>
      <c r="NE188" s="49"/>
      <c r="NF188" s="49"/>
      <c r="NG188" s="49"/>
      <c r="NH188" s="49"/>
      <c r="NI188" s="49"/>
      <c r="NJ188" s="49"/>
      <c r="NK188" s="49"/>
      <c r="NL188" s="49"/>
      <c r="NM188" s="49"/>
      <c r="NN188" s="49"/>
      <c r="NO188" s="49"/>
      <c r="NP188" s="49"/>
      <c r="NQ188" s="49"/>
      <c r="NR188" s="49"/>
      <c r="NS188" s="49"/>
      <c r="NT188" s="49"/>
      <c r="NU188" s="49"/>
      <c r="NV188" s="49"/>
      <c r="NW188" s="49"/>
      <c r="NX188" s="49"/>
      <c r="NY188" s="49"/>
      <c r="NZ188" s="49"/>
      <c r="OA188" s="49"/>
      <c r="OB188" s="49"/>
      <c r="OC188" s="49"/>
      <c r="OD188" s="49"/>
      <c r="OE188" s="49"/>
      <c r="OF188" s="49"/>
      <c r="OG188" s="49"/>
      <c r="OH188" s="49"/>
      <c r="OI188" s="49"/>
      <c r="OJ188" s="49"/>
      <c r="OK188" s="49"/>
      <c r="OL188" s="49"/>
      <c r="OM188" s="49"/>
      <c r="ON188" s="49"/>
      <c r="OO188" s="49"/>
      <c r="OP188" s="49"/>
      <c r="OQ188" s="49"/>
      <c r="OR188" s="49"/>
      <c r="OS188" s="49"/>
      <c r="OT188" s="49"/>
      <c r="OU188" s="49"/>
      <c r="OV188" s="49"/>
      <c r="OW188" s="49"/>
      <c r="OX188" s="49"/>
      <c r="OY188" s="49"/>
      <c r="OZ188" s="49"/>
      <c r="PA188" s="49"/>
      <c r="PB188" s="49"/>
      <c r="PC188" s="49"/>
      <c r="PD188" s="49"/>
      <c r="PE188" s="49"/>
      <c r="PF188" s="49"/>
      <c r="PG188" s="49"/>
      <c r="PH188" s="49"/>
      <c r="PI188" s="49"/>
      <c r="PJ188" s="49"/>
      <c r="PK188" s="49"/>
      <c r="PL188" s="49"/>
      <c r="PM188" s="49"/>
      <c r="PN188" s="49"/>
      <c r="PO188" s="49"/>
      <c r="PP188" s="49"/>
      <c r="PQ188" s="49"/>
      <c r="PR188" s="49"/>
      <c r="PS188" s="49"/>
      <c r="PT188" s="49"/>
      <c r="PU188" s="49"/>
      <c r="PV188" s="49"/>
      <c r="PW188" s="49"/>
      <c r="PX188" s="49"/>
      <c r="PY188" s="49"/>
      <c r="PZ188" s="49"/>
      <c r="QA188" s="49"/>
      <c r="QB188" s="49"/>
      <c r="QC188" s="49"/>
      <c r="QD188" s="49"/>
      <c r="QE188" s="49"/>
      <c r="QF188" s="49"/>
      <c r="QG188" s="49"/>
      <c r="QH188" s="49"/>
      <c r="QI188" s="49"/>
      <c r="QJ188" s="49"/>
      <c r="QK188" s="49"/>
      <c r="QL188" s="49"/>
      <c r="QM188" s="49"/>
      <c r="QN188" s="49"/>
      <c r="QO188" s="49"/>
      <c r="QP188" s="49"/>
      <c r="QQ188" s="49"/>
      <c r="QR188" s="49"/>
      <c r="QS188" s="49"/>
      <c r="QT188" s="49"/>
      <c r="QU188" s="49"/>
      <c r="QV188" s="49"/>
      <c r="QW188" s="49"/>
      <c r="QX188" s="49"/>
      <c r="QY188" s="49"/>
      <c r="QZ188" s="49"/>
      <c r="RA188" s="49"/>
      <c r="RB188" s="49"/>
      <c r="RC188" s="49"/>
      <c r="RD188" s="49"/>
      <c r="RE188" s="49"/>
      <c r="RF188" s="49"/>
      <c r="RG188" s="49"/>
      <c r="RH188" s="49"/>
      <c r="RI188" s="49"/>
      <c r="RJ188" s="49"/>
      <c r="RK188" s="49"/>
      <c r="RL188" s="49"/>
      <c r="RM188" s="49"/>
      <c r="RN188" s="49"/>
      <c r="RO188" s="49"/>
      <c r="RP188" s="49"/>
      <c r="RQ188" s="49"/>
      <c r="RR188" s="49"/>
      <c r="RS188" s="49"/>
      <c r="RT188" s="49"/>
      <c r="RU188" s="49"/>
      <c r="RV188" s="49"/>
      <c r="RW188" s="49"/>
      <c r="RX188" s="49"/>
      <c r="RY188" s="49"/>
      <c r="RZ188" s="49"/>
      <c r="SA188" s="49"/>
    </row>
    <row r="189" spans="2:495" ht="15.6" x14ac:dyDescent="0.3">
      <c r="B189" s="6" t="s">
        <v>367</v>
      </c>
      <c r="C189" s="6"/>
      <c r="D189" s="6"/>
      <c r="E189" s="29" t="s">
        <v>368</v>
      </c>
      <c r="F189" s="30"/>
      <c r="G189" s="30"/>
      <c r="H189" s="30"/>
      <c r="I189" s="30"/>
      <c r="J189" s="45"/>
      <c r="L189">
        <f t="shared" si="21"/>
        <v>0</v>
      </c>
      <c r="M189" t="str">
        <f t="shared" si="22"/>
        <v>13.2</v>
      </c>
      <c r="N189">
        <f t="shared" si="23"/>
        <v>0</v>
      </c>
      <c r="O189" t="str">
        <f t="shared" si="24"/>
        <v>TUBULAÇÃO DA REDE DE ESGOTO</v>
      </c>
      <c r="W189" s="49"/>
      <c r="X189" s="49"/>
      <c r="Y189" s="49"/>
      <c r="Z189" s="49"/>
      <c r="AA189" s="49"/>
      <c r="AB189" s="49"/>
      <c r="AC189" s="49"/>
      <c r="AD189" s="49"/>
      <c r="AE189" s="49"/>
      <c r="AF189" s="49"/>
      <c r="AG189" s="49"/>
      <c r="AH189" s="49"/>
      <c r="AI189" s="49"/>
      <c r="AJ189" s="49"/>
      <c r="AK189" s="49"/>
      <c r="AL189" s="49"/>
      <c r="AM189" s="49"/>
      <c r="AN189" s="49"/>
      <c r="AO189" s="49"/>
      <c r="AP189" s="49"/>
      <c r="AQ189" s="49"/>
      <c r="AR189" s="49"/>
      <c r="AS189" s="49"/>
      <c r="AT189" s="49"/>
      <c r="AU189" s="49"/>
      <c r="AV189" s="49"/>
      <c r="AW189" s="49"/>
      <c r="AX189" s="49"/>
      <c r="AY189" s="49"/>
      <c r="AZ189" s="49"/>
      <c r="BA189" s="49"/>
      <c r="BB189" s="49"/>
      <c r="BC189" s="49"/>
      <c r="BD189" s="49"/>
      <c r="BE189" s="49"/>
      <c r="BF189" s="49"/>
      <c r="BG189" s="49"/>
      <c r="BH189" s="49"/>
      <c r="BI189" s="49"/>
      <c r="BJ189" s="49"/>
      <c r="BK189" s="49"/>
      <c r="BL189" s="49"/>
      <c r="BM189" s="49"/>
      <c r="BN189" s="49"/>
      <c r="BO189" s="49"/>
      <c r="BP189" s="49"/>
      <c r="BQ189" s="49"/>
      <c r="BR189" s="49"/>
      <c r="BS189" s="49"/>
      <c r="BT189" s="49"/>
      <c r="BU189" s="49"/>
      <c r="BV189" s="49"/>
      <c r="BW189" s="49"/>
      <c r="BX189" s="49"/>
      <c r="BY189" s="49"/>
      <c r="BZ189" s="49"/>
      <c r="CA189" s="49"/>
      <c r="CB189" s="49"/>
      <c r="CC189" s="49"/>
      <c r="CD189" s="49"/>
      <c r="CE189" s="49"/>
      <c r="CF189" s="49"/>
      <c r="CG189" s="49"/>
      <c r="CH189" s="49"/>
      <c r="CI189" s="49"/>
      <c r="CJ189" s="49"/>
      <c r="CK189" s="49"/>
      <c r="CL189" s="49"/>
      <c r="CM189" s="49"/>
      <c r="CN189" s="49"/>
      <c r="CO189" s="49"/>
      <c r="CP189" s="49"/>
      <c r="CQ189" s="49"/>
      <c r="CR189" s="49"/>
      <c r="CS189" s="49"/>
      <c r="CT189" s="49"/>
      <c r="CU189" s="49"/>
      <c r="CV189" s="49"/>
      <c r="CW189" s="49"/>
      <c r="CX189" s="49"/>
      <c r="CY189" s="49"/>
      <c r="CZ189" s="49"/>
      <c r="DA189" s="49"/>
      <c r="DB189" s="49"/>
      <c r="DC189" s="49"/>
      <c r="DD189" s="49"/>
      <c r="DE189" s="49"/>
      <c r="DF189" s="49"/>
      <c r="DG189" s="49"/>
      <c r="DH189" s="49"/>
      <c r="DI189" s="49"/>
      <c r="DJ189" s="49"/>
      <c r="DK189" s="49"/>
      <c r="DL189" s="49"/>
      <c r="DM189" s="49"/>
      <c r="DN189" s="49"/>
      <c r="DO189" s="49"/>
      <c r="DP189" s="49"/>
      <c r="DQ189" s="49"/>
      <c r="DR189" s="49"/>
      <c r="DS189" s="49"/>
      <c r="DT189" s="49"/>
      <c r="DU189" s="49"/>
      <c r="DV189" s="49"/>
      <c r="DW189" s="49"/>
      <c r="DX189" s="49"/>
      <c r="DY189" s="49"/>
      <c r="DZ189" s="49"/>
      <c r="EA189" s="49"/>
      <c r="EB189" s="49"/>
      <c r="EC189" s="49"/>
      <c r="ED189" s="49"/>
      <c r="EE189" s="49"/>
      <c r="EF189" s="49"/>
      <c r="EG189" s="49"/>
      <c r="EH189" s="49"/>
      <c r="EI189" s="49"/>
      <c r="EJ189" s="49"/>
      <c r="EK189" s="49"/>
      <c r="EL189" s="49"/>
      <c r="EM189" s="49"/>
      <c r="EN189" s="49"/>
      <c r="EO189" s="49"/>
      <c r="EP189" s="49"/>
      <c r="EQ189" s="49"/>
      <c r="ER189" s="49"/>
      <c r="ES189" s="49"/>
      <c r="ET189" s="49"/>
      <c r="EU189" s="49"/>
      <c r="EV189" s="49"/>
      <c r="EW189" s="49"/>
      <c r="EX189" s="49"/>
      <c r="EY189" s="49"/>
      <c r="EZ189" s="49"/>
      <c r="FA189" s="49"/>
      <c r="FB189" s="49"/>
      <c r="FC189" s="49"/>
      <c r="FD189" s="49"/>
      <c r="FE189" s="49"/>
      <c r="FF189" s="49"/>
      <c r="FG189" s="49"/>
      <c r="FH189" s="49"/>
      <c r="FI189" s="49"/>
      <c r="FJ189" s="49"/>
      <c r="FK189" s="49"/>
      <c r="FL189" s="49"/>
      <c r="FM189" s="49"/>
      <c r="FN189" s="49"/>
      <c r="FO189" s="49"/>
      <c r="FP189" s="49"/>
      <c r="FQ189" s="49"/>
      <c r="FR189" s="49"/>
      <c r="FS189" s="49"/>
      <c r="FT189" s="49"/>
      <c r="FU189" s="49"/>
      <c r="FV189" s="49"/>
      <c r="FW189" s="49"/>
      <c r="FX189" s="49"/>
      <c r="FY189" s="49"/>
      <c r="FZ189" s="49"/>
      <c r="GA189" s="49"/>
      <c r="GB189" s="49"/>
      <c r="GC189" s="49"/>
      <c r="GD189" s="49"/>
      <c r="GE189" s="49"/>
      <c r="GF189" s="49"/>
      <c r="GG189" s="49"/>
      <c r="GH189" s="49"/>
      <c r="GI189" s="49"/>
      <c r="GJ189" s="49"/>
      <c r="GK189" s="49"/>
      <c r="GL189" s="49"/>
      <c r="GM189" s="49"/>
      <c r="GN189" s="49"/>
      <c r="GO189" s="49"/>
      <c r="GP189" s="49"/>
      <c r="GQ189" s="49"/>
      <c r="GR189" s="49"/>
      <c r="GS189" s="49"/>
      <c r="GT189" s="49"/>
      <c r="GU189" s="49"/>
      <c r="GV189" s="49"/>
      <c r="GW189" s="49"/>
      <c r="GX189" s="49"/>
      <c r="GY189" s="49"/>
      <c r="GZ189" s="49"/>
      <c r="HA189" s="49"/>
      <c r="HB189" s="49"/>
      <c r="HC189" s="49"/>
      <c r="HD189" s="49"/>
      <c r="HE189" s="49"/>
      <c r="HF189" s="49"/>
      <c r="HG189" s="49"/>
      <c r="HH189" s="49"/>
      <c r="HI189" s="49"/>
      <c r="HJ189" s="49"/>
      <c r="HK189" s="49"/>
      <c r="HL189" s="49"/>
      <c r="HM189" s="49"/>
      <c r="HN189" s="49"/>
      <c r="HO189" s="49"/>
      <c r="HP189" s="49"/>
      <c r="HQ189" s="49"/>
      <c r="HR189" s="49"/>
      <c r="HS189" s="49"/>
      <c r="HT189" s="49"/>
      <c r="HU189" s="49"/>
      <c r="HV189" s="49"/>
      <c r="HW189" s="49"/>
      <c r="HX189" s="49"/>
      <c r="HY189" s="49"/>
      <c r="HZ189" s="49"/>
      <c r="IA189" s="49"/>
      <c r="IB189" s="49"/>
      <c r="IC189" s="49"/>
      <c r="ID189" s="49"/>
      <c r="IE189" s="49"/>
      <c r="IF189" s="49"/>
      <c r="IG189" s="49"/>
      <c r="IH189" s="49"/>
      <c r="II189" s="49"/>
      <c r="IJ189" s="49"/>
      <c r="IK189" s="49"/>
      <c r="IL189" s="49"/>
      <c r="IM189" s="49"/>
      <c r="IN189" s="49"/>
      <c r="IO189" s="49"/>
      <c r="IP189" s="49"/>
      <c r="IQ189" s="49"/>
      <c r="IR189" s="49"/>
      <c r="IS189" s="49"/>
      <c r="IT189" s="49"/>
      <c r="IU189" s="49"/>
      <c r="IV189" s="49"/>
      <c r="IW189" s="49"/>
      <c r="IX189" s="49"/>
      <c r="IY189" s="49"/>
      <c r="IZ189" s="49"/>
      <c r="JA189" s="49"/>
      <c r="JB189" s="49"/>
      <c r="JC189" s="49"/>
      <c r="JD189" s="49"/>
      <c r="JE189" s="49"/>
      <c r="JF189" s="49"/>
      <c r="JG189" s="49"/>
      <c r="JH189" s="49"/>
      <c r="JI189" s="49"/>
      <c r="JJ189" s="49"/>
      <c r="JK189" s="49"/>
      <c r="JL189" s="49"/>
      <c r="JM189" s="49"/>
      <c r="JN189" s="49"/>
      <c r="JO189" s="49"/>
      <c r="JP189" s="49"/>
      <c r="JQ189" s="49"/>
      <c r="JR189" s="49"/>
      <c r="JS189" s="49"/>
      <c r="JT189" s="49"/>
      <c r="JU189" s="49"/>
      <c r="JV189" s="49"/>
      <c r="JW189" s="49"/>
      <c r="JX189" s="49"/>
      <c r="JY189" s="49"/>
      <c r="JZ189" s="49"/>
      <c r="KA189" s="49"/>
      <c r="KB189" s="49"/>
      <c r="KC189" s="49"/>
      <c r="KD189" s="49"/>
      <c r="KE189" s="49"/>
      <c r="KF189" s="49"/>
      <c r="KG189" s="49"/>
      <c r="KH189" s="49"/>
      <c r="KI189" s="49"/>
      <c r="KJ189" s="49"/>
      <c r="KK189" s="49"/>
      <c r="KL189" s="49"/>
      <c r="KM189" s="49"/>
      <c r="KN189" s="49"/>
      <c r="KO189" s="49"/>
      <c r="KP189" s="49"/>
      <c r="KQ189" s="49"/>
      <c r="KR189" s="49"/>
      <c r="KS189" s="49"/>
      <c r="KT189" s="49"/>
      <c r="KU189" s="49"/>
      <c r="KV189" s="49"/>
      <c r="KW189" s="49"/>
      <c r="KX189" s="49"/>
      <c r="KY189" s="49"/>
      <c r="KZ189" s="49"/>
      <c r="LA189" s="49"/>
      <c r="LB189" s="49"/>
      <c r="LC189" s="49"/>
      <c r="LD189" s="49"/>
      <c r="LE189" s="49"/>
      <c r="LF189" s="49"/>
      <c r="LG189" s="49"/>
      <c r="LH189" s="49"/>
      <c r="LI189" s="49"/>
      <c r="LJ189" s="49"/>
      <c r="LK189" s="49"/>
      <c r="LL189" s="49"/>
      <c r="LM189" s="49"/>
      <c r="LN189" s="49"/>
      <c r="LO189" s="49"/>
      <c r="LP189" s="49"/>
      <c r="LQ189" s="49"/>
      <c r="LR189" s="49"/>
      <c r="LS189" s="49"/>
      <c r="LT189" s="49"/>
      <c r="LU189" s="49"/>
      <c r="LV189" s="49"/>
      <c r="LW189" s="49"/>
      <c r="LX189" s="49"/>
      <c r="LY189" s="49"/>
      <c r="LZ189" s="49"/>
      <c r="MA189" s="49"/>
      <c r="MB189" s="49"/>
      <c r="MC189" s="49"/>
      <c r="MD189" s="49"/>
      <c r="ME189" s="49"/>
      <c r="MF189" s="49"/>
      <c r="MG189" s="49"/>
      <c r="MH189" s="49"/>
      <c r="MI189" s="49"/>
      <c r="MJ189" s="49"/>
      <c r="MK189" s="49"/>
      <c r="ML189" s="49"/>
      <c r="MM189" s="49"/>
      <c r="MN189" s="49"/>
      <c r="MO189" s="49"/>
      <c r="MP189" s="49"/>
      <c r="MQ189" s="49"/>
      <c r="MR189" s="49"/>
      <c r="MS189" s="49"/>
      <c r="MT189" s="49"/>
      <c r="MU189" s="49"/>
      <c r="MV189" s="49"/>
      <c r="MW189" s="49"/>
      <c r="MX189" s="49"/>
      <c r="MY189" s="49"/>
      <c r="MZ189" s="49"/>
      <c r="NA189" s="49"/>
      <c r="NB189" s="49"/>
      <c r="NC189" s="49"/>
      <c r="ND189" s="49"/>
      <c r="NE189" s="49"/>
      <c r="NF189" s="49"/>
      <c r="NG189" s="49"/>
      <c r="NH189" s="49"/>
      <c r="NI189" s="49"/>
      <c r="NJ189" s="49"/>
      <c r="NK189" s="49"/>
      <c r="NL189" s="49"/>
      <c r="NM189" s="49"/>
      <c r="NN189" s="49"/>
      <c r="NO189" s="49"/>
      <c r="NP189" s="49"/>
      <c r="NQ189" s="49"/>
      <c r="NR189" s="49"/>
      <c r="NS189" s="49"/>
      <c r="NT189" s="49"/>
      <c r="NU189" s="49"/>
      <c r="NV189" s="49"/>
      <c r="NW189" s="49"/>
      <c r="NX189" s="49"/>
      <c r="NY189" s="49"/>
      <c r="NZ189" s="49"/>
      <c r="OA189" s="49"/>
      <c r="OB189" s="49"/>
      <c r="OC189" s="49"/>
      <c r="OD189" s="49"/>
      <c r="OE189" s="49"/>
      <c r="OF189" s="49"/>
      <c r="OG189" s="49"/>
      <c r="OH189" s="49"/>
      <c r="OI189" s="49"/>
      <c r="OJ189" s="49"/>
      <c r="OK189" s="49"/>
      <c r="OL189" s="49"/>
      <c r="OM189" s="49"/>
      <c r="ON189" s="49"/>
      <c r="OO189" s="49"/>
      <c r="OP189" s="49"/>
      <c r="OQ189" s="49"/>
      <c r="OR189" s="49"/>
      <c r="OS189" s="49"/>
      <c r="OT189" s="49"/>
      <c r="OU189" s="49"/>
      <c r="OV189" s="49"/>
      <c r="OW189" s="49"/>
      <c r="OX189" s="49"/>
      <c r="OY189" s="49"/>
      <c r="OZ189" s="49"/>
      <c r="PA189" s="49"/>
      <c r="PB189" s="49"/>
      <c r="PC189" s="49"/>
      <c r="PD189" s="49"/>
      <c r="PE189" s="49"/>
      <c r="PF189" s="49"/>
      <c r="PG189" s="49"/>
      <c r="PH189" s="49"/>
      <c r="PI189" s="49"/>
      <c r="PJ189" s="49"/>
      <c r="PK189" s="49"/>
      <c r="PL189" s="49"/>
      <c r="PM189" s="49"/>
      <c r="PN189" s="49"/>
      <c r="PO189" s="49"/>
      <c r="PP189" s="49"/>
      <c r="PQ189" s="49"/>
      <c r="PR189" s="49"/>
      <c r="PS189" s="49"/>
      <c r="PT189" s="49"/>
      <c r="PU189" s="49"/>
      <c r="PV189" s="49"/>
      <c r="PW189" s="49"/>
      <c r="PX189" s="49"/>
      <c r="PY189" s="49"/>
      <c r="PZ189" s="49"/>
      <c r="QA189" s="49"/>
      <c r="QB189" s="49"/>
      <c r="QC189" s="49"/>
      <c r="QD189" s="49"/>
      <c r="QE189" s="49"/>
      <c r="QF189" s="49"/>
      <c r="QG189" s="49"/>
      <c r="QH189" s="49"/>
      <c r="QI189" s="49"/>
      <c r="QJ189" s="49"/>
      <c r="QK189" s="49"/>
      <c r="QL189" s="49"/>
      <c r="QM189" s="49"/>
      <c r="QN189" s="49"/>
      <c r="QO189" s="49"/>
      <c r="QP189" s="49"/>
      <c r="QQ189" s="49"/>
      <c r="QR189" s="49"/>
      <c r="QS189" s="49"/>
      <c r="QT189" s="49"/>
      <c r="QU189" s="49"/>
      <c r="QV189" s="49"/>
      <c r="QW189" s="49"/>
      <c r="QX189" s="49"/>
      <c r="QY189" s="49"/>
      <c r="QZ189" s="49"/>
      <c r="RA189" s="49"/>
      <c r="RB189" s="49"/>
      <c r="RC189" s="49"/>
      <c r="RD189" s="49"/>
      <c r="RE189" s="49"/>
      <c r="RF189" s="49"/>
      <c r="RG189" s="49"/>
      <c r="RH189" s="49"/>
      <c r="RI189" s="49"/>
      <c r="RJ189" s="49"/>
      <c r="RK189" s="49"/>
      <c r="RL189" s="49"/>
      <c r="RM189" s="49"/>
      <c r="RN189" s="49"/>
      <c r="RO189" s="49"/>
      <c r="RP189" s="49"/>
      <c r="RQ189" s="49"/>
      <c r="RR189" s="49"/>
      <c r="RS189" s="49"/>
      <c r="RT189" s="49"/>
      <c r="RU189" s="49"/>
      <c r="RV189" s="49"/>
      <c r="RW189" s="49"/>
      <c r="RX189" s="49"/>
      <c r="RY189" s="49"/>
      <c r="RZ189" s="49"/>
      <c r="SA189" s="49"/>
    </row>
    <row r="190" spans="2:495" ht="31.2" x14ac:dyDescent="0.3">
      <c r="B190" s="46" t="s">
        <v>369</v>
      </c>
      <c r="C190" s="48" t="s">
        <v>370</v>
      </c>
      <c r="D190" s="34" t="e">
        <f>VLOOKUP(C190,'SERVIÇOS DER DEZ-2024'!$A$3:$E$890400,2,0)</f>
        <v>#N/A</v>
      </c>
      <c r="E190" s="35" t="e">
        <f>VLOOKUP(C190,'SERVIÇOS DER DEZ-2024'!$A$3:$E$890400,3,0)</f>
        <v>#N/A</v>
      </c>
      <c r="F190" s="36" t="e">
        <f>VLOOKUP(C190,'SERVIÇOS DER DEZ-2024'!$A$3:$E$890400,4,0)</f>
        <v>#N/A</v>
      </c>
      <c r="G190" s="37">
        <f>VLOOKUP(C190,MC!B43:G1114,6,0)</f>
        <v>7.55</v>
      </c>
      <c r="H190" s="38" t="e">
        <f>VLOOKUP(C190,'SERVIÇOS DER DEZ-2024'!$A$3:$E$890400,5,0)</f>
        <v>#N/A</v>
      </c>
      <c r="I190" s="39" t="e">
        <f t="shared" ref="I190:I198" si="31">H190*(1+$L$12)</f>
        <v>#N/A</v>
      </c>
      <c r="J190" s="40" t="e">
        <f t="shared" ref="J190:J198" si="32">G190*I190</f>
        <v>#N/A</v>
      </c>
      <c r="L190" t="str">
        <f t="shared" si="21"/>
        <v>141906</v>
      </c>
      <c r="M190" t="str">
        <f t="shared" si="22"/>
        <v>13.2.1</v>
      </c>
      <c r="N190" t="e">
        <f t="shared" si="23"/>
        <v>#N/A</v>
      </c>
      <c r="O190" t="e">
        <f t="shared" si="24"/>
        <v>#N/A</v>
      </c>
    </row>
    <row r="191" spans="2:495" ht="31.2" x14ac:dyDescent="0.3">
      <c r="B191" s="46" t="s">
        <v>371</v>
      </c>
      <c r="C191" s="48" t="s">
        <v>372</v>
      </c>
      <c r="D191" s="34" t="e">
        <f>VLOOKUP(C191,'SERVIÇOS DER DEZ-2024'!$A$3:$E$890400,2,0)</f>
        <v>#N/A</v>
      </c>
      <c r="E191" s="35" t="e">
        <f>VLOOKUP(C191,'SERVIÇOS DER DEZ-2024'!$A$3:$E$890400,3,0)</f>
        <v>#N/A</v>
      </c>
      <c r="F191" s="36" t="e">
        <f>VLOOKUP(C191,'SERVIÇOS DER DEZ-2024'!$A$3:$E$890400,4,0)</f>
        <v>#N/A</v>
      </c>
      <c r="G191" s="37">
        <f>VLOOKUP(C191,MC!B44:G1115,6,0)</f>
        <v>19.02</v>
      </c>
      <c r="H191" s="38" t="e">
        <f>VLOOKUP(C191,'SERVIÇOS DER DEZ-2024'!$A$3:$E$890400,5,0)</f>
        <v>#N/A</v>
      </c>
      <c r="I191" s="39" t="e">
        <f t="shared" si="31"/>
        <v>#N/A</v>
      </c>
      <c r="J191" s="40" t="e">
        <f t="shared" si="32"/>
        <v>#N/A</v>
      </c>
      <c r="L191" t="str">
        <f t="shared" si="21"/>
        <v>141907</v>
      </c>
      <c r="M191" t="str">
        <f t="shared" si="22"/>
        <v>13.2.2</v>
      </c>
      <c r="N191" t="e">
        <f t="shared" si="23"/>
        <v>#N/A</v>
      </c>
      <c r="O191" t="e">
        <f t="shared" si="24"/>
        <v>#N/A</v>
      </c>
    </row>
    <row r="192" spans="2:495" ht="31.2" x14ac:dyDescent="0.3">
      <c r="B192" s="46" t="s">
        <v>373</v>
      </c>
      <c r="C192" s="48" t="s">
        <v>374</v>
      </c>
      <c r="D192" s="34" t="e">
        <f>VLOOKUP(C192,'SERVIÇOS DER DEZ-2024'!$A$3:$E$890400,2,0)</f>
        <v>#N/A</v>
      </c>
      <c r="E192" s="35" t="e">
        <f>VLOOKUP(C192,'SERVIÇOS DER DEZ-2024'!$A$3:$E$890400,3,0)</f>
        <v>#N/A</v>
      </c>
      <c r="F192" s="36" t="e">
        <f>VLOOKUP(C192,'SERVIÇOS DER DEZ-2024'!$A$3:$E$890400,4,0)</f>
        <v>#N/A</v>
      </c>
      <c r="G192" s="37">
        <f>VLOOKUP(C192,MC!B45:G1116,6,0)</f>
        <v>161.91</v>
      </c>
      <c r="H192" s="38" t="e">
        <f>VLOOKUP(C192,'SERVIÇOS DER DEZ-2024'!$A$3:$E$890400,5,0)</f>
        <v>#N/A</v>
      </c>
      <c r="I192" s="39" t="e">
        <f t="shared" si="31"/>
        <v>#N/A</v>
      </c>
      <c r="J192" s="40" t="e">
        <f t="shared" si="32"/>
        <v>#N/A</v>
      </c>
      <c r="L192" t="str">
        <f t="shared" si="21"/>
        <v>141908</v>
      </c>
      <c r="M192" t="str">
        <f t="shared" si="22"/>
        <v>13.2.3</v>
      </c>
      <c r="N192" t="e">
        <f t="shared" si="23"/>
        <v>#N/A</v>
      </c>
      <c r="O192" t="e">
        <f t="shared" si="24"/>
        <v>#N/A</v>
      </c>
    </row>
    <row r="193" spans="1:495" ht="31.2" x14ac:dyDescent="0.3">
      <c r="B193" s="46" t="s">
        <v>375</v>
      </c>
      <c r="C193" s="48" t="s">
        <v>376</v>
      </c>
      <c r="D193" s="34" t="e">
        <f>VLOOKUP(C193,'SERVIÇOS DER DEZ-2024'!$A$3:$E$890400,2,0)</f>
        <v>#N/A</v>
      </c>
      <c r="E193" s="35" t="e">
        <f>VLOOKUP(C193,'SERVIÇOS DER DEZ-2024'!$A$3:$E$890400,3,0)</f>
        <v>#N/A</v>
      </c>
      <c r="F193" s="36" t="e">
        <f>VLOOKUP(C193,'SERVIÇOS DER DEZ-2024'!$A$3:$E$890400,4,0)</f>
        <v>#N/A</v>
      </c>
      <c r="G193" s="37">
        <f>VLOOKUP(C193,MC!B45:G1116,6,0)</f>
        <v>103.16</v>
      </c>
      <c r="H193" s="38" t="e">
        <f>VLOOKUP(C193,'SERVIÇOS DER DEZ-2024'!$A$3:$E$890400,5,0)</f>
        <v>#N/A</v>
      </c>
      <c r="I193" s="39" t="e">
        <f t="shared" si="31"/>
        <v>#N/A</v>
      </c>
      <c r="J193" s="40" t="e">
        <f t="shared" si="32"/>
        <v>#N/A</v>
      </c>
      <c r="L193" t="str">
        <f t="shared" si="21"/>
        <v>141909</v>
      </c>
      <c r="M193" t="str">
        <f t="shared" si="22"/>
        <v>13.2.4</v>
      </c>
      <c r="N193" t="e">
        <f t="shared" si="23"/>
        <v>#N/A</v>
      </c>
      <c r="O193" t="e">
        <f t="shared" si="24"/>
        <v>#N/A</v>
      </c>
    </row>
    <row r="194" spans="1:495" ht="31.2" x14ac:dyDescent="0.3">
      <c r="B194" s="46" t="s">
        <v>377</v>
      </c>
      <c r="C194" s="48" t="s">
        <v>378</v>
      </c>
      <c r="D194" s="34" t="e">
        <f>VLOOKUP(C194,'SERVIÇOS DER DEZ-2024'!$A$3:$E$890400,2,0)</f>
        <v>#N/A</v>
      </c>
      <c r="E194" s="35" t="e">
        <f>VLOOKUP(C194,'SERVIÇOS DER DEZ-2024'!$A$3:$E$890400,3,0)</f>
        <v>#N/A</v>
      </c>
      <c r="F194" s="36" t="e">
        <f>VLOOKUP(C194,'SERVIÇOS DER DEZ-2024'!$A$3:$E$890400,4,0)</f>
        <v>#N/A</v>
      </c>
      <c r="G194" s="37">
        <f>VLOOKUP(C194,MC!B46:G1117,6,0)</f>
        <v>55.06</v>
      </c>
      <c r="H194" s="38" t="e">
        <f>VLOOKUP(C194,'SERVIÇOS DER DEZ-2024'!$A$3:$E$890400,5,0)</f>
        <v>#N/A</v>
      </c>
      <c r="I194" s="39" t="e">
        <f t="shared" si="31"/>
        <v>#N/A</v>
      </c>
      <c r="J194" s="40" t="e">
        <f t="shared" si="32"/>
        <v>#N/A</v>
      </c>
      <c r="L194" t="str">
        <f t="shared" si="21"/>
        <v>140903</v>
      </c>
      <c r="M194" t="str">
        <f t="shared" si="22"/>
        <v>13.2.5</v>
      </c>
      <c r="N194" t="e">
        <f t="shared" si="23"/>
        <v>#N/A</v>
      </c>
      <c r="O194" t="e">
        <f t="shared" si="24"/>
        <v>#N/A</v>
      </c>
    </row>
    <row r="195" spans="1:495" ht="31.2" x14ac:dyDescent="0.3">
      <c r="B195" s="46" t="s">
        <v>379</v>
      </c>
      <c r="C195" s="48" t="s">
        <v>380</v>
      </c>
      <c r="D195" s="34" t="e">
        <f>VLOOKUP(C195,'SERVIÇOS DER DEZ-2024'!$A$3:$E$890400,2,0)</f>
        <v>#N/A</v>
      </c>
      <c r="E195" s="35" t="e">
        <f>VLOOKUP(C195,'SERVIÇOS DER DEZ-2024'!$A$3:$E$890400,3,0)</f>
        <v>#N/A</v>
      </c>
      <c r="F195" s="36" t="e">
        <f>VLOOKUP(C195,'SERVIÇOS DER DEZ-2024'!$A$3:$E$890400,4,0)</f>
        <v>#N/A</v>
      </c>
      <c r="G195" s="37">
        <f>VLOOKUP(C195,MC!B49:G1118,6,0)</f>
        <v>66.099999999999994</v>
      </c>
      <c r="H195" s="38" t="e">
        <f>VLOOKUP(C195,'SERVIÇOS DER DEZ-2024'!$A$3:$E$890400,5,0)</f>
        <v>#N/A</v>
      </c>
      <c r="I195" s="39" t="e">
        <f t="shared" si="31"/>
        <v>#N/A</v>
      </c>
      <c r="J195" s="40" t="e">
        <f t="shared" si="32"/>
        <v>#N/A</v>
      </c>
      <c r="L195" t="str">
        <f t="shared" si="21"/>
        <v>140904</v>
      </c>
      <c r="M195" t="str">
        <f t="shared" si="22"/>
        <v>13.2.6</v>
      </c>
      <c r="N195" t="e">
        <f t="shared" si="23"/>
        <v>#N/A</v>
      </c>
      <c r="O195" t="e">
        <f t="shared" si="24"/>
        <v>#N/A</v>
      </c>
    </row>
    <row r="196" spans="1:495" ht="31.2" x14ac:dyDescent="0.3">
      <c r="B196" s="46" t="s">
        <v>381</v>
      </c>
      <c r="C196" s="48" t="s">
        <v>382</v>
      </c>
      <c r="D196" s="34" t="e">
        <f>VLOOKUP(C196,'SERVIÇOS DER DEZ-2024'!$A$3:$E$890400,2,0)</f>
        <v>#N/A</v>
      </c>
      <c r="E196" s="35" t="e">
        <f>VLOOKUP(C196,'SERVIÇOS DER DEZ-2024'!$A$3:$E$890400,3,0)</f>
        <v>#N/A</v>
      </c>
      <c r="F196" s="36" t="e">
        <f>VLOOKUP(C196,'SERVIÇOS DER DEZ-2024'!$A$3:$E$890400,4,0)</f>
        <v>#N/A</v>
      </c>
      <c r="G196" s="37">
        <f>VLOOKUP(C196,MC!B50:G1119,6,0)</f>
        <v>127.37</v>
      </c>
      <c r="H196" s="38" t="e">
        <f>VLOOKUP(C196,'SERVIÇOS DER DEZ-2024'!$A$3:$E$890400,5,0)</f>
        <v>#N/A</v>
      </c>
      <c r="I196" s="39" t="e">
        <f t="shared" si="31"/>
        <v>#N/A</v>
      </c>
      <c r="J196" s="40" t="e">
        <f t="shared" si="32"/>
        <v>#N/A</v>
      </c>
      <c r="L196" t="str">
        <f t="shared" si="21"/>
        <v>140905</v>
      </c>
      <c r="M196" t="str">
        <f t="shared" si="22"/>
        <v>13.2.7</v>
      </c>
      <c r="N196" t="e">
        <f t="shared" si="23"/>
        <v>#N/A</v>
      </c>
      <c r="O196" t="e">
        <f t="shared" si="24"/>
        <v>#N/A</v>
      </c>
    </row>
    <row r="197" spans="1:495" ht="46.8" x14ac:dyDescent="0.3">
      <c r="B197" s="46" t="s">
        <v>383</v>
      </c>
      <c r="C197" s="48" t="s">
        <v>384</v>
      </c>
      <c r="D197" s="34" t="e">
        <f>VLOOKUP(C197,'SERVIÇOS DER DEZ-2024'!$A$3:$E$890400,2,0)</f>
        <v>#N/A</v>
      </c>
      <c r="E197" s="35" t="e">
        <f>VLOOKUP(C197,'SERVIÇOS DER DEZ-2024'!$A$3:$E$890400,3,0)</f>
        <v>#N/A</v>
      </c>
      <c r="F197" s="36" t="e">
        <f>VLOOKUP(C197,'SERVIÇOS DER DEZ-2024'!$A$3:$E$890400,4,0)</f>
        <v>#N/A</v>
      </c>
      <c r="G197" s="37">
        <f>VLOOKUP(C197,MC!B50:G1119,6,0)</f>
        <v>10.63</v>
      </c>
      <c r="H197" s="38" t="e">
        <f>VLOOKUP(C197,'SERVIÇOS DER DEZ-2024'!$A$3:$E$890400,5,0)</f>
        <v>#N/A</v>
      </c>
      <c r="I197" s="39" t="e">
        <f t="shared" si="31"/>
        <v>#N/A</v>
      </c>
      <c r="J197" s="40" t="e">
        <f t="shared" si="32"/>
        <v>#N/A</v>
      </c>
      <c r="L197" t="str">
        <f t="shared" si="21"/>
        <v>140902</v>
      </c>
      <c r="M197" t="str">
        <f t="shared" si="22"/>
        <v>13.2.8</v>
      </c>
      <c r="N197" t="e">
        <f t="shared" si="23"/>
        <v>#N/A</v>
      </c>
      <c r="O197" t="e">
        <f t="shared" si="24"/>
        <v>#N/A</v>
      </c>
    </row>
    <row r="198" spans="1:495" ht="40.950000000000003" customHeight="1" x14ac:dyDescent="0.3">
      <c r="B198" s="46" t="s">
        <v>385</v>
      </c>
      <c r="C198" s="1" t="s">
        <v>386</v>
      </c>
      <c r="D198" s="1"/>
      <c r="E198" s="35" t="s">
        <v>387</v>
      </c>
      <c r="F198" s="36" t="s">
        <v>160</v>
      </c>
      <c r="G198" s="37">
        <f>VLOOKUP(C198,MC!B51:G1120,6,0)</f>
        <v>113.29</v>
      </c>
      <c r="H198" s="38" t="e">
        <f>'COMP-52'!J25</f>
        <v>#N/A</v>
      </c>
      <c r="I198" s="39" t="e">
        <f t="shared" si="31"/>
        <v>#N/A</v>
      </c>
      <c r="J198" s="40" t="e">
        <f t="shared" si="32"/>
        <v>#N/A</v>
      </c>
      <c r="L198" t="str">
        <f t="shared" si="21"/>
        <v>COMP-52</v>
      </c>
      <c r="M198" t="str">
        <f t="shared" si="22"/>
        <v>13.2.9</v>
      </c>
      <c r="N198" t="str">
        <f t="shared" si="23"/>
        <v>m</v>
      </c>
      <c r="O198" t="str">
        <f t="shared" si="24"/>
        <v>Tubo de concreto para redes coletoras de esgoto sanitário, diâmetro de 600 mm, junta elástica, instalado em local com baixo nível de interferências - fornecimento e assentamento.</v>
      </c>
    </row>
    <row r="199" spans="1:495" ht="15.6" x14ac:dyDescent="0.3">
      <c r="B199" s="6" t="s">
        <v>388</v>
      </c>
      <c r="C199" s="6"/>
      <c r="D199" s="6"/>
      <c r="E199" s="29" t="s">
        <v>389</v>
      </c>
      <c r="F199" s="30"/>
      <c r="G199" s="30"/>
      <c r="H199" s="30"/>
      <c r="I199" s="30"/>
      <c r="J199" s="45"/>
      <c r="L199">
        <f t="shared" si="21"/>
        <v>0</v>
      </c>
      <c r="M199" t="str">
        <f t="shared" si="22"/>
        <v>13.3</v>
      </c>
      <c r="N199">
        <f t="shared" si="23"/>
        <v>0</v>
      </c>
      <c r="O199" t="str">
        <f t="shared" si="24"/>
        <v>EQUIPAMENTOS/CAIXAS</v>
      </c>
    </row>
    <row r="200" spans="1:495" ht="31.2" x14ac:dyDescent="0.3">
      <c r="B200" s="46" t="s">
        <v>390</v>
      </c>
      <c r="C200" s="48" t="s">
        <v>391</v>
      </c>
      <c r="D200" s="34" t="e">
        <f>VLOOKUP(C200,'SERVIÇOS DER DEZ-2024'!$A$3:$E$890400,2,0)</f>
        <v>#N/A</v>
      </c>
      <c r="E200" s="35" t="e">
        <f>VLOOKUP(C200,'SERVIÇOS DER DEZ-2024'!$A$3:$E$890400,3,0)</f>
        <v>#N/A</v>
      </c>
      <c r="F200" s="36" t="e">
        <f>VLOOKUP(C200,'SERVIÇOS DER DEZ-2024'!$A$3:$E$890400,4,0)</f>
        <v>#N/A</v>
      </c>
      <c r="G200" s="37">
        <f>VLOOKUP(C200,MC!B49:G1117,6,0)</f>
        <v>9</v>
      </c>
      <c r="H200" s="38" t="e">
        <f>VLOOKUP(C200,'SERVIÇOS DER DEZ-2024'!$A$3:$E$890400,5,0)</f>
        <v>#N/A</v>
      </c>
      <c r="I200" s="39" t="e">
        <f t="shared" ref="I200:I209" si="33">H200*(1+$L$12)</f>
        <v>#N/A</v>
      </c>
      <c r="J200" s="40" t="e">
        <f t="shared" ref="J200:J209" si="34">G200*I200</f>
        <v>#N/A</v>
      </c>
      <c r="L200" t="str">
        <f t="shared" si="21"/>
        <v>142111</v>
      </c>
      <c r="M200" t="str">
        <f t="shared" si="22"/>
        <v>13.3.1</v>
      </c>
      <c r="N200" t="e">
        <f t="shared" si="23"/>
        <v>#N/A</v>
      </c>
      <c r="O200" t="e">
        <f t="shared" si="24"/>
        <v>#N/A</v>
      </c>
    </row>
    <row r="201" spans="1:495" ht="31.2" x14ac:dyDescent="0.3">
      <c r="B201" s="46" t="s">
        <v>392</v>
      </c>
      <c r="C201" s="48" t="s">
        <v>393</v>
      </c>
      <c r="D201" s="34" t="e">
        <f>VLOOKUP(C201,'SERVIÇOS DER DEZ-2024'!$A$3:$E$890400,2,0)</f>
        <v>#N/A</v>
      </c>
      <c r="E201" s="35" t="e">
        <f>VLOOKUP(C201,'SERVIÇOS DER DEZ-2024'!$A$3:$E$890400,3,0)</f>
        <v>#N/A</v>
      </c>
      <c r="F201" s="36" t="e">
        <f>VLOOKUP(C201,'SERVIÇOS DER DEZ-2024'!$A$3:$E$890400,4,0)</f>
        <v>#N/A</v>
      </c>
      <c r="G201" s="37">
        <f>VLOOKUP(C201,MC!B50:G1118,6,0)</f>
        <v>2</v>
      </c>
      <c r="H201" s="38" t="e">
        <f>VLOOKUP(C201,'SERVIÇOS DER DEZ-2024'!$A$3:$E$890400,5,0)</f>
        <v>#N/A</v>
      </c>
      <c r="I201" s="39" t="e">
        <f t="shared" si="33"/>
        <v>#N/A</v>
      </c>
      <c r="J201" s="40" t="e">
        <f t="shared" si="34"/>
        <v>#N/A</v>
      </c>
      <c r="L201" t="str">
        <f t="shared" si="21"/>
        <v>142123</v>
      </c>
      <c r="M201" t="str">
        <f t="shared" si="22"/>
        <v>13.3.2</v>
      </c>
      <c r="N201" t="e">
        <f t="shared" si="23"/>
        <v>#N/A</v>
      </c>
      <c r="O201" t="e">
        <f t="shared" si="24"/>
        <v>#N/A</v>
      </c>
    </row>
    <row r="202" spans="1:495" ht="31.2" x14ac:dyDescent="0.3">
      <c r="B202" s="46" t="s">
        <v>394</v>
      </c>
      <c r="C202" s="48" t="s">
        <v>395</v>
      </c>
      <c r="D202" s="34" t="e">
        <f>VLOOKUP(C202,'SERVIÇOS DER DEZ-2024'!$A$3:$E$890400,2,0)</f>
        <v>#N/A</v>
      </c>
      <c r="E202" s="35" t="e">
        <f>VLOOKUP(C202,'SERVIÇOS DER DEZ-2024'!$A$3:$E$890400,3,0)</f>
        <v>#N/A</v>
      </c>
      <c r="F202" s="36" t="e">
        <f>VLOOKUP(C202,'SERVIÇOS DER DEZ-2024'!$A$3:$E$890400,4,0)</f>
        <v>#N/A</v>
      </c>
      <c r="G202" s="37">
        <f>VLOOKUP(C202,MC!B51:G1119,6,0)</f>
        <v>2</v>
      </c>
      <c r="H202" s="38" t="e">
        <f>VLOOKUP(C202,'SERVIÇOS DER DEZ-2024'!$A$3:$E$890400,5,0)</f>
        <v>#N/A</v>
      </c>
      <c r="I202" s="39" t="e">
        <f t="shared" si="33"/>
        <v>#N/A</v>
      </c>
      <c r="J202" s="40" t="e">
        <f t="shared" si="34"/>
        <v>#N/A</v>
      </c>
      <c r="L202" t="str">
        <f t="shared" si="21"/>
        <v>141523</v>
      </c>
      <c r="M202" t="str">
        <f t="shared" si="22"/>
        <v>13.3.3</v>
      </c>
      <c r="N202" t="e">
        <f t="shared" si="23"/>
        <v>#N/A</v>
      </c>
      <c r="O202" t="e">
        <f t="shared" si="24"/>
        <v>#N/A</v>
      </c>
    </row>
    <row r="203" spans="1:495" ht="31.2" x14ac:dyDescent="0.3">
      <c r="B203" s="46" t="s">
        <v>396</v>
      </c>
      <c r="C203" s="48" t="s">
        <v>397</v>
      </c>
      <c r="D203" s="34" t="e">
        <f>VLOOKUP(C203,'SERVIÇOS DER DEZ-2024'!$A$3:$E$890400,2,0)</f>
        <v>#N/A</v>
      </c>
      <c r="E203" s="35" t="e">
        <f>VLOOKUP(C203,'SERVIÇOS DER DEZ-2024'!$A$3:$E$890400,3,0)</f>
        <v>#N/A</v>
      </c>
      <c r="F203" s="36" t="e">
        <f>VLOOKUP(C203,'SERVIÇOS DER DEZ-2024'!$A$3:$E$890400,4,0)</f>
        <v>#N/A</v>
      </c>
      <c r="G203" s="37">
        <f>VLOOKUP(C203,MC!B56:G1120,6,0)</f>
        <v>2</v>
      </c>
      <c r="H203" s="38" t="e">
        <f>VLOOKUP(C203,'SERVIÇOS DER DEZ-2024'!$A$3:$E$890400,5,0)</f>
        <v>#N/A</v>
      </c>
      <c r="I203" s="39" t="e">
        <f t="shared" si="33"/>
        <v>#N/A</v>
      </c>
      <c r="J203" s="40" t="e">
        <f t="shared" si="34"/>
        <v>#N/A</v>
      </c>
      <c r="L203" t="str">
        <f t="shared" si="21"/>
        <v>141525</v>
      </c>
      <c r="M203" t="str">
        <f t="shared" si="22"/>
        <v>13.3.4</v>
      </c>
      <c r="N203" t="e">
        <f t="shared" si="23"/>
        <v>#N/A</v>
      </c>
      <c r="O203" t="e">
        <f t="shared" si="24"/>
        <v>#N/A</v>
      </c>
    </row>
    <row r="204" spans="1:495" s="58" customFormat="1" ht="62.4" x14ac:dyDescent="0.3">
      <c r="A204"/>
      <c r="B204" s="46" t="s">
        <v>398</v>
      </c>
      <c r="C204" s="48" t="s">
        <v>399</v>
      </c>
      <c r="D204" s="34" t="e">
        <f>VLOOKUP(C204,'SERVIÇOS DER DEZ-2024'!$A$3:$E$890400,2,0)</f>
        <v>#N/A</v>
      </c>
      <c r="E204" s="35" t="e">
        <f>VLOOKUP(C204,'SERVIÇOS DER DEZ-2024'!$A$3:$E$890400,3,0)</f>
        <v>#N/A</v>
      </c>
      <c r="F204" s="36" t="e">
        <f>VLOOKUP(C204,'SERVIÇOS DER DEZ-2024'!$A$3:$E$890400,4,0)</f>
        <v>#N/A</v>
      </c>
      <c r="G204" s="37">
        <f>VLOOKUP(C204,MC!B57:G1121,6,0)</f>
        <v>17</v>
      </c>
      <c r="H204" s="38" t="e">
        <f>VLOOKUP(C204,'SERVIÇOS DER DEZ-2024'!$A$3:$E$890400,5,0)</f>
        <v>#N/A</v>
      </c>
      <c r="I204" s="39" t="e">
        <f t="shared" si="33"/>
        <v>#N/A</v>
      </c>
      <c r="J204" s="40" t="e">
        <f t="shared" si="34"/>
        <v>#N/A</v>
      </c>
      <c r="K204"/>
      <c r="L204" t="str">
        <f t="shared" si="21"/>
        <v>141101</v>
      </c>
      <c r="M204" t="str">
        <f t="shared" si="22"/>
        <v>13.3.5</v>
      </c>
      <c r="N204" t="e">
        <f t="shared" si="23"/>
        <v>#N/A</v>
      </c>
      <c r="O204" t="e">
        <f t="shared" si="24"/>
        <v>#N/A</v>
      </c>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row>
    <row r="205" spans="1:495" s="58" customFormat="1" ht="62.4" x14ac:dyDescent="0.3">
      <c r="A205"/>
      <c r="B205" s="46" t="s">
        <v>400</v>
      </c>
      <c r="C205" s="48" t="s">
        <v>401</v>
      </c>
      <c r="D205" s="34" t="e">
        <f>VLOOKUP(C205,'SERVIÇOS DER DEZ-2024'!$A$3:$E$890400,2,0)</f>
        <v>#N/A</v>
      </c>
      <c r="E205" s="35" t="e">
        <f>VLOOKUP(C205,'SERVIÇOS DER DEZ-2024'!$A$3:$E$890400,3,0)</f>
        <v>#N/A</v>
      </c>
      <c r="F205" s="36" t="e">
        <f>VLOOKUP(C205,'SERVIÇOS DER DEZ-2024'!$A$3:$E$890400,4,0)</f>
        <v>#N/A</v>
      </c>
      <c r="G205" s="37">
        <f>VLOOKUP(C205,MC!B58:G1122,6,0)</f>
        <v>1</v>
      </c>
      <c r="H205" s="38" t="e">
        <f>VLOOKUP(C205,'SERVIÇOS DER DEZ-2024'!$A$3:$E$890400,5,0)</f>
        <v>#N/A</v>
      </c>
      <c r="I205" s="39" t="e">
        <f t="shared" si="33"/>
        <v>#N/A</v>
      </c>
      <c r="J205" s="40" t="e">
        <f t="shared" si="34"/>
        <v>#N/A</v>
      </c>
      <c r="K205"/>
      <c r="L205" t="str">
        <f t="shared" si="21"/>
        <v>141104</v>
      </c>
      <c r="M205" t="str">
        <f t="shared" si="22"/>
        <v>13.3.6</v>
      </c>
      <c r="N205" t="e">
        <f t="shared" si="23"/>
        <v>#N/A</v>
      </c>
      <c r="O205" t="e">
        <f t="shared" si="24"/>
        <v>#N/A</v>
      </c>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row>
    <row r="206" spans="1:495" ht="46.8" x14ac:dyDescent="0.3">
      <c r="B206" s="46" t="s">
        <v>402</v>
      </c>
      <c r="C206" s="48" t="s">
        <v>403</v>
      </c>
      <c r="D206" s="34" t="e">
        <f>VLOOKUP(C206,'SERVIÇOS DER DEZ-2024'!$A$3:$E$890400,2,0)</f>
        <v>#N/A</v>
      </c>
      <c r="E206" s="35" t="e">
        <f>VLOOKUP(C206,'SERVIÇOS DER DEZ-2024'!$A$3:$E$890400,3,0)</f>
        <v>#N/A</v>
      </c>
      <c r="F206" s="36" t="e">
        <f>VLOOKUP(C206,'SERVIÇOS DER DEZ-2024'!$A$3:$E$890400,4,0)</f>
        <v>#N/A</v>
      </c>
      <c r="G206" s="37">
        <f>VLOOKUP(C206,MC!B59:G1123,6,0)</f>
        <v>10</v>
      </c>
      <c r="H206" s="38" t="e">
        <f>VLOOKUP(C206,'SERVIÇOS DER DEZ-2024'!$A$3:$E$890400,5,0)</f>
        <v>#N/A</v>
      </c>
      <c r="I206" s="39" t="e">
        <f t="shared" si="33"/>
        <v>#N/A</v>
      </c>
      <c r="J206" s="40" t="e">
        <f t="shared" si="34"/>
        <v>#N/A</v>
      </c>
      <c r="L206" t="str">
        <f t="shared" si="21"/>
        <v>200243</v>
      </c>
      <c r="M206" t="str">
        <f t="shared" si="22"/>
        <v>13.3.7</v>
      </c>
      <c r="N206" t="e">
        <f t="shared" si="23"/>
        <v>#N/A</v>
      </c>
      <c r="O206" t="e">
        <f t="shared" si="24"/>
        <v>#N/A</v>
      </c>
    </row>
    <row r="207" spans="1:495" ht="27.6" customHeight="1" x14ac:dyDescent="0.3">
      <c r="A207" s="59"/>
      <c r="B207" s="60" t="s">
        <v>404</v>
      </c>
      <c r="C207" s="331" t="s">
        <v>405</v>
      </c>
      <c r="D207" s="331"/>
      <c r="E207" s="61" t="s">
        <v>406</v>
      </c>
      <c r="F207" s="62" t="s">
        <v>100</v>
      </c>
      <c r="G207" s="63">
        <f>VLOOKUP(C207,MC!B56:G1123,6,0)</f>
        <v>4</v>
      </c>
      <c r="H207" s="64" t="e">
        <f>'COMP-53'!J27</f>
        <v>#N/A</v>
      </c>
      <c r="I207" s="65" t="e">
        <f t="shared" si="33"/>
        <v>#N/A</v>
      </c>
      <c r="J207" s="66" t="e">
        <f t="shared" si="34"/>
        <v>#N/A</v>
      </c>
      <c r="L207" t="str">
        <f t="shared" ref="L207:L270" si="35">C207</f>
        <v>COMP-53</v>
      </c>
      <c r="M207" t="str">
        <f t="shared" ref="M207:M270" si="36">B207</f>
        <v>13.3.8</v>
      </c>
      <c r="N207" t="str">
        <f t="shared" ref="N207:N270" si="37">F207</f>
        <v>und</v>
      </c>
      <c r="O207" t="str">
        <f t="shared" ref="O207:O270" si="38">E207</f>
        <v>Caixa com grelha simples retangular, em concreto pré-moldado, dimensões internas: 0,6x1,0x1,0 m.</v>
      </c>
    </row>
    <row r="208" spans="1:495" ht="15" customHeight="1" x14ac:dyDescent="0.3">
      <c r="B208" s="46" t="s">
        <v>407</v>
      </c>
      <c r="C208" s="1" t="s">
        <v>408</v>
      </c>
      <c r="D208" s="1"/>
      <c r="E208" s="35" t="s">
        <v>409</v>
      </c>
      <c r="F208" s="36" t="s">
        <v>100</v>
      </c>
      <c r="G208" s="37">
        <f>VLOOKUP(C208,MC!B57:G1124,6,0)</f>
        <v>26</v>
      </c>
      <c r="H208" s="38">
        <f>'COMP-54'!J20</f>
        <v>55.34</v>
      </c>
      <c r="I208" s="39">
        <f t="shared" si="33"/>
        <v>71.726174</v>
      </c>
      <c r="J208" s="40">
        <f t="shared" si="34"/>
        <v>1864.8805239999999</v>
      </c>
      <c r="L208" t="str">
        <f t="shared" si="35"/>
        <v>COMP-54</v>
      </c>
      <c r="M208" t="str">
        <f t="shared" si="36"/>
        <v>13.3.9</v>
      </c>
      <c r="N208" t="str">
        <f t="shared" si="37"/>
        <v>und</v>
      </c>
      <c r="O208" t="str">
        <f t="shared" si="38"/>
        <v>Ralo fofo semiesferico, 75 mm, para lajes/ calhas</v>
      </c>
    </row>
    <row r="209" spans="2:15" ht="26.7" customHeight="1" x14ac:dyDescent="0.3">
      <c r="B209" s="46" t="s">
        <v>410</v>
      </c>
      <c r="C209" s="1" t="s">
        <v>411</v>
      </c>
      <c r="D209" s="1"/>
      <c r="E209" s="35" t="s">
        <v>412</v>
      </c>
      <c r="F209" s="36" t="s">
        <v>100</v>
      </c>
      <c r="G209" s="37">
        <f>VLOOKUP(C209,MC!B58:G1125,6,0)</f>
        <v>8</v>
      </c>
      <c r="H209" s="38">
        <f>'COMP-55'!J20</f>
        <v>59.3</v>
      </c>
      <c r="I209" s="39">
        <f t="shared" si="33"/>
        <v>76.858729999999994</v>
      </c>
      <c r="J209" s="40">
        <f t="shared" si="34"/>
        <v>614.86983999999995</v>
      </c>
      <c r="L209" t="str">
        <f t="shared" si="35"/>
        <v>COMP-55</v>
      </c>
      <c r="M209" t="str">
        <f t="shared" si="36"/>
        <v>13.3.10</v>
      </c>
      <c r="N209" t="str">
        <f t="shared" si="37"/>
        <v>und</v>
      </c>
      <c r="O209" t="str">
        <f t="shared" si="38"/>
        <v>Ralo fofo semiesferico, 100 mm, para lajes/ calhas</v>
      </c>
    </row>
    <row r="210" spans="2:15" ht="15.6" x14ac:dyDescent="0.3">
      <c r="B210" s="6" t="s">
        <v>413</v>
      </c>
      <c r="C210" s="6"/>
      <c r="D210" s="6"/>
      <c r="E210" s="29" t="s">
        <v>414</v>
      </c>
      <c r="F210" s="30"/>
      <c r="G210" s="30"/>
      <c r="H210" s="30"/>
      <c r="I210" s="30"/>
      <c r="J210" s="45"/>
      <c r="L210">
        <f t="shared" si="35"/>
        <v>0</v>
      </c>
      <c r="M210" t="str">
        <f t="shared" si="36"/>
        <v>13.4</v>
      </c>
      <c r="N210">
        <f t="shared" si="37"/>
        <v>0</v>
      </c>
      <c r="O210" t="str">
        <f t="shared" si="38"/>
        <v>TORNEIRAS, REGISTROS E VÁLVULAS – REDE DE ÁGUA FRIA</v>
      </c>
    </row>
    <row r="211" spans="2:15" ht="31.2" x14ac:dyDescent="0.3">
      <c r="B211" s="46" t="s">
        <v>415</v>
      </c>
      <c r="C211" s="48" t="s">
        <v>416</v>
      </c>
      <c r="D211" s="34" t="e">
        <f>VLOOKUP(C211,'SERVIÇOS DER DEZ-2024'!$A$3:$E$890400,2,0)</f>
        <v>#N/A</v>
      </c>
      <c r="E211" s="35" t="e">
        <f>VLOOKUP(C211,'SERVIÇOS DER DEZ-2024'!$A$3:$E$890400,3,0)</f>
        <v>#N/A</v>
      </c>
      <c r="F211" s="36" t="e">
        <f>VLOOKUP(C211,'SERVIÇOS DER DEZ-2024'!$A$3:$E$890400,4,0)</f>
        <v>#N/A</v>
      </c>
      <c r="G211" s="37">
        <f>VLOOKUP(C211,MC!B49:G1126,6,0)</f>
        <v>1</v>
      </c>
      <c r="H211" s="38" t="e">
        <f>VLOOKUP(C211,'SERVIÇOS DER DEZ-2024'!$A$3:$E$890400,5,0)</f>
        <v>#N/A</v>
      </c>
      <c r="I211" s="39" t="e">
        <f t="shared" ref="I211:I217" si="39">H211*(1+$L$12)</f>
        <v>#N/A</v>
      </c>
      <c r="J211" s="40" t="e">
        <f t="shared" ref="J211:J217" si="40">G211*I211</f>
        <v>#N/A</v>
      </c>
      <c r="L211" t="str">
        <f t="shared" si="35"/>
        <v>170315</v>
      </c>
      <c r="M211" t="str">
        <f t="shared" si="36"/>
        <v>13.4.1</v>
      </c>
      <c r="N211" t="e">
        <f t="shared" si="37"/>
        <v>#N/A</v>
      </c>
      <c r="O211" t="e">
        <f t="shared" si="38"/>
        <v>#N/A</v>
      </c>
    </row>
    <row r="212" spans="2:15" ht="31.2" x14ac:dyDescent="0.3">
      <c r="B212" s="46" t="s">
        <v>417</v>
      </c>
      <c r="C212" s="48" t="s">
        <v>418</v>
      </c>
      <c r="D212" s="34" t="e">
        <f>VLOOKUP(C212,'SERVIÇOS DER DEZ-2024'!$A$3:$E$890400,2,0)</f>
        <v>#N/A</v>
      </c>
      <c r="E212" s="35" t="e">
        <f>VLOOKUP(C212,'SERVIÇOS DER DEZ-2024'!$A$3:$E$890400,3,0)</f>
        <v>#N/A</v>
      </c>
      <c r="F212" s="36" t="e">
        <f>VLOOKUP(C212,'SERVIÇOS DER DEZ-2024'!$A$3:$E$890400,4,0)</f>
        <v>#N/A</v>
      </c>
      <c r="G212" s="37">
        <f>VLOOKUP(C212,MC!B50:G1127,6,0)</f>
        <v>5</v>
      </c>
      <c r="H212" s="38" t="e">
        <f>VLOOKUP(C212,'SERVIÇOS DER DEZ-2024'!$A$3:$E$890400,5,0)</f>
        <v>#N/A</v>
      </c>
      <c r="I212" s="39" t="e">
        <f t="shared" si="39"/>
        <v>#N/A</v>
      </c>
      <c r="J212" s="40" t="e">
        <f t="shared" si="40"/>
        <v>#N/A</v>
      </c>
      <c r="L212" t="str">
        <f t="shared" si="35"/>
        <v>170304</v>
      </c>
      <c r="M212" t="str">
        <f t="shared" si="36"/>
        <v>13.4.2</v>
      </c>
      <c r="N212" t="e">
        <f t="shared" si="37"/>
        <v>#N/A</v>
      </c>
      <c r="O212" t="e">
        <f t="shared" si="38"/>
        <v>#N/A</v>
      </c>
    </row>
    <row r="213" spans="2:15" ht="31.2" x14ac:dyDescent="0.3">
      <c r="B213" s="46" t="s">
        <v>419</v>
      </c>
      <c r="C213" s="48" t="s">
        <v>420</v>
      </c>
      <c r="D213" s="34" t="e">
        <f>VLOOKUP(C213,'SERVIÇOS DER DEZ-2024'!$A$3:$E$890400,2,0)</f>
        <v>#N/A</v>
      </c>
      <c r="E213" s="35" t="e">
        <f>VLOOKUP(C213,'SERVIÇOS DER DEZ-2024'!$A$3:$E$890400,3,0)</f>
        <v>#N/A</v>
      </c>
      <c r="F213" s="36" t="e">
        <f>VLOOKUP(C213,'SERVIÇOS DER DEZ-2024'!$A$3:$E$890400,4,0)</f>
        <v>#N/A</v>
      </c>
      <c r="G213" s="37">
        <f>VLOOKUP(C213,MC!B51:G1128,6,0)</f>
        <v>4</v>
      </c>
      <c r="H213" s="38" t="e">
        <f>VLOOKUP(C213,'SERVIÇOS DER DEZ-2024'!$A$3:$E$890400,5,0)</f>
        <v>#N/A</v>
      </c>
      <c r="I213" s="39" t="e">
        <f t="shared" si="39"/>
        <v>#N/A</v>
      </c>
      <c r="J213" s="40" t="e">
        <f t="shared" si="40"/>
        <v>#N/A</v>
      </c>
      <c r="L213" t="str">
        <f t="shared" si="35"/>
        <v>170309</v>
      </c>
      <c r="M213" t="str">
        <f t="shared" si="36"/>
        <v>13.4.3</v>
      </c>
      <c r="N213" t="e">
        <f t="shared" si="37"/>
        <v>#N/A</v>
      </c>
      <c r="O213" t="e">
        <f t="shared" si="38"/>
        <v>#N/A</v>
      </c>
    </row>
    <row r="214" spans="2:15" ht="15.6" x14ac:dyDescent="0.3">
      <c r="B214" s="46" t="s">
        <v>421</v>
      </c>
      <c r="C214" s="48" t="s">
        <v>422</v>
      </c>
      <c r="D214" s="34" t="e">
        <f>VLOOKUP(C214,'SERVIÇOS DER DEZ-2024'!$A$3:$E$890400,2,0)</f>
        <v>#N/A</v>
      </c>
      <c r="E214" s="35" t="e">
        <f>VLOOKUP(C214,'SERVIÇOS DER DEZ-2024'!$A$3:$E$890400,3,0)</f>
        <v>#N/A</v>
      </c>
      <c r="F214" s="36" t="e">
        <f>VLOOKUP(C214,'SERVIÇOS DER DEZ-2024'!$A$3:$E$890400,4,0)</f>
        <v>#N/A</v>
      </c>
      <c r="G214" s="37">
        <f>VLOOKUP(C214,MC!B51:G1128,6,0)</f>
        <v>2</v>
      </c>
      <c r="H214" s="38" t="e">
        <f>VLOOKUP(C214,'SERVIÇOS DER DEZ-2024'!$A$3:$E$890400,5,0)</f>
        <v>#N/A</v>
      </c>
      <c r="I214" s="39" t="e">
        <f t="shared" si="39"/>
        <v>#N/A</v>
      </c>
      <c r="J214" s="40" t="e">
        <f t="shared" si="40"/>
        <v>#N/A</v>
      </c>
      <c r="L214" t="str">
        <f t="shared" si="35"/>
        <v>142119</v>
      </c>
      <c r="M214" t="str">
        <f t="shared" si="36"/>
        <v>13.4.4</v>
      </c>
      <c r="N214" t="e">
        <f t="shared" si="37"/>
        <v>#N/A</v>
      </c>
      <c r="O214" t="e">
        <f t="shared" si="38"/>
        <v>#N/A</v>
      </c>
    </row>
    <row r="215" spans="2:15" ht="31.2" x14ac:dyDescent="0.3">
      <c r="B215" s="46" t="s">
        <v>423</v>
      </c>
      <c r="C215" s="48" t="s">
        <v>424</v>
      </c>
      <c r="D215" s="34" t="e">
        <f>VLOOKUP(C215,'SERVIÇOS DER DEZ-2024'!$A$3:$E$890400,2,0)</f>
        <v>#N/A</v>
      </c>
      <c r="E215" s="35" t="e">
        <f>VLOOKUP(C215,'SERVIÇOS DER DEZ-2024'!$A$3:$E$890400,3,0)</f>
        <v>#N/A</v>
      </c>
      <c r="F215" s="36" t="e">
        <f>VLOOKUP(C215,'SERVIÇOS DER DEZ-2024'!$A$3:$E$890400,4,0)</f>
        <v>#N/A</v>
      </c>
      <c r="G215" s="37">
        <f>VLOOKUP(C215,MC!B51:G1128,6,0)</f>
        <v>10</v>
      </c>
      <c r="H215" s="38" t="e">
        <f>VLOOKUP(C215,'SERVIÇOS DER DEZ-2024'!$A$3:$E$890400,5,0)</f>
        <v>#N/A</v>
      </c>
      <c r="I215" s="39" t="e">
        <f t="shared" si="39"/>
        <v>#N/A</v>
      </c>
      <c r="J215" s="40" t="e">
        <f t="shared" si="40"/>
        <v>#N/A</v>
      </c>
      <c r="L215" t="str">
        <f t="shared" si="35"/>
        <v>170329</v>
      </c>
      <c r="M215" t="str">
        <f t="shared" si="36"/>
        <v>13.4.5</v>
      </c>
      <c r="N215" t="e">
        <f t="shared" si="37"/>
        <v>#N/A</v>
      </c>
      <c r="O215" t="e">
        <f t="shared" si="38"/>
        <v>#N/A</v>
      </c>
    </row>
    <row r="216" spans="2:15" ht="31.2" x14ac:dyDescent="0.3">
      <c r="B216" s="46" t="s">
        <v>425</v>
      </c>
      <c r="C216" s="48" t="s">
        <v>426</v>
      </c>
      <c r="D216" s="34" t="e">
        <f>VLOOKUP(C216,'SERVIÇOS DER DEZ-2024'!$A$3:$E$890400,2,0)</f>
        <v>#N/A</v>
      </c>
      <c r="E216" s="35" t="e">
        <f>VLOOKUP(C216,'SERVIÇOS DER DEZ-2024'!$A$3:$E$890400,3,0)</f>
        <v>#N/A</v>
      </c>
      <c r="F216" s="36" t="e">
        <f>VLOOKUP(C216,'SERVIÇOS DER DEZ-2024'!$A$3:$E$890400,4,0)</f>
        <v>#N/A</v>
      </c>
      <c r="G216" s="37">
        <f>VLOOKUP(C216,MC!B56:G1129,6,0)</f>
        <v>2</v>
      </c>
      <c r="H216" s="38" t="e">
        <f>VLOOKUP(C216,'SERVIÇOS DER DEZ-2024'!$A$3:$E$890400,5,0)</f>
        <v>#N/A</v>
      </c>
      <c r="I216" s="39" t="e">
        <f t="shared" si="39"/>
        <v>#N/A</v>
      </c>
      <c r="J216" s="40" t="e">
        <f t="shared" si="40"/>
        <v>#N/A</v>
      </c>
      <c r="L216" t="str">
        <f t="shared" si="35"/>
        <v>170322</v>
      </c>
      <c r="M216" t="str">
        <f t="shared" si="36"/>
        <v>13.4.6</v>
      </c>
      <c r="N216" t="e">
        <f t="shared" si="37"/>
        <v>#N/A</v>
      </c>
      <c r="O216" t="e">
        <f t="shared" si="38"/>
        <v>#N/A</v>
      </c>
    </row>
    <row r="217" spans="2:15" ht="31.2" x14ac:dyDescent="0.3">
      <c r="B217" s="46" t="s">
        <v>427</v>
      </c>
      <c r="C217" s="48" t="s">
        <v>428</v>
      </c>
      <c r="D217" s="34" t="e">
        <f>VLOOKUP(C217,'SERVIÇOS DER DEZ-2024'!$A$3:$E$890400,2,0)</f>
        <v>#N/A</v>
      </c>
      <c r="E217" s="35" t="e">
        <f>VLOOKUP(C217,'SERVIÇOS DER DEZ-2024'!$A$3:$E$890400,3,0)</f>
        <v>#N/A</v>
      </c>
      <c r="F217" s="36" t="e">
        <f>VLOOKUP(C217,'SERVIÇOS DER DEZ-2024'!$A$3:$E$890400,4,0)</f>
        <v>#N/A</v>
      </c>
      <c r="G217" s="37">
        <f>VLOOKUP(C217,MC!B57:G1130,6,0)</f>
        <v>4</v>
      </c>
      <c r="H217" s="38" t="e">
        <f>VLOOKUP(C217,'SERVIÇOS DER DEZ-2024'!$A$3:$E$890400,5,0)</f>
        <v>#N/A</v>
      </c>
      <c r="I217" s="39" t="e">
        <f t="shared" si="39"/>
        <v>#N/A</v>
      </c>
      <c r="J217" s="40" t="e">
        <f t="shared" si="40"/>
        <v>#N/A</v>
      </c>
      <c r="L217" t="str">
        <f t="shared" si="35"/>
        <v>170324</v>
      </c>
      <c r="M217" t="str">
        <f t="shared" si="36"/>
        <v>13.4.7</v>
      </c>
      <c r="N217" t="e">
        <f t="shared" si="37"/>
        <v>#N/A</v>
      </c>
      <c r="O217" t="e">
        <f t="shared" si="38"/>
        <v>#N/A</v>
      </c>
    </row>
    <row r="218" spans="2:15" ht="15.6" x14ac:dyDescent="0.3">
      <c r="B218" s="6" t="s">
        <v>429</v>
      </c>
      <c r="C218" s="6"/>
      <c r="D218" s="6"/>
      <c r="E218" s="29" t="s">
        <v>430</v>
      </c>
      <c r="F218" s="30"/>
      <c r="G218" s="30"/>
      <c r="H218" s="30"/>
      <c r="I218" s="30"/>
      <c r="J218" s="45"/>
      <c r="L218">
        <f t="shared" si="35"/>
        <v>0</v>
      </c>
      <c r="M218" t="str">
        <f t="shared" si="36"/>
        <v>13.5</v>
      </c>
      <c r="N218">
        <f t="shared" si="37"/>
        <v>0</v>
      </c>
      <c r="O218" t="str">
        <f t="shared" si="38"/>
        <v>APARELHOS E EQUIPAMENTOS HIDROSSANITÁRIOS</v>
      </c>
    </row>
    <row r="219" spans="2:15" ht="62.4" x14ac:dyDescent="0.3">
      <c r="B219" s="46" t="s">
        <v>431</v>
      </c>
      <c r="C219" s="48" t="s">
        <v>432</v>
      </c>
      <c r="D219" s="34" t="e">
        <f>VLOOKUP(C219,'SERVIÇOS DER DEZ-2024'!$A$3:$E$890400,2,0)</f>
        <v>#N/A</v>
      </c>
      <c r="E219" s="35" t="e">
        <f>VLOOKUP(C219,'SERVIÇOS DER DEZ-2024'!$A$3:$E$890400,3,0)</f>
        <v>#N/A</v>
      </c>
      <c r="F219" s="36" t="e">
        <f>VLOOKUP(C219,'SERVIÇOS DER DEZ-2024'!$A$3:$E$890400,4,0)</f>
        <v>#N/A</v>
      </c>
      <c r="G219" s="37">
        <f>VLOOKUP(C219,MC!B49:G1125,6,0)</f>
        <v>1</v>
      </c>
      <c r="H219" s="38" t="e">
        <f>VLOOKUP(C219,'SERVIÇOS DER DEZ-2024'!$A$3:$E$890400,5,0)</f>
        <v>#N/A</v>
      </c>
      <c r="I219" s="39" t="e">
        <f t="shared" ref="I219:I231" si="41">H219*(1+$L$12)</f>
        <v>#N/A</v>
      </c>
      <c r="J219" s="40" t="e">
        <f t="shared" ref="J219:J228" si="42">G219*I219</f>
        <v>#N/A</v>
      </c>
      <c r="L219" t="str">
        <f t="shared" si="35"/>
        <v>170608</v>
      </c>
      <c r="M219" t="str">
        <f t="shared" si="36"/>
        <v>13.5.1</v>
      </c>
      <c r="N219" t="e">
        <f t="shared" si="37"/>
        <v>#N/A</v>
      </c>
      <c r="O219" t="e">
        <f t="shared" si="38"/>
        <v>#N/A</v>
      </c>
    </row>
    <row r="220" spans="2:15" ht="78" x14ac:dyDescent="0.3">
      <c r="B220" s="46" t="s">
        <v>433</v>
      </c>
      <c r="C220" s="48" t="s">
        <v>434</v>
      </c>
      <c r="D220" s="34" t="e">
        <f>VLOOKUP(C220,'SERVIÇOS DER DEZ-2024'!$A$3:$E$890400,2,0)</f>
        <v>#N/A</v>
      </c>
      <c r="E220" s="35" t="e">
        <f>VLOOKUP(C220,'SERVIÇOS DER DEZ-2024'!$A$3:$E$890400,3,0)</f>
        <v>#N/A</v>
      </c>
      <c r="F220" s="36" t="e">
        <f>VLOOKUP(C220,'SERVIÇOS DER DEZ-2024'!$A$3:$E$890400,4,0)</f>
        <v>#N/A</v>
      </c>
      <c r="G220" s="37">
        <f>VLOOKUP(C220,MC!B49:G1124,6,0)</f>
        <v>5</v>
      </c>
      <c r="H220" s="38" t="e">
        <f>VLOOKUP(C220,'SERVIÇOS DER DEZ-2024'!$A$3:$E$890400,5,0)</f>
        <v>#N/A</v>
      </c>
      <c r="I220" s="39" t="e">
        <f t="shared" si="41"/>
        <v>#N/A</v>
      </c>
      <c r="J220" s="40" t="e">
        <f t="shared" si="42"/>
        <v>#N/A</v>
      </c>
      <c r="L220" t="str">
        <f t="shared" si="35"/>
        <v>170136</v>
      </c>
      <c r="M220" t="str">
        <f t="shared" si="36"/>
        <v>13.5.2</v>
      </c>
      <c r="N220" t="e">
        <f t="shared" si="37"/>
        <v>#N/A</v>
      </c>
      <c r="O220" t="e">
        <f t="shared" si="38"/>
        <v>#N/A</v>
      </c>
    </row>
    <row r="221" spans="2:15" ht="62.4" x14ac:dyDescent="0.3">
      <c r="B221" s="46" t="s">
        <v>435</v>
      </c>
      <c r="C221" s="48" t="s">
        <v>436</v>
      </c>
      <c r="D221" s="34" t="e">
        <f>VLOOKUP(C221,'SERVIÇOS DER DEZ-2024'!$A$3:$E$890400,2,0)</f>
        <v>#N/A</v>
      </c>
      <c r="E221" s="35" t="e">
        <f>VLOOKUP(C221,'SERVIÇOS DER DEZ-2024'!$A$3:$E$890400,3,0)</f>
        <v>#N/A</v>
      </c>
      <c r="F221" s="36" t="e">
        <f>VLOOKUP(C221,'SERVIÇOS DER DEZ-2024'!$A$3:$E$890400,4,0)</f>
        <v>#N/A</v>
      </c>
      <c r="G221" s="37">
        <f>VLOOKUP(C221,MC!B45:G1119,6,0)</f>
        <v>6</v>
      </c>
      <c r="H221" s="38" t="e">
        <f>VLOOKUP(C221,'SERVIÇOS DER DEZ-2024'!$A$3:$E$890400,5,0)</f>
        <v>#N/A</v>
      </c>
      <c r="I221" s="39" t="e">
        <f t="shared" si="41"/>
        <v>#N/A</v>
      </c>
      <c r="J221" s="40" t="e">
        <f t="shared" si="42"/>
        <v>#N/A</v>
      </c>
      <c r="L221" t="str">
        <f t="shared" si="35"/>
        <v>170115</v>
      </c>
      <c r="M221" t="str">
        <f t="shared" si="36"/>
        <v>13.5.3</v>
      </c>
      <c r="N221" t="e">
        <f t="shared" si="37"/>
        <v>#N/A</v>
      </c>
      <c r="O221" t="e">
        <f t="shared" si="38"/>
        <v>#N/A</v>
      </c>
    </row>
    <row r="222" spans="2:15" ht="46.8" x14ac:dyDescent="0.3">
      <c r="B222" s="46" t="s">
        <v>437</v>
      </c>
      <c r="C222" s="48" t="s">
        <v>438</v>
      </c>
      <c r="D222" s="34" t="e">
        <f>VLOOKUP(C222,'SERVIÇOS DER DEZ-2024'!$A$3:$E$890400,2,0)</f>
        <v>#N/A</v>
      </c>
      <c r="E222" s="35" t="e">
        <f>VLOOKUP(C222,'SERVIÇOS DER DEZ-2024'!$A$3:$E$890400,3,0)</f>
        <v>#N/A</v>
      </c>
      <c r="F222" s="36" t="e">
        <f>VLOOKUP(C222,'SERVIÇOS DER DEZ-2024'!$A$3:$E$890400,4,0)</f>
        <v>#N/A</v>
      </c>
      <c r="G222" s="37">
        <f>VLOOKUP(C222,MC!B49:G1120,6,0)</f>
        <v>1</v>
      </c>
      <c r="H222" s="38" t="e">
        <f>VLOOKUP(C222,'SERVIÇOS DER DEZ-2024'!$A$3:$E$890400,5,0)</f>
        <v>#N/A</v>
      </c>
      <c r="I222" s="39" t="e">
        <f t="shared" si="41"/>
        <v>#N/A</v>
      </c>
      <c r="J222" s="40" t="e">
        <f t="shared" si="42"/>
        <v>#N/A</v>
      </c>
      <c r="L222" t="str">
        <f t="shared" si="35"/>
        <v>170530</v>
      </c>
      <c r="M222" t="str">
        <f t="shared" si="36"/>
        <v>13.5.4</v>
      </c>
      <c r="N222" t="e">
        <f t="shared" si="37"/>
        <v>#N/A</v>
      </c>
      <c r="O222" t="e">
        <f t="shared" si="38"/>
        <v>#N/A</v>
      </c>
    </row>
    <row r="223" spans="2:15" ht="31.2" x14ac:dyDescent="0.3">
      <c r="B223" s="46" t="s">
        <v>439</v>
      </c>
      <c r="C223" s="48" t="s">
        <v>440</v>
      </c>
      <c r="D223" s="34" t="e">
        <f>VLOOKUP(C223,'SERVIÇOS DER DEZ-2024'!$A$3:$E$890400,2,0)</f>
        <v>#N/A</v>
      </c>
      <c r="E223" s="35" t="e">
        <f>VLOOKUP(C223,'SERVIÇOS DER DEZ-2024'!$A$3:$E$890400,3,0)</f>
        <v>#N/A</v>
      </c>
      <c r="F223" s="36" t="e">
        <f>VLOOKUP(C223,'SERVIÇOS DER DEZ-2024'!$A$3:$E$890400,4,0)</f>
        <v>#N/A</v>
      </c>
      <c r="G223" s="37">
        <f>VLOOKUP(C223,MC!B49:G1119,6,0)</f>
        <v>6</v>
      </c>
      <c r="H223" s="38" t="e">
        <f>VLOOKUP(C223,'SERVIÇOS DER DEZ-2024'!$A$3:$E$890400,5,0)</f>
        <v>#N/A</v>
      </c>
      <c r="I223" s="39" t="e">
        <f t="shared" si="41"/>
        <v>#N/A</v>
      </c>
      <c r="J223" s="40" t="e">
        <f t="shared" si="42"/>
        <v>#N/A</v>
      </c>
      <c r="L223" t="str">
        <f t="shared" si="35"/>
        <v>170519</v>
      </c>
      <c r="M223" t="str">
        <f t="shared" si="36"/>
        <v>13.5.5</v>
      </c>
      <c r="N223" t="e">
        <f t="shared" si="37"/>
        <v>#N/A</v>
      </c>
      <c r="O223" t="e">
        <f t="shared" si="38"/>
        <v>#N/A</v>
      </c>
    </row>
    <row r="224" spans="2:15" ht="31.2" x14ac:dyDescent="0.3">
      <c r="B224" s="46" t="s">
        <v>441</v>
      </c>
      <c r="C224" s="48" t="s">
        <v>442</v>
      </c>
      <c r="D224" s="34" t="e">
        <f>VLOOKUP(C224,'SERVIÇOS DER DEZ-2024'!$A$3:$E$890400,2,0)</f>
        <v>#N/A</v>
      </c>
      <c r="E224" s="35" t="e">
        <f>VLOOKUP(C224,'SERVIÇOS DER DEZ-2024'!$A$3:$E$890400,3,0)</f>
        <v>#N/A</v>
      </c>
      <c r="F224" s="36" t="e">
        <f>VLOOKUP(C224,'SERVIÇOS DER DEZ-2024'!$A$3:$E$890400,4,0)</f>
        <v>#N/A</v>
      </c>
      <c r="G224" s="37">
        <f>VLOOKUP(C224,MC!B49:G1122,6,0)</f>
        <v>2</v>
      </c>
      <c r="H224" s="38" t="e">
        <f>VLOOKUP(C224,'SERVIÇOS DER DEZ-2024'!$A$3:$E$890400,5,0)</f>
        <v>#N/A</v>
      </c>
      <c r="I224" s="39" t="e">
        <f t="shared" si="41"/>
        <v>#N/A</v>
      </c>
      <c r="J224" s="40" t="e">
        <f t="shared" si="42"/>
        <v>#N/A</v>
      </c>
      <c r="L224" t="str">
        <f t="shared" si="35"/>
        <v>170550</v>
      </c>
      <c r="M224" t="str">
        <f t="shared" si="36"/>
        <v>13.5.6</v>
      </c>
      <c r="N224" t="e">
        <f t="shared" si="37"/>
        <v>#N/A</v>
      </c>
      <c r="O224" t="e">
        <f t="shared" si="38"/>
        <v>#N/A</v>
      </c>
    </row>
    <row r="225" spans="1:495" s="58" customFormat="1" ht="31.2" x14ac:dyDescent="0.3">
      <c r="A225"/>
      <c r="B225" s="46" t="s">
        <v>443</v>
      </c>
      <c r="C225" s="48" t="s">
        <v>444</v>
      </c>
      <c r="D225" s="34" t="e">
        <f>VLOOKUP(C225,'SERVIÇOS DER DEZ-2024'!$A$3:$E$890400,2,0)</f>
        <v>#N/A</v>
      </c>
      <c r="E225" s="35" t="e">
        <f>VLOOKUP(C225,'SERVIÇOS DER DEZ-2024'!$A$3:$E$890400,3,0)</f>
        <v>#N/A</v>
      </c>
      <c r="F225" s="36" t="e">
        <f>VLOOKUP(C225,'SERVIÇOS DER DEZ-2024'!$A$3:$E$890400,4,0)</f>
        <v>#N/A</v>
      </c>
      <c r="G225" s="37">
        <f>VLOOKUP(C225,MC!B50:G1123,6,0)</f>
        <v>2</v>
      </c>
      <c r="H225" s="38" t="e">
        <f>VLOOKUP(C225,'SERVIÇOS DER DEZ-2024'!$A$3:$E$890400,5,0)</f>
        <v>#N/A</v>
      </c>
      <c r="I225" s="39" t="e">
        <f t="shared" si="41"/>
        <v>#N/A</v>
      </c>
      <c r="J225" s="40" t="e">
        <f t="shared" si="42"/>
        <v>#N/A</v>
      </c>
      <c r="K225"/>
      <c r="L225" t="str">
        <f t="shared" si="35"/>
        <v>170528</v>
      </c>
      <c r="M225" t="str">
        <f t="shared" si="36"/>
        <v>13.5.7</v>
      </c>
      <c r="N225" t="e">
        <f t="shared" si="37"/>
        <v>#N/A</v>
      </c>
      <c r="O225" t="e">
        <f t="shared" si="38"/>
        <v>#N/A</v>
      </c>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row>
    <row r="226" spans="1:495" s="58" customFormat="1" ht="31.2" x14ac:dyDescent="0.3">
      <c r="A226"/>
      <c r="B226" s="46" t="s">
        <v>445</v>
      </c>
      <c r="C226" s="48" t="s">
        <v>446</v>
      </c>
      <c r="D226" s="34" t="e">
        <f>VLOOKUP(C226,'SERVIÇOS DER DEZ-2024'!$A$3:$E$890400,2,0)</f>
        <v>#N/A</v>
      </c>
      <c r="E226" s="35" t="e">
        <f>VLOOKUP(C226,'SERVIÇOS DER DEZ-2024'!$A$3:$E$890400,3,0)</f>
        <v>#N/A</v>
      </c>
      <c r="F226" s="36" t="e">
        <f>VLOOKUP(C226,'SERVIÇOS DER DEZ-2024'!$A$3:$E$890400,4,0)</f>
        <v>#N/A</v>
      </c>
      <c r="G226" s="37">
        <f>VLOOKUP(C226,MC!B49:G1123,6,0)</f>
        <v>1</v>
      </c>
      <c r="H226" s="38" t="e">
        <f>VLOOKUP(C226,'SERVIÇOS DER DEZ-2024'!$A$3:$E$890400,5,0)</f>
        <v>#N/A</v>
      </c>
      <c r="I226" s="39" t="e">
        <f t="shared" si="41"/>
        <v>#N/A</v>
      </c>
      <c r="J226" s="40" t="e">
        <f t="shared" si="42"/>
        <v>#N/A</v>
      </c>
      <c r="K226"/>
      <c r="L226" t="str">
        <f t="shared" si="35"/>
        <v>170602</v>
      </c>
      <c r="M226" t="str">
        <f t="shared" si="36"/>
        <v>13.5.8</v>
      </c>
      <c r="N226" t="e">
        <f t="shared" si="37"/>
        <v>#N/A</v>
      </c>
      <c r="O226" t="e">
        <f t="shared" si="38"/>
        <v>#N/A</v>
      </c>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row>
    <row r="227" spans="1:495" s="58" customFormat="1" ht="31.2" x14ac:dyDescent="0.3">
      <c r="A227"/>
      <c r="B227" s="46" t="s">
        <v>447</v>
      </c>
      <c r="C227" s="48" t="s">
        <v>448</v>
      </c>
      <c r="D227" s="34" t="e">
        <f>VLOOKUP(C227,'SERVIÇOS DER DEZ-2024'!$A$3:$E$890400,2,0)</f>
        <v>#N/A</v>
      </c>
      <c r="E227" s="35" t="e">
        <f>VLOOKUP(C227,'SERVIÇOS DER DEZ-2024'!$A$3:$E$890400,3,0)</f>
        <v>#N/A</v>
      </c>
      <c r="F227" s="36" t="e">
        <f>VLOOKUP(C227,'SERVIÇOS DER DEZ-2024'!$A$3:$E$890400,4,0)</f>
        <v>#N/A</v>
      </c>
      <c r="G227" s="37">
        <f>VLOOKUP(C227,MC!B49:G1126,6,0)</f>
        <v>2</v>
      </c>
      <c r="H227" s="38" t="e">
        <f>VLOOKUP(C227,'SERVIÇOS DER DEZ-2024'!$A$3:$E$890400,5,0)</f>
        <v>#N/A</v>
      </c>
      <c r="I227" s="39" t="e">
        <f t="shared" si="41"/>
        <v>#N/A</v>
      </c>
      <c r="J227" s="40" t="e">
        <f t="shared" si="42"/>
        <v>#N/A</v>
      </c>
      <c r="K227"/>
      <c r="L227" t="str">
        <f t="shared" si="35"/>
        <v>170603</v>
      </c>
      <c r="M227" t="str">
        <f t="shared" si="36"/>
        <v>13.5.9</v>
      </c>
      <c r="N227" t="e">
        <f t="shared" si="37"/>
        <v>#N/A</v>
      </c>
      <c r="O227" t="e">
        <f t="shared" si="38"/>
        <v>#N/A</v>
      </c>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row>
    <row r="228" spans="1:495" s="58" customFormat="1" ht="40.950000000000003" customHeight="1" x14ac:dyDescent="0.3">
      <c r="A228"/>
      <c r="B228" s="46" t="s">
        <v>449</v>
      </c>
      <c r="C228" s="1" t="s">
        <v>450</v>
      </c>
      <c r="D228" s="1"/>
      <c r="E228" s="35" t="s">
        <v>451</v>
      </c>
      <c r="F228" s="36" t="s">
        <v>100</v>
      </c>
      <c r="G228" s="37">
        <f>VLOOKUP(C228,MC!B50:G1127,6,0)</f>
        <v>1</v>
      </c>
      <c r="H228" s="38">
        <f>'COMP-56'!J23</f>
        <v>959.31999999999994</v>
      </c>
      <c r="I228" s="39">
        <f t="shared" si="41"/>
        <v>1243.374652</v>
      </c>
      <c r="J228" s="40">
        <f t="shared" si="42"/>
        <v>1243.374652</v>
      </c>
      <c r="K228"/>
      <c r="L228" t="str">
        <f t="shared" si="35"/>
        <v>COMP-56</v>
      </c>
      <c r="M228" t="str">
        <f t="shared" si="36"/>
        <v>13.5.10</v>
      </c>
      <c r="N228" t="str">
        <f t="shared" si="37"/>
        <v>und</v>
      </c>
      <c r="O228" t="str">
        <f t="shared" si="38"/>
        <v>Tanque de louça branca com coluna, 30l ou equivalente, incluso sifão flexível em pvc, válvula metálica e torneira de metal cromado padrão médio - fornecimento e instalação. Af_01/2020</v>
      </c>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row>
    <row r="229" spans="1:495" ht="15" customHeight="1" x14ac:dyDescent="0.3">
      <c r="B229" s="46" t="s">
        <v>452</v>
      </c>
      <c r="C229" s="1" t="s">
        <v>453</v>
      </c>
      <c r="D229" s="1" t="e">
        <f>VLOOKUP(C229,'SERVIÇOS DER DEZ-2024'!$A$3:$E$890400,2,0)</f>
        <v>#N/A</v>
      </c>
      <c r="E229" s="35" t="s">
        <v>454</v>
      </c>
      <c r="F229" s="36" t="s">
        <v>100</v>
      </c>
      <c r="G229" s="37">
        <f>VLOOKUP(C229,MC!B50:G1128,6,0)</f>
        <v>2</v>
      </c>
      <c r="H229" s="38">
        <f>'COMP-57'!J20</f>
        <v>46.43</v>
      </c>
      <c r="I229" s="39">
        <f t="shared" si="41"/>
        <v>60.177923</v>
      </c>
      <c r="J229" s="40">
        <f>IFERROR((G229*I229),0)</f>
        <v>120.355846</v>
      </c>
      <c r="L229" t="str">
        <f t="shared" si="35"/>
        <v>COMP-57</v>
      </c>
      <c r="M229" t="str">
        <f t="shared" si="36"/>
        <v>13.5.11</v>
      </c>
      <c r="N229" t="str">
        <f t="shared" si="37"/>
        <v>und</v>
      </c>
      <c r="O229" t="str">
        <f t="shared" si="38"/>
        <v>Papeleira de parede em metal cromado sem tampa, incluso fixação</v>
      </c>
    </row>
    <row r="230" spans="1:495" ht="15" customHeight="1" x14ac:dyDescent="0.3">
      <c r="B230" s="46" t="s">
        <v>455</v>
      </c>
      <c r="C230" s="1" t="s">
        <v>456</v>
      </c>
      <c r="D230" s="1" t="e">
        <f>VLOOKUP(C230,'SERVIÇOS DER DEZ-2024'!$A$3:$E$890400,2,0)</f>
        <v>#N/A</v>
      </c>
      <c r="E230" s="35" t="s">
        <v>457</v>
      </c>
      <c r="F230" s="36" t="s">
        <v>100</v>
      </c>
      <c r="G230" s="37">
        <f>VLOOKUP(C230,MC!B49:G1127,6,0)</f>
        <v>4</v>
      </c>
      <c r="H230" s="38">
        <f>'COMP-58'!J20</f>
        <v>80</v>
      </c>
      <c r="I230" s="39">
        <f t="shared" si="41"/>
        <v>103.688</v>
      </c>
      <c r="J230" s="40">
        <f>IFERROR((G230*I230),0)</f>
        <v>414.75200000000001</v>
      </c>
      <c r="L230" t="str">
        <f t="shared" si="35"/>
        <v>COMP-58</v>
      </c>
      <c r="M230" t="str">
        <f t="shared" si="36"/>
        <v>13.5.12</v>
      </c>
      <c r="N230" t="str">
        <f t="shared" si="37"/>
        <v>und</v>
      </c>
      <c r="O230" t="str">
        <f t="shared" si="38"/>
        <v>Dispenser para papel toalha interfolhada, incluso fixação</v>
      </c>
    </row>
    <row r="231" spans="1:495" ht="27.6" customHeight="1" x14ac:dyDescent="0.3">
      <c r="B231" s="46" t="s">
        <v>458</v>
      </c>
      <c r="C231" s="1" t="s">
        <v>459</v>
      </c>
      <c r="D231" s="1" t="e">
        <f>VLOOKUP(C231,'SERVIÇOS DER DEZ-2024'!$A$3:$E$890400,2,0)</f>
        <v>#N/A</v>
      </c>
      <c r="E231" s="35" t="s">
        <v>460</v>
      </c>
      <c r="F231" s="36" t="s">
        <v>100</v>
      </c>
      <c r="G231" s="37">
        <f>VLOOKUP(C231,MC!B49:G1130,6,0)</f>
        <v>4</v>
      </c>
      <c r="H231" s="38">
        <f>'COMP-59'!J20</f>
        <v>77.210000000000008</v>
      </c>
      <c r="I231" s="39">
        <f t="shared" si="41"/>
        <v>100.07188100000002</v>
      </c>
      <c r="J231" s="40">
        <f>IFERROR((G231*I231),0)</f>
        <v>400.28752400000008</v>
      </c>
      <c r="L231" t="str">
        <f t="shared" si="35"/>
        <v>COMP-59</v>
      </c>
      <c r="M231" t="str">
        <f t="shared" si="36"/>
        <v>13.5.13</v>
      </c>
      <c r="N231" t="str">
        <f t="shared" si="37"/>
        <v>und</v>
      </c>
      <c r="O231" t="str">
        <f t="shared" si="38"/>
        <v>Saboneteira plástica tipo dispense para sabonete líquido com reservatório 800 a 1500 ml, incluso fixação</v>
      </c>
    </row>
    <row r="232" spans="1:495" ht="15.6" x14ac:dyDescent="0.3">
      <c r="B232" s="6" t="s">
        <v>461</v>
      </c>
      <c r="C232" s="6"/>
      <c r="D232" s="6"/>
      <c r="E232" s="29" t="s">
        <v>462</v>
      </c>
      <c r="F232" s="30"/>
      <c r="G232" s="30"/>
      <c r="H232" s="30"/>
      <c r="I232" s="30"/>
      <c r="J232" s="45"/>
      <c r="L232">
        <f t="shared" si="35"/>
        <v>0</v>
      </c>
      <c r="M232" t="str">
        <f t="shared" si="36"/>
        <v>13.6</v>
      </c>
      <c r="N232">
        <f t="shared" si="37"/>
        <v>0</v>
      </c>
      <c r="O232" t="str">
        <f t="shared" si="38"/>
        <v>CISTERNA</v>
      </c>
    </row>
    <row r="233" spans="1:495" ht="27.6" customHeight="1" x14ac:dyDescent="0.3">
      <c r="B233" s="46" t="s">
        <v>463</v>
      </c>
      <c r="C233" s="1" t="s">
        <v>464</v>
      </c>
      <c r="D233" s="1"/>
      <c r="E233" s="35" t="s">
        <v>465</v>
      </c>
      <c r="F233" s="36" t="s">
        <v>100</v>
      </c>
      <c r="G233" s="37">
        <f>VLOOKUP(C233,MC!B51:G1132,6,0)</f>
        <v>1</v>
      </c>
      <c r="H233" s="38">
        <f>'COMP-60'!J27</f>
        <v>5059.7067280000001</v>
      </c>
      <c r="I233" s="39">
        <f>H233*(1+$L$12)</f>
        <v>6557.8858901608</v>
      </c>
      <c r="J233" s="40">
        <f>IFERROR((G233*I233),0)</f>
        <v>6557.8858901608</v>
      </c>
      <c r="L233" t="str">
        <f t="shared" si="35"/>
        <v>COMP-60</v>
      </c>
      <c r="M233" t="str">
        <f t="shared" si="36"/>
        <v>13.6.1</v>
      </c>
      <c r="N233" t="str">
        <f t="shared" si="37"/>
        <v>und</v>
      </c>
      <c r="O233" t="str">
        <f t="shared" si="38"/>
        <v>Conjunto para execução de cisterna para armazenamento de água de chuva</v>
      </c>
    </row>
    <row r="234" spans="1:495" ht="15.6" x14ac:dyDescent="0.3">
      <c r="B234" s="6" t="s">
        <v>466</v>
      </c>
      <c r="C234" s="6"/>
      <c r="D234" s="6"/>
      <c r="E234" s="29" t="s">
        <v>467</v>
      </c>
      <c r="F234" s="30"/>
      <c r="G234" s="30"/>
      <c r="H234" s="30"/>
      <c r="I234" s="30"/>
      <c r="J234" s="45"/>
      <c r="L234">
        <f t="shared" si="35"/>
        <v>0</v>
      </c>
      <c r="M234" t="str">
        <f t="shared" si="36"/>
        <v>13.7</v>
      </c>
      <c r="N234">
        <f t="shared" si="37"/>
        <v>0</v>
      </c>
      <c r="O234" t="str">
        <f t="shared" si="38"/>
        <v>EXAUSTOR</v>
      </c>
    </row>
    <row r="235" spans="1:495" ht="15" customHeight="1" x14ac:dyDescent="0.3">
      <c r="B235" s="46" t="s">
        <v>468</v>
      </c>
      <c r="C235" s="1" t="s">
        <v>469</v>
      </c>
      <c r="D235" s="1"/>
      <c r="E235" s="35" t="s">
        <v>470</v>
      </c>
      <c r="F235" s="36" t="s">
        <v>100</v>
      </c>
      <c r="G235" s="37">
        <f>VLOOKUP(C235,MC!B59:G1140,6,0)</f>
        <v>4</v>
      </c>
      <c r="H235" s="38">
        <f>'COMP-61'!J22</f>
        <v>310.76</v>
      </c>
      <c r="I235" s="39">
        <f>H235*(1+$L$12)</f>
        <v>402.77603599999998</v>
      </c>
      <c r="J235" s="40">
        <f>IFERROR((G235*I235),0)</f>
        <v>1611.1041439999999</v>
      </c>
      <c r="L235" t="str">
        <f t="shared" si="35"/>
        <v>COMP-61</v>
      </c>
      <c r="M235" t="str">
        <f t="shared" si="36"/>
        <v>13.7.1</v>
      </c>
      <c r="N235" t="str">
        <f t="shared" si="37"/>
        <v>und</v>
      </c>
      <c r="O235" t="str">
        <f t="shared" si="38"/>
        <v>Exaustor para banheiro para áreas de até 6m²</v>
      </c>
    </row>
    <row r="236" spans="1:495" ht="15" customHeight="1" x14ac:dyDescent="0.3">
      <c r="B236" s="5" t="s">
        <v>47</v>
      </c>
      <c r="C236" s="5"/>
      <c r="D236" s="5"/>
      <c r="E236" s="5"/>
      <c r="F236" s="5"/>
      <c r="G236" s="5"/>
      <c r="H236" s="5"/>
      <c r="I236" s="43"/>
      <c r="J236" s="67" t="e">
        <f>SUM(J185:J235)</f>
        <v>#N/A</v>
      </c>
      <c r="L236">
        <f t="shared" si="35"/>
        <v>0</v>
      </c>
      <c r="M236" t="str">
        <f t="shared" si="36"/>
        <v>Total do item</v>
      </c>
      <c r="N236">
        <f t="shared" si="37"/>
        <v>0</v>
      </c>
      <c r="O236">
        <f t="shared" si="38"/>
        <v>0</v>
      </c>
    </row>
    <row r="237" spans="1:495" ht="15.6" x14ac:dyDescent="0.3">
      <c r="B237" s="3"/>
      <c r="C237" s="3"/>
      <c r="D237" s="3"/>
      <c r="E237" s="3"/>
      <c r="F237" s="3"/>
      <c r="G237" s="3"/>
      <c r="H237" s="3"/>
      <c r="I237" s="3"/>
      <c r="J237" s="3"/>
      <c r="L237">
        <f t="shared" si="35"/>
        <v>0</v>
      </c>
      <c r="M237">
        <f t="shared" si="36"/>
        <v>0</v>
      </c>
      <c r="N237">
        <f t="shared" si="37"/>
        <v>0</v>
      </c>
      <c r="O237">
        <f t="shared" si="38"/>
        <v>0</v>
      </c>
    </row>
    <row r="238" spans="1:495" ht="15.6" x14ac:dyDescent="0.3">
      <c r="B238" s="6">
        <v>14</v>
      </c>
      <c r="C238" s="6"/>
      <c r="D238" s="6"/>
      <c r="E238" s="29" t="s">
        <v>471</v>
      </c>
      <c r="F238" s="30"/>
      <c r="G238" s="30"/>
      <c r="H238" s="30"/>
      <c r="I238" s="30"/>
      <c r="J238" s="45"/>
      <c r="L238">
        <f t="shared" si="35"/>
        <v>0</v>
      </c>
      <c r="M238">
        <f t="shared" si="36"/>
        <v>14</v>
      </c>
      <c r="N238">
        <f t="shared" si="37"/>
        <v>0</v>
      </c>
      <c r="O238" t="str">
        <f t="shared" si="38"/>
        <v>ESQUADRIAS</v>
      </c>
    </row>
    <row r="239" spans="1:495" s="58" customFormat="1" ht="15.6" x14ac:dyDescent="0.3">
      <c r="A239"/>
      <c r="B239" s="6" t="s">
        <v>472</v>
      </c>
      <c r="C239" s="6"/>
      <c r="D239" s="6"/>
      <c r="E239" s="29" t="s">
        <v>473</v>
      </c>
      <c r="F239" s="30"/>
      <c r="G239" s="30"/>
      <c r="H239" s="30"/>
      <c r="I239" s="30"/>
      <c r="J239" s="45"/>
      <c r="K239"/>
      <c r="L239">
        <f t="shared" si="35"/>
        <v>0</v>
      </c>
      <c r="M239" t="str">
        <f t="shared" si="36"/>
        <v>14.1</v>
      </c>
      <c r="N239">
        <f t="shared" si="37"/>
        <v>0</v>
      </c>
      <c r="O239" t="str">
        <f t="shared" si="38"/>
        <v>PORTAS</v>
      </c>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row>
    <row r="240" spans="1:495" ht="39.299999999999997" customHeight="1" x14ac:dyDescent="0.3">
      <c r="B240" s="46" t="s">
        <v>474</v>
      </c>
      <c r="C240" s="1" t="s">
        <v>475</v>
      </c>
      <c r="D240" s="1" t="e">
        <f>VLOOKUP(C240,'SERVIÇOS DER DEZ-2024'!$A$3:$E$890400,2,0)</f>
        <v>#N/A</v>
      </c>
      <c r="E240" s="35" t="s">
        <v>476</v>
      </c>
      <c r="F240" s="36" t="s">
        <v>100</v>
      </c>
      <c r="G240" s="37">
        <f>VLOOKUP(C240,MC!B49:G1157,6,0)</f>
        <v>4</v>
      </c>
      <c r="H240" s="38">
        <f>'COMP-62'!J20</f>
        <v>1293.03</v>
      </c>
      <c r="I240" s="39">
        <f t="shared" ref="I240:I246" si="43">H240*(1+$L$12)</f>
        <v>1675.8961830000001</v>
      </c>
      <c r="J240" s="40">
        <f t="shared" ref="J240:J246" si="44">IFERROR((G240*I240),0)</f>
        <v>6703.5847320000003</v>
      </c>
      <c r="L240" t="str">
        <f t="shared" si="35"/>
        <v>COMP-62</v>
      </c>
      <c r="M240" t="str">
        <f t="shared" si="36"/>
        <v>14.1.1</v>
      </c>
      <c r="N240" t="str">
        <f t="shared" si="37"/>
        <v>und</v>
      </c>
      <c r="O240" t="str">
        <f t="shared" si="38"/>
        <v>Porta de abrir tipo veneziana em alumínio natural completa, inclusive puxador com tranca, alizar e contramarco, nas dimensões de 0,60 m x 1,65 m.</v>
      </c>
    </row>
    <row r="241" spans="1:495" ht="39.299999999999997" customHeight="1" x14ac:dyDescent="0.3">
      <c r="B241" s="46" t="s">
        <v>477</v>
      </c>
      <c r="C241" s="1" t="s">
        <v>478</v>
      </c>
      <c r="D241" s="1" t="e">
        <f>VLOOKUP(C241,'SERVIÇOS DER DEZ-2024'!$A$3:$E$890400,2,0)</f>
        <v>#N/A</v>
      </c>
      <c r="E241" s="35" t="s">
        <v>479</v>
      </c>
      <c r="F241" s="36" t="s">
        <v>100</v>
      </c>
      <c r="G241" s="37">
        <f>VLOOKUP(C241,MC!B49:G1157,6,0)</f>
        <v>1</v>
      </c>
      <c r="H241" s="38">
        <f>'COMP-63'!J20</f>
        <v>2207.0300000000002</v>
      </c>
      <c r="I241" s="39">
        <f t="shared" si="43"/>
        <v>2860.5315830000004</v>
      </c>
      <c r="J241" s="40">
        <f t="shared" si="44"/>
        <v>2860.5315830000004</v>
      </c>
      <c r="L241" t="str">
        <f t="shared" si="35"/>
        <v>COMP-63</v>
      </c>
      <c r="M241" t="str">
        <f t="shared" si="36"/>
        <v>14.1.2</v>
      </c>
      <c r="N241" t="str">
        <f t="shared" si="37"/>
        <v>und</v>
      </c>
      <c r="O241" t="str">
        <f t="shared" si="38"/>
        <v>Porta de abrir tipo veneziana em alumínio branco completa, inclusive puxador com tranca, contramarco, nas dimensões de 0,70 m x 2,10 m.</v>
      </c>
    </row>
    <row r="242" spans="1:495" ht="39.299999999999997" customHeight="1" x14ac:dyDescent="0.3">
      <c r="B242" s="46" t="s">
        <v>480</v>
      </c>
      <c r="C242" s="1" t="s">
        <v>481</v>
      </c>
      <c r="D242" s="1" t="e">
        <f>VLOOKUP(C242,'SERVIÇOS DER DEZ-2024'!$A$3:$E$890400,2,0)</f>
        <v>#N/A</v>
      </c>
      <c r="E242" s="35" t="s">
        <v>482</v>
      </c>
      <c r="F242" s="36" t="s">
        <v>100</v>
      </c>
      <c r="G242" s="37">
        <f>VLOOKUP(C242,MC!B50:G1158,6,0)</f>
        <v>3</v>
      </c>
      <c r="H242" s="38">
        <f>'COMP-64'!J20</f>
        <v>2214.0300000000002</v>
      </c>
      <c r="I242" s="39">
        <f t="shared" si="43"/>
        <v>2869.6042830000001</v>
      </c>
      <c r="J242" s="40">
        <f t="shared" si="44"/>
        <v>8608.8128489999999</v>
      </c>
      <c r="L242" t="str">
        <f t="shared" si="35"/>
        <v>COMP-64</v>
      </c>
      <c r="M242" t="str">
        <f t="shared" si="36"/>
        <v>14.1.3</v>
      </c>
      <c r="N242" t="str">
        <f t="shared" si="37"/>
        <v>und</v>
      </c>
      <c r="O242" t="str">
        <f t="shared" si="38"/>
        <v>Porta de abrir tipo veneziana em alumínio branco completa, inclusive puxador com tranca,  contramarco, nas dimensões de 0,80 m x 2,10 m.</v>
      </c>
    </row>
    <row r="243" spans="1:495" ht="39.299999999999997" customHeight="1" x14ac:dyDescent="0.3">
      <c r="B243" s="46" t="s">
        <v>483</v>
      </c>
      <c r="C243" s="1" t="s">
        <v>484</v>
      </c>
      <c r="D243" s="1" t="e">
        <f>VLOOKUP(C243,'SERVIÇOS DER DEZ-2024'!$A$3:$E$890400,2,0)</f>
        <v>#N/A</v>
      </c>
      <c r="E243" s="35" t="s">
        <v>485</v>
      </c>
      <c r="F243" s="36" t="s">
        <v>100</v>
      </c>
      <c r="G243" s="37">
        <f>VLOOKUP(C243,MC!B49:G1155,6,0)</f>
        <v>1</v>
      </c>
      <c r="H243" s="38">
        <f>'COMP-65'!J20</f>
        <v>2449.0300000000002</v>
      </c>
      <c r="I243" s="39">
        <f t="shared" si="43"/>
        <v>3174.1877830000003</v>
      </c>
      <c r="J243" s="40">
        <f t="shared" si="44"/>
        <v>3174.1877830000003</v>
      </c>
      <c r="L243" t="str">
        <f t="shared" si="35"/>
        <v>COMP-65</v>
      </c>
      <c r="M243" t="str">
        <f t="shared" si="36"/>
        <v>14.1.4</v>
      </c>
      <c r="N243" t="str">
        <f t="shared" si="37"/>
        <v>und</v>
      </c>
      <c r="O243" t="str">
        <f t="shared" si="38"/>
        <v>Porta de abrir tipo veneziana em alumínio branco completa, inclusive puxador com tranca, alisar, contramarco, nas dimensões de 0,80 m x 2,10 m, sendo 0,40 cm com revestimento resistente a impacto</v>
      </c>
    </row>
    <row r="244" spans="1:495" ht="39.299999999999997" customHeight="1" x14ac:dyDescent="0.3">
      <c r="B244" s="46" t="s">
        <v>486</v>
      </c>
      <c r="C244" s="1" t="s">
        <v>487</v>
      </c>
      <c r="D244" s="1" t="e">
        <f>VLOOKUP(C244,'SERVIÇOS DER DEZ-2024'!$A$3:$E$890400,2,0)</f>
        <v>#N/A</v>
      </c>
      <c r="E244" s="35" t="s">
        <v>488</v>
      </c>
      <c r="F244" s="36" t="s">
        <v>100</v>
      </c>
      <c r="G244" s="37">
        <f>VLOOKUP(C244,MC!B49:G1149,6,0)</f>
        <v>1</v>
      </c>
      <c r="H244" s="38">
        <f>'COMP-66'!J20</f>
        <v>3754.03</v>
      </c>
      <c r="I244" s="39">
        <f t="shared" si="43"/>
        <v>4865.5982830000003</v>
      </c>
      <c r="J244" s="40">
        <f t="shared" si="44"/>
        <v>4865.5982830000003</v>
      </c>
      <c r="L244" t="str">
        <f t="shared" si="35"/>
        <v>COMP-66</v>
      </c>
      <c r="M244" t="str">
        <f t="shared" si="36"/>
        <v>14.1.5</v>
      </c>
      <c r="N244" t="str">
        <f t="shared" si="37"/>
        <v>und</v>
      </c>
      <c r="O244" t="str">
        <f t="shared" si="38"/>
        <v>Porta de abrir tipo veneziana em alumínio branco completa, inclusive puxador com tranca, contramarco, nas dimensões de 1,50 m x 2,10 m.</v>
      </c>
    </row>
    <row r="245" spans="1:495" ht="39.299999999999997" customHeight="1" x14ac:dyDescent="0.3">
      <c r="B245" s="46" t="s">
        <v>489</v>
      </c>
      <c r="C245" s="1" t="s">
        <v>490</v>
      </c>
      <c r="D245" s="1" t="e">
        <f>VLOOKUP(C245,'SERVIÇOS DER DEZ-2024'!$A$3:$E$890400,2,0)</f>
        <v>#N/A</v>
      </c>
      <c r="E245" s="35" t="s">
        <v>491</v>
      </c>
      <c r="F245" s="36" t="s">
        <v>100</v>
      </c>
      <c r="G245" s="37">
        <f>VLOOKUP(C245,MC!B50:G1150,6,0)</f>
        <v>1</v>
      </c>
      <c r="H245" s="38">
        <f>'COMP-67'!J20</f>
        <v>14625.03</v>
      </c>
      <c r="I245" s="39">
        <f t="shared" si="43"/>
        <v>18955.501383000003</v>
      </c>
      <c r="J245" s="40">
        <f t="shared" si="44"/>
        <v>18955.501383000003</v>
      </c>
      <c r="L245" t="str">
        <f t="shared" si="35"/>
        <v>COMP-67</v>
      </c>
      <c r="M245" t="str">
        <f t="shared" si="36"/>
        <v>14.1.6</v>
      </c>
      <c r="N245" t="str">
        <f t="shared" si="37"/>
        <v>und</v>
      </c>
      <c r="O245" t="str">
        <f t="shared" si="38"/>
        <v>Porta de abrir em alumínio branco completa, inclusive puxador com tranca, contramarco, nas dimensões de 2,40 m x 3,50 m e vidro laminado liso incolor com espessura de 10 mm.</v>
      </c>
    </row>
    <row r="246" spans="1:495" ht="39.299999999999997" customHeight="1" x14ac:dyDescent="0.3">
      <c r="B246" s="46" t="s">
        <v>492</v>
      </c>
      <c r="C246" s="1" t="s">
        <v>493</v>
      </c>
      <c r="D246" s="1" t="e">
        <f>VLOOKUP(C246,'SERVIÇOS DER DEZ-2024'!$A$3:$E$890400,2,0)</f>
        <v>#N/A</v>
      </c>
      <c r="E246" s="35" t="s">
        <v>494</v>
      </c>
      <c r="F246" s="36" t="s">
        <v>100</v>
      </c>
      <c r="G246" s="37">
        <f>VLOOKUP(C246,MC!B51:G1151,6,0)</f>
        <v>1</v>
      </c>
      <c r="H246" s="38">
        <f>'COMP-68'!J20</f>
        <v>7813.03</v>
      </c>
      <c r="I246" s="39">
        <f t="shared" si="43"/>
        <v>10126.468182999999</v>
      </c>
      <c r="J246" s="40">
        <f t="shared" si="44"/>
        <v>10126.468182999999</v>
      </c>
      <c r="L246" t="str">
        <f t="shared" si="35"/>
        <v>COMP-68</v>
      </c>
      <c r="M246" t="str">
        <f t="shared" si="36"/>
        <v>14.1.7</v>
      </c>
      <c r="N246" t="str">
        <f t="shared" si="37"/>
        <v>und</v>
      </c>
      <c r="O246" t="str">
        <f t="shared" si="38"/>
        <v>Porta de abrir em alumínio branco completa, inclusive puxador com tranca, contramarco, nas dimensões de 2,40 m x 2,60 m e vidro laminado liso incolor com espessura de 10 mm.</v>
      </c>
    </row>
    <row r="247" spans="1:495" ht="15.6" x14ac:dyDescent="0.3">
      <c r="B247" s="6" t="s">
        <v>495</v>
      </c>
      <c r="C247" s="6"/>
      <c r="D247" s="6"/>
      <c r="E247" s="29" t="s">
        <v>496</v>
      </c>
      <c r="F247" s="30"/>
      <c r="G247" s="30"/>
      <c r="H247" s="30"/>
      <c r="I247" s="30"/>
      <c r="J247" s="45"/>
      <c r="L247">
        <f t="shared" si="35"/>
        <v>0</v>
      </c>
      <c r="M247" t="str">
        <f t="shared" si="36"/>
        <v>14.2</v>
      </c>
      <c r="N247">
        <f t="shared" si="37"/>
        <v>0</v>
      </c>
      <c r="O247" t="str">
        <f t="shared" si="38"/>
        <v>JANELAS</v>
      </c>
    </row>
    <row r="248" spans="1:495" ht="39.299999999999997" customHeight="1" x14ac:dyDescent="0.3">
      <c r="B248" s="46" t="s">
        <v>497</v>
      </c>
      <c r="C248" s="1" t="s">
        <v>498</v>
      </c>
      <c r="D248" s="1"/>
      <c r="E248" s="35" t="s">
        <v>499</v>
      </c>
      <c r="F248" s="36" t="s">
        <v>100</v>
      </c>
      <c r="G248" s="37">
        <f>VLOOKUP(C248,MC!B53:G1153,6,0)</f>
        <v>4</v>
      </c>
      <c r="H248" s="38">
        <f>'COMP-69'!J21</f>
        <v>17958.68</v>
      </c>
      <c r="I248" s="39">
        <f t="shared" ref="I248:I254" si="45">H248*(1+$L$12)</f>
        <v>23276.245148000002</v>
      </c>
      <c r="J248" s="40">
        <f t="shared" ref="J248:J254" si="46">IFERROR((G248*I248),0)</f>
        <v>93104.980592000007</v>
      </c>
      <c r="L248" t="str">
        <f t="shared" si="35"/>
        <v>COMP-69</v>
      </c>
      <c r="M248" t="str">
        <f t="shared" si="36"/>
        <v>14.2.1</v>
      </c>
      <c r="N248" t="str">
        <f t="shared" si="37"/>
        <v>und</v>
      </c>
      <c r="O248" t="str">
        <f t="shared" si="38"/>
        <v>Janela de correr para vidro em alumínio branco completa, inclusive puxador com tranca, contramarco, nas dimensões de 3,50 m x 3,00 m e vidro laminado liso incolor com espessura de 10 mm .</v>
      </c>
    </row>
    <row r="249" spans="1:495" ht="39.299999999999997" customHeight="1" x14ac:dyDescent="0.3">
      <c r="B249" s="46" t="s">
        <v>500</v>
      </c>
      <c r="C249" s="1" t="s">
        <v>501</v>
      </c>
      <c r="D249" s="1"/>
      <c r="E249" s="35" t="s">
        <v>502</v>
      </c>
      <c r="F249" s="36" t="s">
        <v>100</v>
      </c>
      <c r="G249" s="37">
        <f>VLOOKUP(C249,MC!B54:G1154,6,0)</f>
        <v>2</v>
      </c>
      <c r="H249" s="38">
        <f>'COMP-70'!J21</f>
        <v>15904.550000000001</v>
      </c>
      <c r="I249" s="39">
        <f t="shared" si="45"/>
        <v>20613.887255000001</v>
      </c>
      <c r="J249" s="40">
        <f t="shared" si="46"/>
        <v>41227.774510000003</v>
      </c>
      <c r="L249" t="str">
        <f t="shared" si="35"/>
        <v>COMP-70</v>
      </c>
      <c r="M249" t="str">
        <f t="shared" si="36"/>
        <v>14.2.2</v>
      </c>
      <c r="N249" t="str">
        <f t="shared" si="37"/>
        <v>und</v>
      </c>
      <c r="O249" t="str">
        <f t="shared" si="38"/>
        <v>Janela de correr para vidro em alumínio branco completa, inclusive puxador com tranca,  contramarco, nas dimensões de 3,00 m x 3,00 m e vidro laminado liso incolor com espessura de 10 mm.</v>
      </c>
    </row>
    <row r="250" spans="1:495" ht="51.75" customHeight="1" x14ac:dyDescent="0.3">
      <c r="B250" s="46" t="s">
        <v>503</v>
      </c>
      <c r="C250" s="1" t="s">
        <v>504</v>
      </c>
      <c r="D250" s="1"/>
      <c r="E250" s="35" t="s">
        <v>505</v>
      </c>
      <c r="F250" s="36" t="s">
        <v>100</v>
      </c>
      <c r="G250" s="37">
        <f>VLOOKUP(C250,MC!B55:G1155,6,0)</f>
        <v>1</v>
      </c>
      <c r="H250" s="38">
        <f>'COMP-71'!J21</f>
        <v>4067.21</v>
      </c>
      <c r="I250" s="39">
        <f t="shared" si="45"/>
        <v>5271.5108810000002</v>
      </c>
      <c r="J250" s="40">
        <f t="shared" si="46"/>
        <v>5271.5108810000002</v>
      </c>
      <c r="L250" t="str">
        <f t="shared" si="35"/>
        <v>COMP-71</v>
      </c>
      <c r="M250" t="str">
        <f t="shared" si="36"/>
        <v>14.2.3</v>
      </c>
      <c r="N250" t="str">
        <f t="shared" si="37"/>
        <v>und</v>
      </c>
      <c r="O250" t="str">
        <f t="shared" si="38"/>
        <v>Janela tipo maxim-ar para vidro em alumínio branco, completa, inclusive puxador com tranca, contramarco, nas dimensões de 2,50 m x 0,60 m e vidro laminado liso na cor verde com espessura de 10mm.</v>
      </c>
    </row>
    <row r="251" spans="1:495" s="49" customFormat="1" ht="39.299999999999997" customHeight="1" x14ac:dyDescent="0.3">
      <c r="A251"/>
      <c r="B251" s="46" t="s">
        <v>506</v>
      </c>
      <c r="C251" s="1" t="s">
        <v>507</v>
      </c>
      <c r="D251" s="1"/>
      <c r="E251" s="35" t="s">
        <v>508</v>
      </c>
      <c r="F251" s="36" t="s">
        <v>100</v>
      </c>
      <c r="G251" s="37">
        <f>VLOOKUP(C251,MC!B56:G1156,6,0)</f>
        <v>4</v>
      </c>
      <c r="H251" s="38">
        <f>'COMP-72'!J22</f>
        <v>3545.0099999999998</v>
      </c>
      <c r="I251" s="39">
        <f t="shared" si="45"/>
        <v>4594.6874609999995</v>
      </c>
      <c r="J251" s="40">
        <f t="shared" si="46"/>
        <v>18378.749843999998</v>
      </c>
      <c r="K251"/>
      <c r="L251" t="str">
        <f t="shared" si="35"/>
        <v>COMP-72</v>
      </c>
      <c r="M251" t="str">
        <f t="shared" si="36"/>
        <v>14.2.4</v>
      </c>
      <c r="N251" t="str">
        <f t="shared" si="37"/>
        <v>und</v>
      </c>
      <c r="O251" t="str">
        <f t="shared" si="38"/>
        <v>Janela fixa para vidro em alumínio branco, completa, inclusive contramarco, nas dimensões de 3,50 m x 0,50 m e vidro laminado liso na cor verde com espessura de 10mm.</v>
      </c>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row>
    <row r="252" spans="1:495" ht="39.299999999999997" customHeight="1" x14ac:dyDescent="0.3">
      <c r="B252" s="46" t="s">
        <v>509</v>
      </c>
      <c r="C252" s="1" t="s">
        <v>510</v>
      </c>
      <c r="D252" s="1"/>
      <c r="E252" s="35" t="s">
        <v>511</v>
      </c>
      <c r="F252" s="36" t="s">
        <v>100</v>
      </c>
      <c r="G252" s="37">
        <f>VLOOKUP(C252,MC!B57:G1157,6,0)</f>
        <v>2</v>
      </c>
      <c r="H252" s="38">
        <f>'COMP-73'!J22</f>
        <v>3645.44</v>
      </c>
      <c r="I252" s="39">
        <f t="shared" si="45"/>
        <v>4724.8547840000001</v>
      </c>
      <c r="J252" s="40">
        <f t="shared" si="46"/>
        <v>9449.7095680000002</v>
      </c>
      <c r="L252" t="str">
        <f t="shared" si="35"/>
        <v>COMP-73</v>
      </c>
      <c r="M252" t="str">
        <f t="shared" si="36"/>
        <v>14.2.5</v>
      </c>
      <c r="N252" t="str">
        <f t="shared" si="37"/>
        <v>und</v>
      </c>
      <c r="O252" t="str">
        <f t="shared" si="38"/>
        <v>Janela fixa para vidro em alumínio branco, completa, inclusive contramarco, nas dimensões de 3,60 m x 0,50 m e vidro laminado liso na cor verde com espessura de 10mm.</v>
      </c>
    </row>
    <row r="253" spans="1:495" ht="39.299999999999997" customHeight="1" x14ac:dyDescent="0.3">
      <c r="B253" s="46" t="s">
        <v>512</v>
      </c>
      <c r="C253" s="1" t="s">
        <v>513</v>
      </c>
      <c r="D253" s="1"/>
      <c r="E253" s="35" t="s">
        <v>514</v>
      </c>
      <c r="F253" s="36" t="s">
        <v>100</v>
      </c>
      <c r="G253" s="37">
        <f>VLOOKUP(C253,MC!B58:G1158,6,0)</f>
        <v>1</v>
      </c>
      <c r="H253" s="38">
        <f>'COMP-74'!J22</f>
        <v>3745.86</v>
      </c>
      <c r="I253" s="39">
        <f t="shared" si="45"/>
        <v>4855.0091460000003</v>
      </c>
      <c r="J253" s="40">
        <f t="shared" si="46"/>
        <v>4855.0091460000003</v>
      </c>
      <c r="L253" t="str">
        <f t="shared" si="35"/>
        <v>COMP-74</v>
      </c>
      <c r="M253" t="str">
        <f t="shared" si="36"/>
        <v>14.2.6</v>
      </c>
      <c r="N253" t="str">
        <f t="shared" si="37"/>
        <v>und</v>
      </c>
      <c r="O253" t="str">
        <f t="shared" si="38"/>
        <v>Janela fixa para vidro em alumínio branco, completa, inclusive contramarco, nas dimensões de 3,70 m x 0,50 m e vidro laminado liso na cor verde com espessura de 10mm.</v>
      </c>
    </row>
    <row r="254" spans="1:495" ht="26.85" customHeight="1" x14ac:dyDescent="0.3">
      <c r="B254" s="46" t="s">
        <v>515</v>
      </c>
      <c r="C254" s="1" t="s">
        <v>516</v>
      </c>
      <c r="D254" s="1"/>
      <c r="E254" s="35" t="s">
        <v>517</v>
      </c>
      <c r="F254" s="36" t="s">
        <v>100</v>
      </c>
      <c r="G254" s="37">
        <f>VLOOKUP(C254,MC!B59:G1159,6,0)</f>
        <v>2</v>
      </c>
      <c r="H254" s="38">
        <f>'COMP-75'!J21</f>
        <v>1707.03</v>
      </c>
      <c r="I254" s="39">
        <f t="shared" si="45"/>
        <v>2212.4815830000002</v>
      </c>
      <c r="J254" s="40">
        <f t="shared" si="46"/>
        <v>4424.9631660000005</v>
      </c>
      <c r="L254" t="str">
        <f t="shared" si="35"/>
        <v>COMP-75</v>
      </c>
      <c r="M254" t="str">
        <f t="shared" si="36"/>
        <v>14.2.7</v>
      </c>
      <c r="N254" t="str">
        <f t="shared" si="37"/>
        <v>und</v>
      </c>
      <c r="O254" t="str">
        <f t="shared" si="38"/>
        <v>Veneziana em alumínio branco, completa, inclusive contramarco, nas dimensões de 3,20 m x 0,50 m.</v>
      </c>
    </row>
    <row r="255" spans="1:495" ht="15.6" x14ac:dyDescent="0.3">
      <c r="B255" s="6" t="s">
        <v>518</v>
      </c>
      <c r="C255" s="6"/>
      <c r="D255" s="6"/>
      <c r="E255" s="29" t="s">
        <v>519</v>
      </c>
      <c r="F255" s="30"/>
      <c r="G255" s="30"/>
      <c r="H255" s="30"/>
      <c r="I255" s="30"/>
      <c r="J255" s="45"/>
      <c r="L255">
        <f t="shared" si="35"/>
        <v>0</v>
      </c>
      <c r="M255" t="str">
        <f t="shared" si="36"/>
        <v>14.3</v>
      </c>
      <c r="N255">
        <f t="shared" si="37"/>
        <v>0</v>
      </c>
      <c r="O255" t="str">
        <f t="shared" si="38"/>
        <v>MARCOS E CAIXILHOS</v>
      </c>
    </row>
    <row r="256" spans="1:495" ht="26.85" customHeight="1" x14ac:dyDescent="0.3">
      <c r="B256" s="46" t="s">
        <v>520</v>
      </c>
      <c r="C256" s="1" t="s">
        <v>521</v>
      </c>
      <c r="D256" s="1" t="e">
        <f>VLOOKUP(C256,'SERVIÇOS DER DEZ-2024'!$A$3:$E$890400,2,0)</f>
        <v>#N/A</v>
      </c>
      <c r="E256" s="35" t="s">
        <v>522</v>
      </c>
      <c r="F256" s="36" t="s">
        <v>138</v>
      </c>
      <c r="G256" s="37">
        <f>VLOOKUP(C256,MC!B51:G1151,6,0)</f>
        <v>10.26</v>
      </c>
      <c r="H256" s="38">
        <f>'COMP-76'!J23</f>
        <v>599.38999999999987</v>
      </c>
      <c r="I256" s="39">
        <f>H256*(1+$L$12)</f>
        <v>776.86937899999987</v>
      </c>
      <c r="J256" s="40">
        <f>IFERROR((G256*I256),0)</f>
        <v>7970.6798285399982</v>
      </c>
      <c r="L256" t="str">
        <f t="shared" si="35"/>
        <v>COMP-76</v>
      </c>
      <c r="M256" t="str">
        <f t="shared" si="36"/>
        <v>14.3.1</v>
      </c>
      <c r="N256" t="str">
        <f t="shared" si="37"/>
        <v>m²</v>
      </c>
      <c r="O256" t="str">
        <f t="shared" si="38"/>
        <v>Marco em granito branco siena polido, largura de 15 cm e 20 cm e  espessura  de 2 cm</v>
      </c>
    </row>
    <row r="257" spans="2:15" ht="15" customHeight="1" x14ac:dyDescent="0.3">
      <c r="B257" s="46" t="s">
        <v>523</v>
      </c>
      <c r="C257" s="1" t="s">
        <v>524</v>
      </c>
      <c r="D257" s="1" t="e">
        <f>VLOOKUP(C257,'SERVIÇOS DER DEZ-2024'!$A$3:$E$890400,2,0)</f>
        <v>#N/A</v>
      </c>
      <c r="E257" s="35" t="s">
        <v>525</v>
      </c>
      <c r="F257" s="36" t="s">
        <v>138</v>
      </c>
      <c r="G257" s="37">
        <f>VLOOKUP(C257,MC!B56:G1152,6,0)</f>
        <v>31.16</v>
      </c>
      <c r="H257" s="38">
        <f>'COMP-77'!J23</f>
        <v>588.79</v>
      </c>
      <c r="I257" s="39">
        <f>H257*(1+$L$12)</f>
        <v>763.130719</v>
      </c>
      <c r="J257" s="40">
        <f>IFERROR((G257*I257),0)</f>
        <v>23779.153204040002</v>
      </c>
      <c r="L257" t="str">
        <f t="shared" si="35"/>
        <v>COMP-77</v>
      </c>
      <c r="M257" t="str">
        <f t="shared" si="36"/>
        <v>14.3.2</v>
      </c>
      <c r="N257" t="str">
        <f t="shared" si="37"/>
        <v>m²</v>
      </c>
      <c r="O257" t="str">
        <f t="shared" si="38"/>
        <v>Caixilho granito 2cm, largura 20cm, em granito branco siena polido</v>
      </c>
    </row>
    <row r="258" spans="2:15" ht="15" customHeight="1" x14ac:dyDescent="0.3">
      <c r="B258" s="5" t="s">
        <v>47</v>
      </c>
      <c r="C258" s="5"/>
      <c r="D258" s="5"/>
      <c r="E258" s="5"/>
      <c r="F258" s="5"/>
      <c r="G258" s="5"/>
      <c r="H258" s="5"/>
      <c r="I258" s="43"/>
      <c r="J258" s="67">
        <f>SUM(J240:J257)</f>
        <v>263757.21553558001</v>
      </c>
      <c r="L258">
        <f t="shared" si="35"/>
        <v>0</v>
      </c>
      <c r="M258" t="str">
        <f t="shared" si="36"/>
        <v>Total do item</v>
      </c>
      <c r="N258">
        <f t="shared" si="37"/>
        <v>0</v>
      </c>
      <c r="O258">
        <f t="shared" si="38"/>
        <v>0</v>
      </c>
    </row>
    <row r="259" spans="2:15" ht="15.6" x14ac:dyDescent="0.3">
      <c r="B259" s="3"/>
      <c r="C259" s="3"/>
      <c r="D259" s="3"/>
      <c r="E259" s="3"/>
      <c r="F259" s="3"/>
      <c r="G259" s="3"/>
      <c r="H259" s="3"/>
      <c r="I259" s="3"/>
      <c r="J259" s="3"/>
      <c r="L259">
        <f t="shared" si="35"/>
        <v>0</v>
      </c>
      <c r="M259">
        <f t="shared" si="36"/>
        <v>0</v>
      </c>
      <c r="N259">
        <f t="shared" si="37"/>
        <v>0</v>
      </c>
      <c r="O259">
        <f t="shared" si="38"/>
        <v>0</v>
      </c>
    </row>
    <row r="260" spans="2:15" ht="15.6" x14ac:dyDescent="0.3">
      <c r="B260" s="6">
        <v>15</v>
      </c>
      <c r="C260" s="6"/>
      <c r="D260" s="6"/>
      <c r="E260" s="29" t="s">
        <v>526</v>
      </c>
      <c r="F260" s="30"/>
      <c r="G260" s="30"/>
      <c r="H260" s="30"/>
      <c r="I260" s="30"/>
      <c r="J260" s="45"/>
      <c r="L260">
        <f t="shared" si="35"/>
        <v>0</v>
      </c>
      <c r="M260">
        <f t="shared" si="36"/>
        <v>15</v>
      </c>
      <c r="N260">
        <f t="shared" si="37"/>
        <v>0</v>
      </c>
      <c r="O260" t="str">
        <f t="shared" si="38"/>
        <v>BANCADAS</v>
      </c>
    </row>
    <row r="261" spans="2:15" ht="15" customHeight="1" x14ac:dyDescent="0.3">
      <c r="B261" s="46" t="s">
        <v>527</v>
      </c>
      <c r="C261" s="1" t="s">
        <v>528</v>
      </c>
      <c r="D261" s="1" t="e">
        <f>VLOOKUP(C261,'SERVIÇOS DER DEZ-2024'!$A$3:$E$890400,2,0)</f>
        <v>#N/A</v>
      </c>
      <c r="E261" s="35" t="s">
        <v>529</v>
      </c>
      <c r="F261" s="36" t="s">
        <v>138</v>
      </c>
      <c r="G261" s="37">
        <f>VLOOKUP(C261,MC!B45:G1162,6,0)</f>
        <v>5.2899999999999991</v>
      </c>
      <c r="H261" s="38">
        <f>'COMP-78'!J22</f>
        <v>723.25</v>
      </c>
      <c r="I261" s="39">
        <f>H261*(1+$L$12)</f>
        <v>937.40432499999997</v>
      </c>
      <c r="J261" s="40">
        <f>IFERROR((G261*I261),0)</f>
        <v>4958.8688792499988</v>
      </c>
      <c r="L261" t="str">
        <f t="shared" si="35"/>
        <v>COMP-78</v>
      </c>
      <c r="M261" t="str">
        <f t="shared" si="36"/>
        <v>15.1</v>
      </c>
      <c r="N261" t="str">
        <f t="shared" si="37"/>
        <v>m²</v>
      </c>
      <c r="O261" t="str">
        <f t="shared" si="38"/>
        <v>Bancada e Rodabancada em Granito polido, na cor branco siena</v>
      </c>
    </row>
    <row r="262" spans="2:15" ht="15" customHeight="1" x14ac:dyDescent="0.3">
      <c r="B262" s="5" t="s">
        <v>47</v>
      </c>
      <c r="C262" s="5"/>
      <c r="D262" s="5"/>
      <c r="E262" s="5"/>
      <c r="F262" s="5"/>
      <c r="G262" s="5"/>
      <c r="H262" s="5"/>
      <c r="I262" s="43"/>
      <c r="J262" s="67">
        <f>SUM(J261:J261)</f>
        <v>4958.8688792499988</v>
      </c>
      <c r="L262">
        <f t="shared" si="35"/>
        <v>0</v>
      </c>
      <c r="M262" t="str">
        <f t="shared" si="36"/>
        <v>Total do item</v>
      </c>
      <c r="N262">
        <f t="shared" si="37"/>
        <v>0</v>
      </c>
      <c r="O262">
        <f t="shared" si="38"/>
        <v>0</v>
      </c>
    </row>
    <row r="263" spans="2:15" ht="15.6" x14ac:dyDescent="0.3">
      <c r="B263" s="3"/>
      <c r="C263" s="3"/>
      <c r="D263" s="3"/>
      <c r="E263" s="3"/>
      <c r="F263" s="3"/>
      <c r="G263" s="3"/>
      <c r="H263" s="3"/>
      <c r="I263" s="3"/>
      <c r="J263" s="3"/>
      <c r="L263">
        <f t="shared" si="35"/>
        <v>0</v>
      </c>
      <c r="M263">
        <f t="shared" si="36"/>
        <v>0</v>
      </c>
      <c r="N263">
        <f t="shared" si="37"/>
        <v>0</v>
      </c>
      <c r="O263">
        <f t="shared" si="38"/>
        <v>0</v>
      </c>
    </row>
    <row r="264" spans="2:15" ht="15.6" x14ac:dyDescent="0.3">
      <c r="B264" s="6">
        <v>16</v>
      </c>
      <c r="C264" s="6"/>
      <c r="D264" s="6"/>
      <c r="E264" s="29" t="s">
        <v>530</v>
      </c>
      <c r="F264" s="30"/>
      <c r="G264" s="30"/>
      <c r="H264" s="30"/>
      <c r="I264" s="30"/>
      <c r="J264" s="45"/>
      <c r="L264">
        <f t="shared" si="35"/>
        <v>0</v>
      </c>
      <c r="M264">
        <f t="shared" si="36"/>
        <v>16</v>
      </c>
      <c r="N264">
        <f t="shared" si="37"/>
        <v>0</v>
      </c>
      <c r="O264" t="str">
        <f t="shared" si="38"/>
        <v>COBERTURA</v>
      </c>
    </row>
    <row r="265" spans="2:15" ht="15.6" x14ac:dyDescent="0.3">
      <c r="B265" s="46" t="s">
        <v>531</v>
      </c>
      <c r="C265" s="48" t="s">
        <v>532</v>
      </c>
      <c r="D265" s="36" t="e">
        <f>VLOOKUP($C$265,'SERVIÇOS DER DEZ-2024'!$A$1:$E$890400,2,0)</f>
        <v>#N/A</v>
      </c>
      <c r="E265" s="68" t="e">
        <f>VLOOKUP($C$265,'SERVIÇOS DER DEZ-2024'!$A$1:$E$890400,3,0)</f>
        <v>#N/A</v>
      </c>
      <c r="F265" s="36" t="e">
        <f>VLOOKUP($C$265,'SERVIÇOS DER DEZ-2024'!$A$1:$E$890400,4,0)</f>
        <v>#N/A</v>
      </c>
      <c r="G265" s="37">
        <f>VLOOKUP(C265,MC!B49:G1157,6,0)</f>
        <v>16.510000000000002</v>
      </c>
      <c r="H265" s="36" t="e">
        <f>VLOOKUP($C$265,'SERVIÇOS DER DEZ-2024'!$A$1:$E$890400,5,0)</f>
        <v>#N/A</v>
      </c>
      <c r="I265" s="39" t="e">
        <f>H265*(1+$L$12)</f>
        <v>#N/A</v>
      </c>
      <c r="J265" s="40">
        <f>IFERROR((G265*I265),0)</f>
        <v>0</v>
      </c>
      <c r="L265" t="str">
        <f t="shared" si="35"/>
        <v>100203</v>
      </c>
      <c r="M265" t="str">
        <f t="shared" si="36"/>
        <v>16.1</v>
      </c>
      <c r="N265" t="e">
        <f t="shared" si="37"/>
        <v>#N/A</v>
      </c>
      <c r="O265" t="e">
        <f t="shared" si="38"/>
        <v>#N/A</v>
      </c>
    </row>
    <row r="266" spans="2:15" ht="15" customHeight="1" x14ac:dyDescent="0.3">
      <c r="B266" s="46" t="s">
        <v>533</v>
      </c>
      <c r="C266" s="1" t="s">
        <v>534</v>
      </c>
      <c r="D266" s="1"/>
      <c r="E266" s="35" t="s">
        <v>535</v>
      </c>
      <c r="F266" s="36" t="s">
        <v>73</v>
      </c>
      <c r="G266" s="37">
        <f>VLOOKUP(C266,MC!B49:G1159,6,0)</f>
        <v>335.99</v>
      </c>
      <c r="H266" s="38" t="e">
        <f>'COMP-79'!J21</f>
        <v>#N/A</v>
      </c>
      <c r="I266" s="39" t="e">
        <f>H266*(1+$L$12)</f>
        <v>#N/A</v>
      </c>
      <c r="J266" s="40">
        <f>IFERROR((G266*I266),0)</f>
        <v>0</v>
      </c>
      <c r="L266" t="str">
        <f t="shared" si="35"/>
        <v>COMP-79</v>
      </c>
      <c r="M266" t="str">
        <f t="shared" si="36"/>
        <v>16.2</v>
      </c>
      <c r="N266" t="str">
        <f t="shared" si="37"/>
        <v>m2</v>
      </c>
      <c r="O266" t="str">
        <f t="shared" si="38"/>
        <v>Fornecimento e instalação de véu de poliéster e impermeabilização</v>
      </c>
    </row>
    <row r="267" spans="2:15" ht="15.6" x14ac:dyDescent="0.3">
      <c r="B267" s="46" t="s">
        <v>536</v>
      </c>
      <c r="C267" s="48" t="s">
        <v>537</v>
      </c>
      <c r="D267" s="34" t="e">
        <f>VLOOKUP(C267,'SERVIÇOS DER DEZ-2024'!$A$3:$E$890400,2,0)</f>
        <v>#N/A</v>
      </c>
      <c r="E267" s="35" t="e">
        <f>VLOOKUP(C267,'SERVIÇOS DER DEZ-2024'!$A$3:$E$890400,3,0)</f>
        <v>#N/A</v>
      </c>
      <c r="F267" s="36" t="e">
        <f>VLOOKUP(C267,'SERVIÇOS DER DEZ-2024'!$A$3:$E$890400,4,0)</f>
        <v>#N/A</v>
      </c>
      <c r="G267" s="37">
        <f>VLOOKUP(C267,MC!B49:G1170,6,0)</f>
        <v>53.8</v>
      </c>
      <c r="H267" s="38" t="e">
        <f>VLOOKUP(C267,'SERVIÇOS DER DEZ-2024'!$A$3:$E$890400,5,0)</f>
        <v>#N/A</v>
      </c>
      <c r="I267" s="39" t="e">
        <f>H267*(1+$L$12)</f>
        <v>#N/A</v>
      </c>
      <c r="J267" s="40" t="e">
        <f>G267*I267</f>
        <v>#N/A</v>
      </c>
      <c r="L267" t="str">
        <f t="shared" si="35"/>
        <v>90302</v>
      </c>
      <c r="M267" t="str">
        <f t="shared" si="36"/>
        <v>16.3</v>
      </c>
      <c r="N267" t="e">
        <f t="shared" si="37"/>
        <v>#N/A</v>
      </c>
      <c r="O267" t="e">
        <f t="shared" si="38"/>
        <v>#N/A</v>
      </c>
    </row>
    <row r="268" spans="2:15" ht="27.6" customHeight="1" x14ac:dyDescent="0.3">
      <c r="B268" s="46" t="s">
        <v>538</v>
      </c>
      <c r="C268" s="1" t="s">
        <v>539</v>
      </c>
      <c r="D268" s="1" t="e">
        <f>VLOOKUP(C268,[2]SERVIÇOS!$A$1:$H$98454,2,0)</f>
        <v>#N/A</v>
      </c>
      <c r="E268" s="35" t="s">
        <v>540</v>
      </c>
      <c r="F268" s="36" t="s">
        <v>160</v>
      </c>
      <c r="G268" s="37">
        <f>VLOOKUP(C268,MC!B49:G1155,6,0)</f>
        <v>73.600000000000009</v>
      </c>
      <c r="H268" s="38" t="e">
        <f>'COMP-80'!J28</f>
        <v>#N/A</v>
      </c>
      <c r="I268" s="39" t="e">
        <f>H268*(1+$L$12)</f>
        <v>#N/A</v>
      </c>
      <c r="J268" s="40">
        <f>IFERROR((G268*I268),0)</f>
        <v>0</v>
      </c>
      <c r="L268" t="str">
        <f t="shared" si="35"/>
        <v>COMP-80</v>
      </c>
      <c r="M268" t="str">
        <f t="shared" si="36"/>
        <v>16.4</v>
      </c>
      <c r="N268" t="str">
        <f t="shared" si="37"/>
        <v>m</v>
      </c>
      <c r="O268" t="str">
        <f t="shared" si="38"/>
        <v>Calha em chapa de aço galvanizado número 24, desenvolvimento de 100 cm, incluso transporte vertical. Af_07/2019</v>
      </c>
    </row>
    <row r="269" spans="2:15" ht="40.950000000000003" customHeight="1" x14ac:dyDescent="0.3">
      <c r="B269" s="46" t="s">
        <v>541</v>
      </c>
      <c r="C269" s="1" t="s">
        <v>542</v>
      </c>
      <c r="D269" s="1"/>
      <c r="E269" s="69" t="s">
        <v>543</v>
      </c>
      <c r="F269" s="36" t="s">
        <v>100</v>
      </c>
      <c r="G269" s="37">
        <f>VLOOKUP(C269,MC!B50:G1156,6,0)</f>
        <v>1</v>
      </c>
      <c r="H269" s="38">
        <v>26000</v>
      </c>
      <c r="I269" s="39">
        <f>H269*(1+$H$11)</f>
        <v>30048.199999999997</v>
      </c>
      <c r="J269" s="40">
        <f>IFERROR((G269*I269),0)</f>
        <v>30048.199999999997</v>
      </c>
      <c r="L269" t="str">
        <f t="shared" si="35"/>
        <v>COTAÇÃO 01</v>
      </c>
      <c r="M269" t="str">
        <f t="shared" si="36"/>
        <v>16.5</v>
      </c>
      <c r="N269" t="str">
        <f t="shared" si="37"/>
        <v>und</v>
      </c>
      <c r="O269" t="str">
        <f t="shared" si="38"/>
        <v>Vitral artístico tradicional em vidro e chumbo, sendo 100% vidro importado, conforme projeto enviado por Lúcio Américo de oliveira – Artista Sacro , inclusive instalação com suporte</v>
      </c>
    </row>
    <row r="270" spans="2:15" ht="15" customHeight="1" x14ac:dyDescent="0.3">
      <c r="B270" s="5" t="s">
        <v>47</v>
      </c>
      <c r="C270" s="5"/>
      <c r="D270" s="5"/>
      <c r="E270" s="5"/>
      <c r="F270" s="5"/>
      <c r="G270" s="5"/>
      <c r="H270" s="5"/>
      <c r="I270" s="43"/>
      <c r="J270" s="67" t="e">
        <f>SUM(J265:J269)</f>
        <v>#N/A</v>
      </c>
      <c r="L270">
        <f t="shared" si="35"/>
        <v>0</v>
      </c>
      <c r="M270" t="str">
        <f t="shared" si="36"/>
        <v>Total do item</v>
      </c>
      <c r="N270">
        <f t="shared" si="37"/>
        <v>0</v>
      </c>
      <c r="O270">
        <f t="shared" si="38"/>
        <v>0</v>
      </c>
    </row>
    <row r="271" spans="2:15" ht="15.6" x14ac:dyDescent="0.3">
      <c r="B271" s="3"/>
      <c r="C271" s="3"/>
      <c r="D271" s="3"/>
      <c r="E271" s="3"/>
      <c r="F271" s="3"/>
      <c r="G271" s="3"/>
      <c r="H271" s="3"/>
      <c r="I271" s="3"/>
      <c r="J271" s="3"/>
      <c r="L271">
        <f t="shared" ref="L271:L276" si="47">C271</f>
        <v>0</v>
      </c>
      <c r="M271">
        <f t="shared" ref="M271:M276" si="48">B271</f>
        <v>0</v>
      </c>
      <c r="N271">
        <f t="shared" ref="N271:N276" si="49">F271</f>
        <v>0</v>
      </c>
      <c r="O271">
        <f t="shared" ref="O271:O276" si="50">E271</f>
        <v>0</v>
      </c>
    </row>
    <row r="272" spans="2:15" ht="15.6" x14ac:dyDescent="0.3">
      <c r="B272" s="6">
        <v>17</v>
      </c>
      <c r="C272" s="6"/>
      <c r="D272" s="6"/>
      <c r="E272" s="29" t="s">
        <v>544</v>
      </c>
      <c r="F272" s="30"/>
      <c r="G272" s="30"/>
      <c r="H272" s="30"/>
      <c r="I272" s="30"/>
      <c r="J272" s="45"/>
      <c r="L272">
        <f t="shared" si="47"/>
        <v>0</v>
      </c>
      <c r="M272">
        <f t="shared" si="48"/>
        <v>17</v>
      </c>
      <c r="N272">
        <f t="shared" si="49"/>
        <v>0</v>
      </c>
      <c r="O272" t="str">
        <f t="shared" si="50"/>
        <v>ESTRUTURA METÁLICA</v>
      </c>
    </row>
    <row r="273" spans="2:495" ht="62.4" x14ac:dyDescent="0.3">
      <c r="B273" s="46" t="s">
        <v>545</v>
      </c>
      <c r="C273" s="48" t="s">
        <v>546</v>
      </c>
      <c r="D273" s="34" t="e">
        <f>VLOOKUP(C273,'SERVIÇOS DER DEZ-2024'!$A$3:$E$890400,2,0)</f>
        <v>#N/A</v>
      </c>
      <c r="E273" s="35" t="e">
        <f>VLOOKUP(C273,'SERVIÇOS DER DEZ-2024'!$A$3:$E$890400,3,0)</f>
        <v>#N/A</v>
      </c>
      <c r="F273" s="36" t="e">
        <f>VLOOKUP(C273,'SERVIÇOS DER DEZ-2024'!$A$3:$E$890400,4,0)</f>
        <v>#N/A</v>
      </c>
      <c r="G273" s="37">
        <f>VLOOKUP(C273,MC!B82:G1165,6,0)</f>
        <v>6276.89</v>
      </c>
      <c r="H273" s="38" t="e">
        <f>VLOOKUP(C273,'SERVIÇOS DER DEZ-2024'!$A$3:$E$890400,5,0)</f>
        <v>#N/A</v>
      </c>
      <c r="I273" s="39" t="e">
        <f>H273*(1+$L$12)</f>
        <v>#N/A</v>
      </c>
      <c r="J273" s="40" t="e">
        <f>G273*I273</f>
        <v>#N/A</v>
      </c>
      <c r="L273" t="str">
        <f t="shared" si="47"/>
        <v>200738</v>
      </c>
      <c r="M273" t="str">
        <f t="shared" si="48"/>
        <v>17.1</v>
      </c>
      <c r="N273" t="e">
        <f t="shared" si="49"/>
        <v>#N/A</v>
      </c>
      <c r="O273" t="e">
        <f t="shared" si="50"/>
        <v>#N/A</v>
      </c>
    </row>
    <row r="274" spans="2:495" ht="27.6" customHeight="1" x14ac:dyDescent="0.3">
      <c r="B274" s="46" t="s">
        <v>547</v>
      </c>
      <c r="C274" s="1" t="s">
        <v>548</v>
      </c>
      <c r="D274" s="1"/>
      <c r="E274" s="35" t="s">
        <v>549</v>
      </c>
      <c r="F274" s="36" t="s">
        <v>73</v>
      </c>
      <c r="G274" s="37">
        <f>VLOOKUP(C274,MC!B34:G1155,6,0)</f>
        <v>263.60000000000002</v>
      </c>
      <c r="H274" s="38" t="e">
        <f>'COMP-81'!J25</f>
        <v>#N/A</v>
      </c>
      <c r="I274" s="39" t="e">
        <f>H274*(1+$L$12)</f>
        <v>#N/A</v>
      </c>
      <c r="J274" s="40" t="e">
        <f>G274*I274</f>
        <v>#N/A</v>
      </c>
      <c r="L274" t="str">
        <f t="shared" si="47"/>
        <v>COMP-81</v>
      </c>
      <c r="M274" t="str">
        <f t="shared" si="48"/>
        <v>17.2</v>
      </c>
      <c r="N274" t="str">
        <f t="shared" si="49"/>
        <v>m2</v>
      </c>
      <c r="O274" t="str">
        <f t="shared" si="50"/>
        <v>Telhamento com telha metálica termoacústica e = 30 mm, 4 águas, incluso içamento</v>
      </c>
    </row>
    <row r="275" spans="2:495" ht="40.950000000000003" customHeight="1" x14ac:dyDescent="0.3">
      <c r="B275" s="46" t="s">
        <v>550</v>
      </c>
      <c r="C275" s="1" t="s">
        <v>551</v>
      </c>
      <c r="D275" s="1"/>
      <c r="E275" s="35" t="s">
        <v>552</v>
      </c>
      <c r="F275" s="36" t="s">
        <v>73</v>
      </c>
      <c r="G275" s="37">
        <f>VLOOKUP(C275,MC!B35:G1156,6,0)</f>
        <v>263.60000000000002</v>
      </c>
      <c r="H275" s="38">
        <f>'COMP-82'!J20</f>
        <v>44.620000000000005</v>
      </c>
      <c r="I275" s="39">
        <f>H275*(1+$L$12)</f>
        <v>57.831982000000011</v>
      </c>
      <c r="J275" s="40">
        <f>G275*I275</f>
        <v>15244.510455200005</v>
      </c>
      <c r="L275" t="str">
        <f t="shared" si="47"/>
        <v>COMP-82</v>
      </c>
      <c r="M275" t="str">
        <f t="shared" si="48"/>
        <v>17.3</v>
      </c>
      <c r="N275" t="str">
        <f t="shared" si="49"/>
        <v>m2</v>
      </c>
      <c r="O275" t="str">
        <f t="shared" si="50"/>
        <v>Pintura com tinta alquídica de acabamento (esmalte sintético fosco) pulverizada sobre superfícies metálicas (exceto perfil) executado em obra (02 demãos)</v>
      </c>
    </row>
    <row r="276" spans="2:495" ht="15" customHeight="1" x14ac:dyDescent="0.3">
      <c r="B276" s="5" t="s">
        <v>47</v>
      </c>
      <c r="C276" s="5"/>
      <c r="D276" s="5"/>
      <c r="E276" s="5"/>
      <c r="F276" s="5"/>
      <c r="G276" s="5"/>
      <c r="H276" s="5"/>
      <c r="I276" s="43"/>
      <c r="J276" s="67" t="e">
        <f>SUM(J273:J275)</f>
        <v>#N/A</v>
      </c>
      <c r="L276">
        <f t="shared" si="47"/>
        <v>0</v>
      </c>
      <c r="M276" t="str">
        <f t="shared" si="48"/>
        <v>Total do item</v>
      </c>
      <c r="N276">
        <f t="shared" si="49"/>
        <v>0</v>
      </c>
      <c r="O276">
        <f t="shared" si="50"/>
        <v>0</v>
      </c>
      <c r="W276" s="58"/>
      <c r="X276" s="58"/>
      <c r="Y276" s="58"/>
      <c r="Z276" s="58"/>
      <c r="AA276" s="58"/>
      <c r="AB276" s="58"/>
      <c r="AC276" s="58"/>
      <c r="AD276" s="58"/>
      <c r="AE276" s="58"/>
      <c r="AF276" s="58"/>
      <c r="AG276" s="58"/>
      <c r="AH276" s="58"/>
      <c r="AI276" s="58"/>
      <c r="AJ276" s="58"/>
      <c r="AK276" s="58"/>
      <c r="AL276" s="58"/>
      <c r="AM276" s="58"/>
      <c r="AN276" s="58"/>
      <c r="AO276" s="58"/>
      <c r="AP276" s="58"/>
      <c r="AQ276" s="58"/>
      <c r="AR276" s="58"/>
      <c r="AS276" s="58"/>
      <c r="AT276" s="58"/>
      <c r="AU276" s="58"/>
      <c r="AV276" s="58"/>
      <c r="AW276" s="58"/>
      <c r="AX276" s="58"/>
      <c r="AY276" s="58"/>
      <c r="AZ276" s="58"/>
      <c r="BA276" s="58"/>
      <c r="BB276" s="58"/>
      <c r="BC276" s="58"/>
      <c r="BD276" s="58"/>
      <c r="BE276" s="58"/>
      <c r="BF276" s="58"/>
      <c r="BG276" s="58"/>
      <c r="BH276" s="58"/>
      <c r="BI276" s="58"/>
      <c r="BJ276" s="58"/>
      <c r="BK276" s="58"/>
      <c r="BL276" s="58"/>
      <c r="BM276" s="58"/>
      <c r="BN276" s="58"/>
      <c r="BO276" s="58"/>
      <c r="BP276" s="58"/>
      <c r="BQ276" s="58"/>
      <c r="BR276" s="58"/>
      <c r="BS276" s="58"/>
      <c r="BT276" s="58"/>
      <c r="BU276" s="58"/>
      <c r="BV276" s="58"/>
      <c r="BW276" s="58"/>
      <c r="BX276" s="58"/>
      <c r="BY276" s="58"/>
      <c r="BZ276" s="58"/>
      <c r="CA276" s="58"/>
      <c r="CB276" s="58"/>
      <c r="CC276" s="58"/>
      <c r="CD276" s="58"/>
      <c r="CE276" s="58"/>
      <c r="CF276" s="58"/>
      <c r="CG276" s="58"/>
      <c r="CH276" s="58"/>
      <c r="CI276" s="58"/>
      <c r="CJ276" s="58"/>
      <c r="CK276" s="58"/>
      <c r="CL276" s="58"/>
      <c r="CM276" s="58"/>
      <c r="CN276" s="58"/>
      <c r="CO276" s="58"/>
      <c r="CP276" s="58"/>
      <c r="CQ276" s="58"/>
      <c r="CR276" s="58"/>
      <c r="CS276" s="58"/>
      <c r="CT276" s="58"/>
      <c r="CU276" s="58"/>
      <c r="CV276" s="58"/>
      <c r="CW276" s="58"/>
      <c r="CX276" s="58"/>
      <c r="CY276" s="58"/>
      <c r="CZ276" s="58"/>
      <c r="DA276" s="58"/>
      <c r="DB276" s="58"/>
      <c r="DC276" s="58"/>
      <c r="DD276" s="58"/>
      <c r="DE276" s="58"/>
      <c r="DF276" s="58"/>
      <c r="DG276" s="58"/>
      <c r="DH276" s="58"/>
      <c r="DI276" s="58"/>
      <c r="DJ276" s="58"/>
      <c r="DK276" s="58"/>
      <c r="DL276" s="58"/>
      <c r="DM276" s="58"/>
      <c r="DN276" s="58"/>
      <c r="DO276" s="58"/>
      <c r="DP276" s="58"/>
      <c r="DQ276" s="58"/>
      <c r="DR276" s="58"/>
      <c r="DS276" s="58"/>
      <c r="DT276" s="58"/>
      <c r="DU276" s="58"/>
      <c r="DV276" s="58"/>
      <c r="DW276" s="58"/>
      <c r="DX276" s="58"/>
      <c r="DY276" s="58"/>
      <c r="DZ276" s="58"/>
      <c r="EA276" s="58"/>
      <c r="EB276" s="58"/>
      <c r="EC276" s="58"/>
      <c r="ED276" s="58"/>
      <c r="EE276" s="58"/>
      <c r="EF276" s="58"/>
      <c r="EG276" s="58"/>
      <c r="EH276" s="58"/>
      <c r="EI276" s="58"/>
      <c r="EJ276" s="58"/>
      <c r="EK276" s="58"/>
      <c r="EL276" s="58"/>
      <c r="EM276" s="58"/>
      <c r="EN276" s="58"/>
      <c r="EO276" s="58"/>
      <c r="EP276" s="58"/>
      <c r="EQ276" s="58"/>
      <c r="ER276" s="58"/>
      <c r="ES276" s="58"/>
      <c r="ET276" s="58"/>
      <c r="EU276" s="58"/>
      <c r="EV276" s="58"/>
      <c r="EW276" s="58"/>
      <c r="EX276" s="58"/>
      <c r="EY276" s="58"/>
      <c r="EZ276" s="58"/>
      <c r="FA276" s="58"/>
      <c r="FB276" s="58"/>
      <c r="FC276" s="58"/>
      <c r="FD276" s="58"/>
      <c r="FE276" s="58"/>
      <c r="FF276" s="58"/>
      <c r="FG276" s="58"/>
      <c r="FH276" s="58"/>
      <c r="FI276" s="58"/>
      <c r="FJ276" s="58"/>
      <c r="FK276" s="58"/>
      <c r="FL276" s="58"/>
      <c r="FM276" s="58"/>
      <c r="FN276" s="58"/>
      <c r="FO276" s="58"/>
      <c r="FP276" s="58"/>
      <c r="FQ276" s="58"/>
      <c r="FR276" s="58"/>
      <c r="FS276" s="58"/>
      <c r="FT276" s="58"/>
      <c r="FU276" s="58"/>
      <c r="FV276" s="58"/>
      <c r="FW276" s="58"/>
      <c r="FX276" s="58"/>
      <c r="FY276" s="58"/>
      <c r="FZ276" s="58"/>
      <c r="GA276" s="58"/>
      <c r="GB276" s="58"/>
      <c r="GC276" s="58"/>
      <c r="GD276" s="58"/>
      <c r="GE276" s="58"/>
      <c r="GF276" s="58"/>
      <c r="GG276" s="58"/>
      <c r="GH276" s="58"/>
      <c r="GI276" s="58"/>
      <c r="GJ276" s="58"/>
      <c r="GK276" s="58"/>
      <c r="GL276" s="58"/>
      <c r="GM276" s="58"/>
      <c r="GN276" s="58"/>
      <c r="GO276" s="58"/>
      <c r="GP276" s="58"/>
      <c r="GQ276" s="58"/>
      <c r="GR276" s="58"/>
      <c r="GS276" s="58"/>
      <c r="GT276" s="58"/>
      <c r="GU276" s="58"/>
      <c r="GV276" s="58"/>
      <c r="GW276" s="58"/>
      <c r="GX276" s="58"/>
      <c r="GY276" s="58"/>
      <c r="GZ276" s="58"/>
      <c r="HA276" s="58"/>
      <c r="HB276" s="58"/>
      <c r="HC276" s="58"/>
      <c r="HD276" s="58"/>
      <c r="HE276" s="58"/>
      <c r="HF276" s="58"/>
      <c r="HG276" s="58"/>
      <c r="HH276" s="58"/>
      <c r="HI276" s="58"/>
      <c r="HJ276" s="58"/>
      <c r="HK276" s="58"/>
      <c r="HL276" s="58"/>
      <c r="HM276" s="58"/>
      <c r="HN276" s="58"/>
      <c r="HO276" s="58"/>
      <c r="HP276" s="58"/>
      <c r="HQ276" s="58"/>
      <c r="HR276" s="58"/>
      <c r="HS276" s="58"/>
      <c r="HT276" s="58"/>
      <c r="HU276" s="58"/>
      <c r="HV276" s="58"/>
      <c r="HW276" s="58"/>
      <c r="HX276" s="58"/>
      <c r="HY276" s="58"/>
      <c r="HZ276" s="58"/>
      <c r="IA276" s="58"/>
      <c r="IB276" s="58"/>
      <c r="IC276" s="58"/>
      <c r="ID276" s="58"/>
      <c r="IE276" s="58"/>
      <c r="IF276" s="58"/>
      <c r="IG276" s="58"/>
      <c r="IH276" s="58"/>
      <c r="II276" s="58"/>
      <c r="IJ276" s="58"/>
      <c r="IK276" s="58"/>
      <c r="IL276" s="58"/>
      <c r="IM276" s="58"/>
      <c r="IN276" s="58"/>
      <c r="IO276" s="58"/>
      <c r="IP276" s="58"/>
      <c r="IQ276" s="58"/>
      <c r="IR276" s="58"/>
      <c r="IS276" s="58"/>
      <c r="IT276" s="58"/>
      <c r="IU276" s="58"/>
      <c r="IV276" s="58"/>
      <c r="IW276" s="58"/>
      <c r="IX276" s="58"/>
      <c r="IY276" s="58"/>
      <c r="IZ276" s="58"/>
      <c r="JA276" s="58"/>
      <c r="JB276" s="58"/>
      <c r="JC276" s="58"/>
      <c r="JD276" s="58"/>
      <c r="JE276" s="58"/>
      <c r="JF276" s="58"/>
      <c r="JG276" s="58"/>
      <c r="JH276" s="58"/>
      <c r="JI276" s="58"/>
      <c r="JJ276" s="58"/>
      <c r="JK276" s="58"/>
      <c r="JL276" s="58"/>
      <c r="JM276" s="58"/>
      <c r="JN276" s="58"/>
      <c r="JO276" s="58"/>
      <c r="JP276" s="58"/>
      <c r="JQ276" s="58"/>
      <c r="JR276" s="58"/>
      <c r="JS276" s="58"/>
      <c r="JT276" s="58"/>
      <c r="JU276" s="58"/>
      <c r="JV276" s="58"/>
      <c r="JW276" s="58"/>
      <c r="JX276" s="58"/>
      <c r="JY276" s="58"/>
      <c r="JZ276" s="58"/>
      <c r="KA276" s="58"/>
      <c r="KB276" s="58"/>
      <c r="KC276" s="58"/>
      <c r="KD276" s="58"/>
      <c r="KE276" s="58"/>
      <c r="KF276" s="58"/>
      <c r="KG276" s="58"/>
      <c r="KH276" s="58"/>
      <c r="KI276" s="58"/>
      <c r="KJ276" s="58"/>
      <c r="KK276" s="58"/>
      <c r="KL276" s="58"/>
      <c r="KM276" s="58"/>
      <c r="KN276" s="58"/>
      <c r="KO276" s="58"/>
      <c r="KP276" s="58"/>
      <c r="KQ276" s="58"/>
      <c r="KR276" s="58"/>
      <c r="KS276" s="58"/>
      <c r="KT276" s="58"/>
      <c r="KU276" s="58"/>
      <c r="KV276" s="58"/>
      <c r="KW276" s="58"/>
      <c r="KX276" s="58"/>
      <c r="KY276" s="58"/>
      <c r="KZ276" s="58"/>
      <c r="LA276" s="58"/>
      <c r="LB276" s="58"/>
      <c r="LC276" s="58"/>
      <c r="LD276" s="58"/>
      <c r="LE276" s="58"/>
      <c r="LF276" s="58"/>
      <c r="LG276" s="58"/>
      <c r="LH276" s="58"/>
      <c r="LI276" s="58"/>
      <c r="LJ276" s="58"/>
      <c r="LK276" s="58"/>
      <c r="LL276" s="58"/>
      <c r="LM276" s="58"/>
      <c r="LN276" s="58"/>
      <c r="LO276" s="58"/>
      <c r="LP276" s="58"/>
      <c r="LQ276" s="58"/>
      <c r="LR276" s="58"/>
      <c r="LS276" s="58"/>
      <c r="LT276" s="58"/>
      <c r="LU276" s="58"/>
      <c r="LV276" s="58"/>
      <c r="LW276" s="58"/>
      <c r="LX276" s="58"/>
      <c r="LY276" s="58"/>
      <c r="LZ276" s="58"/>
      <c r="MA276" s="58"/>
      <c r="MB276" s="58"/>
      <c r="MC276" s="58"/>
      <c r="MD276" s="58"/>
      <c r="ME276" s="58"/>
      <c r="MF276" s="58"/>
      <c r="MG276" s="58"/>
      <c r="MH276" s="58"/>
      <c r="MI276" s="58"/>
      <c r="MJ276" s="58"/>
      <c r="MK276" s="58"/>
      <c r="ML276" s="58"/>
      <c r="MM276" s="58"/>
      <c r="MN276" s="58"/>
      <c r="MO276" s="58"/>
      <c r="MP276" s="58"/>
      <c r="MQ276" s="58"/>
      <c r="MR276" s="58"/>
      <c r="MS276" s="58"/>
      <c r="MT276" s="58"/>
      <c r="MU276" s="58"/>
      <c r="MV276" s="58"/>
      <c r="MW276" s="58"/>
      <c r="MX276" s="58"/>
      <c r="MY276" s="58"/>
      <c r="MZ276" s="58"/>
      <c r="NA276" s="58"/>
      <c r="NB276" s="58"/>
      <c r="NC276" s="58"/>
      <c r="ND276" s="58"/>
      <c r="NE276" s="58"/>
      <c r="NF276" s="58"/>
      <c r="NG276" s="58"/>
      <c r="NH276" s="58"/>
      <c r="NI276" s="58"/>
      <c r="NJ276" s="58"/>
      <c r="NK276" s="58"/>
      <c r="NL276" s="58"/>
      <c r="NM276" s="58"/>
      <c r="NN276" s="58"/>
      <c r="NO276" s="58"/>
      <c r="NP276" s="58"/>
      <c r="NQ276" s="58"/>
      <c r="NR276" s="58"/>
      <c r="NS276" s="58"/>
      <c r="NT276" s="58"/>
      <c r="NU276" s="58"/>
      <c r="NV276" s="58"/>
      <c r="NW276" s="58"/>
      <c r="NX276" s="58"/>
      <c r="NY276" s="58"/>
      <c r="NZ276" s="58"/>
      <c r="OA276" s="58"/>
      <c r="OB276" s="58"/>
      <c r="OC276" s="58"/>
      <c r="OD276" s="58"/>
      <c r="OE276" s="58"/>
      <c r="OF276" s="58"/>
      <c r="OG276" s="58"/>
      <c r="OH276" s="58"/>
      <c r="OI276" s="58"/>
      <c r="OJ276" s="58"/>
      <c r="OK276" s="58"/>
      <c r="OL276" s="58"/>
      <c r="OM276" s="58"/>
      <c r="ON276" s="58"/>
      <c r="OO276" s="58"/>
      <c r="OP276" s="58"/>
      <c r="OQ276" s="58"/>
      <c r="OR276" s="58"/>
      <c r="OS276" s="58"/>
      <c r="OT276" s="58"/>
      <c r="OU276" s="58"/>
      <c r="OV276" s="58"/>
      <c r="OW276" s="58"/>
      <c r="OX276" s="58"/>
      <c r="OY276" s="58"/>
      <c r="OZ276" s="58"/>
      <c r="PA276" s="58"/>
      <c r="PB276" s="58"/>
      <c r="PC276" s="58"/>
      <c r="PD276" s="58"/>
      <c r="PE276" s="58"/>
      <c r="PF276" s="58"/>
      <c r="PG276" s="58"/>
      <c r="PH276" s="58"/>
      <c r="PI276" s="58"/>
      <c r="PJ276" s="58"/>
      <c r="PK276" s="58"/>
      <c r="PL276" s="58"/>
      <c r="PM276" s="58"/>
      <c r="PN276" s="58"/>
      <c r="PO276" s="58"/>
      <c r="PP276" s="58"/>
      <c r="PQ276" s="58"/>
      <c r="PR276" s="58"/>
      <c r="PS276" s="58"/>
      <c r="PT276" s="58"/>
      <c r="PU276" s="58"/>
      <c r="PV276" s="58"/>
      <c r="PW276" s="58"/>
      <c r="PX276" s="58"/>
      <c r="PY276" s="58"/>
      <c r="PZ276" s="58"/>
      <c r="QA276" s="58"/>
      <c r="QB276" s="58"/>
      <c r="QC276" s="58"/>
      <c r="QD276" s="58"/>
      <c r="QE276" s="58"/>
      <c r="QF276" s="58"/>
      <c r="QG276" s="58"/>
      <c r="QH276" s="58"/>
      <c r="QI276" s="58"/>
      <c r="QJ276" s="58"/>
      <c r="QK276" s="58"/>
      <c r="QL276" s="58"/>
      <c r="QM276" s="58"/>
      <c r="QN276" s="58"/>
      <c r="QO276" s="58"/>
      <c r="QP276" s="58"/>
      <c r="QQ276" s="58"/>
      <c r="QR276" s="58"/>
      <c r="QS276" s="58"/>
      <c r="QT276" s="58"/>
      <c r="QU276" s="58"/>
      <c r="QV276" s="58"/>
      <c r="QW276" s="58"/>
      <c r="QX276" s="58"/>
      <c r="QY276" s="58"/>
      <c r="QZ276" s="58"/>
      <c r="RA276" s="58"/>
      <c r="RB276" s="58"/>
      <c r="RC276" s="58"/>
      <c r="RD276" s="58"/>
      <c r="RE276" s="58"/>
      <c r="RF276" s="58"/>
      <c r="RG276" s="58"/>
      <c r="RH276" s="58"/>
      <c r="RI276" s="58"/>
      <c r="RJ276" s="58"/>
      <c r="RK276" s="58"/>
      <c r="RL276" s="58"/>
      <c r="RM276" s="58"/>
      <c r="RN276" s="58"/>
      <c r="RO276" s="58"/>
      <c r="RP276" s="58"/>
      <c r="RQ276" s="58"/>
      <c r="RR276" s="58"/>
      <c r="RS276" s="58"/>
      <c r="RT276" s="58"/>
      <c r="RU276" s="58"/>
      <c r="RV276" s="58"/>
      <c r="RW276" s="58"/>
      <c r="RX276" s="58"/>
      <c r="RY276" s="58"/>
      <c r="RZ276" s="58"/>
      <c r="SA276" s="58"/>
    </row>
    <row r="277" spans="2:495" ht="15.6" x14ac:dyDescent="0.3">
      <c r="B277" s="3"/>
      <c r="C277" s="3"/>
      <c r="D277" s="3"/>
      <c r="E277" s="3"/>
      <c r="F277" s="3"/>
      <c r="G277" s="3"/>
      <c r="H277" s="3"/>
      <c r="I277" s="3"/>
      <c r="J277" s="3"/>
      <c r="W277" s="58"/>
      <c r="X277" s="58"/>
      <c r="Y277" s="58"/>
      <c r="Z277" s="58"/>
      <c r="AA277" s="58"/>
      <c r="AB277" s="58"/>
      <c r="AC277" s="58"/>
      <c r="AD277" s="58"/>
      <c r="AE277" s="58"/>
      <c r="AF277" s="58"/>
      <c r="AG277" s="58"/>
      <c r="AH277" s="58"/>
      <c r="AI277" s="58"/>
      <c r="AJ277" s="58"/>
      <c r="AK277" s="58"/>
      <c r="AL277" s="58"/>
      <c r="AM277" s="58"/>
      <c r="AN277" s="58"/>
      <c r="AO277" s="58"/>
      <c r="AP277" s="58"/>
      <c r="AQ277" s="58"/>
      <c r="AR277" s="58"/>
      <c r="AS277" s="58"/>
      <c r="AT277" s="58"/>
      <c r="AU277" s="58"/>
      <c r="AV277" s="58"/>
      <c r="AW277" s="58"/>
      <c r="AX277" s="58"/>
      <c r="AY277" s="58"/>
      <c r="AZ277" s="58"/>
      <c r="BA277" s="58"/>
      <c r="BB277" s="58"/>
      <c r="BC277" s="58"/>
      <c r="BD277" s="58"/>
      <c r="BE277" s="58"/>
      <c r="BF277" s="58"/>
      <c r="BG277" s="58"/>
      <c r="BH277" s="58"/>
      <c r="BI277" s="58"/>
      <c r="BJ277" s="58"/>
      <c r="BK277" s="58"/>
      <c r="BL277" s="58"/>
      <c r="BM277" s="58"/>
      <c r="BN277" s="58"/>
      <c r="BO277" s="58"/>
      <c r="BP277" s="58"/>
      <c r="BQ277" s="58"/>
      <c r="BR277" s="58"/>
      <c r="BS277" s="58"/>
      <c r="BT277" s="58"/>
      <c r="BU277" s="58"/>
      <c r="BV277" s="58"/>
      <c r="BW277" s="58"/>
      <c r="BX277" s="58"/>
      <c r="BY277" s="58"/>
      <c r="BZ277" s="58"/>
      <c r="CA277" s="58"/>
      <c r="CB277" s="58"/>
      <c r="CC277" s="58"/>
      <c r="CD277" s="58"/>
      <c r="CE277" s="58"/>
      <c r="CF277" s="58"/>
      <c r="CG277" s="58"/>
      <c r="CH277" s="58"/>
      <c r="CI277" s="58"/>
      <c r="CJ277" s="58"/>
      <c r="CK277" s="58"/>
      <c r="CL277" s="58"/>
      <c r="CM277" s="58"/>
      <c r="CN277" s="58"/>
      <c r="CO277" s="58"/>
      <c r="CP277" s="58"/>
      <c r="CQ277" s="58"/>
      <c r="CR277" s="58"/>
      <c r="CS277" s="58"/>
      <c r="CT277" s="58"/>
      <c r="CU277" s="58"/>
      <c r="CV277" s="58"/>
      <c r="CW277" s="58"/>
      <c r="CX277" s="58"/>
      <c r="CY277" s="58"/>
      <c r="CZ277" s="58"/>
      <c r="DA277" s="58"/>
      <c r="DB277" s="58"/>
      <c r="DC277" s="58"/>
      <c r="DD277" s="58"/>
      <c r="DE277" s="58"/>
      <c r="DF277" s="58"/>
      <c r="DG277" s="58"/>
      <c r="DH277" s="58"/>
      <c r="DI277" s="58"/>
      <c r="DJ277" s="58"/>
      <c r="DK277" s="58"/>
      <c r="DL277" s="58"/>
      <c r="DM277" s="58"/>
      <c r="DN277" s="58"/>
      <c r="DO277" s="58"/>
      <c r="DP277" s="58"/>
      <c r="DQ277" s="58"/>
      <c r="DR277" s="58"/>
      <c r="DS277" s="58"/>
      <c r="DT277" s="58"/>
      <c r="DU277" s="58"/>
      <c r="DV277" s="58"/>
      <c r="DW277" s="58"/>
      <c r="DX277" s="58"/>
      <c r="DY277" s="58"/>
      <c r="DZ277" s="58"/>
      <c r="EA277" s="58"/>
      <c r="EB277" s="58"/>
      <c r="EC277" s="58"/>
      <c r="ED277" s="58"/>
      <c r="EE277" s="58"/>
      <c r="EF277" s="58"/>
      <c r="EG277" s="58"/>
      <c r="EH277" s="58"/>
      <c r="EI277" s="58"/>
      <c r="EJ277" s="58"/>
      <c r="EK277" s="58"/>
      <c r="EL277" s="58"/>
      <c r="EM277" s="58"/>
      <c r="EN277" s="58"/>
      <c r="EO277" s="58"/>
      <c r="EP277" s="58"/>
      <c r="EQ277" s="58"/>
      <c r="ER277" s="58"/>
      <c r="ES277" s="58"/>
      <c r="ET277" s="58"/>
      <c r="EU277" s="58"/>
      <c r="EV277" s="58"/>
      <c r="EW277" s="58"/>
      <c r="EX277" s="58"/>
      <c r="EY277" s="58"/>
      <c r="EZ277" s="58"/>
      <c r="FA277" s="58"/>
      <c r="FB277" s="58"/>
      <c r="FC277" s="58"/>
      <c r="FD277" s="58"/>
      <c r="FE277" s="58"/>
      <c r="FF277" s="58"/>
      <c r="FG277" s="58"/>
      <c r="FH277" s="58"/>
      <c r="FI277" s="58"/>
      <c r="FJ277" s="58"/>
      <c r="FK277" s="58"/>
      <c r="FL277" s="58"/>
      <c r="FM277" s="58"/>
      <c r="FN277" s="58"/>
      <c r="FO277" s="58"/>
      <c r="FP277" s="58"/>
      <c r="FQ277" s="58"/>
      <c r="FR277" s="58"/>
      <c r="FS277" s="58"/>
      <c r="FT277" s="58"/>
      <c r="FU277" s="58"/>
      <c r="FV277" s="58"/>
      <c r="FW277" s="58"/>
      <c r="FX277" s="58"/>
      <c r="FY277" s="58"/>
      <c r="FZ277" s="58"/>
      <c r="GA277" s="58"/>
      <c r="GB277" s="58"/>
      <c r="GC277" s="58"/>
      <c r="GD277" s="58"/>
      <c r="GE277" s="58"/>
      <c r="GF277" s="58"/>
      <c r="GG277" s="58"/>
      <c r="GH277" s="58"/>
      <c r="GI277" s="58"/>
      <c r="GJ277" s="58"/>
      <c r="GK277" s="58"/>
      <c r="GL277" s="58"/>
      <c r="GM277" s="58"/>
      <c r="GN277" s="58"/>
      <c r="GO277" s="58"/>
      <c r="GP277" s="58"/>
      <c r="GQ277" s="58"/>
      <c r="GR277" s="58"/>
      <c r="GS277" s="58"/>
      <c r="GT277" s="58"/>
      <c r="GU277" s="58"/>
      <c r="GV277" s="58"/>
      <c r="GW277" s="58"/>
      <c r="GX277" s="58"/>
      <c r="GY277" s="58"/>
      <c r="GZ277" s="58"/>
      <c r="HA277" s="58"/>
      <c r="HB277" s="58"/>
      <c r="HC277" s="58"/>
      <c r="HD277" s="58"/>
      <c r="HE277" s="58"/>
      <c r="HF277" s="58"/>
      <c r="HG277" s="58"/>
      <c r="HH277" s="58"/>
      <c r="HI277" s="58"/>
      <c r="HJ277" s="58"/>
      <c r="HK277" s="58"/>
      <c r="HL277" s="58"/>
      <c r="HM277" s="58"/>
      <c r="HN277" s="58"/>
      <c r="HO277" s="58"/>
      <c r="HP277" s="58"/>
      <c r="HQ277" s="58"/>
      <c r="HR277" s="58"/>
      <c r="HS277" s="58"/>
      <c r="HT277" s="58"/>
      <c r="HU277" s="58"/>
      <c r="HV277" s="58"/>
      <c r="HW277" s="58"/>
      <c r="HX277" s="58"/>
      <c r="HY277" s="58"/>
      <c r="HZ277" s="58"/>
      <c r="IA277" s="58"/>
      <c r="IB277" s="58"/>
      <c r="IC277" s="58"/>
      <c r="ID277" s="58"/>
      <c r="IE277" s="58"/>
      <c r="IF277" s="58"/>
      <c r="IG277" s="58"/>
      <c r="IH277" s="58"/>
      <c r="II277" s="58"/>
      <c r="IJ277" s="58"/>
      <c r="IK277" s="58"/>
      <c r="IL277" s="58"/>
      <c r="IM277" s="58"/>
      <c r="IN277" s="58"/>
      <c r="IO277" s="58"/>
      <c r="IP277" s="58"/>
      <c r="IQ277" s="58"/>
      <c r="IR277" s="58"/>
      <c r="IS277" s="58"/>
      <c r="IT277" s="58"/>
      <c r="IU277" s="58"/>
      <c r="IV277" s="58"/>
      <c r="IW277" s="58"/>
      <c r="IX277" s="58"/>
      <c r="IY277" s="58"/>
      <c r="IZ277" s="58"/>
      <c r="JA277" s="58"/>
      <c r="JB277" s="58"/>
      <c r="JC277" s="58"/>
      <c r="JD277" s="58"/>
      <c r="JE277" s="58"/>
      <c r="JF277" s="58"/>
      <c r="JG277" s="58"/>
      <c r="JH277" s="58"/>
      <c r="JI277" s="58"/>
      <c r="JJ277" s="58"/>
      <c r="JK277" s="58"/>
      <c r="JL277" s="58"/>
      <c r="JM277" s="58"/>
      <c r="JN277" s="58"/>
      <c r="JO277" s="58"/>
      <c r="JP277" s="58"/>
      <c r="JQ277" s="58"/>
      <c r="JR277" s="58"/>
      <c r="JS277" s="58"/>
      <c r="JT277" s="58"/>
      <c r="JU277" s="58"/>
      <c r="JV277" s="58"/>
      <c r="JW277" s="58"/>
      <c r="JX277" s="58"/>
      <c r="JY277" s="58"/>
      <c r="JZ277" s="58"/>
      <c r="KA277" s="58"/>
      <c r="KB277" s="58"/>
      <c r="KC277" s="58"/>
      <c r="KD277" s="58"/>
      <c r="KE277" s="58"/>
      <c r="KF277" s="58"/>
      <c r="KG277" s="58"/>
      <c r="KH277" s="58"/>
      <c r="KI277" s="58"/>
      <c r="KJ277" s="58"/>
      <c r="KK277" s="58"/>
      <c r="KL277" s="58"/>
      <c r="KM277" s="58"/>
      <c r="KN277" s="58"/>
      <c r="KO277" s="58"/>
      <c r="KP277" s="58"/>
      <c r="KQ277" s="58"/>
      <c r="KR277" s="58"/>
      <c r="KS277" s="58"/>
      <c r="KT277" s="58"/>
      <c r="KU277" s="58"/>
      <c r="KV277" s="58"/>
      <c r="KW277" s="58"/>
      <c r="KX277" s="58"/>
      <c r="KY277" s="58"/>
      <c r="KZ277" s="58"/>
      <c r="LA277" s="58"/>
      <c r="LB277" s="58"/>
      <c r="LC277" s="58"/>
      <c r="LD277" s="58"/>
      <c r="LE277" s="58"/>
      <c r="LF277" s="58"/>
      <c r="LG277" s="58"/>
      <c r="LH277" s="58"/>
      <c r="LI277" s="58"/>
      <c r="LJ277" s="58"/>
      <c r="LK277" s="58"/>
      <c r="LL277" s="58"/>
      <c r="LM277" s="58"/>
      <c r="LN277" s="58"/>
      <c r="LO277" s="58"/>
      <c r="LP277" s="58"/>
      <c r="LQ277" s="58"/>
      <c r="LR277" s="58"/>
      <c r="LS277" s="58"/>
      <c r="LT277" s="58"/>
      <c r="LU277" s="58"/>
      <c r="LV277" s="58"/>
      <c r="LW277" s="58"/>
      <c r="LX277" s="58"/>
      <c r="LY277" s="58"/>
      <c r="LZ277" s="58"/>
      <c r="MA277" s="58"/>
      <c r="MB277" s="58"/>
      <c r="MC277" s="58"/>
      <c r="MD277" s="58"/>
      <c r="ME277" s="58"/>
      <c r="MF277" s="58"/>
      <c r="MG277" s="58"/>
      <c r="MH277" s="58"/>
      <c r="MI277" s="58"/>
      <c r="MJ277" s="58"/>
      <c r="MK277" s="58"/>
      <c r="ML277" s="58"/>
      <c r="MM277" s="58"/>
      <c r="MN277" s="58"/>
      <c r="MO277" s="58"/>
      <c r="MP277" s="58"/>
      <c r="MQ277" s="58"/>
      <c r="MR277" s="58"/>
      <c r="MS277" s="58"/>
      <c r="MT277" s="58"/>
      <c r="MU277" s="58"/>
      <c r="MV277" s="58"/>
      <c r="MW277" s="58"/>
      <c r="MX277" s="58"/>
      <c r="MY277" s="58"/>
      <c r="MZ277" s="58"/>
      <c r="NA277" s="58"/>
      <c r="NB277" s="58"/>
      <c r="NC277" s="58"/>
      <c r="ND277" s="58"/>
      <c r="NE277" s="58"/>
      <c r="NF277" s="58"/>
      <c r="NG277" s="58"/>
      <c r="NH277" s="58"/>
      <c r="NI277" s="58"/>
      <c r="NJ277" s="58"/>
      <c r="NK277" s="58"/>
      <c r="NL277" s="58"/>
      <c r="NM277" s="58"/>
      <c r="NN277" s="58"/>
      <c r="NO277" s="58"/>
      <c r="NP277" s="58"/>
      <c r="NQ277" s="58"/>
      <c r="NR277" s="58"/>
      <c r="NS277" s="58"/>
      <c r="NT277" s="58"/>
      <c r="NU277" s="58"/>
      <c r="NV277" s="58"/>
      <c r="NW277" s="58"/>
      <c r="NX277" s="58"/>
      <c r="NY277" s="58"/>
      <c r="NZ277" s="58"/>
      <c r="OA277" s="58"/>
      <c r="OB277" s="58"/>
      <c r="OC277" s="58"/>
      <c r="OD277" s="58"/>
      <c r="OE277" s="58"/>
      <c r="OF277" s="58"/>
      <c r="OG277" s="58"/>
      <c r="OH277" s="58"/>
      <c r="OI277" s="58"/>
      <c r="OJ277" s="58"/>
      <c r="OK277" s="58"/>
      <c r="OL277" s="58"/>
      <c r="OM277" s="58"/>
      <c r="ON277" s="58"/>
      <c r="OO277" s="58"/>
      <c r="OP277" s="58"/>
      <c r="OQ277" s="58"/>
      <c r="OR277" s="58"/>
      <c r="OS277" s="58"/>
      <c r="OT277" s="58"/>
      <c r="OU277" s="58"/>
      <c r="OV277" s="58"/>
      <c r="OW277" s="58"/>
      <c r="OX277" s="58"/>
      <c r="OY277" s="58"/>
      <c r="OZ277" s="58"/>
      <c r="PA277" s="58"/>
      <c r="PB277" s="58"/>
      <c r="PC277" s="58"/>
      <c r="PD277" s="58"/>
      <c r="PE277" s="58"/>
      <c r="PF277" s="58"/>
      <c r="PG277" s="58"/>
      <c r="PH277" s="58"/>
      <c r="PI277" s="58"/>
      <c r="PJ277" s="58"/>
      <c r="PK277" s="58"/>
      <c r="PL277" s="58"/>
      <c r="PM277" s="58"/>
      <c r="PN277" s="58"/>
      <c r="PO277" s="58"/>
      <c r="PP277" s="58"/>
      <c r="PQ277" s="58"/>
      <c r="PR277" s="58"/>
      <c r="PS277" s="58"/>
      <c r="PT277" s="58"/>
      <c r="PU277" s="58"/>
      <c r="PV277" s="58"/>
      <c r="PW277" s="58"/>
      <c r="PX277" s="58"/>
      <c r="PY277" s="58"/>
      <c r="PZ277" s="58"/>
      <c r="QA277" s="58"/>
      <c r="QB277" s="58"/>
      <c r="QC277" s="58"/>
      <c r="QD277" s="58"/>
      <c r="QE277" s="58"/>
      <c r="QF277" s="58"/>
      <c r="QG277" s="58"/>
      <c r="QH277" s="58"/>
      <c r="QI277" s="58"/>
      <c r="QJ277" s="58"/>
      <c r="QK277" s="58"/>
      <c r="QL277" s="58"/>
      <c r="QM277" s="58"/>
      <c r="QN277" s="58"/>
      <c r="QO277" s="58"/>
      <c r="QP277" s="58"/>
      <c r="QQ277" s="58"/>
      <c r="QR277" s="58"/>
      <c r="QS277" s="58"/>
      <c r="QT277" s="58"/>
      <c r="QU277" s="58"/>
      <c r="QV277" s="58"/>
      <c r="QW277" s="58"/>
      <c r="QX277" s="58"/>
      <c r="QY277" s="58"/>
      <c r="QZ277" s="58"/>
      <c r="RA277" s="58"/>
      <c r="RB277" s="58"/>
      <c r="RC277" s="58"/>
      <c r="RD277" s="58"/>
      <c r="RE277" s="58"/>
      <c r="RF277" s="58"/>
      <c r="RG277" s="58"/>
      <c r="RH277" s="58"/>
      <c r="RI277" s="58"/>
      <c r="RJ277" s="58"/>
      <c r="RK277" s="58"/>
      <c r="RL277" s="58"/>
      <c r="RM277" s="58"/>
      <c r="RN277" s="58"/>
      <c r="RO277" s="58"/>
      <c r="RP277" s="58"/>
      <c r="RQ277" s="58"/>
      <c r="RR277" s="58"/>
      <c r="RS277" s="58"/>
      <c r="RT277" s="58"/>
      <c r="RU277" s="58"/>
      <c r="RV277" s="58"/>
      <c r="RW277" s="58"/>
      <c r="RX277" s="58"/>
      <c r="RY277" s="58"/>
      <c r="RZ277" s="58"/>
      <c r="SA277" s="58"/>
    </row>
    <row r="278" spans="2:495" ht="15.6" x14ac:dyDescent="0.3">
      <c r="B278" s="6">
        <v>18</v>
      </c>
      <c r="C278" s="6"/>
      <c r="D278" s="6"/>
      <c r="E278" s="29" t="s">
        <v>553</v>
      </c>
      <c r="F278" s="30"/>
      <c r="G278" s="30"/>
      <c r="H278" s="30"/>
      <c r="I278" s="30"/>
      <c r="J278" s="45"/>
      <c r="L278">
        <f t="shared" ref="L278:L300" si="51">C278</f>
        <v>0</v>
      </c>
      <c r="M278">
        <f t="shared" ref="M278:M300" si="52">B278</f>
        <v>18</v>
      </c>
      <c r="N278">
        <f t="shared" ref="N278:N300" si="53">F278</f>
        <v>0</v>
      </c>
      <c r="O278" t="str">
        <f t="shared" ref="O278:O300" si="54">E278</f>
        <v>INSTALAÇÕES DE INCÊNDIO</v>
      </c>
      <c r="W278" s="58"/>
      <c r="X278" s="58"/>
      <c r="Y278" s="58"/>
      <c r="Z278" s="58"/>
      <c r="AA278" s="58"/>
      <c r="AB278" s="58"/>
      <c r="AC278" s="58"/>
      <c r="AD278" s="58"/>
      <c r="AE278" s="58"/>
      <c r="AF278" s="58"/>
      <c r="AG278" s="58"/>
      <c r="AH278" s="58"/>
      <c r="AI278" s="58"/>
      <c r="AJ278" s="58"/>
      <c r="AK278" s="58"/>
      <c r="AL278" s="58"/>
      <c r="AM278" s="58"/>
      <c r="AN278" s="58"/>
      <c r="AO278" s="58"/>
      <c r="AP278" s="58"/>
      <c r="AQ278" s="58"/>
      <c r="AR278" s="58"/>
      <c r="AS278" s="58"/>
      <c r="AT278" s="58"/>
      <c r="AU278" s="58"/>
      <c r="AV278" s="58"/>
      <c r="AW278" s="58"/>
      <c r="AX278" s="58"/>
      <c r="AY278" s="58"/>
      <c r="AZ278" s="58"/>
      <c r="BA278" s="58"/>
      <c r="BB278" s="58"/>
      <c r="BC278" s="58"/>
      <c r="BD278" s="58"/>
      <c r="BE278" s="58"/>
      <c r="BF278" s="58"/>
      <c r="BG278" s="58"/>
      <c r="BH278" s="58"/>
      <c r="BI278" s="58"/>
      <c r="BJ278" s="58"/>
      <c r="BK278" s="58"/>
      <c r="BL278" s="58"/>
      <c r="BM278" s="58"/>
      <c r="BN278" s="58"/>
      <c r="BO278" s="58"/>
      <c r="BP278" s="58"/>
      <c r="BQ278" s="58"/>
      <c r="BR278" s="58"/>
      <c r="BS278" s="58"/>
      <c r="BT278" s="58"/>
      <c r="BU278" s="58"/>
      <c r="BV278" s="58"/>
      <c r="BW278" s="58"/>
      <c r="BX278" s="58"/>
      <c r="BY278" s="58"/>
      <c r="BZ278" s="58"/>
      <c r="CA278" s="58"/>
      <c r="CB278" s="58"/>
      <c r="CC278" s="58"/>
      <c r="CD278" s="58"/>
      <c r="CE278" s="58"/>
      <c r="CF278" s="58"/>
      <c r="CG278" s="58"/>
      <c r="CH278" s="58"/>
      <c r="CI278" s="58"/>
      <c r="CJ278" s="58"/>
      <c r="CK278" s="58"/>
      <c r="CL278" s="58"/>
      <c r="CM278" s="58"/>
      <c r="CN278" s="58"/>
      <c r="CO278" s="58"/>
      <c r="CP278" s="58"/>
      <c r="CQ278" s="58"/>
      <c r="CR278" s="58"/>
      <c r="CS278" s="58"/>
      <c r="CT278" s="58"/>
      <c r="CU278" s="58"/>
      <c r="CV278" s="58"/>
      <c r="CW278" s="58"/>
      <c r="CX278" s="58"/>
      <c r="CY278" s="58"/>
      <c r="CZ278" s="58"/>
      <c r="DA278" s="58"/>
      <c r="DB278" s="58"/>
      <c r="DC278" s="58"/>
      <c r="DD278" s="58"/>
      <c r="DE278" s="58"/>
      <c r="DF278" s="58"/>
      <c r="DG278" s="58"/>
      <c r="DH278" s="58"/>
      <c r="DI278" s="58"/>
      <c r="DJ278" s="58"/>
      <c r="DK278" s="58"/>
      <c r="DL278" s="58"/>
      <c r="DM278" s="58"/>
      <c r="DN278" s="58"/>
      <c r="DO278" s="58"/>
      <c r="DP278" s="58"/>
      <c r="DQ278" s="58"/>
      <c r="DR278" s="58"/>
      <c r="DS278" s="58"/>
      <c r="DT278" s="58"/>
      <c r="DU278" s="58"/>
      <c r="DV278" s="58"/>
      <c r="DW278" s="58"/>
      <c r="DX278" s="58"/>
      <c r="DY278" s="58"/>
      <c r="DZ278" s="58"/>
      <c r="EA278" s="58"/>
      <c r="EB278" s="58"/>
      <c r="EC278" s="58"/>
      <c r="ED278" s="58"/>
      <c r="EE278" s="58"/>
      <c r="EF278" s="58"/>
      <c r="EG278" s="58"/>
      <c r="EH278" s="58"/>
      <c r="EI278" s="58"/>
      <c r="EJ278" s="58"/>
      <c r="EK278" s="58"/>
      <c r="EL278" s="58"/>
      <c r="EM278" s="58"/>
      <c r="EN278" s="58"/>
      <c r="EO278" s="58"/>
      <c r="EP278" s="58"/>
      <c r="EQ278" s="58"/>
      <c r="ER278" s="58"/>
      <c r="ES278" s="58"/>
      <c r="ET278" s="58"/>
      <c r="EU278" s="58"/>
      <c r="EV278" s="58"/>
      <c r="EW278" s="58"/>
      <c r="EX278" s="58"/>
      <c r="EY278" s="58"/>
      <c r="EZ278" s="58"/>
      <c r="FA278" s="58"/>
      <c r="FB278" s="58"/>
      <c r="FC278" s="58"/>
      <c r="FD278" s="58"/>
      <c r="FE278" s="58"/>
      <c r="FF278" s="58"/>
      <c r="FG278" s="58"/>
      <c r="FH278" s="58"/>
      <c r="FI278" s="58"/>
      <c r="FJ278" s="58"/>
      <c r="FK278" s="58"/>
      <c r="FL278" s="58"/>
      <c r="FM278" s="58"/>
      <c r="FN278" s="58"/>
      <c r="FO278" s="58"/>
      <c r="FP278" s="58"/>
      <c r="FQ278" s="58"/>
      <c r="FR278" s="58"/>
      <c r="FS278" s="58"/>
      <c r="FT278" s="58"/>
      <c r="FU278" s="58"/>
      <c r="FV278" s="58"/>
      <c r="FW278" s="58"/>
      <c r="FX278" s="58"/>
      <c r="FY278" s="58"/>
      <c r="FZ278" s="58"/>
      <c r="GA278" s="58"/>
      <c r="GB278" s="58"/>
      <c r="GC278" s="58"/>
      <c r="GD278" s="58"/>
      <c r="GE278" s="58"/>
      <c r="GF278" s="58"/>
      <c r="GG278" s="58"/>
      <c r="GH278" s="58"/>
      <c r="GI278" s="58"/>
      <c r="GJ278" s="58"/>
      <c r="GK278" s="58"/>
      <c r="GL278" s="58"/>
      <c r="GM278" s="58"/>
      <c r="GN278" s="58"/>
      <c r="GO278" s="58"/>
      <c r="GP278" s="58"/>
      <c r="GQ278" s="58"/>
      <c r="GR278" s="58"/>
      <c r="GS278" s="58"/>
      <c r="GT278" s="58"/>
      <c r="GU278" s="58"/>
      <c r="GV278" s="58"/>
      <c r="GW278" s="58"/>
      <c r="GX278" s="58"/>
      <c r="GY278" s="58"/>
      <c r="GZ278" s="58"/>
      <c r="HA278" s="58"/>
      <c r="HB278" s="58"/>
      <c r="HC278" s="58"/>
      <c r="HD278" s="58"/>
      <c r="HE278" s="58"/>
      <c r="HF278" s="58"/>
      <c r="HG278" s="58"/>
      <c r="HH278" s="58"/>
      <c r="HI278" s="58"/>
      <c r="HJ278" s="58"/>
      <c r="HK278" s="58"/>
      <c r="HL278" s="58"/>
      <c r="HM278" s="58"/>
      <c r="HN278" s="58"/>
      <c r="HO278" s="58"/>
      <c r="HP278" s="58"/>
      <c r="HQ278" s="58"/>
      <c r="HR278" s="58"/>
      <c r="HS278" s="58"/>
      <c r="HT278" s="58"/>
      <c r="HU278" s="58"/>
      <c r="HV278" s="58"/>
      <c r="HW278" s="58"/>
      <c r="HX278" s="58"/>
      <c r="HY278" s="58"/>
      <c r="HZ278" s="58"/>
      <c r="IA278" s="58"/>
      <c r="IB278" s="58"/>
      <c r="IC278" s="58"/>
      <c r="ID278" s="58"/>
      <c r="IE278" s="58"/>
      <c r="IF278" s="58"/>
      <c r="IG278" s="58"/>
      <c r="IH278" s="58"/>
      <c r="II278" s="58"/>
      <c r="IJ278" s="58"/>
      <c r="IK278" s="58"/>
      <c r="IL278" s="58"/>
      <c r="IM278" s="58"/>
      <c r="IN278" s="58"/>
      <c r="IO278" s="58"/>
      <c r="IP278" s="58"/>
      <c r="IQ278" s="58"/>
      <c r="IR278" s="58"/>
      <c r="IS278" s="58"/>
      <c r="IT278" s="58"/>
      <c r="IU278" s="58"/>
      <c r="IV278" s="58"/>
      <c r="IW278" s="58"/>
      <c r="IX278" s="58"/>
      <c r="IY278" s="58"/>
      <c r="IZ278" s="58"/>
      <c r="JA278" s="58"/>
      <c r="JB278" s="58"/>
      <c r="JC278" s="58"/>
      <c r="JD278" s="58"/>
      <c r="JE278" s="58"/>
      <c r="JF278" s="58"/>
      <c r="JG278" s="58"/>
      <c r="JH278" s="58"/>
      <c r="JI278" s="58"/>
      <c r="JJ278" s="58"/>
      <c r="JK278" s="58"/>
      <c r="JL278" s="58"/>
      <c r="JM278" s="58"/>
      <c r="JN278" s="58"/>
      <c r="JO278" s="58"/>
      <c r="JP278" s="58"/>
      <c r="JQ278" s="58"/>
      <c r="JR278" s="58"/>
      <c r="JS278" s="58"/>
      <c r="JT278" s="58"/>
      <c r="JU278" s="58"/>
      <c r="JV278" s="58"/>
      <c r="JW278" s="58"/>
      <c r="JX278" s="58"/>
      <c r="JY278" s="58"/>
      <c r="JZ278" s="58"/>
      <c r="KA278" s="58"/>
      <c r="KB278" s="58"/>
      <c r="KC278" s="58"/>
      <c r="KD278" s="58"/>
      <c r="KE278" s="58"/>
      <c r="KF278" s="58"/>
      <c r="KG278" s="58"/>
      <c r="KH278" s="58"/>
      <c r="KI278" s="58"/>
      <c r="KJ278" s="58"/>
      <c r="KK278" s="58"/>
      <c r="KL278" s="58"/>
      <c r="KM278" s="58"/>
      <c r="KN278" s="58"/>
      <c r="KO278" s="58"/>
      <c r="KP278" s="58"/>
      <c r="KQ278" s="58"/>
      <c r="KR278" s="58"/>
      <c r="KS278" s="58"/>
      <c r="KT278" s="58"/>
      <c r="KU278" s="58"/>
      <c r="KV278" s="58"/>
      <c r="KW278" s="58"/>
      <c r="KX278" s="58"/>
      <c r="KY278" s="58"/>
      <c r="KZ278" s="58"/>
      <c r="LA278" s="58"/>
      <c r="LB278" s="58"/>
      <c r="LC278" s="58"/>
      <c r="LD278" s="58"/>
      <c r="LE278" s="58"/>
      <c r="LF278" s="58"/>
      <c r="LG278" s="58"/>
      <c r="LH278" s="58"/>
      <c r="LI278" s="58"/>
      <c r="LJ278" s="58"/>
      <c r="LK278" s="58"/>
      <c r="LL278" s="58"/>
      <c r="LM278" s="58"/>
      <c r="LN278" s="58"/>
      <c r="LO278" s="58"/>
      <c r="LP278" s="58"/>
      <c r="LQ278" s="58"/>
      <c r="LR278" s="58"/>
      <c r="LS278" s="58"/>
      <c r="LT278" s="58"/>
      <c r="LU278" s="58"/>
      <c r="LV278" s="58"/>
      <c r="LW278" s="58"/>
      <c r="LX278" s="58"/>
      <c r="LY278" s="58"/>
      <c r="LZ278" s="58"/>
      <c r="MA278" s="58"/>
      <c r="MB278" s="58"/>
      <c r="MC278" s="58"/>
      <c r="MD278" s="58"/>
      <c r="ME278" s="58"/>
      <c r="MF278" s="58"/>
      <c r="MG278" s="58"/>
      <c r="MH278" s="58"/>
      <c r="MI278" s="58"/>
      <c r="MJ278" s="58"/>
      <c r="MK278" s="58"/>
      <c r="ML278" s="58"/>
      <c r="MM278" s="58"/>
      <c r="MN278" s="58"/>
      <c r="MO278" s="58"/>
      <c r="MP278" s="58"/>
      <c r="MQ278" s="58"/>
      <c r="MR278" s="58"/>
      <c r="MS278" s="58"/>
      <c r="MT278" s="58"/>
      <c r="MU278" s="58"/>
      <c r="MV278" s="58"/>
      <c r="MW278" s="58"/>
      <c r="MX278" s="58"/>
      <c r="MY278" s="58"/>
      <c r="MZ278" s="58"/>
      <c r="NA278" s="58"/>
      <c r="NB278" s="58"/>
      <c r="NC278" s="58"/>
      <c r="ND278" s="58"/>
      <c r="NE278" s="58"/>
      <c r="NF278" s="58"/>
      <c r="NG278" s="58"/>
      <c r="NH278" s="58"/>
      <c r="NI278" s="58"/>
      <c r="NJ278" s="58"/>
      <c r="NK278" s="58"/>
      <c r="NL278" s="58"/>
      <c r="NM278" s="58"/>
      <c r="NN278" s="58"/>
      <c r="NO278" s="58"/>
      <c r="NP278" s="58"/>
      <c r="NQ278" s="58"/>
      <c r="NR278" s="58"/>
      <c r="NS278" s="58"/>
      <c r="NT278" s="58"/>
      <c r="NU278" s="58"/>
      <c r="NV278" s="58"/>
      <c r="NW278" s="58"/>
      <c r="NX278" s="58"/>
      <c r="NY278" s="58"/>
      <c r="NZ278" s="58"/>
      <c r="OA278" s="58"/>
      <c r="OB278" s="58"/>
      <c r="OC278" s="58"/>
      <c r="OD278" s="58"/>
      <c r="OE278" s="58"/>
      <c r="OF278" s="58"/>
      <c r="OG278" s="58"/>
      <c r="OH278" s="58"/>
      <c r="OI278" s="58"/>
      <c r="OJ278" s="58"/>
      <c r="OK278" s="58"/>
      <c r="OL278" s="58"/>
      <c r="OM278" s="58"/>
      <c r="ON278" s="58"/>
      <c r="OO278" s="58"/>
      <c r="OP278" s="58"/>
      <c r="OQ278" s="58"/>
      <c r="OR278" s="58"/>
      <c r="OS278" s="58"/>
      <c r="OT278" s="58"/>
      <c r="OU278" s="58"/>
      <c r="OV278" s="58"/>
      <c r="OW278" s="58"/>
      <c r="OX278" s="58"/>
      <c r="OY278" s="58"/>
      <c r="OZ278" s="58"/>
      <c r="PA278" s="58"/>
      <c r="PB278" s="58"/>
      <c r="PC278" s="58"/>
      <c r="PD278" s="58"/>
      <c r="PE278" s="58"/>
      <c r="PF278" s="58"/>
      <c r="PG278" s="58"/>
      <c r="PH278" s="58"/>
      <c r="PI278" s="58"/>
      <c r="PJ278" s="58"/>
      <c r="PK278" s="58"/>
      <c r="PL278" s="58"/>
      <c r="PM278" s="58"/>
      <c r="PN278" s="58"/>
      <c r="PO278" s="58"/>
      <c r="PP278" s="58"/>
      <c r="PQ278" s="58"/>
      <c r="PR278" s="58"/>
      <c r="PS278" s="58"/>
      <c r="PT278" s="58"/>
      <c r="PU278" s="58"/>
      <c r="PV278" s="58"/>
      <c r="PW278" s="58"/>
      <c r="PX278" s="58"/>
      <c r="PY278" s="58"/>
      <c r="PZ278" s="58"/>
      <c r="QA278" s="58"/>
      <c r="QB278" s="58"/>
      <c r="QC278" s="58"/>
      <c r="QD278" s="58"/>
      <c r="QE278" s="58"/>
      <c r="QF278" s="58"/>
      <c r="QG278" s="58"/>
      <c r="QH278" s="58"/>
      <c r="QI278" s="58"/>
      <c r="QJ278" s="58"/>
      <c r="QK278" s="58"/>
      <c r="QL278" s="58"/>
      <c r="QM278" s="58"/>
      <c r="QN278" s="58"/>
      <c r="QO278" s="58"/>
      <c r="QP278" s="58"/>
      <c r="QQ278" s="58"/>
      <c r="QR278" s="58"/>
      <c r="QS278" s="58"/>
      <c r="QT278" s="58"/>
      <c r="QU278" s="58"/>
      <c r="QV278" s="58"/>
      <c r="QW278" s="58"/>
      <c r="QX278" s="58"/>
      <c r="QY278" s="58"/>
      <c r="QZ278" s="58"/>
      <c r="RA278" s="58"/>
      <c r="RB278" s="58"/>
      <c r="RC278" s="58"/>
      <c r="RD278" s="58"/>
      <c r="RE278" s="58"/>
      <c r="RF278" s="58"/>
      <c r="RG278" s="58"/>
      <c r="RH278" s="58"/>
      <c r="RI278" s="58"/>
      <c r="RJ278" s="58"/>
      <c r="RK278" s="58"/>
      <c r="RL278" s="58"/>
      <c r="RM278" s="58"/>
      <c r="RN278" s="58"/>
      <c r="RO278" s="58"/>
      <c r="RP278" s="58"/>
      <c r="RQ278" s="58"/>
      <c r="RR278" s="58"/>
      <c r="RS278" s="58"/>
      <c r="RT278" s="58"/>
      <c r="RU278" s="58"/>
      <c r="RV278" s="58"/>
      <c r="RW278" s="58"/>
      <c r="RX278" s="58"/>
      <c r="RY278" s="58"/>
      <c r="RZ278" s="58"/>
      <c r="SA278" s="58"/>
    </row>
    <row r="279" spans="2:495" ht="62.4" x14ac:dyDescent="0.3">
      <c r="B279" s="46" t="s">
        <v>554</v>
      </c>
      <c r="C279" s="48" t="s">
        <v>555</v>
      </c>
      <c r="D279" s="34" t="e">
        <f>VLOOKUP(C279,'SERVIÇOS DER DEZ-2024'!$A$3:$E$890400,2,0)</f>
        <v>#N/A</v>
      </c>
      <c r="E279" s="35" t="e">
        <f>VLOOKUP(C279,'SERVIÇOS DER DEZ-2024'!$A$3:$E$890400,3,0)</f>
        <v>#N/A</v>
      </c>
      <c r="F279" s="36" t="e">
        <f>VLOOKUP(C279,'SERVIÇOS DER DEZ-2024'!$A$3:$E$890400,4,0)</f>
        <v>#N/A</v>
      </c>
      <c r="G279" s="37">
        <f>VLOOKUP(C279,MC!B45:G1166,6,0)</f>
        <v>7</v>
      </c>
      <c r="H279" s="38" t="e">
        <f>VLOOKUP(C279,'SERVIÇOS DER DEZ-2024'!$A$3:$E$890400,5,0)</f>
        <v>#N/A</v>
      </c>
      <c r="I279" s="39" t="e">
        <f>H279*(1+$L$12)</f>
        <v>#N/A</v>
      </c>
      <c r="J279" s="40" t="e">
        <f>G279*I279</f>
        <v>#N/A</v>
      </c>
      <c r="L279" t="str">
        <f t="shared" si="51"/>
        <v>160605</v>
      </c>
      <c r="M279" t="str">
        <f t="shared" si="52"/>
        <v>18.1</v>
      </c>
      <c r="N279" t="e">
        <f t="shared" si="53"/>
        <v>#N/A</v>
      </c>
      <c r="O279" t="e">
        <f t="shared" si="54"/>
        <v>#N/A</v>
      </c>
    </row>
    <row r="280" spans="2:495" ht="31.2" x14ac:dyDescent="0.3">
      <c r="B280" s="46" t="s">
        <v>556</v>
      </c>
      <c r="C280" s="48" t="s">
        <v>557</v>
      </c>
      <c r="D280" s="34" t="e">
        <f>VLOOKUP(C280,'SERVIÇOS DER DEZ-2024'!$A$3:$E$890400,2,0)</f>
        <v>#N/A</v>
      </c>
      <c r="E280" s="35" t="e">
        <f>VLOOKUP(C280,'SERVIÇOS DER DEZ-2024'!$A$3:$E$890400,3,0)</f>
        <v>#N/A</v>
      </c>
      <c r="F280" s="36" t="e">
        <f>VLOOKUP(C280,'SERVIÇOS DER DEZ-2024'!$A$3:$E$890400,4,0)</f>
        <v>#N/A</v>
      </c>
      <c r="G280" s="37">
        <f>VLOOKUP(C280,MC!B49:G1167,6,0)</f>
        <v>16</v>
      </c>
      <c r="H280" s="38" t="e">
        <f>VLOOKUP(C280,'SERVIÇOS DER DEZ-2024'!$A$3:$E$890400,5,0)</f>
        <v>#N/A</v>
      </c>
      <c r="I280" s="39" t="e">
        <f>H280*(1+$L$12)</f>
        <v>#N/A</v>
      </c>
      <c r="J280" s="40" t="e">
        <f>G280*I280</f>
        <v>#N/A</v>
      </c>
      <c r="L280" t="str">
        <f t="shared" si="51"/>
        <v>160613</v>
      </c>
      <c r="M280" t="str">
        <f t="shared" si="52"/>
        <v>18.2</v>
      </c>
      <c r="N280" t="e">
        <f t="shared" si="53"/>
        <v>#N/A</v>
      </c>
      <c r="O280" t="e">
        <f t="shared" si="54"/>
        <v>#N/A</v>
      </c>
    </row>
    <row r="281" spans="2:495" ht="31.2" x14ac:dyDescent="0.3">
      <c r="B281" s="46" t="s">
        <v>558</v>
      </c>
      <c r="C281" s="48" t="s">
        <v>559</v>
      </c>
      <c r="D281" s="34" t="e">
        <f>VLOOKUP(C281,'SERVIÇOS DER DEZ-2024'!$A$3:$E$890400,2,0)</f>
        <v>#N/A</v>
      </c>
      <c r="E281" s="35" t="e">
        <f>VLOOKUP(C281,'SERVIÇOS DER DEZ-2024'!$A$3:$E$890400,3,0)</f>
        <v>#N/A</v>
      </c>
      <c r="F281" s="36" t="e">
        <f>VLOOKUP(C281,'SERVIÇOS DER DEZ-2024'!$A$3:$E$890400,4,0)</f>
        <v>#N/A</v>
      </c>
      <c r="G281" s="37">
        <f>VLOOKUP(C281,MC!B50:G1168,6,0)</f>
        <v>15</v>
      </c>
      <c r="H281" s="38" t="e">
        <f>VLOOKUP(C281,'SERVIÇOS DER DEZ-2024'!$A$3:$E$890400,5,0)</f>
        <v>#N/A</v>
      </c>
      <c r="I281" s="39" t="e">
        <f>H281*(1+$L$12)</f>
        <v>#N/A</v>
      </c>
      <c r="J281" s="40" t="e">
        <f>G281*I281</f>
        <v>#N/A</v>
      </c>
      <c r="L281" t="str">
        <f t="shared" si="51"/>
        <v>160612</v>
      </c>
      <c r="M281" t="str">
        <f t="shared" si="52"/>
        <v>18.3</v>
      </c>
      <c r="N281" t="e">
        <f t="shared" si="53"/>
        <v>#N/A</v>
      </c>
      <c r="O281" t="e">
        <f t="shared" si="54"/>
        <v>#N/A</v>
      </c>
    </row>
    <row r="282" spans="2:495" ht="15" customHeight="1" x14ac:dyDescent="0.3">
      <c r="B282" s="5" t="s">
        <v>47</v>
      </c>
      <c r="C282" s="5"/>
      <c r="D282" s="5"/>
      <c r="E282" s="5"/>
      <c r="F282" s="5"/>
      <c r="G282" s="5"/>
      <c r="H282" s="5"/>
      <c r="I282" s="43"/>
      <c r="J282" s="67" t="e">
        <f>SUM(J279:J281)</f>
        <v>#N/A</v>
      </c>
      <c r="L282">
        <f t="shared" si="51"/>
        <v>0</v>
      </c>
      <c r="M282" t="str">
        <f t="shared" si="52"/>
        <v>Total do item</v>
      </c>
      <c r="N282">
        <f t="shared" si="53"/>
        <v>0</v>
      </c>
      <c r="O282">
        <f t="shared" si="54"/>
        <v>0</v>
      </c>
    </row>
    <row r="283" spans="2:495" ht="15.6" x14ac:dyDescent="0.3">
      <c r="B283" s="3"/>
      <c r="C283" s="3"/>
      <c r="D283" s="3"/>
      <c r="E283" s="3"/>
      <c r="F283" s="3"/>
      <c r="G283" s="3"/>
      <c r="H283" s="3"/>
      <c r="I283" s="3"/>
      <c r="J283" s="3"/>
      <c r="L283">
        <f t="shared" si="51"/>
        <v>0</v>
      </c>
      <c r="M283">
        <f t="shared" si="52"/>
        <v>0</v>
      </c>
      <c r="N283">
        <f t="shared" si="53"/>
        <v>0</v>
      </c>
      <c r="O283">
        <f t="shared" si="54"/>
        <v>0</v>
      </c>
    </row>
    <row r="284" spans="2:495" ht="31.2" x14ac:dyDescent="0.3">
      <c r="B284" s="6">
        <v>19</v>
      </c>
      <c r="C284" s="6"/>
      <c r="D284" s="6"/>
      <c r="E284" s="70" t="s">
        <v>560</v>
      </c>
      <c r="F284" s="30"/>
      <c r="G284" s="30"/>
      <c r="H284" s="30"/>
      <c r="I284" s="30"/>
      <c r="J284" s="45"/>
      <c r="L284">
        <f t="shared" si="51"/>
        <v>0</v>
      </c>
      <c r="M284">
        <f t="shared" si="52"/>
        <v>19</v>
      </c>
      <c r="N284">
        <f t="shared" si="53"/>
        <v>0</v>
      </c>
      <c r="O284" t="str">
        <f t="shared" si="54"/>
        <v>REDE DE LÓGICA, TELEFONE, ALARME E VIDEOMONITORAMENTO</v>
      </c>
    </row>
    <row r="285" spans="2:495" ht="15.6" x14ac:dyDescent="0.3">
      <c r="B285" s="46" t="s">
        <v>561</v>
      </c>
      <c r="C285" s="48" t="s">
        <v>562</v>
      </c>
      <c r="D285" s="34" t="e">
        <f>VLOOKUP(C285,'SERVIÇOS DER DEZ-2024'!$A$3:$E$890400,2,0)</f>
        <v>#N/A</v>
      </c>
      <c r="E285" s="35" t="e">
        <f>VLOOKUP(C285,'SERVIÇOS DER DEZ-2024'!$A$3:$E$890400,3,0)</f>
        <v>#N/A</v>
      </c>
      <c r="F285" s="36" t="e">
        <f>VLOOKUP(C285,'SERVIÇOS DER DEZ-2024'!$A$3:$E$890400,4,0)</f>
        <v>#N/A</v>
      </c>
      <c r="G285" s="37">
        <f>VLOOKUP(C285,MC!B120:G1173,6,0)</f>
        <v>3</v>
      </c>
      <c r="H285" s="38" t="e">
        <f>VLOOKUP(C285,'SERVIÇOS DER DEZ-2024'!$A$3:$E$890400,5,0)</f>
        <v>#N/A</v>
      </c>
      <c r="I285" s="39" t="e">
        <f t="shared" ref="I285:I297" si="55">H285*(1+$L$12)</f>
        <v>#N/A</v>
      </c>
      <c r="J285" s="40" t="e">
        <f t="shared" ref="J285:J299" si="56">G285*I285</f>
        <v>#N/A</v>
      </c>
      <c r="L285" t="str">
        <f t="shared" si="51"/>
        <v>160806</v>
      </c>
      <c r="M285" t="str">
        <f t="shared" si="52"/>
        <v>19.1</v>
      </c>
      <c r="N285" t="e">
        <f t="shared" si="53"/>
        <v>#N/A</v>
      </c>
      <c r="O285" t="e">
        <f t="shared" si="54"/>
        <v>#N/A</v>
      </c>
    </row>
    <row r="286" spans="2:495" ht="15.6" x14ac:dyDescent="0.3">
      <c r="B286" s="46" t="s">
        <v>563</v>
      </c>
      <c r="C286" s="48" t="s">
        <v>564</v>
      </c>
      <c r="D286" s="34" t="e">
        <f>VLOOKUP(C286,'SERVIÇOS DER DEZ-2024'!$A$3:$E$890400,2,0)</f>
        <v>#N/A</v>
      </c>
      <c r="E286" s="35" t="e">
        <f>VLOOKUP(C286,'SERVIÇOS DER DEZ-2024'!$A$3:$E$890400,3,0)</f>
        <v>#N/A</v>
      </c>
      <c r="F286" s="36" t="e">
        <f>VLOOKUP(C286,'SERVIÇOS DER DEZ-2024'!$A$3:$E$890400,4,0)</f>
        <v>#N/A</v>
      </c>
      <c r="G286" s="37">
        <f>VLOOKUP(C286,MC!B120:G1184,6,0)</f>
        <v>2</v>
      </c>
      <c r="H286" s="38" t="e">
        <f>VLOOKUP(C286,'SERVIÇOS DER DEZ-2024'!$A$3:$E$890400,5,0)</f>
        <v>#N/A</v>
      </c>
      <c r="I286" s="39" t="e">
        <f t="shared" si="55"/>
        <v>#N/A</v>
      </c>
      <c r="J286" s="40" t="e">
        <f t="shared" si="56"/>
        <v>#N/A</v>
      </c>
      <c r="L286" t="str">
        <f t="shared" si="51"/>
        <v>160807</v>
      </c>
      <c r="M286" t="str">
        <f t="shared" si="52"/>
        <v>19.2</v>
      </c>
      <c r="N286" t="e">
        <f t="shared" si="53"/>
        <v>#N/A</v>
      </c>
      <c r="O286" t="e">
        <f t="shared" si="54"/>
        <v>#N/A</v>
      </c>
    </row>
    <row r="287" spans="2:495" ht="15.6" x14ac:dyDescent="0.3">
      <c r="B287" s="46" t="s">
        <v>565</v>
      </c>
      <c r="C287" s="48" t="s">
        <v>566</v>
      </c>
      <c r="D287" s="34" t="e">
        <f>VLOOKUP(C287,'SERVIÇOS DER DEZ-2024'!$A$3:$E$890400,2,0)</f>
        <v>#N/A</v>
      </c>
      <c r="E287" s="35" t="e">
        <f>VLOOKUP(C287,'SERVIÇOS DER DEZ-2024'!$A$3:$E$890400,3,0)</f>
        <v>#N/A</v>
      </c>
      <c r="F287" s="36" t="e">
        <f>VLOOKUP(C287,'SERVIÇOS DER DEZ-2024'!$A$3:$E$890400,4,0)</f>
        <v>#N/A</v>
      </c>
      <c r="G287" s="37">
        <f>VLOOKUP(C287,MC!B120:G1175,6,0)</f>
        <v>1</v>
      </c>
      <c r="H287" s="38" t="e">
        <f>VLOOKUP(C287,'SERVIÇOS DER DEZ-2024'!$A$3:$E$890400,5,0)</f>
        <v>#N/A</v>
      </c>
      <c r="I287" s="39" t="e">
        <f t="shared" si="55"/>
        <v>#N/A</v>
      </c>
      <c r="J287" s="40" t="e">
        <f t="shared" si="56"/>
        <v>#N/A</v>
      </c>
      <c r="L287" t="str">
        <f t="shared" si="51"/>
        <v>160120</v>
      </c>
      <c r="M287" t="str">
        <f t="shared" si="52"/>
        <v>19.3</v>
      </c>
      <c r="N287" t="e">
        <f t="shared" si="53"/>
        <v>#N/A</v>
      </c>
      <c r="O287" t="e">
        <f t="shared" si="54"/>
        <v>#N/A</v>
      </c>
    </row>
    <row r="288" spans="2:495" ht="31.2" x14ac:dyDescent="0.3">
      <c r="B288" s="46" t="s">
        <v>567</v>
      </c>
      <c r="C288" s="48" t="s">
        <v>568</v>
      </c>
      <c r="D288" s="34" t="e">
        <f>VLOOKUP(C288,'SERVIÇOS DER DEZ-2024'!$A$3:$E$890400,2,0)</f>
        <v>#N/A</v>
      </c>
      <c r="E288" s="35" t="e">
        <f>VLOOKUP(C288,'SERVIÇOS DER DEZ-2024'!$A$3:$E$890400,3,0)</f>
        <v>#N/A</v>
      </c>
      <c r="F288" s="36" t="e">
        <f>VLOOKUP(C288,'SERVIÇOS DER DEZ-2024'!$A$3:$E$890400,4,0)</f>
        <v>#N/A</v>
      </c>
      <c r="G288" s="37">
        <f>VLOOKUP(C288,MC!B121:G1176,6,0)</f>
        <v>22.8</v>
      </c>
      <c r="H288" s="38" t="e">
        <f>VLOOKUP(C288,'SERVIÇOS DER DEZ-2024'!$A$3:$E$890400,5,0)</f>
        <v>#N/A</v>
      </c>
      <c r="I288" s="39" t="e">
        <f t="shared" si="55"/>
        <v>#N/A</v>
      </c>
      <c r="J288" s="40" t="e">
        <f t="shared" si="56"/>
        <v>#N/A</v>
      </c>
      <c r="L288" t="str">
        <f t="shared" si="51"/>
        <v>160808</v>
      </c>
      <c r="M288" t="str">
        <f t="shared" si="52"/>
        <v>19.4</v>
      </c>
      <c r="N288" t="e">
        <f t="shared" si="53"/>
        <v>#N/A</v>
      </c>
      <c r="O288" t="e">
        <f t="shared" si="54"/>
        <v>#N/A</v>
      </c>
    </row>
    <row r="289" spans="2:15" ht="31.2" x14ac:dyDescent="0.3">
      <c r="B289" s="46" t="s">
        <v>569</v>
      </c>
      <c r="C289" s="48" t="s">
        <v>570</v>
      </c>
      <c r="D289" s="34" t="e">
        <f>VLOOKUP(C289,'SERVIÇOS DER DEZ-2024'!$A$3:$E$890400,2,0)</f>
        <v>#N/A</v>
      </c>
      <c r="E289" s="35" t="e">
        <f>VLOOKUP(C289,'SERVIÇOS DER DEZ-2024'!$A$3:$E$890400,3,0)</f>
        <v>#N/A</v>
      </c>
      <c r="F289" s="36" t="e">
        <f>VLOOKUP(C289,'SERVIÇOS DER DEZ-2024'!$A$3:$E$890400,4,0)</f>
        <v>#N/A</v>
      </c>
      <c r="G289" s="37">
        <f>VLOOKUP(C289,MC!B121:G1176,6,0)</f>
        <v>447.15</v>
      </c>
      <c r="H289" s="38" t="e">
        <f>VLOOKUP(C289,'SERVIÇOS DER DEZ-2024'!$A$3:$E$890400,5,0)</f>
        <v>#N/A</v>
      </c>
      <c r="I289" s="39" t="e">
        <f t="shared" si="55"/>
        <v>#N/A</v>
      </c>
      <c r="J289" s="40" t="e">
        <f t="shared" si="56"/>
        <v>#N/A</v>
      </c>
      <c r="L289" t="str">
        <f t="shared" si="51"/>
        <v>160851</v>
      </c>
      <c r="M289" t="str">
        <f t="shared" si="52"/>
        <v>19.5</v>
      </c>
      <c r="N289" t="e">
        <f t="shared" si="53"/>
        <v>#N/A</v>
      </c>
      <c r="O289" t="e">
        <f t="shared" si="54"/>
        <v>#N/A</v>
      </c>
    </row>
    <row r="290" spans="2:15" ht="31.2" x14ac:dyDescent="0.3">
      <c r="B290" s="46" t="s">
        <v>571</v>
      </c>
      <c r="C290" s="48" t="s">
        <v>572</v>
      </c>
      <c r="D290" s="34" t="e">
        <f>VLOOKUP(C290,'SERVIÇOS DER DEZ-2024'!$A$3:$E$890400,2,0)</f>
        <v>#N/A</v>
      </c>
      <c r="E290" s="35" t="e">
        <f>VLOOKUP(C290,'SERVIÇOS DER DEZ-2024'!$A$3:$E$890400,3,0)</f>
        <v>#N/A</v>
      </c>
      <c r="F290" s="36" t="e">
        <f>VLOOKUP(C290,'SERVIÇOS DER DEZ-2024'!$A$3:$E$890400,4,0)</f>
        <v>#N/A</v>
      </c>
      <c r="G290" s="37">
        <f>VLOOKUP(C290,MC!B122:G1177,6,0)</f>
        <v>2</v>
      </c>
      <c r="H290" s="38" t="e">
        <f>VLOOKUP(C290,'SERVIÇOS DER DEZ-2024'!$A$3:$E$890400,5,0)</f>
        <v>#N/A</v>
      </c>
      <c r="I290" s="39" t="e">
        <f t="shared" si="55"/>
        <v>#N/A</v>
      </c>
      <c r="J290" s="40" t="e">
        <f t="shared" si="56"/>
        <v>#N/A</v>
      </c>
      <c r="L290" t="str">
        <f t="shared" si="51"/>
        <v>160108</v>
      </c>
      <c r="M290" t="str">
        <f t="shared" si="52"/>
        <v>19.6</v>
      </c>
      <c r="N290" t="e">
        <f t="shared" si="53"/>
        <v>#N/A</v>
      </c>
      <c r="O290" t="e">
        <f t="shared" si="54"/>
        <v>#N/A</v>
      </c>
    </row>
    <row r="291" spans="2:15" ht="31.2" x14ac:dyDescent="0.3">
      <c r="B291" s="46" t="s">
        <v>573</v>
      </c>
      <c r="C291" s="48" t="s">
        <v>574</v>
      </c>
      <c r="D291" s="34" t="e">
        <f>VLOOKUP(C291,'SERVIÇOS DER DEZ-2024'!$A$3:$E$890400,2,0)</f>
        <v>#N/A</v>
      </c>
      <c r="E291" s="35" t="e">
        <f>VLOOKUP(C291,'SERVIÇOS DER DEZ-2024'!$A$3:$E$890400,3,0)</f>
        <v>#N/A</v>
      </c>
      <c r="F291" s="36" t="e">
        <f>VLOOKUP(C291,'SERVIÇOS DER DEZ-2024'!$A$3:$E$890400,4,0)</f>
        <v>#N/A</v>
      </c>
      <c r="G291" s="37">
        <f>VLOOKUP(C291,MC!B123:G1178,6,0)</f>
        <v>1</v>
      </c>
      <c r="H291" s="38" t="e">
        <f>VLOOKUP(C291,'SERVIÇOS DER DEZ-2024'!$A$3:$E$890400,5,0)</f>
        <v>#N/A</v>
      </c>
      <c r="I291" s="39" t="e">
        <f t="shared" si="55"/>
        <v>#N/A</v>
      </c>
      <c r="J291" s="40" t="e">
        <f t="shared" si="56"/>
        <v>#N/A</v>
      </c>
      <c r="L291" t="str">
        <f t="shared" si="51"/>
        <v>160864</v>
      </c>
      <c r="M291" t="str">
        <f t="shared" si="52"/>
        <v>19.7</v>
      </c>
      <c r="N291" t="e">
        <f t="shared" si="53"/>
        <v>#N/A</v>
      </c>
      <c r="O291" t="e">
        <f t="shared" si="54"/>
        <v>#N/A</v>
      </c>
    </row>
    <row r="292" spans="2:15" ht="31.2" x14ac:dyDescent="0.3">
      <c r="B292" s="46" t="s">
        <v>575</v>
      </c>
      <c r="C292" s="48" t="s">
        <v>576</v>
      </c>
      <c r="D292" s="34" t="e">
        <f>VLOOKUP(C292,'SERVIÇOS DER DEZ-2024'!$A$3:$E$890400,2,0)</f>
        <v>#N/A</v>
      </c>
      <c r="E292" s="35" t="e">
        <f>VLOOKUP(C292,'SERVIÇOS DER DEZ-2024'!$A$3:$E$890400,3,0)</f>
        <v>#N/A</v>
      </c>
      <c r="F292" s="36" t="e">
        <f>VLOOKUP(C292,'SERVIÇOS DER DEZ-2024'!$A$3:$E$890400,4,0)</f>
        <v>#N/A</v>
      </c>
      <c r="G292" s="37">
        <f>VLOOKUP(C292,MC!B124:G1179,6,0)</f>
        <v>1</v>
      </c>
      <c r="H292" s="38" t="e">
        <f>VLOOKUP(C292,'SERVIÇOS DER DEZ-2024'!$A$3:$E$890400,5,0)</f>
        <v>#N/A</v>
      </c>
      <c r="I292" s="39" t="e">
        <f t="shared" si="55"/>
        <v>#N/A</v>
      </c>
      <c r="J292" s="40" t="e">
        <f t="shared" si="56"/>
        <v>#N/A</v>
      </c>
      <c r="L292" t="str">
        <f t="shared" si="51"/>
        <v>160811</v>
      </c>
      <c r="M292" t="str">
        <f t="shared" si="52"/>
        <v>19.8</v>
      </c>
      <c r="N292" t="e">
        <f t="shared" si="53"/>
        <v>#N/A</v>
      </c>
      <c r="O292" t="e">
        <f t="shared" si="54"/>
        <v>#N/A</v>
      </c>
    </row>
    <row r="293" spans="2:15" ht="15.6" x14ac:dyDescent="0.3">
      <c r="B293" s="46" t="s">
        <v>577</v>
      </c>
      <c r="C293" s="48" t="s">
        <v>578</v>
      </c>
      <c r="D293" s="34" t="e">
        <f>VLOOKUP(C293,'SERVIÇOS DER DEZ-2024'!$A$3:$E$890400,2,0)</f>
        <v>#N/A</v>
      </c>
      <c r="E293" s="35" t="e">
        <f>VLOOKUP(C293,'SERVIÇOS DER DEZ-2024'!$A$3:$E$890400,3,0)</f>
        <v>#N/A</v>
      </c>
      <c r="F293" s="36" t="e">
        <f>VLOOKUP(C293,'SERVIÇOS DER DEZ-2024'!$A$3:$E$890400,4,0)</f>
        <v>#N/A</v>
      </c>
      <c r="G293" s="37">
        <f>VLOOKUP(C293,MC!B125:G1180,6,0)</f>
        <v>1</v>
      </c>
      <c r="H293" s="38" t="e">
        <f>VLOOKUP(C293,'SERVIÇOS DER DEZ-2024'!$A$3:$E$890400,5,0)</f>
        <v>#N/A</v>
      </c>
      <c r="I293" s="39" t="e">
        <f t="shared" si="55"/>
        <v>#N/A</v>
      </c>
      <c r="J293" s="40" t="e">
        <f t="shared" si="56"/>
        <v>#N/A</v>
      </c>
      <c r="L293" t="str">
        <f t="shared" si="51"/>
        <v>160838</v>
      </c>
      <c r="M293" t="str">
        <f t="shared" si="52"/>
        <v>19.9</v>
      </c>
      <c r="N293" t="e">
        <f t="shared" si="53"/>
        <v>#N/A</v>
      </c>
      <c r="O293" t="e">
        <f t="shared" si="54"/>
        <v>#N/A</v>
      </c>
    </row>
    <row r="294" spans="2:15" ht="31.2" x14ac:dyDescent="0.3">
      <c r="B294" s="46" t="s">
        <v>579</v>
      </c>
      <c r="C294" s="48" t="s">
        <v>580</v>
      </c>
      <c r="D294" s="34" t="e">
        <f>VLOOKUP(C294,'SERVIÇOS DER DEZ-2024'!$A$3:$E$890400,2,0)</f>
        <v>#N/A</v>
      </c>
      <c r="E294" s="35" t="e">
        <f>VLOOKUP(C294,'SERVIÇOS DER DEZ-2024'!$A$3:$E$890400,3,0)</f>
        <v>#N/A</v>
      </c>
      <c r="F294" s="36" t="e">
        <f>VLOOKUP(C294,'SERVIÇOS DER DEZ-2024'!$A$3:$E$890400,4,0)</f>
        <v>#N/A</v>
      </c>
      <c r="G294" s="37">
        <f>VLOOKUP(C294,MC!B126:G1181,6,0)</f>
        <v>1</v>
      </c>
      <c r="H294" s="38" t="e">
        <f>VLOOKUP(C294,'SERVIÇOS DER DEZ-2024'!$A$3:$E$890400,5,0)</f>
        <v>#N/A</v>
      </c>
      <c r="I294" s="39" t="e">
        <f t="shared" si="55"/>
        <v>#N/A</v>
      </c>
      <c r="J294" s="40" t="e">
        <f t="shared" si="56"/>
        <v>#N/A</v>
      </c>
      <c r="L294" t="str">
        <f t="shared" si="51"/>
        <v>160831</v>
      </c>
      <c r="M294" t="str">
        <f t="shared" si="52"/>
        <v>19.10</v>
      </c>
      <c r="N294" t="e">
        <f t="shared" si="53"/>
        <v>#N/A</v>
      </c>
      <c r="O294" t="e">
        <f t="shared" si="54"/>
        <v>#N/A</v>
      </c>
    </row>
    <row r="295" spans="2:15" ht="15.6" x14ac:dyDescent="0.3">
      <c r="B295" s="46" t="s">
        <v>581</v>
      </c>
      <c r="C295" s="48" t="s">
        <v>582</v>
      </c>
      <c r="D295" s="34" t="e">
        <f>VLOOKUP(C295,'SERVIÇOS DER DEZ-2024'!$A$3:$E$890400,2,0)</f>
        <v>#N/A</v>
      </c>
      <c r="E295" s="35" t="e">
        <f>VLOOKUP(C295,'SERVIÇOS DER DEZ-2024'!$A$3:$E$890400,3,0)</f>
        <v>#N/A</v>
      </c>
      <c r="F295" s="36" t="e">
        <f>VLOOKUP(C295,'SERVIÇOS DER DEZ-2024'!$A$3:$E$890400,4,0)</f>
        <v>#N/A</v>
      </c>
      <c r="G295" s="37">
        <f>VLOOKUP(C295,MC!B127:G1182,6,0)</f>
        <v>9</v>
      </c>
      <c r="H295" s="38" t="e">
        <f>VLOOKUP(C295,'SERVIÇOS DER DEZ-2024'!$A$3:$E$890400,5,0)</f>
        <v>#N/A</v>
      </c>
      <c r="I295" s="39" t="e">
        <f t="shared" si="55"/>
        <v>#N/A</v>
      </c>
      <c r="J295" s="40" t="e">
        <f t="shared" si="56"/>
        <v>#N/A</v>
      </c>
      <c r="L295" t="str">
        <f t="shared" si="51"/>
        <v>160839</v>
      </c>
      <c r="M295" t="str">
        <f t="shared" si="52"/>
        <v>19.11</v>
      </c>
      <c r="N295" t="e">
        <f t="shared" si="53"/>
        <v>#N/A</v>
      </c>
      <c r="O295" t="e">
        <f t="shared" si="54"/>
        <v>#N/A</v>
      </c>
    </row>
    <row r="296" spans="2:15" ht="31.2" x14ac:dyDescent="0.3">
      <c r="B296" s="46" t="s">
        <v>583</v>
      </c>
      <c r="C296" s="48" t="s">
        <v>584</v>
      </c>
      <c r="D296" s="34" t="e">
        <f>VLOOKUP(C296,'SERVIÇOS DER DEZ-2024'!$A$3:$E$890400,2,0)</f>
        <v>#N/A</v>
      </c>
      <c r="E296" s="35" t="e">
        <f>VLOOKUP(C296,'SERVIÇOS DER DEZ-2024'!$A$3:$E$890400,3,0)</f>
        <v>#N/A</v>
      </c>
      <c r="F296" s="36" t="e">
        <f>VLOOKUP(C296,'SERVIÇOS DER DEZ-2024'!$A$3:$E$890400,4,0)</f>
        <v>#N/A</v>
      </c>
      <c r="G296" s="37">
        <f>VLOOKUP(C296,MC!B128:G1183,6,0)</f>
        <v>1</v>
      </c>
      <c r="H296" s="38" t="e">
        <f>VLOOKUP(C296,'SERVIÇOS DER DEZ-2024'!$A$3:$E$890400,5,0)</f>
        <v>#N/A</v>
      </c>
      <c r="I296" s="39" t="e">
        <f t="shared" si="55"/>
        <v>#N/A</v>
      </c>
      <c r="J296" s="40" t="e">
        <f t="shared" si="56"/>
        <v>#N/A</v>
      </c>
      <c r="L296" t="str">
        <f t="shared" si="51"/>
        <v>160823</v>
      </c>
      <c r="M296" t="str">
        <f t="shared" si="52"/>
        <v>19.12</v>
      </c>
      <c r="N296" t="e">
        <f t="shared" si="53"/>
        <v>#N/A</v>
      </c>
      <c r="O296" t="e">
        <f t="shared" si="54"/>
        <v>#N/A</v>
      </c>
    </row>
    <row r="297" spans="2:15" ht="31.2" x14ac:dyDescent="0.3">
      <c r="B297" s="46" t="s">
        <v>585</v>
      </c>
      <c r="C297" s="48" t="s">
        <v>586</v>
      </c>
      <c r="D297" s="34" t="e">
        <f>VLOOKUP(C297,'SERVIÇOS DER DEZ-2024'!$A$3:$E$890400,2,0)</f>
        <v>#N/A</v>
      </c>
      <c r="E297" s="35" t="e">
        <f>VLOOKUP(C297,'SERVIÇOS DER DEZ-2024'!$A$3:$E$890400,3,0)</f>
        <v>#N/A</v>
      </c>
      <c r="F297" s="36" t="e">
        <f>VLOOKUP(C297,'SERVIÇOS DER DEZ-2024'!$A$3:$E$890400,4,0)</f>
        <v>#N/A</v>
      </c>
      <c r="G297" s="37">
        <f>VLOOKUP(C297,MC!B129:G1184,6,0)</f>
        <v>1</v>
      </c>
      <c r="H297" s="38" t="e">
        <f>VLOOKUP(C297,'SERVIÇOS DER DEZ-2024'!$A$3:$E$890400,5,0)</f>
        <v>#N/A</v>
      </c>
      <c r="I297" s="39" t="e">
        <f t="shared" si="55"/>
        <v>#N/A</v>
      </c>
      <c r="J297" s="40" t="e">
        <f t="shared" si="56"/>
        <v>#N/A</v>
      </c>
      <c r="L297" t="str">
        <f t="shared" si="51"/>
        <v>160825</v>
      </c>
      <c r="M297" t="str">
        <f t="shared" si="52"/>
        <v>19.13</v>
      </c>
      <c r="N297" t="e">
        <f t="shared" si="53"/>
        <v>#N/A</v>
      </c>
      <c r="O297" t="e">
        <f t="shared" si="54"/>
        <v>#N/A</v>
      </c>
    </row>
    <row r="298" spans="2:15" ht="26.85" customHeight="1" x14ac:dyDescent="0.3">
      <c r="B298" s="46" t="s">
        <v>587</v>
      </c>
      <c r="C298" s="1" t="s">
        <v>588</v>
      </c>
      <c r="D298" s="1"/>
      <c r="E298" s="35" t="s">
        <v>589</v>
      </c>
      <c r="F298" s="36" t="s">
        <v>100</v>
      </c>
      <c r="G298" s="37">
        <f>VLOOKUP(C298,MC!B130:G1185,6,0)</f>
        <v>1</v>
      </c>
      <c r="H298" s="38">
        <f>'COMP-83'!J20</f>
        <v>3245.75</v>
      </c>
      <c r="I298" s="39">
        <f>H298*(1+$H$11)</f>
        <v>3751.1132749999997</v>
      </c>
      <c r="J298" s="40">
        <f t="shared" si="56"/>
        <v>3751.1132749999997</v>
      </c>
      <c r="L298" t="str">
        <f t="shared" si="51"/>
        <v>COMP-83</v>
      </c>
      <c r="M298" t="str">
        <f t="shared" si="52"/>
        <v>19.14</v>
      </c>
      <c r="N298" t="str">
        <f t="shared" si="53"/>
        <v>und</v>
      </c>
      <c r="O298" t="str">
        <f t="shared" si="54"/>
        <v>Fornecimento e Instalação de Gravador Digital de vídeo NVD, IP de 32 canais, 4K ultra HD</v>
      </c>
    </row>
    <row r="299" spans="2:15" ht="26.85" customHeight="1" x14ac:dyDescent="0.3">
      <c r="B299" s="46" t="s">
        <v>590</v>
      </c>
      <c r="C299" s="1" t="s">
        <v>591</v>
      </c>
      <c r="D299" s="1"/>
      <c r="E299" s="35" t="s">
        <v>592</v>
      </c>
      <c r="F299" s="36" t="s">
        <v>100</v>
      </c>
      <c r="G299" s="37">
        <f>VLOOKUP(C299,MC!B131:G1186,6,0)</f>
        <v>1</v>
      </c>
      <c r="H299" s="38">
        <f>'COMP-84'!J20</f>
        <v>1121.02</v>
      </c>
      <c r="I299" s="39">
        <f>H299*(1+$H$11)</f>
        <v>1295.5628139999999</v>
      </c>
      <c r="J299" s="40">
        <f t="shared" si="56"/>
        <v>1295.5628139999999</v>
      </c>
      <c r="L299" t="str">
        <f t="shared" si="51"/>
        <v>COMP-84</v>
      </c>
      <c r="M299" t="str">
        <f t="shared" si="52"/>
        <v>19.15</v>
      </c>
      <c r="N299" t="str">
        <f t="shared" si="53"/>
        <v>und</v>
      </c>
      <c r="O299" t="str">
        <f t="shared" si="54"/>
        <v>Fornecimento e instalação de Central de alarme residencial</v>
      </c>
    </row>
    <row r="300" spans="2:15" ht="15" customHeight="1" x14ac:dyDescent="0.3">
      <c r="B300" s="5" t="s">
        <v>47</v>
      </c>
      <c r="C300" s="5"/>
      <c r="D300" s="5"/>
      <c r="E300" s="5"/>
      <c r="F300" s="5"/>
      <c r="G300" s="5"/>
      <c r="H300" s="5"/>
      <c r="I300" s="43"/>
      <c r="J300" s="67" t="e">
        <f>SUM(J285:J299)</f>
        <v>#N/A</v>
      </c>
      <c r="L300">
        <f t="shared" si="51"/>
        <v>0</v>
      </c>
      <c r="M300" t="str">
        <f t="shared" si="52"/>
        <v>Total do item</v>
      </c>
      <c r="N300">
        <f t="shared" si="53"/>
        <v>0</v>
      </c>
      <c r="O300">
        <f t="shared" si="54"/>
        <v>0</v>
      </c>
    </row>
    <row r="301" spans="2:15" ht="15" customHeight="1" x14ac:dyDescent="0.3">
      <c r="B301" s="3"/>
      <c r="C301" s="3"/>
      <c r="D301" s="3"/>
      <c r="E301" s="3"/>
      <c r="F301" s="3"/>
      <c r="G301" s="3"/>
      <c r="H301" s="3"/>
      <c r="I301" s="3"/>
      <c r="J301" s="3"/>
    </row>
    <row r="302" spans="2:15" ht="15.6" x14ac:dyDescent="0.3">
      <c r="B302" s="6">
        <v>20</v>
      </c>
      <c r="C302" s="6"/>
      <c r="D302" s="6"/>
      <c r="E302" s="70" t="s">
        <v>593</v>
      </c>
      <c r="F302" s="30"/>
      <c r="G302" s="30"/>
      <c r="H302" s="30"/>
      <c r="I302" s="30"/>
      <c r="J302" s="45"/>
      <c r="L302">
        <f t="shared" ref="L302:L307" si="57">C302</f>
        <v>0</v>
      </c>
      <c r="M302">
        <f t="shared" ref="M302:M307" si="58">B302</f>
        <v>20</v>
      </c>
      <c r="N302">
        <f t="shared" ref="N302:N307" si="59">F302</f>
        <v>0</v>
      </c>
      <c r="O302" t="str">
        <f t="shared" ref="O302:O307" si="60">E302</f>
        <v>CLIMATIZAÇÃO</v>
      </c>
    </row>
    <row r="303" spans="2:15" ht="15.6" x14ac:dyDescent="0.3">
      <c r="B303" s="46" t="s">
        <v>594</v>
      </c>
      <c r="C303" s="48" t="s">
        <v>595</v>
      </c>
      <c r="D303" s="34" t="e">
        <f>VLOOKUP(C303,'SERVIÇOS DER DEZ-2024'!$A$3:$E$890400,2,0)</f>
        <v>#N/A</v>
      </c>
      <c r="E303" s="35" t="e">
        <f>VLOOKUP(C303,'SERVIÇOS DER DEZ-2024'!$A$3:$E$890400,3,0)</f>
        <v>#N/A</v>
      </c>
      <c r="F303" s="36" t="e">
        <f>VLOOKUP(C303,'SERVIÇOS DER DEZ-2024'!$A$3:$E$890400,4,0)</f>
        <v>#N/A</v>
      </c>
      <c r="G303" s="37">
        <f>VLOOKUP(C303,MC!B127:G1180,6,0)</f>
        <v>12</v>
      </c>
      <c r="H303" s="38" t="e">
        <f>VLOOKUP(C303,'SERVIÇOS DER DEZ-2024'!$A$3:$E$890400,5,0)</f>
        <v>#N/A</v>
      </c>
      <c r="I303" s="39" t="e">
        <f>H303*(1+$L$12)</f>
        <v>#N/A</v>
      </c>
      <c r="J303" s="40" t="e">
        <f>G303*I303</f>
        <v>#N/A</v>
      </c>
      <c r="L303" t="str">
        <f t="shared" si="57"/>
        <v>161002</v>
      </c>
      <c r="M303" t="str">
        <f t="shared" si="58"/>
        <v>20.1</v>
      </c>
      <c r="N303" t="e">
        <f t="shared" si="59"/>
        <v>#N/A</v>
      </c>
      <c r="O303" t="e">
        <f t="shared" si="60"/>
        <v>#N/A</v>
      </c>
    </row>
    <row r="304" spans="2:15" ht="15.6" x14ac:dyDescent="0.3">
      <c r="B304" s="46" t="s">
        <v>596</v>
      </c>
      <c r="C304" s="48" t="s">
        <v>597</v>
      </c>
      <c r="D304" s="34" t="e">
        <f>VLOOKUP(C304,'SERVIÇOS DER DEZ-2024'!$A$3:$E$890400,2,0)</f>
        <v>#N/A</v>
      </c>
      <c r="E304" s="35" t="e">
        <f>VLOOKUP(C304,'SERVIÇOS DER DEZ-2024'!$A$3:$E$890400,3,0)</f>
        <v>#N/A</v>
      </c>
      <c r="F304" s="36" t="e">
        <f>VLOOKUP(C304,'SERVIÇOS DER DEZ-2024'!$A$3:$E$890400,4,0)</f>
        <v>#N/A</v>
      </c>
      <c r="G304" s="37">
        <f>VLOOKUP(C304,MC!B127:G1191,6,0)</f>
        <v>12</v>
      </c>
      <c r="H304" s="38" t="e">
        <f>VLOOKUP(C304,'SERVIÇOS DER DEZ-2024'!$A$3:$E$890400,5,0)</f>
        <v>#N/A</v>
      </c>
      <c r="I304" s="39" t="e">
        <f>H304*(1+$L$12)</f>
        <v>#N/A</v>
      </c>
      <c r="J304" s="40" t="e">
        <f>G304*I304</f>
        <v>#N/A</v>
      </c>
      <c r="L304" t="str">
        <f t="shared" si="57"/>
        <v>161004</v>
      </c>
      <c r="M304" t="str">
        <f t="shared" si="58"/>
        <v>20.2</v>
      </c>
      <c r="N304" t="e">
        <f t="shared" si="59"/>
        <v>#N/A</v>
      </c>
      <c r="O304" t="e">
        <f t="shared" si="60"/>
        <v>#N/A</v>
      </c>
    </row>
    <row r="305" spans="2:495" ht="62.4" x14ac:dyDescent="0.3">
      <c r="B305" s="46" t="s">
        <v>598</v>
      </c>
      <c r="C305" s="48" t="s">
        <v>599</v>
      </c>
      <c r="D305" s="34" t="e">
        <f>VLOOKUP(C305,'SERVIÇOS DER DEZ-2024'!$A$3:$E$890400,2,0)</f>
        <v>#N/A</v>
      </c>
      <c r="E305" s="35" t="e">
        <f>VLOOKUP(C305,'SERVIÇOS DER DEZ-2024'!$A$3:$E$890400,3,0)</f>
        <v>#N/A</v>
      </c>
      <c r="F305" s="36" t="e">
        <f>VLOOKUP(C305,'SERVIÇOS DER DEZ-2024'!$A$3:$E$890400,4,0)</f>
        <v>#N/A</v>
      </c>
      <c r="G305" s="37">
        <f>VLOOKUP(C305,MC!B127:G1182,6,0)</f>
        <v>12</v>
      </c>
      <c r="H305" s="38" t="e">
        <f>VLOOKUP(C305,'SERVIÇOS DER DEZ-2024'!$A$3:$E$890400,5,0)</f>
        <v>#N/A</v>
      </c>
      <c r="I305" s="39" t="e">
        <f>H305*(1+$L$12)</f>
        <v>#N/A</v>
      </c>
      <c r="J305" s="40" t="e">
        <f>G305*I305</f>
        <v>#N/A</v>
      </c>
      <c r="L305" t="str">
        <f t="shared" si="57"/>
        <v>161016</v>
      </c>
      <c r="M305" t="str">
        <f t="shared" si="58"/>
        <v>20.3</v>
      </c>
      <c r="N305" t="e">
        <f t="shared" si="59"/>
        <v>#N/A</v>
      </c>
      <c r="O305" t="e">
        <f t="shared" si="60"/>
        <v>#N/A</v>
      </c>
    </row>
    <row r="306" spans="2:495" ht="62.4" x14ac:dyDescent="0.3">
      <c r="B306" s="46" t="s">
        <v>600</v>
      </c>
      <c r="C306" s="48" t="s">
        <v>601</v>
      </c>
      <c r="D306" s="34" t="e">
        <f>VLOOKUP(C306,'SERVIÇOS DER DEZ-2024'!$A$3:$E$890400,2,0)</f>
        <v>#N/A</v>
      </c>
      <c r="E306" s="35" t="e">
        <f>VLOOKUP(C306,'SERVIÇOS DER DEZ-2024'!$A$3:$E$890400,3,0)</f>
        <v>#N/A</v>
      </c>
      <c r="F306" s="36" t="e">
        <f>VLOOKUP(C306,'SERVIÇOS DER DEZ-2024'!$A$3:$E$890400,4,0)</f>
        <v>#N/A</v>
      </c>
      <c r="G306" s="37">
        <f>VLOOKUP(C306,MC!B128:G1183,6,0)</f>
        <v>3</v>
      </c>
      <c r="H306" s="38" t="e">
        <f>VLOOKUP(C306,'SERVIÇOS DER DEZ-2024'!$A$3:$E$890400,5,0)</f>
        <v>#N/A</v>
      </c>
      <c r="I306" s="39" t="e">
        <f>H306*(1+$L$12)</f>
        <v>#N/A</v>
      </c>
      <c r="J306" s="40" t="e">
        <f>G306*I306</f>
        <v>#N/A</v>
      </c>
      <c r="L306" t="str">
        <f t="shared" si="57"/>
        <v>180608</v>
      </c>
      <c r="M306" t="str">
        <f t="shared" si="58"/>
        <v>20.4</v>
      </c>
      <c r="N306" t="e">
        <f t="shared" si="59"/>
        <v>#N/A</v>
      </c>
      <c r="O306" t="e">
        <f t="shared" si="60"/>
        <v>#N/A</v>
      </c>
    </row>
    <row r="307" spans="2:495" ht="15" customHeight="1" x14ac:dyDescent="0.3">
      <c r="B307" s="5" t="s">
        <v>47</v>
      </c>
      <c r="C307" s="5"/>
      <c r="D307" s="5"/>
      <c r="E307" s="5"/>
      <c r="F307" s="5"/>
      <c r="G307" s="5"/>
      <c r="H307" s="5"/>
      <c r="I307" s="43"/>
      <c r="J307" s="67" t="e">
        <f>SUM(J303:J306)</f>
        <v>#N/A</v>
      </c>
      <c r="L307">
        <f t="shared" si="57"/>
        <v>0</v>
      </c>
      <c r="M307" t="str">
        <f t="shared" si="58"/>
        <v>Total do item</v>
      </c>
      <c r="N307">
        <f t="shared" si="59"/>
        <v>0</v>
      </c>
      <c r="O307">
        <f t="shared" si="60"/>
        <v>0</v>
      </c>
      <c r="W307" s="58"/>
      <c r="X307" s="58"/>
      <c r="Y307" s="58"/>
      <c r="Z307" s="58"/>
      <c r="AA307" s="58"/>
      <c r="AB307" s="58"/>
      <c r="AC307" s="58"/>
      <c r="AD307" s="58"/>
      <c r="AE307" s="58"/>
      <c r="AF307" s="58"/>
      <c r="AG307" s="58"/>
      <c r="AH307" s="58"/>
      <c r="AI307" s="58"/>
      <c r="AJ307" s="58"/>
      <c r="AK307" s="58"/>
      <c r="AL307" s="58"/>
      <c r="AM307" s="58"/>
      <c r="AN307" s="58"/>
      <c r="AO307" s="58"/>
      <c r="AP307" s="58"/>
      <c r="AQ307" s="58"/>
      <c r="AR307" s="58"/>
      <c r="AS307" s="58"/>
      <c r="AT307" s="58"/>
      <c r="AU307" s="58"/>
      <c r="AV307" s="58"/>
      <c r="AW307" s="58"/>
      <c r="AX307" s="58"/>
      <c r="AY307" s="58"/>
      <c r="AZ307" s="58"/>
      <c r="BA307" s="58"/>
      <c r="BB307" s="58"/>
      <c r="BC307" s="58"/>
      <c r="BD307" s="58"/>
      <c r="BE307" s="58"/>
      <c r="BF307" s="58"/>
      <c r="BG307" s="58"/>
      <c r="BH307" s="58"/>
      <c r="BI307" s="58"/>
      <c r="BJ307" s="58"/>
      <c r="BK307" s="58"/>
      <c r="BL307" s="58"/>
      <c r="BM307" s="58"/>
      <c r="BN307" s="58"/>
      <c r="BO307" s="58"/>
      <c r="BP307" s="58"/>
      <c r="BQ307" s="58"/>
      <c r="BR307" s="58"/>
      <c r="BS307" s="58"/>
      <c r="BT307" s="58"/>
      <c r="BU307" s="58"/>
      <c r="BV307" s="58"/>
      <c r="BW307" s="58"/>
      <c r="BX307" s="58"/>
      <c r="BY307" s="58"/>
      <c r="BZ307" s="58"/>
      <c r="CA307" s="58"/>
      <c r="CB307" s="58"/>
      <c r="CC307" s="58"/>
      <c r="CD307" s="58"/>
      <c r="CE307" s="58"/>
      <c r="CF307" s="58"/>
      <c r="CG307" s="58"/>
      <c r="CH307" s="58"/>
      <c r="CI307" s="58"/>
      <c r="CJ307" s="58"/>
      <c r="CK307" s="58"/>
      <c r="CL307" s="58"/>
      <c r="CM307" s="58"/>
      <c r="CN307" s="58"/>
      <c r="CO307" s="58"/>
      <c r="CP307" s="58"/>
      <c r="CQ307" s="58"/>
      <c r="CR307" s="58"/>
      <c r="CS307" s="58"/>
      <c r="CT307" s="58"/>
      <c r="CU307" s="58"/>
      <c r="CV307" s="58"/>
      <c r="CW307" s="58"/>
      <c r="CX307" s="58"/>
      <c r="CY307" s="58"/>
      <c r="CZ307" s="58"/>
      <c r="DA307" s="58"/>
      <c r="DB307" s="58"/>
      <c r="DC307" s="58"/>
      <c r="DD307" s="58"/>
      <c r="DE307" s="58"/>
      <c r="DF307" s="58"/>
      <c r="DG307" s="58"/>
      <c r="DH307" s="58"/>
      <c r="DI307" s="58"/>
      <c r="DJ307" s="58"/>
      <c r="DK307" s="58"/>
      <c r="DL307" s="58"/>
      <c r="DM307" s="58"/>
      <c r="DN307" s="58"/>
      <c r="DO307" s="58"/>
      <c r="DP307" s="58"/>
      <c r="DQ307" s="58"/>
      <c r="DR307" s="58"/>
      <c r="DS307" s="58"/>
      <c r="DT307" s="58"/>
      <c r="DU307" s="58"/>
      <c r="DV307" s="58"/>
      <c r="DW307" s="58"/>
      <c r="DX307" s="58"/>
      <c r="DY307" s="58"/>
      <c r="DZ307" s="58"/>
      <c r="EA307" s="58"/>
      <c r="EB307" s="58"/>
      <c r="EC307" s="58"/>
      <c r="ED307" s="58"/>
      <c r="EE307" s="58"/>
      <c r="EF307" s="58"/>
      <c r="EG307" s="58"/>
      <c r="EH307" s="58"/>
      <c r="EI307" s="58"/>
      <c r="EJ307" s="58"/>
      <c r="EK307" s="58"/>
      <c r="EL307" s="58"/>
      <c r="EM307" s="58"/>
      <c r="EN307" s="58"/>
      <c r="EO307" s="58"/>
      <c r="EP307" s="58"/>
      <c r="EQ307" s="58"/>
      <c r="ER307" s="58"/>
      <c r="ES307" s="58"/>
      <c r="ET307" s="58"/>
      <c r="EU307" s="58"/>
      <c r="EV307" s="58"/>
      <c r="EW307" s="58"/>
      <c r="EX307" s="58"/>
      <c r="EY307" s="58"/>
      <c r="EZ307" s="58"/>
      <c r="FA307" s="58"/>
      <c r="FB307" s="58"/>
      <c r="FC307" s="58"/>
      <c r="FD307" s="58"/>
      <c r="FE307" s="58"/>
      <c r="FF307" s="58"/>
      <c r="FG307" s="58"/>
      <c r="FH307" s="58"/>
      <c r="FI307" s="58"/>
      <c r="FJ307" s="58"/>
      <c r="FK307" s="58"/>
      <c r="FL307" s="58"/>
      <c r="FM307" s="58"/>
      <c r="FN307" s="58"/>
      <c r="FO307" s="58"/>
      <c r="FP307" s="58"/>
      <c r="FQ307" s="58"/>
      <c r="FR307" s="58"/>
      <c r="FS307" s="58"/>
      <c r="FT307" s="58"/>
      <c r="FU307" s="58"/>
      <c r="FV307" s="58"/>
      <c r="FW307" s="58"/>
      <c r="FX307" s="58"/>
      <c r="FY307" s="58"/>
      <c r="FZ307" s="58"/>
      <c r="GA307" s="58"/>
      <c r="GB307" s="58"/>
      <c r="GC307" s="58"/>
      <c r="GD307" s="58"/>
      <c r="GE307" s="58"/>
      <c r="GF307" s="58"/>
      <c r="GG307" s="58"/>
      <c r="GH307" s="58"/>
      <c r="GI307" s="58"/>
      <c r="GJ307" s="58"/>
      <c r="GK307" s="58"/>
      <c r="GL307" s="58"/>
      <c r="GM307" s="58"/>
      <c r="GN307" s="58"/>
      <c r="GO307" s="58"/>
      <c r="GP307" s="58"/>
      <c r="GQ307" s="58"/>
      <c r="GR307" s="58"/>
      <c r="GS307" s="58"/>
      <c r="GT307" s="58"/>
      <c r="GU307" s="58"/>
      <c r="GV307" s="58"/>
      <c r="GW307" s="58"/>
      <c r="GX307" s="58"/>
      <c r="GY307" s="58"/>
      <c r="GZ307" s="58"/>
      <c r="HA307" s="58"/>
      <c r="HB307" s="58"/>
      <c r="HC307" s="58"/>
      <c r="HD307" s="58"/>
      <c r="HE307" s="58"/>
      <c r="HF307" s="58"/>
      <c r="HG307" s="58"/>
      <c r="HH307" s="58"/>
      <c r="HI307" s="58"/>
      <c r="HJ307" s="58"/>
      <c r="HK307" s="58"/>
      <c r="HL307" s="58"/>
      <c r="HM307" s="58"/>
      <c r="HN307" s="58"/>
      <c r="HO307" s="58"/>
      <c r="HP307" s="58"/>
      <c r="HQ307" s="58"/>
      <c r="HR307" s="58"/>
      <c r="HS307" s="58"/>
      <c r="HT307" s="58"/>
      <c r="HU307" s="58"/>
      <c r="HV307" s="58"/>
      <c r="HW307" s="58"/>
      <c r="HX307" s="58"/>
      <c r="HY307" s="58"/>
      <c r="HZ307" s="58"/>
      <c r="IA307" s="58"/>
      <c r="IB307" s="58"/>
      <c r="IC307" s="58"/>
      <c r="ID307" s="58"/>
      <c r="IE307" s="58"/>
      <c r="IF307" s="58"/>
      <c r="IG307" s="58"/>
      <c r="IH307" s="58"/>
      <c r="II307" s="58"/>
      <c r="IJ307" s="58"/>
      <c r="IK307" s="58"/>
      <c r="IL307" s="58"/>
      <c r="IM307" s="58"/>
      <c r="IN307" s="58"/>
      <c r="IO307" s="58"/>
      <c r="IP307" s="58"/>
      <c r="IQ307" s="58"/>
      <c r="IR307" s="58"/>
      <c r="IS307" s="58"/>
      <c r="IT307" s="58"/>
      <c r="IU307" s="58"/>
      <c r="IV307" s="58"/>
      <c r="IW307" s="58"/>
      <c r="IX307" s="58"/>
      <c r="IY307" s="58"/>
      <c r="IZ307" s="58"/>
      <c r="JA307" s="58"/>
      <c r="JB307" s="58"/>
      <c r="JC307" s="58"/>
      <c r="JD307" s="58"/>
      <c r="JE307" s="58"/>
      <c r="JF307" s="58"/>
      <c r="JG307" s="58"/>
      <c r="JH307" s="58"/>
      <c r="JI307" s="58"/>
      <c r="JJ307" s="58"/>
      <c r="JK307" s="58"/>
      <c r="JL307" s="58"/>
      <c r="JM307" s="58"/>
      <c r="JN307" s="58"/>
      <c r="JO307" s="58"/>
      <c r="JP307" s="58"/>
      <c r="JQ307" s="58"/>
      <c r="JR307" s="58"/>
      <c r="JS307" s="58"/>
      <c r="JT307" s="58"/>
      <c r="JU307" s="58"/>
      <c r="JV307" s="58"/>
      <c r="JW307" s="58"/>
      <c r="JX307" s="58"/>
      <c r="JY307" s="58"/>
      <c r="JZ307" s="58"/>
      <c r="KA307" s="58"/>
      <c r="KB307" s="58"/>
      <c r="KC307" s="58"/>
      <c r="KD307" s="58"/>
      <c r="KE307" s="58"/>
      <c r="KF307" s="58"/>
      <c r="KG307" s="58"/>
      <c r="KH307" s="58"/>
      <c r="KI307" s="58"/>
      <c r="KJ307" s="58"/>
      <c r="KK307" s="58"/>
      <c r="KL307" s="58"/>
      <c r="KM307" s="58"/>
      <c r="KN307" s="58"/>
      <c r="KO307" s="58"/>
      <c r="KP307" s="58"/>
      <c r="KQ307" s="58"/>
      <c r="KR307" s="58"/>
      <c r="KS307" s="58"/>
      <c r="KT307" s="58"/>
      <c r="KU307" s="58"/>
      <c r="KV307" s="58"/>
      <c r="KW307" s="58"/>
      <c r="KX307" s="58"/>
      <c r="KY307" s="58"/>
      <c r="KZ307" s="58"/>
      <c r="LA307" s="58"/>
      <c r="LB307" s="58"/>
      <c r="LC307" s="58"/>
      <c r="LD307" s="58"/>
      <c r="LE307" s="58"/>
      <c r="LF307" s="58"/>
      <c r="LG307" s="58"/>
      <c r="LH307" s="58"/>
      <c r="LI307" s="58"/>
      <c r="LJ307" s="58"/>
      <c r="LK307" s="58"/>
      <c r="LL307" s="58"/>
      <c r="LM307" s="58"/>
      <c r="LN307" s="58"/>
      <c r="LO307" s="58"/>
      <c r="LP307" s="58"/>
      <c r="LQ307" s="58"/>
      <c r="LR307" s="58"/>
      <c r="LS307" s="58"/>
      <c r="LT307" s="58"/>
      <c r="LU307" s="58"/>
      <c r="LV307" s="58"/>
      <c r="LW307" s="58"/>
      <c r="LX307" s="58"/>
      <c r="LY307" s="58"/>
      <c r="LZ307" s="58"/>
      <c r="MA307" s="58"/>
      <c r="MB307" s="58"/>
      <c r="MC307" s="58"/>
      <c r="MD307" s="58"/>
      <c r="ME307" s="58"/>
      <c r="MF307" s="58"/>
      <c r="MG307" s="58"/>
      <c r="MH307" s="58"/>
      <c r="MI307" s="58"/>
      <c r="MJ307" s="58"/>
      <c r="MK307" s="58"/>
      <c r="ML307" s="58"/>
      <c r="MM307" s="58"/>
      <c r="MN307" s="58"/>
      <c r="MO307" s="58"/>
      <c r="MP307" s="58"/>
      <c r="MQ307" s="58"/>
      <c r="MR307" s="58"/>
      <c r="MS307" s="58"/>
      <c r="MT307" s="58"/>
      <c r="MU307" s="58"/>
      <c r="MV307" s="58"/>
      <c r="MW307" s="58"/>
      <c r="MX307" s="58"/>
      <c r="MY307" s="58"/>
      <c r="MZ307" s="58"/>
      <c r="NA307" s="58"/>
      <c r="NB307" s="58"/>
      <c r="NC307" s="58"/>
      <c r="ND307" s="58"/>
      <c r="NE307" s="58"/>
      <c r="NF307" s="58"/>
      <c r="NG307" s="58"/>
      <c r="NH307" s="58"/>
      <c r="NI307" s="58"/>
      <c r="NJ307" s="58"/>
      <c r="NK307" s="58"/>
      <c r="NL307" s="58"/>
      <c r="NM307" s="58"/>
      <c r="NN307" s="58"/>
      <c r="NO307" s="58"/>
      <c r="NP307" s="58"/>
      <c r="NQ307" s="58"/>
      <c r="NR307" s="58"/>
      <c r="NS307" s="58"/>
      <c r="NT307" s="58"/>
      <c r="NU307" s="58"/>
      <c r="NV307" s="58"/>
      <c r="NW307" s="58"/>
      <c r="NX307" s="58"/>
      <c r="NY307" s="58"/>
      <c r="NZ307" s="58"/>
      <c r="OA307" s="58"/>
      <c r="OB307" s="58"/>
      <c r="OC307" s="58"/>
      <c r="OD307" s="58"/>
      <c r="OE307" s="58"/>
      <c r="OF307" s="58"/>
      <c r="OG307" s="58"/>
      <c r="OH307" s="58"/>
      <c r="OI307" s="58"/>
      <c r="OJ307" s="58"/>
      <c r="OK307" s="58"/>
      <c r="OL307" s="58"/>
      <c r="OM307" s="58"/>
      <c r="ON307" s="58"/>
      <c r="OO307" s="58"/>
      <c r="OP307" s="58"/>
      <c r="OQ307" s="58"/>
      <c r="OR307" s="58"/>
      <c r="OS307" s="58"/>
      <c r="OT307" s="58"/>
      <c r="OU307" s="58"/>
      <c r="OV307" s="58"/>
      <c r="OW307" s="58"/>
      <c r="OX307" s="58"/>
      <c r="OY307" s="58"/>
      <c r="OZ307" s="58"/>
      <c r="PA307" s="58"/>
      <c r="PB307" s="58"/>
      <c r="PC307" s="58"/>
      <c r="PD307" s="58"/>
      <c r="PE307" s="58"/>
      <c r="PF307" s="58"/>
      <c r="PG307" s="58"/>
      <c r="PH307" s="58"/>
      <c r="PI307" s="58"/>
      <c r="PJ307" s="58"/>
      <c r="PK307" s="58"/>
      <c r="PL307" s="58"/>
      <c r="PM307" s="58"/>
      <c r="PN307" s="58"/>
      <c r="PO307" s="58"/>
      <c r="PP307" s="58"/>
      <c r="PQ307" s="58"/>
      <c r="PR307" s="58"/>
      <c r="PS307" s="58"/>
      <c r="PT307" s="58"/>
      <c r="PU307" s="58"/>
      <c r="PV307" s="58"/>
      <c r="PW307" s="58"/>
      <c r="PX307" s="58"/>
      <c r="PY307" s="58"/>
      <c r="PZ307" s="58"/>
      <c r="QA307" s="58"/>
      <c r="QB307" s="58"/>
      <c r="QC307" s="58"/>
      <c r="QD307" s="58"/>
      <c r="QE307" s="58"/>
      <c r="QF307" s="58"/>
      <c r="QG307" s="58"/>
      <c r="QH307" s="58"/>
      <c r="QI307" s="58"/>
      <c r="QJ307" s="58"/>
      <c r="QK307" s="58"/>
      <c r="QL307" s="58"/>
      <c r="QM307" s="58"/>
      <c r="QN307" s="58"/>
      <c r="QO307" s="58"/>
      <c r="QP307" s="58"/>
      <c r="QQ307" s="58"/>
      <c r="QR307" s="58"/>
      <c r="QS307" s="58"/>
      <c r="QT307" s="58"/>
      <c r="QU307" s="58"/>
      <c r="QV307" s="58"/>
      <c r="QW307" s="58"/>
      <c r="QX307" s="58"/>
      <c r="QY307" s="58"/>
      <c r="QZ307" s="58"/>
      <c r="RA307" s="58"/>
      <c r="RB307" s="58"/>
      <c r="RC307" s="58"/>
      <c r="RD307" s="58"/>
      <c r="RE307" s="58"/>
      <c r="RF307" s="58"/>
      <c r="RG307" s="58"/>
      <c r="RH307" s="58"/>
      <c r="RI307" s="58"/>
      <c r="RJ307" s="58"/>
      <c r="RK307" s="58"/>
      <c r="RL307" s="58"/>
      <c r="RM307" s="58"/>
      <c r="RN307" s="58"/>
      <c r="RO307" s="58"/>
      <c r="RP307" s="58"/>
      <c r="RQ307" s="58"/>
      <c r="RR307" s="58"/>
      <c r="RS307" s="58"/>
      <c r="RT307" s="58"/>
      <c r="RU307" s="58"/>
      <c r="RV307" s="58"/>
      <c r="RW307" s="58"/>
      <c r="RX307" s="58"/>
      <c r="RY307" s="58"/>
      <c r="RZ307" s="58"/>
      <c r="SA307" s="58"/>
    </row>
    <row r="308" spans="2:495" ht="15" customHeight="1" x14ac:dyDescent="0.3">
      <c r="B308" s="3"/>
      <c r="C308" s="3"/>
      <c r="D308" s="3"/>
      <c r="E308" s="3"/>
      <c r="F308" s="3"/>
      <c r="G308" s="3"/>
      <c r="H308" s="3"/>
      <c r="I308" s="3"/>
      <c r="J308" s="3"/>
      <c r="W308" s="58"/>
      <c r="X308" s="58"/>
      <c r="Y308" s="58"/>
      <c r="Z308" s="58"/>
      <c r="AA308" s="58"/>
      <c r="AB308" s="58"/>
      <c r="AC308" s="58"/>
      <c r="AD308" s="58"/>
      <c r="AE308" s="58"/>
      <c r="AF308" s="58"/>
      <c r="AG308" s="58"/>
      <c r="AH308" s="58"/>
      <c r="AI308" s="58"/>
      <c r="AJ308" s="58"/>
      <c r="AK308" s="58"/>
      <c r="AL308" s="58"/>
      <c r="AM308" s="58"/>
      <c r="AN308" s="58"/>
      <c r="AO308" s="58"/>
      <c r="AP308" s="58"/>
      <c r="AQ308" s="58"/>
      <c r="AR308" s="58"/>
      <c r="AS308" s="58"/>
      <c r="AT308" s="58"/>
      <c r="AU308" s="58"/>
      <c r="AV308" s="58"/>
      <c r="AW308" s="58"/>
      <c r="AX308" s="58"/>
      <c r="AY308" s="58"/>
      <c r="AZ308" s="58"/>
      <c r="BA308" s="58"/>
      <c r="BB308" s="58"/>
      <c r="BC308" s="58"/>
      <c r="BD308" s="58"/>
      <c r="BE308" s="58"/>
      <c r="BF308" s="58"/>
      <c r="BG308" s="58"/>
      <c r="BH308" s="58"/>
      <c r="BI308" s="58"/>
      <c r="BJ308" s="58"/>
      <c r="BK308" s="58"/>
      <c r="BL308" s="58"/>
      <c r="BM308" s="58"/>
      <c r="BN308" s="58"/>
      <c r="BO308" s="58"/>
      <c r="BP308" s="58"/>
      <c r="BQ308" s="58"/>
      <c r="BR308" s="58"/>
      <c r="BS308" s="58"/>
      <c r="BT308" s="58"/>
      <c r="BU308" s="58"/>
      <c r="BV308" s="58"/>
      <c r="BW308" s="58"/>
      <c r="BX308" s="58"/>
      <c r="BY308" s="58"/>
      <c r="BZ308" s="58"/>
      <c r="CA308" s="58"/>
      <c r="CB308" s="58"/>
      <c r="CC308" s="58"/>
      <c r="CD308" s="58"/>
      <c r="CE308" s="58"/>
      <c r="CF308" s="58"/>
      <c r="CG308" s="58"/>
      <c r="CH308" s="58"/>
      <c r="CI308" s="58"/>
      <c r="CJ308" s="58"/>
      <c r="CK308" s="58"/>
      <c r="CL308" s="58"/>
      <c r="CM308" s="58"/>
      <c r="CN308" s="58"/>
      <c r="CO308" s="58"/>
      <c r="CP308" s="58"/>
      <c r="CQ308" s="58"/>
      <c r="CR308" s="58"/>
      <c r="CS308" s="58"/>
      <c r="CT308" s="58"/>
      <c r="CU308" s="58"/>
      <c r="CV308" s="58"/>
      <c r="CW308" s="58"/>
      <c r="CX308" s="58"/>
      <c r="CY308" s="58"/>
      <c r="CZ308" s="58"/>
      <c r="DA308" s="58"/>
      <c r="DB308" s="58"/>
      <c r="DC308" s="58"/>
      <c r="DD308" s="58"/>
      <c r="DE308" s="58"/>
      <c r="DF308" s="58"/>
      <c r="DG308" s="58"/>
      <c r="DH308" s="58"/>
      <c r="DI308" s="58"/>
      <c r="DJ308" s="58"/>
      <c r="DK308" s="58"/>
      <c r="DL308" s="58"/>
      <c r="DM308" s="58"/>
      <c r="DN308" s="58"/>
      <c r="DO308" s="58"/>
      <c r="DP308" s="58"/>
      <c r="DQ308" s="58"/>
      <c r="DR308" s="58"/>
      <c r="DS308" s="58"/>
      <c r="DT308" s="58"/>
      <c r="DU308" s="58"/>
      <c r="DV308" s="58"/>
      <c r="DW308" s="58"/>
      <c r="DX308" s="58"/>
      <c r="DY308" s="58"/>
      <c r="DZ308" s="58"/>
      <c r="EA308" s="58"/>
      <c r="EB308" s="58"/>
      <c r="EC308" s="58"/>
      <c r="ED308" s="58"/>
      <c r="EE308" s="58"/>
      <c r="EF308" s="58"/>
      <c r="EG308" s="58"/>
      <c r="EH308" s="58"/>
      <c r="EI308" s="58"/>
      <c r="EJ308" s="58"/>
      <c r="EK308" s="58"/>
      <c r="EL308" s="58"/>
      <c r="EM308" s="58"/>
      <c r="EN308" s="58"/>
      <c r="EO308" s="58"/>
      <c r="EP308" s="58"/>
      <c r="EQ308" s="58"/>
      <c r="ER308" s="58"/>
      <c r="ES308" s="58"/>
      <c r="ET308" s="58"/>
      <c r="EU308" s="58"/>
      <c r="EV308" s="58"/>
      <c r="EW308" s="58"/>
      <c r="EX308" s="58"/>
      <c r="EY308" s="58"/>
      <c r="EZ308" s="58"/>
      <c r="FA308" s="58"/>
      <c r="FB308" s="58"/>
      <c r="FC308" s="58"/>
      <c r="FD308" s="58"/>
      <c r="FE308" s="58"/>
      <c r="FF308" s="58"/>
      <c r="FG308" s="58"/>
      <c r="FH308" s="58"/>
      <c r="FI308" s="58"/>
      <c r="FJ308" s="58"/>
      <c r="FK308" s="58"/>
      <c r="FL308" s="58"/>
      <c r="FM308" s="58"/>
      <c r="FN308" s="58"/>
      <c r="FO308" s="58"/>
      <c r="FP308" s="58"/>
      <c r="FQ308" s="58"/>
      <c r="FR308" s="58"/>
      <c r="FS308" s="58"/>
      <c r="FT308" s="58"/>
      <c r="FU308" s="58"/>
      <c r="FV308" s="58"/>
      <c r="FW308" s="58"/>
      <c r="FX308" s="58"/>
      <c r="FY308" s="58"/>
      <c r="FZ308" s="58"/>
      <c r="GA308" s="58"/>
      <c r="GB308" s="58"/>
      <c r="GC308" s="58"/>
      <c r="GD308" s="58"/>
      <c r="GE308" s="58"/>
      <c r="GF308" s="58"/>
      <c r="GG308" s="58"/>
      <c r="GH308" s="58"/>
      <c r="GI308" s="58"/>
      <c r="GJ308" s="58"/>
      <c r="GK308" s="58"/>
      <c r="GL308" s="58"/>
      <c r="GM308" s="58"/>
      <c r="GN308" s="58"/>
      <c r="GO308" s="58"/>
      <c r="GP308" s="58"/>
      <c r="GQ308" s="58"/>
      <c r="GR308" s="58"/>
      <c r="GS308" s="58"/>
      <c r="GT308" s="58"/>
      <c r="GU308" s="58"/>
      <c r="GV308" s="58"/>
      <c r="GW308" s="58"/>
      <c r="GX308" s="58"/>
      <c r="GY308" s="58"/>
      <c r="GZ308" s="58"/>
      <c r="HA308" s="58"/>
      <c r="HB308" s="58"/>
      <c r="HC308" s="58"/>
      <c r="HD308" s="58"/>
      <c r="HE308" s="58"/>
      <c r="HF308" s="58"/>
      <c r="HG308" s="58"/>
      <c r="HH308" s="58"/>
      <c r="HI308" s="58"/>
      <c r="HJ308" s="58"/>
      <c r="HK308" s="58"/>
      <c r="HL308" s="58"/>
      <c r="HM308" s="58"/>
      <c r="HN308" s="58"/>
      <c r="HO308" s="58"/>
      <c r="HP308" s="58"/>
      <c r="HQ308" s="58"/>
      <c r="HR308" s="58"/>
      <c r="HS308" s="58"/>
      <c r="HT308" s="58"/>
      <c r="HU308" s="58"/>
      <c r="HV308" s="58"/>
      <c r="HW308" s="58"/>
      <c r="HX308" s="58"/>
      <c r="HY308" s="58"/>
      <c r="HZ308" s="58"/>
      <c r="IA308" s="58"/>
      <c r="IB308" s="58"/>
      <c r="IC308" s="58"/>
      <c r="ID308" s="58"/>
      <c r="IE308" s="58"/>
      <c r="IF308" s="58"/>
      <c r="IG308" s="58"/>
      <c r="IH308" s="58"/>
      <c r="II308" s="58"/>
      <c r="IJ308" s="58"/>
      <c r="IK308" s="58"/>
      <c r="IL308" s="58"/>
      <c r="IM308" s="58"/>
      <c r="IN308" s="58"/>
      <c r="IO308" s="58"/>
      <c r="IP308" s="58"/>
      <c r="IQ308" s="58"/>
      <c r="IR308" s="58"/>
      <c r="IS308" s="58"/>
      <c r="IT308" s="58"/>
      <c r="IU308" s="58"/>
      <c r="IV308" s="58"/>
      <c r="IW308" s="58"/>
      <c r="IX308" s="58"/>
      <c r="IY308" s="58"/>
      <c r="IZ308" s="58"/>
      <c r="JA308" s="58"/>
      <c r="JB308" s="58"/>
      <c r="JC308" s="58"/>
      <c r="JD308" s="58"/>
      <c r="JE308" s="58"/>
      <c r="JF308" s="58"/>
      <c r="JG308" s="58"/>
      <c r="JH308" s="58"/>
      <c r="JI308" s="58"/>
      <c r="JJ308" s="58"/>
      <c r="JK308" s="58"/>
      <c r="JL308" s="58"/>
      <c r="JM308" s="58"/>
      <c r="JN308" s="58"/>
      <c r="JO308" s="58"/>
      <c r="JP308" s="58"/>
      <c r="JQ308" s="58"/>
      <c r="JR308" s="58"/>
      <c r="JS308" s="58"/>
      <c r="JT308" s="58"/>
      <c r="JU308" s="58"/>
      <c r="JV308" s="58"/>
      <c r="JW308" s="58"/>
      <c r="JX308" s="58"/>
      <c r="JY308" s="58"/>
      <c r="JZ308" s="58"/>
      <c r="KA308" s="58"/>
      <c r="KB308" s="58"/>
      <c r="KC308" s="58"/>
      <c r="KD308" s="58"/>
      <c r="KE308" s="58"/>
      <c r="KF308" s="58"/>
      <c r="KG308" s="58"/>
      <c r="KH308" s="58"/>
      <c r="KI308" s="58"/>
      <c r="KJ308" s="58"/>
      <c r="KK308" s="58"/>
      <c r="KL308" s="58"/>
      <c r="KM308" s="58"/>
      <c r="KN308" s="58"/>
      <c r="KO308" s="58"/>
      <c r="KP308" s="58"/>
      <c r="KQ308" s="58"/>
      <c r="KR308" s="58"/>
      <c r="KS308" s="58"/>
      <c r="KT308" s="58"/>
      <c r="KU308" s="58"/>
      <c r="KV308" s="58"/>
      <c r="KW308" s="58"/>
      <c r="KX308" s="58"/>
      <c r="KY308" s="58"/>
      <c r="KZ308" s="58"/>
      <c r="LA308" s="58"/>
      <c r="LB308" s="58"/>
      <c r="LC308" s="58"/>
      <c r="LD308" s="58"/>
      <c r="LE308" s="58"/>
      <c r="LF308" s="58"/>
      <c r="LG308" s="58"/>
      <c r="LH308" s="58"/>
      <c r="LI308" s="58"/>
      <c r="LJ308" s="58"/>
      <c r="LK308" s="58"/>
      <c r="LL308" s="58"/>
      <c r="LM308" s="58"/>
      <c r="LN308" s="58"/>
      <c r="LO308" s="58"/>
      <c r="LP308" s="58"/>
      <c r="LQ308" s="58"/>
      <c r="LR308" s="58"/>
      <c r="LS308" s="58"/>
      <c r="LT308" s="58"/>
      <c r="LU308" s="58"/>
      <c r="LV308" s="58"/>
      <c r="LW308" s="58"/>
      <c r="LX308" s="58"/>
      <c r="LY308" s="58"/>
      <c r="LZ308" s="58"/>
      <c r="MA308" s="58"/>
      <c r="MB308" s="58"/>
      <c r="MC308" s="58"/>
      <c r="MD308" s="58"/>
      <c r="ME308" s="58"/>
      <c r="MF308" s="58"/>
      <c r="MG308" s="58"/>
      <c r="MH308" s="58"/>
      <c r="MI308" s="58"/>
      <c r="MJ308" s="58"/>
      <c r="MK308" s="58"/>
      <c r="ML308" s="58"/>
      <c r="MM308" s="58"/>
      <c r="MN308" s="58"/>
      <c r="MO308" s="58"/>
      <c r="MP308" s="58"/>
      <c r="MQ308" s="58"/>
      <c r="MR308" s="58"/>
      <c r="MS308" s="58"/>
      <c r="MT308" s="58"/>
      <c r="MU308" s="58"/>
      <c r="MV308" s="58"/>
      <c r="MW308" s="58"/>
      <c r="MX308" s="58"/>
      <c r="MY308" s="58"/>
      <c r="MZ308" s="58"/>
      <c r="NA308" s="58"/>
      <c r="NB308" s="58"/>
      <c r="NC308" s="58"/>
      <c r="ND308" s="58"/>
      <c r="NE308" s="58"/>
      <c r="NF308" s="58"/>
      <c r="NG308" s="58"/>
      <c r="NH308" s="58"/>
      <c r="NI308" s="58"/>
      <c r="NJ308" s="58"/>
      <c r="NK308" s="58"/>
      <c r="NL308" s="58"/>
      <c r="NM308" s="58"/>
      <c r="NN308" s="58"/>
      <c r="NO308" s="58"/>
      <c r="NP308" s="58"/>
      <c r="NQ308" s="58"/>
      <c r="NR308" s="58"/>
      <c r="NS308" s="58"/>
      <c r="NT308" s="58"/>
      <c r="NU308" s="58"/>
      <c r="NV308" s="58"/>
      <c r="NW308" s="58"/>
      <c r="NX308" s="58"/>
      <c r="NY308" s="58"/>
      <c r="NZ308" s="58"/>
      <c r="OA308" s="58"/>
      <c r="OB308" s="58"/>
      <c r="OC308" s="58"/>
      <c r="OD308" s="58"/>
      <c r="OE308" s="58"/>
      <c r="OF308" s="58"/>
      <c r="OG308" s="58"/>
      <c r="OH308" s="58"/>
      <c r="OI308" s="58"/>
      <c r="OJ308" s="58"/>
      <c r="OK308" s="58"/>
      <c r="OL308" s="58"/>
      <c r="OM308" s="58"/>
      <c r="ON308" s="58"/>
      <c r="OO308" s="58"/>
      <c r="OP308" s="58"/>
      <c r="OQ308" s="58"/>
      <c r="OR308" s="58"/>
      <c r="OS308" s="58"/>
      <c r="OT308" s="58"/>
      <c r="OU308" s="58"/>
      <c r="OV308" s="58"/>
      <c r="OW308" s="58"/>
      <c r="OX308" s="58"/>
      <c r="OY308" s="58"/>
      <c r="OZ308" s="58"/>
      <c r="PA308" s="58"/>
      <c r="PB308" s="58"/>
      <c r="PC308" s="58"/>
      <c r="PD308" s="58"/>
      <c r="PE308" s="58"/>
      <c r="PF308" s="58"/>
      <c r="PG308" s="58"/>
      <c r="PH308" s="58"/>
      <c r="PI308" s="58"/>
      <c r="PJ308" s="58"/>
      <c r="PK308" s="58"/>
      <c r="PL308" s="58"/>
      <c r="PM308" s="58"/>
      <c r="PN308" s="58"/>
      <c r="PO308" s="58"/>
      <c r="PP308" s="58"/>
      <c r="PQ308" s="58"/>
      <c r="PR308" s="58"/>
      <c r="PS308" s="58"/>
      <c r="PT308" s="58"/>
      <c r="PU308" s="58"/>
      <c r="PV308" s="58"/>
      <c r="PW308" s="58"/>
      <c r="PX308" s="58"/>
      <c r="PY308" s="58"/>
      <c r="PZ308" s="58"/>
      <c r="QA308" s="58"/>
      <c r="QB308" s="58"/>
      <c r="QC308" s="58"/>
      <c r="QD308" s="58"/>
      <c r="QE308" s="58"/>
      <c r="QF308" s="58"/>
      <c r="QG308" s="58"/>
      <c r="QH308" s="58"/>
      <c r="QI308" s="58"/>
      <c r="QJ308" s="58"/>
      <c r="QK308" s="58"/>
      <c r="QL308" s="58"/>
      <c r="QM308" s="58"/>
      <c r="QN308" s="58"/>
      <c r="QO308" s="58"/>
      <c r="QP308" s="58"/>
      <c r="QQ308" s="58"/>
      <c r="QR308" s="58"/>
      <c r="QS308" s="58"/>
      <c r="QT308" s="58"/>
      <c r="QU308" s="58"/>
      <c r="QV308" s="58"/>
      <c r="QW308" s="58"/>
      <c r="QX308" s="58"/>
      <c r="QY308" s="58"/>
      <c r="QZ308" s="58"/>
      <c r="RA308" s="58"/>
      <c r="RB308" s="58"/>
      <c r="RC308" s="58"/>
      <c r="RD308" s="58"/>
      <c r="RE308" s="58"/>
      <c r="RF308" s="58"/>
      <c r="RG308" s="58"/>
      <c r="RH308" s="58"/>
      <c r="RI308" s="58"/>
      <c r="RJ308" s="58"/>
      <c r="RK308" s="58"/>
      <c r="RL308" s="58"/>
      <c r="RM308" s="58"/>
      <c r="RN308" s="58"/>
      <c r="RO308" s="58"/>
      <c r="RP308" s="58"/>
      <c r="RQ308" s="58"/>
      <c r="RR308" s="58"/>
      <c r="RS308" s="58"/>
      <c r="RT308" s="58"/>
      <c r="RU308" s="58"/>
      <c r="RV308" s="58"/>
      <c r="RW308" s="58"/>
      <c r="RX308" s="58"/>
      <c r="RY308" s="58"/>
      <c r="RZ308" s="58"/>
      <c r="SA308" s="58"/>
    </row>
    <row r="309" spans="2:495" ht="31.2" x14ac:dyDescent="0.3">
      <c r="B309" s="6">
        <v>21</v>
      </c>
      <c r="C309" s="6"/>
      <c r="D309" s="6"/>
      <c r="E309" s="70" t="s">
        <v>602</v>
      </c>
      <c r="F309" s="30"/>
      <c r="G309" s="30"/>
      <c r="H309" s="30"/>
      <c r="I309" s="30"/>
      <c r="J309" s="45"/>
      <c r="L309">
        <f t="shared" ref="L309:L353" si="61">C309</f>
        <v>0</v>
      </c>
      <c r="M309">
        <f t="shared" ref="M309:M353" si="62">B309</f>
        <v>21</v>
      </c>
      <c r="N309">
        <f t="shared" ref="N309:N353" si="63">F309</f>
        <v>0</v>
      </c>
      <c r="O309" t="str">
        <f t="shared" ref="O309:O353" si="64">E309</f>
        <v>SISTEMA DE PROTEÇÃO CONTRA DESCARGAS ATMOSFÉRICAS – SPDA</v>
      </c>
      <c r="W309" s="58"/>
      <c r="X309" s="58"/>
      <c r="Y309" s="58"/>
      <c r="Z309" s="58"/>
      <c r="AA309" s="58"/>
      <c r="AB309" s="58"/>
      <c r="AC309" s="58"/>
      <c r="AD309" s="58"/>
      <c r="AE309" s="58"/>
      <c r="AF309" s="58"/>
      <c r="AG309" s="58"/>
      <c r="AH309" s="58"/>
      <c r="AI309" s="58"/>
      <c r="AJ309" s="58"/>
      <c r="AK309" s="58"/>
      <c r="AL309" s="58"/>
      <c r="AM309" s="58"/>
      <c r="AN309" s="58"/>
      <c r="AO309" s="58"/>
      <c r="AP309" s="58"/>
      <c r="AQ309" s="58"/>
      <c r="AR309" s="58"/>
      <c r="AS309" s="58"/>
      <c r="AT309" s="58"/>
      <c r="AU309" s="58"/>
      <c r="AV309" s="58"/>
      <c r="AW309" s="58"/>
      <c r="AX309" s="58"/>
      <c r="AY309" s="58"/>
      <c r="AZ309" s="58"/>
      <c r="BA309" s="58"/>
      <c r="BB309" s="58"/>
      <c r="BC309" s="58"/>
      <c r="BD309" s="58"/>
      <c r="BE309" s="58"/>
      <c r="BF309" s="58"/>
      <c r="BG309" s="58"/>
      <c r="BH309" s="58"/>
      <c r="BI309" s="58"/>
      <c r="BJ309" s="58"/>
      <c r="BK309" s="58"/>
      <c r="BL309" s="58"/>
      <c r="BM309" s="58"/>
      <c r="BN309" s="58"/>
      <c r="BO309" s="58"/>
      <c r="BP309" s="58"/>
      <c r="BQ309" s="58"/>
      <c r="BR309" s="58"/>
      <c r="BS309" s="58"/>
      <c r="BT309" s="58"/>
      <c r="BU309" s="58"/>
      <c r="BV309" s="58"/>
      <c r="BW309" s="58"/>
      <c r="BX309" s="58"/>
      <c r="BY309" s="58"/>
      <c r="BZ309" s="58"/>
      <c r="CA309" s="58"/>
      <c r="CB309" s="58"/>
      <c r="CC309" s="58"/>
      <c r="CD309" s="58"/>
      <c r="CE309" s="58"/>
      <c r="CF309" s="58"/>
      <c r="CG309" s="58"/>
      <c r="CH309" s="58"/>
      <c r="CI309" s="58"/>
      <c r="CJ309" s="58"/>
      <c r="CK309" s="58"/>
      <c r="CL309" s="58"/>
      <c r="CM309" s="58"/>
      <c r="CN309" s="58"/>
      <c r="CO309" s="58"/>
      <c r="CP309" s="58"/>
      <c r="CQ309" s="58"/>
      <c r="CR309" s="58"/>
      <c r="CS309" s="58"/>
      <c r="CT309" s="58"/>
      <c r="CU309" s="58"/>
      <c r="CV309" s="58"/>
      <c r="CW309" s="58"/>
      <c r="CX309" s="58"/>
      <c r="CY309" s="58"/>
      <c r="CZ309" s="58"/>
      <c r="DA309" s="58"/>
      <c r="DB309" s="58"/>
      <c r="DC309" s="58"/>
      <c r="DD309" s="58"/>
      <c r="DE309" s="58"/>
      <c r="DF309" s="58"/>
      <c r="DG309" s="58"/>
      <c r="DH309" s="58"/>
      <c r="DI309" s="58"/>
      <c r="DJ309" s="58"/>
      <c r="DK309" s="58"/>
      <c r="DL309" s="58"/>
      <c r="DM309" s="58"/>
      <c r="DN309" s="58"/>
      <c r="DO309" s="58"/>
      <c r="DP309" s="58"/>
      <c r="DQ309" s="58"/>
      <c r="DR309" s="58"/>
      <c r="DS309" s="58"/>
      <c r="DT309" s="58"/>
      <c r="DU309" s="58"/>
      <c r="DV309" s="58"/>
      <c r="DW309" s="58"/>
      <c r="DX309" s="58"/>
      <c r="DY309" s="58"/>
      <c r="DZ309" s="58"/>
      <c r="EA309" s="58"/>
      <c r="EB309" s="58"/>
      <c r="EC309" s="58"/>
      <c r="ED309" s="58"/>
      <c r="EE309" s="58"/>
      <c r="EF309" s="58"/>
      <c r="EG309" s="58"/>
      <c r="EH309" s="58"/>
      <c r="EI309" s="58"/>
      <c r="EJ309" s="58"/>
      <c r="EK309" s="58"/>
      <c r="EL309" s="58"/>
      <c r="EM309" s="58"/>
      <c r="EN309" s="58"/>
      <c r="EO309" s="58"/>
      <c r="EP309" s="58"/>
      <c r="EQ309" s="58"/>
      <c r="ER309" s="58"/>
      <c r="ES309" s="58"/>
      <c r="ET309" s="58"/>
      <c r="EU309" s="58"/>
      <c r="EV309" s="58"/>
      <c r="EW309" s="58"/>
      <c r="EX309" s="58"/>
      <c r="EY309" s="58"/>
      <c r="EZ309" s="58"/>
      <c r="FA309" s="58"/>
      <c r="FB309" s="58"/>
      <c r="FC309" s="58"/>
      <c r="FD309" s="58"/>
      <c r="FE309" s="58"/>
      <c r="FF309" s="58"/>
      <c r="FG309" s="58"/>
      <c r="FH309" s="58"/>
      <c r="FI309" s="58"/>
      <c r="FJ309" s="58"/>
      <c r="FK309" s="58"/>
      <c r="FL309" s="58"/>
      <c r="FM309" s="58"/>
      <c r="FN309" s="58"/>
      <c r="FO309" s="58"/>
      <c r="FP309" s="58"/>
      <c r="FQ309" s="58"/>
      <c r="FR309" s="58"/>
      <c r="FS309" s="58"/>
      <c r="FT309" s="58"/>
      <c r="FU309" s="58"/>
      <c r="FV309" s="58"/>
      <c r="FW309" s="58"/>
      <c r="FX309" s="58"/>
      <c r="FY309" s="58"/>
      <c r="FZ309" s="58"/>
      <c r="GA309" s="58"/>
      <c r="GB309" s="58"/>
      <c r="GC309" s="58"/>
      <c r="GD309" s="58"/>
      <c r="GE309" s="58"/>
      <c r="GF309" s="58"/>
      <c r="GG309" s="58"/>
      <c r="GH309" s="58"/>
      <c r="GI309" s="58"/>
      <c r="GJ309" s="58"/>
      <c r="GK309" s="58"/>
      <c r="GL309" s="58"/>
      <c r="GM309" s="58"/>
      <c r="GN309" s="58"/>
      <c r="GO309" s="58"/>
      <c r="GP309" s="58"/>
      <c r="GQ309" s="58"/>
      <c r="GR309" s="58"/>
      <c r="GS309" s="58"/>
      <c r="GT309" s="58"/>
      <c r="GU309" s="58"/>
      <c r="GV309" s="58"/>
      <c r="GW309" s="58"/>
      <c r="GX309" s="58"/>
      <c r="GY309" s="58"/>
      <c r="GZ309" s="58"/>
      <c r="HA309" s="58"/>
      <c r="HB309" s="58"/>
      <c r="HC309" s="58"/>
      <c r="HD309" s="58"/>
      <c r="HE309" s="58"/>
      <c r="HF309" s="58"/>
      <c r="HG309" s="58"/>
      <c r="HH309" s="58"/>
      <c r="HI309" s="58"/>
      <c r="HJ309" s="58"/>
      <c r="HK309" s="58"/>
      <c r="HL309" s="58"/>
      <c r="HM309" s="58"/>
      <c r="HN309" s="58"/>
      <c r="HO309" s="58"/>
      <c r="HP309" s="58"/>
      <c r="HQ309" s="58"/>
      <c r="HR309" s="58"/>
      <c r="HS309" s="58"/>
      <c r="HT309" s="58"/>
      <c r="HU309" s="58"/>
      <c r="HV309" s="58"/>
      <c r="HW309" s="58"/>
      <c r="HX309" s="58"/>
      <c r="HY309" s="58"/>
      <c r="HZ309" s="58"/>
      <c r="IA309" s="58"/>
      <c r="IB309" s="58"/>
      <c r="IC309" s="58"/>
      <c r="ID309" s="58"/>
      <c r="IE309" s="58"/>
      <c r="IF309" s="58"/>
      <c r="IG309" s="58"/>
      <c r="IH309" s="58"/>
      <c r="II309" s="58"/>
      <c r="IJ309" s="58"/>
      <c r="IK309" s="58"/>
      <c r="IL309" s="58"/>
      <c r="IM309" s="58"/>
      <c r="IN309" s="58"/>
      <c r="IO309" s="58"/>
      <c r="IP309" s="58"/>
      <c r="IQ309" s="58"/>
      <c r="IR309" s="58"/>
      <c r="IS309" s="58"/>
      <c r="IT309" s="58"/>
      <c r="IU309" s="58"/>
      <c r="IV309" s="58"/>
      <c r="IW309" s="58"/>
      <c r="IX309" s="58"/>
      <c r="IY309" s="58"/>
      <c r="IZ309" s="58"/>
      <c r="JA309" s="58"/>
      <c r="JB309" s="58"/>
      <c r="JC309" s="58"/>
      <c r="JD309" s="58"/>
      <c r="JE309" s="58"/>
      <c r="JF309" s="58"/>
      <c r="JG309" s="58"/>
      <c r="JH309" s="58"/>
      <c r="JI309" s="58"/>
      <c r="JJ309" s="58"/>
      <c r="JK309" s="58"/>
      <c r="JL309" s="58"/>
      <c r="JM309" s="58"/>
      <c r="JN309" s="58"/>
      <c r="JO309" s="58"/>
      <c r="JP309" s="58"/>
      <c r="JQ309" s="58"/>
      <c r="JR309" s="58"/>
      <c r="JS309" s="58"/>
      <c r="JT309" s="58"/>
      <c r="JU309" s="58"/>
      <c r="JV309" s="58"/>
      <c r="JW309" s="58"/>
      <c r="JX309" s="58"/>
      <c r="JY309" s="58"/>
      <c r="JZ309" s="58"/>
      <c r="KA309" s="58"/>
      <c r="KB309" s="58"/>
      <c r="KC309" s="58"/>
      <c r="KD309" s="58"/>
      <c r="KE309" s="58"/>
      <c r="KF309" s="58"/>
      <c r="KG309" s="58"/>
      <c r="KH309" s="58"/>
      <c r="KI309" s="58"/>
      <c r="KJ309" s="58"/>
      <c r="KK309" s="58"/>
      <c r="KL309" s="58"/>
      <c r="KM309" s="58"/>
      <c r="KN309" s="58"/>
      <c r="KO309" s="58"/>
      <c r="KP309" s="58"/>
      <c r="KQ309" s="58"/>
      <c r="KR309" s="58"/>
      <c r="KS309" s="58"/>
      <c r="KT309" s="58"/>
      <c r="KU309" s="58"/>
      <c r="KV309" s="58"/>
      <c r="KW309" s="58"/>
      <c r="KX309" s="58"/>
      <c r="KY309" s="58"/>
      <c r="KZ309" s="58"/>
      <c r="LA309" s="58"/>
      <c r="LB309" s="58"/>
      <c r="LC309" s="58"/>
      <c r="LD309" s="58"/>
      <c r="LE309" s="58"/>
      <c r="LF309" s="58"/>
      <c r="LG309" s="58"/>
      <c r="LH309" s="58"/>
      <c r="LI309" s="58"/>
      <c r="LJ309" s="58"/>
      <c r="LK309" s="58"/>
      <c r="LL309" s="58"/>
      <c r="LM309" s="58"/>
      <c r="LN309" s="58"/>
      <c r="LO309" s="58"/>
      <c r="LP309" s="58"/>
      <c r="LQ309" s="58"/>
      <c r="LR309" s="58"/>
      <c r="LS309" s="58"/>
      <c r="LT309" s="58"/>
      <c r="LU309" s="58"/>
      <c r="LV309" s="58"/>
      <c r="LW309" s="58"/>
      <c r="LX309" s="58"/>
      <c r="LY309" s="58"/>
      <c r="LZ309" s="58"/>
      <c r="MA309" s="58"/>
      <c r="MB309" s="58"/>
      <c r="MC309" s="58"/>
      <c r="MD309" s="58"/>
      <c r="ME309" s="58"/>
      <c r="MF309" s="58"/>
      <c r="MG309" s="58"/>
      <c r="MH309" s="58"/>
      <c r="MI309" s="58"/>
      <c r="MJ309" s="58"/>
      <c r="MK309" s="58"/>
      <c r="ML309" s="58"/>
      <c r="MM309" s="58"/>
      <c r="MN309" s="58"/>
      <c r="MO309" s="58"/>
      <c r="MP309" s="58"/>
      <c r="MQ309" s="58"/>
      <c r="MR309" s="58"/>
      <c r="MS309" s="58"/>
      <c r="MT309" s="58"/>
      <c r="MU309" s="58"/>
      <c r="MV309" s="58"/>
      <c r="MW309" s="58"/>
      <c r="MX309" s="58"/>
      <c r="MY309" s="58"/>
      <c r="MZ309" s="58"/>
      <c r="NA309" s="58"/>
      <c r="NB309" s="58"/>
      <c r="NC309" s="58"/>
      <c r="ND309" s="58"/>
      <c r="NE309" s="58"/>
      <c r="NF309" s="58"/>
      <c r="NG309" s="58"/>
      <c r="NH309" s="58"/>
      <c r="NI309" s="58"/>
      <c r="NJ309" s="58"/>
      <c r="NK309" s="58"/>
      <c r="NL309" s="58"/>
      <c r="NM309" s="58"/>
      <c r="NN309" s="58"/>
      <c r="NO309" s="58"/>
      <c r="NP309" s="58"/>
      <c r="NQ309" s="58"/>
      <c r="NR309" s="58"/>
      <c r="NS309" s="58"/>
      <c r="NT309" s="58"/>
      <c r="NU309" s="58"/>
      <c r="NV309" s="58"/>
      <c r="NW309" s="58"/>
      <c r="NX309" s="58"/>
      <c r="NY309" s="58"/>
      <c r="NZ309" s="58"/>
      <c r="OA309" s="58"/>
      <c r="OB309" s="58"/>
      <c r="OC309" s="58"/>
      <c r="OD309" s="58"/>
      <c r="OE309" s="58"/>
      <c r="OF309" s="58"/>
      <c r="OG309" s="58"/>
      <c r="OH309" s="58"/>
      <c r="OI309" s="58"/>
      <c r="OJ309" s="58"/>
      <c r="OK309" s="58"/>
      <c r="OL309" s="58"/>
      <c r="OM309" s="58"/>
      <c r="ON309" s="58"/>
      <c r="OO309" s="58"/>
      <c r="OP309" s="58"/>
      <c r="OQ309" s="58"/>
      <c r="OR309" s="58"/>
      <c r="OS309" s="58"/>
      <c r="OT309" s="58"/>
      <c r="OU309" s="58"/>
      <c r="OV309" s="58"/>
      <c r="OW309" s="58"/>
      <c r="OX309" s="58"/>
      <c r="OY309" s="58"/>
      <c r="OZ309" s="58"/>
      <c r="PA309" s="58"/>
      <c r="PB309" s="58"/>
      <c r="PC309" s="58"/>
      <c r="PD309" s="58"/>
      <c r="PE309" s="58"/>
      <c r="PF309" s="58"/>
      <c r="PG309" s="58"/>
      <c r="PH309" s="58"/>
      <c r="PI309" s="58"/>
      <c r="PJ309" s="58"/>
      <c r="PK309" s="58"/>
      <c r="PL309" s="58"/>
      <c r="PM309" s="58"/>
      <c r="PN309" s="58"/>
      <c r="PO309" s="58"/>
      <c r="PP309" s="58"/>
      <c r="PQ309" s="58"/>
      <c r="PR309" s="58"/>
      <c r="PS309" s="58"/>
      <c r="PT309" s="58"/>
      <c r="PU309" s="58"/>
      <c r="PV309" s="58"/>
      <c r="PW309" s="58"/>
      <c r="PX309" s="58"/>
      <c r="PY309" s="58"/>
      <c r="PZ309" s="58"/>
      <c r="QA309" s="58"/>
      <c r="QB309" s="58"/>
      <c r="QC309" s="58"/>
      <c r="QD309" s="58"/>
      <c r="QE309" s="58"/>
      <c r="QF309" s="58"/>
      <c r="QG309" s="58"/>
      <c r="QH309" s="58"/>
      <c r="QI309" s="58"/>
      <c r="QJ309" s="58"/>
      <c r="QK309" s="58"/>
      <c r="QL309" s="58"/>
      <c r="QM309" s="58"/>
      <c r="QN309" s="58"/>
      <c r="QO309" s="58"/>
      <c r="QP309" s="58"/>
      <c r="QQ309" s="58"/>
      <c r="QR309" s="58"/>
      <c r="QS309" s="58"/>
      <c r="QT309" s="58"/>
      <c r="QU309" s="58"/>
      <c r="QV309" s="58"/>
      <c r="QW309" s="58"/>
      <c r="QX309" s="58"/>
      <c r="QY309" s="58"/>
      <c r="QZ309" s="58"/>
      <c r="RA309" s="58"/>
      <c r="RB309" s="58"/>
      <c r="RC309" s="58"/>
      <c r="RD309" s="58"/>
      <c r="RE309" s="58"/>
      <c r="RF309" s="58"/>
      <c r="RG309" s="58"/>
      <c r="RH309" s="58"/>
      <c r="RI309" s="58"/>
      <c r="RJ309" s="58"/>
      <c r="RK309" s="58"/>
      <c r="RL309" s="58"/>
      <c r="RM309" s="58"/>
      <c r="RN309" s="58"/>
      <c r="RO309" s="58"/>
      <c r="RP309" s="58"/>
      <c r="RQ309" s="58"/>
      <c r="RR309" s="58"/>
      <c r="RS309" s="58"/>
      <c r="RT309" s="58"/>
      <c r="RU309" s="58"/>
      <c r="RV309" s="58"/>
      <c r="RW309" s="58"/>
      <c r="RX309" s="58"/>
      <c r="RY309" s="58"/>
      <c r="RZ309" s="58"/>
      <c r="SA309" s="58"/>
    </row>
    <row r="310" spans="2:495" ht="62.4" x14ac:dyDescent="0.3">
      <c r="B310" s="46" t="s">
        <v>603</v>
      </c>
      <c r="C310" s="48" t="s">
        <v>604</v>
      </c>
      <c r="D310" s="34" t="e">
        <f>VLOOKUP(C310,'SERVIÇOS DER DEZ-2024'!$A$3:$E$890400,2,0)</f>
        <v>#N/A</v>
      </c>
      <c r="E310" s="35" t="e">
        <f>VLOOKUP(C310,'SERVIÇOS DER DEZ-2024'!$A$3:$E$890400,3,0)</f>
        <v>#N/A</v>
      </c>
      <c r="F310" s="36" t="e">
        <f>VLOOKUP(C310,'SERVIÇOS DER DEZ-2024'!$A$3:$E$890400,4,0)</f>
        <v>#N/A</v>
      </c>
      <c r="G310" s="37">
        <f>VLOOKUP(C310,MC!B133:G1186,6,0)</f>
        <v>8</v>
      </c>
      <c r="H310" s="38" t="e">
        <f>VLOOKUP(C310,'SERVIÇOS DER DEZ-2024'!$A$3:$E$890400,5,0)</f>
        <v>#N/A</v>
      </c>
      <c r="I310" s="39" t="e">
        <f>H310*(1+$L$12)</f>
        <v>#N/A</v>
      </c>
      <c r="J310" s="40">
        <f t="shared" ref="J310:J319" si="65">IFERROR(G310*I310,0)</f>
        <v>0</v>
      </c>
      <c r="L310" t="str">
        <f t="shared" si="61"/>
        <v>150610</v>
      </c>
      <c r="M310" t="str">
        <f t="shared" si="62"/>
        <v>21.1</v>
      </c>
      <c r="N310" t="e">
        <f t="shared" si="63"/>
        <v>#N/A</v>
      </c>
      <c r="O310" t="e">
        <f t="shared" si="64"/>
        <v>#N/A</v>
      </c>
      <c r="W310" s="58"/>
      <c r="X310" s="58"/>
      <c r="Y310" s="58"/>
      <c r="Z310" s="58"/>
      <c r="AA310" s="58"/>
      <c r="AB310" s="58"/>
      <c r="AC310" s="58"/>
      <c r="AD310" s="58"/>
      <c r="AE310" s="58"/>
      <c r="AF310" s="58"/>
      <c r="AG310" s="58"/>
      <c r="AH310" s="58"/>
      <c r="AI310" s="58"/>
      <c r="AJ310" s="58"/>
      <c r="AK310" s="58"/>
      <c r="AL310" s="58"/>
      <c r="AM310" s="58"/>
      <c r="AN310" s="58"/>
      <c r="AO310" s="58"/>
      <c r="AP310" s="58"/>
      <c r="AQ310" s="58"/>
      <c r="AR310" s="58"/>
      <c r="AS310" s="58"/>
      <c r="AT310" s="58"/>
      <c r="AU310" s="58"/>
      <c r="AV310" s="58"/>
      <c r="AW310" s="58"/>
      <c r="AX310" s="58"/>
      <c r="AY310" s="58"/>
      <c r="AZ310" s="58"/>
      <c r="BA310" s="58"/>
      <c r="BB310" s="58"/>
      <c r="BC310" s="58"/>
      <c r="BD310" s="58"/>
      <c r="BE310" s="58"/>
      <c r="BF310" s="58"/>
      <c r="BG310" s="58"/>
      <c r="BH310" s="58"/>
      <c r="BI310" s="58"/>
      <c r="BJ310" s="58"/>
      <c r="BK310" s="58"/>
      <c r="BL310" s="58"/>
      <c r="BM310" s="58"/>
      <c r="BN310" s="58"/>
      <c r="BO310" s="58"/>
      <c r="BP310" s="58"/>
      <c r="BQ310" s="58"/>
      <c r="BR310" s="58"/>
      <c r="BS310" s="58"/>
      <c r="BT310" s="58"/>
      <c r="BU310" s="58"/>
      <c r="BV310" s="58"/>
      <c r="BW310" s="58"/>
      <c r="BX310" s="58"/>
      <c r="BY310" s="58"/>
      <c r="BZ310" s="58"/>
      <c r="CA310" s="58"/>
      <c r="CB310" s="58"/>
      <c r="CC310" s="58"/>
      <c r="CD310" s="58"/>
      <c r="CE310" s="58"/>
      <c r="CF310" s="58"/>
      <c r="CG310" s="58"/>
      <c r="CH310" s="58"/>
      <c r="CI310" s="58"/>
      <c r="CJ310" s="58"/>
      <c r="CK310" s="58"/>
      <c r="CL310" s="58"/>
      <c r="CM310" s="58"/>
      <c r="CN310" s="58"/>
      <c r="CO310" s="58"/>
      <c r="CP310" s="58"/>
      <c r="CQ310" s="58"/>
      <c r="CR310" s="58"/>
      <c r="CS310" s="58"/>
      <c r="CT310" s="58"/>
      <c r="CU310" s="58"/>
      <c r="CV310" s="58"/>
      <c r="CW310" s="58"/>
      <c r="CX310" s="58"/>
      <c r="CY310" s="58"/>
      <c r="CZ310" s="58"/>
      <c r="DA310" s="58"/>
      <c r="DB310" s="58"/>
      <c r="DC310" s="58"/>
      <c r="DD310" s="58"/>
      <c r="DE310" s="58"/>
      <c r="DF310" s="58"/>
      <c r="DG310" s="58"/>
      <c r="DH310" s="58"/>
      <c r="DI310" s="58"/>
      <c r="DJ310" s="58"/>
      <c r="DK310" s="58"/>
      <c r="DL310" s="58"/>
      <c r="DM310" s="58"/>
      <c r="DN310" s="58"/>
      <c r="DO310" s="58"/>
      <c r="DP310" s="58"/>
      <c r="DQ310" s="58"/>
      <c r="DR310" s="58"/>
      <c r="DS310" s="58"/>
      <c r="DT310" s="58"/>
      <c r="DU310" s="58"/>
      <c r="DV310" s="58"/>
      <c r="DW310" s="58"/>
      <c r="DX310" s="58"/>
      <c r="DY310" s="58"/>
      <c r="DZ310" s="58"/>
      <c r="EA310" s="58"/>
      <c r="EB310" s="58"/>
      <c r="EC310" s="58"/>
      <c r="ED310" s="58"/>
      <c r="EE310" s="58"/>
      <c r="EF310" s="58"/>
      <c r="EG310" s="58"/>
      <c r="EH310" s="58"/>
      <c r="EI310" s="58"/>
      <c r="EJ310" s="58"/>
      <c r="EK310" s="58"/>
      <c r="EL310" s="58"/>
      <c r="EM310" s="58"/>
      <c r="EN310" s="58"/>
      <c r="EO310" s="58"/>
      <c r="EP310" s="58"/>
      <c r="EQ310" s="58"/>
      <c r="ER310" s="58"/>
      <c r="ES310" s="58"/>
      <c r="ET310" s="58"/>
      <c r="EU310" s="58"/>
      <c r="EV310" s="58"/>
      <c r="EW310" s="58"/>
      <c r="EX310" s="58"/>
      <c r="EY310" s="58"/>
      <c r="EZ310" s="58"/>
      <c r="FA310" s="58"/>
      <c r="FB310" s="58"/>
      <c r="FC310" s="58"/>
      <c r="FD310" s="58"/>
      <c r="FE310" s="58"/>
      <c r="FF310" s="58"/>
      <c r="FG310" s="58"/>
      <c r="FH310" s="58"/>
      <c r="FI310" s="58"/>
      <c r="FJ310" s="58"/>
      <c r="FK310" s="58"/>
      <c r="FL310" s="58"/>
      <c r="FM310" s="58"/>
      <c r="FN310" s="58"/>
      <c r="FO310" s="58"/>
      <c r="FP310" s="58"/>
      <c r="FQ310" s="58"/>
      <c r="FR310" s="58"/>
      <c r="FS310" s="58"/>
      <c r="FT310" s="58"/>
      <c r="FU310" s="58"/>
      <c r="FV310" s="58"/>
      <c r="FW310" s="58"/>
      <c r="FX310" s="58"/>
      <c r="FY310" s="58"/>
      <c r="FZ310" s="58"/>
      <c r="GA310" s="58"/>
      <c r="GB310" s="58"/>
      <c r="GC310" s="58"/>
      <c r="GD310" s="58"/>
      <c r="GE310" s="58"/>
      <c r="GF310" s="58"/>
      <c r="GG310" s="58"/>
      <c r="GH310" s="58"/>
      <c r="GI310" s="58"/>
      <c r="GJ310" s="58"/>
      <c r="GK310" s="58"/>
      <c r="GL310" s="58"/>
      <c r="GM310" s="58"/>
      <c r="GN310" s="58"/>
      <c r="GO310" s="58"/>
      <c r="GP310" s="58"/>
      <c r="GQ310" s="58"/>
      <c r="GR310" s="58"/>
      <c r="GS310" s="58"/>
      <c r="GT310" s="58"/>
      <c r="GU310" s="58"/>
      <c r="GV310" s="58"/>
      <c r="GW310" s="58"/>
      <c r="GX310" s="58"/>
      <c r="GY310" s="58"/>
      <c r="GZ310" s="58"/>
      <c r="HA310" s="58"/>
      <c r="HB310" s="58"/>
      <c r="HC310" s="58"/>
      <c r="HD310" s="58"/>
      <c r="HE310" s="58"/>
      <c r="HF310" s="58"/>
      <c r="HG310" s="58"/>
      <c r="HH310" s="58"/>
      <c r="HI310" s="58"/>
      <c r="HJ310" s="58"/>
      <c r="HK310" s="58"/>
      <c r="HL310" s="58"/>
      <c r="HM310" s="58"/>
      <c r="HN310" s="58"/>
      <c r="HO310" s="58"/>
      <c r="HP310" s="58"/>
      <c r="HQ310" s="58"/>
      <c r="HR310" s="58"/>
      <c r="HS310" s="58"/>
      <c r="HT310" s="58"/>
      <c r="HU310" s="58"/>
      <c r="HV310" s="58"/>
      <c r="HW310" s="58"/>
      <c r="HX310" s="58"/>
      <c r="HY310" s="58"/>
      <c r="HZ310" s="58"/>
      <c r="IA310" s="58"/>
      <c r="IB310" s="58"/>
      <c r="IC310" s="58"/>
      <c r="ID310" s="58"/>
      <c r="IE310" s="58"/>
      <c r="IF310" s="58"/>
      <c r="IG310" s="58"/>
      <c r="IH310" s="58"/>
      <c r="II310" s="58"/>
      <c r="IJ310" s="58"/>
      <c r="IK310" s="58"/>
      <c r="IL310" s="58"/>
      <c r="IM310" s="58"/>
      <c r="IN310" s="58"/>
      <c r="IO310" s="58"/>
      <c r="IP310" s="58"/>
      <c r="IQ310" s="58"/>
      <c r="IR310" s="58"/>
      <c r="IS310" s="58"/>
      <c r="IT310" s="58"/>
      <c r="IU310" s="58"/>
      <c r="IV310" s="58"/>
      <c r="IW310" s="58"/>
      <c r="IX310" s="58"/>
      <c r="IY310" s="58"/>
      <c r="IZ310" s="58"/>
      <c r="JA310" s="58"/>
      <c r="JB310" s="58"/>
      <c r="JC310" s="58"/>
      <c r="JD310" s="58"/>
      <c r="JE310" s="58"/>
      <c r="JF310" s="58"/>
      <c r="JG310" s="58"/>
      <c r="JH310" s="58"/>
      <c r="JI310" s="58"/>
      <c r="JJ310" s="58"/>
      <c r="JK310" s="58"/>
      <c r="JL310" s="58"/>
      <c r="JM310" s="58"/>
      <c r="JN310" s="58"/>
      <c r="JO310" s="58"/>
      <c r="JP310" s="58"/>
      <c r="JQ310" s="58"/>
      <c r="JR310" s="58"/>
      <c r="JS310" s="58"/>
      <c r="JT310" s="58"/>
      <c r="JU310" s="58"/>
      <c r="JV310" s="58"/>
      <c r="JW310" s="58"/>
      <c r="JX310" s="58"/>
      <c r="JY310" s="58"/>
      <c r="JZ310" s="58"/>
      <c r="KA310" s="58"/>
      <c r="KB310" s="58"/>
      <c r="KC310" s="58"/>
      <c r="KD310" s="58"/>
      <c r="KE310" s="58"/>
      <c r="KF310" s="58"/>
      <c r="KG310" s="58"/>
      <c r="KH310" s="58"/>
      <c r="KI310" s="58"/>
      <c r="KJ310" s="58"/>
      <c r="KK310" s="58"/>
      <c r="KL310" s="58"/>
      <c r="KM310" s="58"/>
      <c r="KN310" s="58"/>
      <c r="KO310" s="58"/>
      <c r="KP310" s="58"/>
      <c r="KQ310" s="58"/>
      <c r="KR310" s="58"/>
      <c r="KS310" s="58"/>
      <c r="KT310" s="58"/>
      <c r="KU310" s="58"/>
      <c r="KV310" s="58"/>
      <c r="KW310" s="58"/>
      <c r="KX310" s="58"/>
      <c r="KY310" s="58"/>
      <c r="KZ310" s="58"/>
      <c r="LA310" s="58"/>
      <c r="LB310" s="58"/>
      <c r="LC310" s="58"/>
      <c r="LD310" s="58"/>
      <c r="LE310" s="58"/>
      <c r="LF310" s="58"/>
      <c r="LG310" s="58"/>
      <c r="LH310" s="58"/>
      <c r="LI310" s="58"/>
      <c r="LJ310" s="58"/>
      <c r="LK310" s="58"/>
      <c r="LL310" s="58"/>
      <c r="LM310" s="58"/>
      <c r="LN310" s="58"/>
      <c r="LO310" s="58"/>
      <c r="LP310" s="58"/>
      <c r="LQ310" s="58"/>
      <c r="LR310" s="58"/>
      <c r="LS310" s="58"/>
      <c r="LT310" s="58"/>
      <c r="LU310" s="58"/>
      <c r="LV310" s="58"/>
      <c r="LW310" s="58"/>
      <c r="LX310" s="58"/>
      <c r="LY310" s="58"/>
      <c r="LZ310" s="58"/>
      <c r="MA310" s="58"/>
      <c r="MB310" s="58"/>
      <c r="MC310" s="58"/>
      <c r="MD310" s="58"/>
      <c r="ME310" s="58"/>
      <c r="MF310" s="58"/>
      <c r="MG310" s="58"/>
      <c r="MH310" s="58"/>
      <c r="MI310" s="58"/>
      <c r="MJ310" s="58"/>
      <c r="MK310" s="58"/>
      <c r="ML310" s="58"/>
      <c r="MM310" s="58"/>
      <c r="MN310" s="58"/>
      <c r="MO310" s="58"/>
      <c r="MP310" s="58"/>
      <c r="MQ310" s="58"/>
      <c r="MR310" s="58"/>
      <c r="MS310" s="58"/>
      <c r="MT310" s="58"/>
      <c r="MU310" s="58"/>
      <c r="MV310" s="58"/>
      <c r="MW310" s="58"/>
      <c r="MX310" s="58"/>
      <c r="MY310" s="58"/>
      <c r="MZ310" s="58"/>
      <c r="NA310" s="58"/>
      <c r="NB310" s="58"/>
      <c r="NC310" s="58"/>
      <c r="ND310" s="58"/>
      <c r="NE310" s="58"/>
      <c r="NF310" s="58"/>
      <c r="NG310" s="58"/>
      <c r="NH310" s="58"/>
      <c r="NI310" s="58"/>
      <c r="NJ310" s="58"/>
      <c r="NK310" s="58"/>
      <c r="NL310" s="58"/>
      <c r="NM310" s="58"/>
      <c r="NN310" s="58"/>
      <c r="NO310" s="58"/>
      <c r="NP310" s="58"/>
      <c r="NQ310" s="58"/>
      <c r="NR310" s="58"/>
      <c r="NS310" s="58"/>
      <c r="NT310" s="58"/>
      <c r="NU310" s="58"/>
      <c r="NV310" s="58"/>
      <c r="NW310" s="58"/>
      <c r="NX310" s="58"/>
      <c r="NY310" s="58"/>
      <c r="NZ310" s="58"/>
      <c r="OA310" s="58"/>
      <c r="OB310" s="58"/>
      <c r="OC310" s="58"/>
      <c r="OD310" s="58"/>
      <c r="OE310" s="58"/>
      <c r="OF310" s="58"/>
      <c r="OG310" s="58"/>
      <c r="OH310" s="58"/>
      <c r="OI310" s="58"/>
      <c r="OJ310" s="58"/>
      <c r="OK310" s="58"/>
      <c r="OL310" s="58"/>
      <c r="OM310" s="58"/>
      <c r="ON310" s="58"/>
      <c r="OO310" s="58"/>
      <c r="OP310" s="58"/>
      <c r="OQ310" s="58"/>
      <c r="OR310" s="58"/>
      <c r="OS310" s="58"/>
      <c r="OT310" s="58"/>
      <c r="OU310" s="58"/>
      <c r="OV310" s="58"/>
      <c r="OW310" s="58"/>
      <c r="OX310" s="58"/>
      <c r="OY310" s="58"/>
      <c r="OZ310" s="58"/>
      <c r="PA310" s="58"/>
      <c r="PB310" s="58"/>
      <c r="PC310" s="58"/>
      <c r="PD310" s="58"/>
      <c r="PE310" s="58"/>
      <c r="PF310" s="58"/>
      <c r="PG310" s="58"/>
      <c r="PH310" s="58"/>
      <c r="PI310" s="58"/>
      <c r="PJ310" s="58"/>
      <c r="PK310" s="58"/>
      <c r="PL310" s="58"/>
      <c r="PM310" s="58"/>
      <c r="PN310" s="58"/>
      <c r="PO310" s="58"/>
      <c r="PP310" s="58"/>
      <c r="PQ310" s="58"/>
      <c r="PR310" s="58"/>
      <c r="PS310" s="58"/>
      <c r="PT310" s="58"/>
      <c r="PU310" s="58"/>
      <c r="PV310" s="58"/>
      <c r="PW310" s="58"/>
      <c r="PX310" s="58"/>
      <c r="PY310" s="58"/>
      <c r="PZ310" s="58"/>
      <c r="QA310" s="58"/>
      <c r="QB310" s="58"/>
      <c r="QC310" s="58"/>
      <c r="QD310" s="58"/>
      <c r="QE310" s="58"/>
      <c r="QF310" s="58"/>
      <c r="QG310" s="58"/>
      <c r="QH310" s="58"/>
      <c r="QI310" s="58"/>
      <c r="QJ310" s="58"/>
      <c r="QK310" s="58"/>
      <c r="QL310" s="58"/>
      <c r="QM310" s="58"/>
      <c r="QN310" s="58"/>
      <c r="QO310" s="58"/>
      <c r="QP310" s="58"/>
      <c r="QQ310" s="58"/>
      <c r="QR310" s="58"/>
      <c r="QS310" s="58"/>
      <c r="QT310" s="58"/>
      <c r="QU310" s="58"/>
      <c r="QV310" s="58"/>
      <c r="QW310" s="58"/>
      <c r="QX310" s="58"/>
      <c r="QY310" s="58"/>
      <c r="QZ310" s="58"/>
      <c r="RA310" s="58"/>
      <c r="RB310" s="58"/>
      <c r="RC310" s="58"/>
      <c r="RD310" s="58"/>
      <c r="RE310" s="58"/>
      <c r="RF310" s="58"/>
      <c r="RG310" s="58"/>
      <c r="RH310" s="58"/>
      <c r="RI310" s="58"/>
      <c r="RJ310" s="58"/>
      <c r="RK310" s="58"/>
      <c r="RL310" s="58"/>
      <c r="RM310" s="58"/>
      <c r="RN310" s="58"/>
      <c r="RO310" s="58"/>
      <c r="RP310" s="58"/>
      <c r="RQ310" s="58"/>
      <c r="RR310" s="58"/>
      <c r="RS310" s="58"/>
      <c r="RT310" s="58"/>
      <c r="RU310" s="58"/>
      <c r="RV310" s="58"/>
      <c r="RW310" s="58"/>
      <c r="RX310" s="58"/>
      <c r="RY310" s="58"/>
      <c r="RZ310" s="58"/>
      <c r="SA310" s="58"/>
    </row>
    <row r="311" spans="2:495" ht="62.4" x14ac:dyDescent="0.3">
      <c r="B311" s="46" t="s">
        <v>605</v>
      </c>
      <c r="C311" s="48" t="s">
        <v>606</v>
      </c>
      <c r="D311" s="34" t="e">
        <f>VLOOKUP(C311,'SERVIÇOS DER DEZ-2024'!$A$3:$E$890400,2,0)</f>
        <v>#N/A</v>
      </c>
      <c r="E311" s="35" t="e">
        <f>VLOOKUP(C311,'SERVIÇOS DER DEZ-2024'!$A$3:$E$890400,3,0)</f>
        <v>#N/A</v>
      </c>
      <c r="F311" s="36" t="e">
        <f>VLOOKUP(C311,'SERVIÇOS DER DEZ-2024'!$A$3:$E$890400,4,0)</f>
        <v>#N/A</v>
      </c>
      <c r="G311" s="37">
        <f>VLOOKUP(C311,MC!B133:G1188,6,0)</f>
        <v>1</v>
      </c>
      <c r="H311" s="38" t="e">
        <f>VLOOKUP(C311,'SERVIÇOS DER DEZ-2024'!$A$3:$E$890400,5,0)</f>
        <v>#N/A</v>
      </c>
      <c r="I311" s="39" t="e">
        <f>H311*(1+$L$12)</f>
        <v>#N/A</v>
      </c>
      <c r="J311" s="40">
        <f t="shared" si="65"/>
        <v>0</v>
      </c>
      <c r="L311" t="str">
        <f t="shared" si="61"/>
        <v>160309</v>
      </c>
      <c r="M311" t="str">
        <f t="shared" si="62"/>
        <v>21.2</v>
      </c>
      <c r="N311" t="e">
        <f t="shared" si="63"/>
        <v>#N/A</v>
      </c>
      <c r="O311" t="e">
        <f t="shared" si="64"/>
        <v>#N/A</v>
      </c>
    </row>
    <row r="312" spans="2:495" ht="31.2" x14ac:dyDescent="0.3">
      <c r="B312" s="46" t="s">
        <v>607</v>
      </c>
      <c r="C312" s="48" t="s">
        <v>608</v>
      </c>
      <c r="D312" s="34" t="e">
        <f>VLOOKUP(C312,'SERVIÇOS DER DEZ-2024'!$A$3:$E$890400,2,0)</f>
        <v>#N/A</v>
      </c>
      <c r="E312" s="35" t="e">
        <f>VLOOKUP(C312,'SERVIÇOS DER DEZ-2024'!$A$3:$E$890400,3,0)</f>
        <v>#N/A</v>
      </c>
      <c r="F312" s="36" t="e">
        <f>VLOOKUP(C312,'SERVIÇOS DER DEZ-2024'!$A$3:$E$890400,4,0)</f>
        <v>#N/A</v>
      </c>
      <c r="G312" s="37">
        <f>VLOOKUP(C312,MC!B134:G1189,6,0)</f>
        <v>145</v>
      </c>
      <c r="H312" s="38" t="e">
        <f>VLOOKUP(C312,'SERVIÇOS DER DEZ-2024'!$A$3:$E$890400,5,0)</f>
        <v>#N/A</v>
      </c>
      <c r="I312" s="39" t="e">
        <f>H312*(1+$L$12)</f>
        <v>#N/A</v>
      </c>
      <c r="J312" s="40">
        <f t="shared" si="65"/>
        <v>0</v>
      </c>
      <c r="L312" t="str">
        <f t="shared" si="61"/>
        <v>160326</v>
      </c>
      <c r="M312" t="str">
        <f t="shared" si="62"/>
        <v>21.3</v>
      </c>
      <c r="N312" t="e">
        <f t="shared" si="63"/>
        <v>#N/A</v>
      </c>
      <c r="O312" t="e">
        <f t="shared" si="64"/>
        <v>#N/A</v>
      </c>
    </row>
    <row r="313" spans="2:495" ht="31.2" x14ac:dyDescent="0.3">
      <c r="B313" s="46" t="s">
        <v>609</v>
      </c>
      <c r="C313" s="48" t="s">
        <v>610</v>
      </c>
      <c r="D313" s="34" t="e">
        <f>VLOOKUP(C313,'SERVIÇOS DER DEZ-2024'!$A$3:$E$890400,2,0)</f>
        <v>#N/A</v>
      </c>
      <c r="E313" s="35" t="e">
        <f>VLOOKUP(C313,'SERVIÇOS DER DEZ-2024'!$A$3:$E$890400,3,0)</f>
        <v>#N/A</v>
      </c>
      <c r="F313" s="36" t="e">
        <f>VLOOKUP(C313,'SERVIÇOS DER DEZ-2024'!$A$3:$E$890400,4,0)</f>
        <v>#N/A</v>
      </c>
      <c r="G313" s="37">
        <f>VLOOKUP(C313,MC!B135:G1190,6,0)</f>
        <v>10</v>
      </c>
      <c r="H313" s="38" t="e">
        <f>VLOOKUP(C313,'SERVIÇOS DER DEZ-2024'!$A$3:$E$890400,5,0)</f>
        <v>#N/A</v>
      </c>
      <c r="I313" s="39" t="e">
        <f>H313*(1+$L$12)</f>
        <v>#N/A</v>
      </c>
      <c r="J313" s="40">
        <f t="shared" si="65"/>
        <v>0</v>
      </c>
      <c r="L313" t="str">
        <f t="shared" si="61"/>
        <v>160305</v>
      </c>
      <c r="M313" t="str">
        <f t="shared" si="62"/>
        <v>21.4</v>
      </c>
      <c r="N313" t="e">
        <f t="shared" si="63"/>
        <v>#N/A</v>
      </c>
      <c r="O313" t="e">
        <f t="shared" si="64"/>
        <v>#N/A</v>
      </c>
    </row>
    <row r="314" spans="2:495" ht="15.6" x14ac:dyDescent="0.3">
      <c r="B314" s="46" t="s">
        <v>611</v>
      </c>
      <c r="C314" s="48" t="s">
        <v>612</v>
      </c>
      <c r="D314" s="34" t="e">
        <f>VLOOKUP($C314,'INSUMOS SINAPI-DER DEZ-2024'!$A:$E,2,0)</f>
        <v>#N/A</v>
      </c>
      <c r="E314" s="71" t="e">
        <f>VLOOKUP($C314,'INSUMOS SINAPI-DER DEZ-2024'!$A:$E,3,0)</f>
        <v>#N/A</v>
      </c>
      <c r="F314" s="34" t="e">
        <f>VLOOKUP($C314,'INSUMOS SINAPI-DER DEZ-2024'!$A:$E,4,0)</f>
        <v>#N/A</v>
      </c>
      <c r="G314" s="37">
        <f>VLOOKUP(C314,MC!B136:G1191,6,0)</f>
        <v>12</v>
      </c>
      <c r="H314" s="34" t="e">
        <f>VLOOKUP($C314,'INSUMOS SINAPI-DER DEZ-2024'!$A:$E,5,0)</f>
        <v>#N/A</v>
      </c>
      <c r="I314" s="39" t="e">
        <f>H314*(1+$H$11)</f>
        <v>#N/A</v>
      </c>
      <c r="J314" s="40">
        <f t="shared" si="65"/>
        <v>0</v>
      </c>
      <c r="L314" t="str">
        <f t="shared" si="61"/>
        <v>48054</v>
      </c>
      <c r="M314" t="str">
        <f t="shared" si="62"/>
        <v>21.5</v>
      </c>
      <c r="N314" t="e">
        <f t="shared" si="63"/>
        <v>#N/A</v>
      </c>
      <c r="O314" t="e">
        <f t="shared" si="64"/>
        <v>#N/A</v>
      </c>
    </row>
    <row r="315" spans="2:495" ht="31.2" x14ac:dyDescent="0.3">
      <c r="B315" s="46" t="s">
        <v>613</v>
      </c>
      <c r="C315" s="48" t="s">
        <v>614</v>
      </c>
      <c r="D315" s="34" t="e">
        <f>VLOOKUP(C315,'SERVIÇOS DER DEZ-2024'!$A$3:$E$890400,2,0)</f>
        <v>#N/A</v>
      </c>
      <c r="E315" s="35" t="e">
        <f>VLOOKUP(C315,'SERVIÇOS DER DEZ-2024'!$A$3:$E$890400,3,0)</f>
        <v>#N/A</v>
      </c>
      <c r="F315" s="36" t="e">
        <f>VLOOKUP(C315,'SERVIÇOS DER DEZ-2024'!$A$3:$E$890400,4,0)</f>
        <v>#N/A</v>
      </c>
      <c r="G315" s="37">
        <f>VLOOKUP(C315,MC!B137:G1192,6,0)</f>
        <v>8</v>
      </c>
      <c r="H315" s="38" t="e">
        <f>VLOOKUP(C315,'SERVIÇOS DER DEZ-2024'!$A$3:$E$890400,5,0)</f>
        <v>#N/A</v>
      </c>
      <c r="I315" s="39" t="e">
        <f>H315*(1+$L$12)</f>
        <v>#N/A</v>
      </c>
      <c r="J315" s="40">
        <f t="shared" si="65"/>
        <v>0</v>
      </c>
      <c r="L315" t="str">
        <f t="shared" si="61"/>
        <v>160310</v>
      </c>
      <c r="M315" t="str">
        <f t="shared" si="62"/>
        <v>21.6</v>
      </c>
      <c r="N315" t="e">
        <f t="shared" si="63"/>
        <v>#N/A</v>
      </c>
      <c r="O315" t="e">
        <f t="shared" si="64"/>
        <v>#N/A</v>
      </c>
    </row>
    <row r="316" spans="2:495" ht="31.2" x14ac:dyDescent="0.3">
      <c r="B316" s="46" t="s">
        <v>615</v>
      </c>
      <c r="C316" s="48">
        <v>150806</v>
      </c>
      <c r="D316" s="34" t="str">
        <f>VLOOKUP(C316,'SERVIÇOS DER DEZ-2024'!$A$3:$E$890400,2,0)</f>
        <v>DER-ES</v>
      </c>
      <c r="E316" s="35" t="str">
        <f>VLOOKUP(C316,'SERVIÇOS DER DEZ-2024'!$A$3:$E$890400,3,0)</f>
        <v>Eletroduto aparente de pvc rígido roscável diâmetro 1", inclusive abraçadeira de fixação</v>
      </c>
      <c r="F316" s="36" t="str">
        <f>VLOOKUP(C316,'SERVIÇOS DER DEZ-2024'!$A$3:$E$890400,4,0)</f>
        <v>m</v>
      </c>
      <c r="G316" s="37">
        <f>MC!G931</f>
        <v>25</v>
      </c>
      <c r="H316" s="38">
        <f>VLOOKUP(C316,'SERVIÇOS DER DEZ-2024'!$A$3:$E$890400,5,0)</f>
        <v>25.42</v>
      </c>
      <c r="I316" s="39">
        <f>H316*(1+$L$12)</f>
        <v>32.946862000000003</v>
      </c>
      <c r="J316" s="40">
        <f t="shared" si="65"/>
        <v>823.67155000000002</v>
      </c>
      <c r="L316" s="59">
        <f t="shared" si="61"/>
        <v>150806</v>
      </c>
      <c r="M316" t="str">
        <f t="shared" si="62"/>
        <v>21.7</v>
      </c>
      <c r="N316" t="str">
        <f t="shared" si="63"/>
        <v>m</v>
      </c>
      <c r="O316" t="str">
        <f t="shared" si="64"/>
        <v>Eletroduto aparente de pvc rígido roscável diâmetro 1", inclusive abraçadeira de fixação</v>
      </c>
    </row>
    <row r="317" spans="2:495" ht="15.6" x14ac:dyDescent="0.3">
      <c r="B317" s="46" t="s">
        <v>616</v>
      </c>
      <c r="C317" s="48" t="s">
        <v>617</v>
      </c>
      <c r="D317" s="34" t="e">
        <f>VLOOKUP($C317,'INSUMOS SINAPI-DER DEZ-2024'!$A:$E,2,0)</f>
        <v>#N/A</v>
      </c>
      <c r="E317" s="71" t="e">
        <f>VLOOKUP($C317,'INSUMOS SINAPI-DER DEZ-2024'!$A:$E,3,0)</f>
        <v>#N/A</v>
      </c>
      <c r="F317" s="34" t="e">
        <f>VLOOKUP($C317,'INSUMOS SINAPI-DER DEZ-2024'!$A:$E,4,0)</f>
        <v>#N/A</v>
      </c>
      <c r="G317" s="37">
        <f>VLOOKUP(C317,MC!B139:G1194,6,0)</f>
        <v>6</v>
      </c>
      <c r="H317" s="34" t="e">
        <f>VLOOKUP($C317,'INSUMOS SINAPI-DER DEZ-2024'!$A:$E,5,0)</f>
        <v>#N/A</v>
      </c>
      <c r="I317" s="39" t="e">
        <f>H317*(1+$H$11)</f>
        <v>#N/A</v>
      </c>
      <c r="J317" s="40">
        <f t="shared" si="65"/>
        <v>0</v>
      </c>
      <c r="L317" t="str">
        <f t="shared" si="61"/>
        <v>48064</v>
      </c>
      <c r="M317" t="str">
        <f t="shared" si="62"/>
        <v>21.8</v>
      </c>
      <c r="N317" t="e">
        <f t="shared" si="63"/>
        <v>#N/A</v>
      </c>
      <c r="O317" t="e">
        <f t="shared" si="64"/>
        <v>#N/A</v>
      </c>
    </row>
    <row r="318" spans="2:495" ht="46.8" x14ac:dyDescent="0.3">
      <c r="B318" s="46" t="s">
        <v>618</v>
      </c>
      <c r="C318" s="48" t="s">
        <v>619</v>
      </c>
      <c r="D318" s="34" t="e">
        <f>VLOOKUP(C318,'SERVIÇOS DER DEZ-2024'!$A$3:$E$890400,2,0)</f>
        <v>#N/A</v>
      </c>
      <c r="E318" s="35" t="e">
        <f>VLOOKUP(C318,'SERVIÇOS DER DEZ-2024'!$A$3:$E$890400,3,0)</f>
        <v>#N/A</v>
      </c>
      <c r="F318" s="36" t="e">
        <f>VLOOKUP(C318,'SERVIÇOS DER DEZ-2024'!$A$3:$E$890400,4,0)</f>
        <v>#N/A</v>
      </c>
      <c r="G318" s="37">
        <f>VLOOKUP(C318,MC!B140:G1195,6,0)</f>
        <v>40</v>
      </c>
      <c r="H318" s="38" t="e">
        <f>VLOOKUP(C318,'SERVIÇOS DER DEZ-2024'!$A$3:$E$890400,5,0)</f>
        <v>#N/A</v>
      </c>
      <c r="I318" s="39" t="e">
        <f>H318*(1+$L$12)</f>
        <v>#N/A</v>
      </c>
      <c r="J318" s="40">
        <f t="shared" si="65"/>
        <v>0</v>
      </c>
      <c r="L318" t="str">
        <f t="shared" si="61"/>
        <v>160319</v>
      </c>
      <c r="M318" t="str">
        <f t="shared" si="62"/>
        <v>21.9</v>
      </c>
      <c r="N318" t="e">
        <f t="shared" si="63"/>
        <v>#N/A</v>
      </c>
      <c r="O318" t="e">
        <f t="shared" si="64"/>
        <v>#N/A</v>
      </c>
    </row>
    <row r="319" spans="2:495" ht="15" customHeight="1" x14ac:dyDescent="0.3">
      <c r="B319" s="46" t="s">
        <v>620</v>
      </c>
      <c r="C319" s="1" t="s">
        <v>621</v>
      </c>
      <c r="D319" s="1"/>
      <c r="E319" s="35" t="s">
        <v>622</v>
      </c>
      <c r="F319" s="36" t="s">
        <v>100</v>
      </c>
      <c r="G319" s="37">
        <f>VLOOKUP(C319,MC!B137:G1192,6,0)</f>
        <v>1</v>
      </c>
      <c r="H319" s="38">
        <f>'COMP-85'!J20</f>
        <v>25.06</v>
      </c>
      <c r="I319" s="39">
        <f>H319*(1+$L$12)</f>
        <v>32.480266</v>
      </c>
      <c r="J319" s="40">
        <f t="shared" si="65"/>
        <v>32.480266</v>
      </c>
      <c r="L319" t="str">
        <f t="shared" si="61"/>
        <v>COMP-85</v>
      </c>
      <c r="M319" t="str">
        <f t="shared" si="62"/>
        <v>21.10</v>
      </c>
      <c r="N319" t="str">
        <f t="shared" si="63"/>
        <v>und</v>
      </c>
      <c r="O319" t="str">
        <f t="shared" si="64"/>
        <v>Sinalizador noturno simples para para-raios, sem rele fotoeletrico</v>
      </c>
    </row>
    <row r="320" spans="2:495" ht="15" customHeight="1" x14ac:dyDescent="0.3">
      <c r="B320" s="5" t="s">
        <v>47</v>
      </c>
      <c r="C320" s="5"/>
      <c r="D320" s="5"/>
      <c r="E320" s="5"/>
      <c r="F320" s="5"/>
      <c r="G320" s="5"/>
      <c r="H320" s="5"/>
      <c r="I320" s="43"/>
      <c r="J320" s="67">
        <f>SUM(J310:J319)</f>
        <v>856.15181600000005</v>
      </c>
      <c r="L320">
        <f t="shared" si="61"/>
        <v>0</v>
      </c>
      <c r="M320" t="str">
        <f t="shared" si="62"/>
        <v>Total do item</v>
      </c>
      <c r="N320">
        <f t="shared" si="63"/>
        <v>0</v>
      </c>
      <c r="O320">
        <f t="shared" si="64"/>
        <v>0</v>
      </c>
    </row>
    <row r="321" spans="2:495" ht="15.6" x14ac:dyDescent="0.3">
      <c r="B321" s="3"/>
      <c r="C321" s="3"/>
      <c r="D321" s="3"/>
      <c r="E321" s="3"/>
      <c r="F321" s="3"/>
      <c r="G321" s="3"/>
      <c r="H321" s="3"/>
      <c r="I321" s="3"/>
      <c r="J321" s="3"/>
      <c r="L321">
        <f t="shared" si="61"/>
        <v>0</v>
      </c>
      <c r="M321">
        <f t="shared" si="62"/>
        <v>0</v>
      </c>
      <c r="N321">
        <f t="shared" si="63"/>
        <v>0</v>
      </c>
      <c r="O321">
        <f t="shared" si="64"/>
        <v>0</v>
      </c>
    </row>
    <row r="322" spans="2:495" ht="15.6" x14ac:dyDescent="0.3">
      <c r="B322" s="6">
        <v>22</v>
      </c>
      <c r="C322" s="6"/>
      <c r="D322" s="6"/>
      <c r="E322" s="29" t="s">
        <v>623</v>
      </c>
      <c r="F322" s="30"/>
      <c r="G322" s="30"/>
      <c r="H322" s="30"/>
      <c r="I322" s="30"/>
      <c r="J322" s="45"/>
      <c r="L322">
        <f t="shared" si="61"/>
        <v>0</v>
      </c>
      <c r="M322">
        <f t="shared" si="62"/>
        <v>22</v>
      </c>
      <c r="N322">
        <f t="shared" si="63"/>
        <v>0</v>
      </c>
      <c r="O322" t="str">
        <f t="shared" si="64"/>
        <v>SERVIÇOS COMPLEMENTARES EXTERNOS</v>
      </c>
    </row>
    <row r="323" spans="2:495" ht="59.7" customHeight="1" x14ac:dyDescent="0.3">
      <c r="B323" s="46" t="s">
        <v>624</v>
      </c>
      <c r="C323" s="48" t="s">
        <v>625</v>
      </c>
      <c r="D323" s="34" t="e">
        <f>VLOOKUP(C323,'SERVIÇOS DER DEZ-2024'!$A$3:$E$890400,2,0)</f>
        <v>#N/A</v>
      </c>
      <c r="E323" s="35" t="e">
        <f>VLOOKUP(C323,'SERVIÇOS DER DEZ-2024'!$A$3:$E$890400,3,0)</f>
        <v>#N/A</v>
      </c>
      <c r="F323" s="36" t="e">
        <f>VLOOKUP(C323,'SERVIÇOS DER DEZ-2024'!$A$3:$E$890400,4,0)</f>
        <v>#N/A</v>
      </c>
      <c r="G323" s="37">
        <f>VLOOKUP(C323,MC!B49:G1174,6,0)</f>
        <v>1375.89</v>
      </c>
      <c r="H323" s="38" t="e">
        <f>VLOOKUP(C323,'SERVIÇOS DER DEZ-2024'!$A$3:$E$890400,5,0)</f>
        <v>#N/A</v>
      </c>
      <c r="I323" s="39" t="e">
        <f t="shared" ref="I323:I330" si="66">H323*(1+$L$12)</f>
        <v>#N/A</v>
      </c>
      <c r="J323" s="40" t="e">
        <f t="shared" ref="J323:J330" si="67">G323*I323</f>
        <v>#N/A</v>
      </c>
      <c r="L323" t="str">
        <f t="shared" si="61"/>
        <v>200206</v>
      </c>
      <c r="M323" t="str">
        <f t="shared" si="62"/>
        <v>22.1</v>
      </c>
      <c r="N323" t="e">
        <f t="shared" si="63"/>
        <v>#N/A</v>
      </c>
      <c r="O323" t="e">
        <f t="shared" si="64"/>
        <v>#N/A</v>
      </c>
    </row>
    <row r="324" spans="2:495" ht="37.35" customHeight="1" x14ac:dyDescent="0.3">
      <c r="B324" s="46" t="s">
        <v>626</v>
      </c>
      <c r="C324" s="48" t="s">
        <v>627</v>
      </c>
      <c r="D324" s="34" t="e">
        <f>VLOOKUP(C324,'SERVIÇOS DER DEZ-2024'!$A$3:$E$890400,2,0)</f>
        <v>#N/A</v>
      </c>
      <c r="E324" s="35" t="e">
        <f>VLOOKUP(C324,'SERVIÇOS DER DEZ-2024'!$A$3:$E$890400,3,0)</f>
        <v>#N/A</v>
      </c>
      <c r="F324" s="36" t="e">
        <f>VLOOKUP(C324,'SERVIÇOS DER DEZ-2024'!$A$3:$E$890400,4,0)</f>
        <v>#N/A</v>
      </c>
      <c r="G324" s="37">
        <f>VLOOKUP(C324,MC!B50:G1175,6,0)</f>
        <v>534.26</v>
      </c>
      <c r="H324" s="38" t="e">
        <f>VLOOKUP(C324,'SERVIÇOS DER DEZ-2024'!$A$3:$E$890400,5,0)</f>
        <v>#N/A</v>
      </c>
      <c r="I324" s="39" t="e">
        <f t="shared" si="66"/>
        <v>#N/A</v>
      </c>
      <c r="J324" s="40" t="e">
        <f t="shared" si="67"/>
        <v>#N/A</v>
      </c>
      <c r="L324" t="str">
        <f t="shared" si="61"/>
        <v>200202</v>
      </c>
      <c r="M324" t="str">
        <f t="shared" si="62"/>
        <v>22.2</v>
      </c>
      <c r="N324" t="e">
        <f t="shared" si="63"/>
        <v>#N/A</v>
      </c>
      <c r="O324" t="e">
        <f t="shared" si="64"/>
        <v>#N/A</v>
      </c>
    </row>
    <row r="325" spans="2:495" ht="31.2" x14ac:dyDescent="0.3">
      <c r="B325" s="46" t="s">
        <v>628</v>
      </c>
      <c r="C325" s="48" t="s">
        <v>629</v>
      </c>
      <c r="D325" s="34" t="e">
        <f>VLOOKUP(C325,'SERVIÇOS DER DEZ-2024'!$A$3:$E$890400,2,0)</f>
        <v>#N/A</v>
      </c>
      <c r="E325" s="35" t="e">
        <f>VLOOKUP(C325,'SERVIÇOS DER DEZ-2024'!$A$3:$E$890400,3,0)</f>
        <v>#N/A</v>
      </c>
      <c r="F325" s="36" t="e">
        <f>VLOOKUP(C325,'SERVIÇOS DER DEZ-2024'!$A$3:$E$890400,4,0)</f>
        <v>#N/A</v>
      </c>
      <c r="G325" s="37">
        <f>VLOOKUP(C325,MC!B51:G1176,6,0)</f>
        <v>992.67</v>
      </c>
      <c r="H325" s="38" t="e">
        <f>VLOOKUP(C325,'SERVIÇOS DER DEZ-2024'!$A$3:$E$890400,5,0)</f>
        <v>#N/A</v>
      </c>
      <c r="I325" s="39" t="e">
        <f t="shared" si="66"/>
        <v>#N/A</v>
      </c>
      <c r="J325" s="40" t="e">
        <f t="shared" si="67"/>
        <v>#N/A</v>
      </c>
      <c r="L325" t="str">
        <f t="shared" si="61"/>
        <v>200326</v>
      </c>
      <c r="M325" t="str">
        <f t="shared" si="62"/>
        <v>22.3</v>
      </c>
      <c r="N325" t="e">
        <f t="shared" si="63"/>
        <v>#N/A</v>
      </c>
      <c r="O325" t="e">
        <f t="shared" si="64"/>
        <v>#N/A</v>
      </c>
    </row>
    <row r="326" spans="2:495" ht="46.8" x14ac:dyDescent="0.3">
      <c r="B326" s="46" t="s">
        <v>630</v>
      </c>
      <c r="C326" s="48" t="s">
        <v>631</v>
      </c>
      <c r="D326" s="34" t="e">
        <f>VLOOKUP(C326,'SERVIÇOS DER DEZ-2024'!$A$3:$E$890400,2,0)</f>
        <v>#N/A</v>
      </c>
      <c r="E326" s="35" t="e">
        <f>VLOOKUP(C326,'SERVIÇOS DER DEZ-2024'!$A$3:$E$890400,3,0)</f>
        <v>#N/A</v>
      </c>
      <c r="F326" s="36" t="e">
        <f>VLOOKUP(C326,'SERVIÇOS DER DEZ-2024'!$A$3:$E$890400,4,0)</f>
        <v>#N/A</v>
      </c>
      <c r="G326" s="37">
        <f>VLOOKUP(C326,MC!B52:G1177,6,0)</f>
        <v>181.3</v>
      </c>
      <c r="H326" s="38" t="e">
        <f>VLOOKUP(C326,'SERVIÇOS DER DEZ-2024'!$A$3:$E$890400,5,0)</f>
        <v>#N/A</v>
      </c>
      <c r="I326" s="39" t="e">
        <f t="shared" si="66"/>
        <v>#N/A</v>
      </c>
      <c r="J326" s="40" t="e">
        <f t="shared" si="67"/>
        <v>#N/A</v>
      </c>
      <c r="L326" t="str">
        <f t="shared" si="61"/>
        <v>190604</v>
      </c>
      <c r="M326" t="str">
        <f t="shared" si="62"/>
        <v>22.4</v>
      </c>
      <c r="N326" t="e">
        <f t="shared" si="63"/>
        <v>#N/A</v>
      </c>
      <c r="O326" t="e">
        <f t="shared" si="64"/>
        <v>#N/A</v>
      </c>
      <c r="W326" s="58"/>
      <c r="X326" s="58"/>
      <c r="Y326" s="58"/>
      <c r="Z326" s="58"/>
      <c r="AA326" s="58"/>
      <c r="AB326" s="58"/>
      <c r="AC326" s="58"/>
      <c r="AD326" s="58"/>
      <c r="AE326" s="58"/>
      <c r="AF326" s="58"/>
      <c r="AG326" s="58"/>
      <c r="AH326" s="58"/>
      <c r="AI326" s="58"/>
      <c r="AJ326" s="58"/>
      <c r="AK326" s="58"/>
      <c r="AL326" s="58"/>
      <c r="AM326" s="58"/>
      <c r="AN326" s="58"/>
      <c r="AO326" s="58"/>
      <c r="AP326" s="58"/>
      <c r="AQ326" s="58"/>
      <c r="AR326" s="58"/>
      <c r="AS326" s="58"/>
      <c r="AT326" s="58"/>
      <c r="AU326" s="58"/>
      <c r="AV326" s="58"/>
      <c r="AW326" s="58"/>
      <c r="AX326" s="58"/>
      <c r="AY326" s="58"/>
      <c r="AZ326" s="58"/>
      <c r="BA326" s="58"/>
      <c r="BB326" s="58"/>
      <c r="BC326" s="58"/>
      <c r="BD326" s="58"/>
      <c r="BE326" s="58"/>
      <c r="BF326" s="58"/>
      <c r="BG326" s="58"/>
      <c r="BH326" s="58"/>
      <c r="BI326" s="58"/>
      <c r="BJ326" s="58"/>
      <c r="BK326" s="58"/>
      <c r="BL326" s="58"/>
      <c r="BM326" s="58"/>
      <c r="BN326" s="58"/>
      <c r="BO326" s="58"/>
      <c r="BP326" s="58"/>
      <c r="BQ326" s="58"/>
      <c r="BR326" s="58"/>
      <c r="BS326" s="58"/>
      <c r="BT326" s="58"/>
      <c r="BU326" s="58"/>
      <c r="BV326" s="58"/>
      <c r="BW326" s="58"/>
      <c r="BX326" s="58"/>
      <c r="BY326" s="58"/>
      <c r="BZ326" s="58"/>
      <c r="CA326" s="58"/>
      <c r="CB326" s="58"/>
      <c r="CC326" s="58"/>
      <c r="CD326" s="58"/>
      <c r="CE326" s="58"/>
      <c r="CF326" s="58"/>
      <c r="CG326" s="58"/>
      <c r="CH326" s="58"/>
      <c r="CI326" s="58"/>
      <c r="CJ326" s="58"/>
      <c r="CK326" s="58"/>
      <c r="CL326" s="58"/>
      <c r="CM326" s="58"/>
      <c r="CN326" s="58"/>
      <c r="CO326" s="58"/>
      <c r="CP326" s="58"/>
      <c r="CQ326" s="58"/>
      <c r="CR326" s="58"/>
      <c r="CS326" s="58"/>
      <c r="CT326" s="58"/>
      <c r="CU326" s="58"/>
      <c r="CV326" s="58"/>
      <c r="CW326" s="58"/>
      <c r="CX326" s="58"/>
      <c r="CY326" s="58"/>
      <c r="CZ326" s="58"/>
      <c r="DA326" s="58"/>
      <c r="DB326" s="58"/>
      <c r="DC326" s="58"/>
      <c r="DD326" s="58"/>
      <c r="DE326" s="58"/>
      <c r="DF326" s="58"/>
      <c r="DG326" s="58"/>
      <c r="DH326" s="58"/>
      <c r="DI326" s="58"/>
      <c r="DJ326" s="58"/>
      <c r="DK326" s="58"/>
      <c r="DL326" s="58"/>
      <c r="DM326" s="58"/>
      <c r="DN326" s="58"/>
      <c r="DO326" s="58"/>
      <c r="DP326" s="58"/>
      <c r="DQ326" s="58"/>
      <c r="DR326" s="58"/>
      <c r="DS326" s="58"/>
      <c r="DT326" s="58"/>
      <c r="DU326" s="58"/>
      <c r="DV326" s="58"/>
      <c r="DW326" s="58"/>
      <c r="DX326" s="58"/>
      <c r="DY326" s="58"/>
      <c r="DZ326" s="58"/>
      <c r="EA326" s="58"/>
      <c r="EB326" s="58"/>
      <c r="EC326" s="58"/>
      <c r="ED326" s="58"/>
      <c r="EE326" s="58"/>
      <c r="EF326" s="58"/>
      <c r="EG326" s="58"/>
      <c r="EH326" s="58"/>
      <c r="EI326" s="58"/>
      <c r="EJ326" s="58"/>
      <c r="EK326" s="58"/>
      <c r="EL326" s="58"/>
      <c r="EM326" s="58"/>
      <c r="EN326" s="58"/>
      <c r="EO326" s="58"/>
      <c r="EP326" s="58"/>
      <c r="EQ326" s="58"/>
      <c r="ER326" s="58"/>
      <c r="ES326" s="58"/>
      <c r="ET326" s="58"/>
      <c r="EU326" s="58"/>
      <c r="EV326" s="58"/>
      <c r="EW326" s="58"/>
      <c r="EX326" s="58"/>
      <c r="EY326" s="58"/>
      <c r="EZ326" s="58"/>
      <c r="FA326" s="58"/>
      <c r="FB326" s="58"/>
      <c r="FC326" s="58"/>
      <c r="FD326" s="58"/>
      <c r="FE326" s="58"/>
      <c r="FF326" s="58"/>
      <c r="FG326" s="58"/>
      <c r="FH326" s="58"/>
      <c r="FI326" s="58"/>
      <c r="FJ326" s="58"/>
      <c r="FK326" s="58"/>
      <c r="FL326" s="58"/>
      <c r="FM326" s="58"/>
      <c r="FN326" s="58"/>
      <c r="FO326" s="58"/>
      <c r="FP326" s="58"/>
      <c r="FQ326" s="58"/>
      <c r="FR326" s="58"/>
      <c r="FS326" s="58"/>
      <c r="FT326" s="58"/>
      <c r="FU326" s="58"/>
      <c r="FV326" s="58"/>
      <c r="FW326" s="58"/>
      <c r="FX326" s="58"/>
      <c r="FY326" s="58"/>
      <c r="FZ326" s="58"/>
      <c r="GA326" s="58"/>
      <c r="GB326" s="58"/>
      <c r="GC326" s="58"/>
      <c r="GD326" s="58"/>
      <c r="GE326" s="58"/>
      <c r="GF326" s="58"/>
      <c r="GG326" s="58"/>
      <c r="GH326" s="58"/>
      <c r="GI326" s="58"/>
      <c r="GJ326" s="58"/>
      <c r="GK326" s="58"/>
      <c r="GL326" s="58"/>
      <c r="GM326" s="58"/>
      <c r="GN326" s="58"/>
      <c r="GO326" s="58"/>
      <c r="GP326" s="58"/>
      <c r="GQ326" s="58"/>
      <c r="GR326" s="58"/>
      <c r="GS326" s="58"/>
      <c r="GT326" s="58"/>
      <c r="GU326" s="58"/>
      <c r="GV326" s="58"/>
      <c r="GW326" s="58"/>
      <c r="GX326" s="58"/>
      <c r="GY326" s="58"/>
      <c r="GZ326" s="58"/>
      <c r="HA326" s="58"/>
      <c r="HB326" s="58"/>
      <c r="HC326" s="58"/>
      <c r="HD326" s="58"/>
      <c r="HE326" s="58"/>
      <c r="HF326" s="58"/>
      <c r="HG326" s="58"/>
      <c r="HH326" s="58"/>
      <c r="HI326" s="58"/>
      <c r="HJ326" s="58"/>
      <c r="HK326" s="58"/>
      <c r="HL326" s="58"/>
      <c r="HM326" s="58"/>
      <c r="HN326" s="58"/>
      <c r="HO326" s="58"/>
      <c r="HP326" s="58"/>
      <c r="HQ326" s="58"/>
      <c r="HR326" s="58"/>
      <c r="HS326" s="58"/>
      <c r="HT326" s="58"/>
      <c r="HU326" s="58"/>
      <c r="HV326" s="58"/>
      <c r="HW326" s="58"/>
      <c r="HX326" s="58"/>
      <c r="HY326" s="58"/>
      <c r="HZ326" s="58"/>
      <c r="IA326" s="58"/>
      <c r="IB326" s="58"/>
      <c r="IC326" s="58"/>
      <c r="ID326" s="58"/>
      <c r="IE326" s="58"/>
      <c r="IF326" s="58"/>
      <c r="IG326" s="58"/>
      <c r="IH326" s="58"/>
      <c r="II326" s="58"/>
      <c r="IJ326" s="58"/>
      <c r="IK326" s="58"/>
      <c r="IL326" s="58"/>
      <c r="IM326" s="58"/>
      <c r="IN326" s="58"/>
      <c r="IO326" s="58"/>
      <c r="IP326" s="58"/>
      <c r="IQ326" s="58"/>
      <c r="IR326" s="58"/>
      <c r="IS326" s="58"/>
      <c r="IT326" s="58"/>
      <c r="IU326" s="58"/>
      <c r="IV326" s="58"/>
      <c r="IW326" s="58"/>
      <c r="IX326" s="58"/>
      <c r="IY326" s="58"/>
      <c r="IZ326" s="58"/>
      <c r="JA326" s="58"/>
      <c r="JB326" s="58"/>
      <c r="JC326" s="58"/>
      <c r="JD326" s="58"/>
      <c r="JE326" s="58"/>
      <c r="JF326" s="58"/>
      <c r="JG326" s="58"/>
      <c r="JH326" s="58"/>
      <c r="JI326" s="58"/>
      <c r="JJ326" s="58"/>
      <c r="JK326" s="58"/>
      <c r="JL326" s="58"/>
      <c r="JM326" s="58"/>
      <c r="JN326" s="58"/>
      <c r="JO326" s="58"/>
      <c r="JP326" s="58"/>
      <c r="JQ326" s="58"/>
      <c r="JR326" s="58"/>
      <c r="JS326" s="58"/>
      <c r="JT326" s="58"/>
      <c r="JU326" s="58"/>
      <c r="JV326" s="58"/>
      <c r="JW326" s="58"/>
      <c r="JX326" s="58"/>
      <c r="JY326" s="58"/>
      <c r="JZ326" s="58"/>
      <c r="KA326" s="58"/>
      <c r="KB326" s="58"/>
      <c r="KC326" s="58"/>
      <c r="KD326" s="58"/>
      <c r="KE326" s="58"/>
      <c r="KF326" s="58"/>
      <c r="KG326" s="58"/>
      <c r="KH326" s="58"/>
      <c r="KI326" s="58"/>
      <c r="KJ326" s="58"/>
      <c r="KK326" s="58"/>
      <c r="KL326" s="58"/>
      <c r="KM326" s="58"/>
      <c r="KN326" s="58"/>
      <c r="KO326" s="58"/>
      <c r="KP326" s="58"/>
      <c r="KQ326" s="58"/>
      <c r="KR326" s="58"/>
      <c r="KS326" s="58"/>
      <c r="KT326" s="58"/>
      <c r="KU326" s="58"/>
      <c r="KV326" s="58"/>
      <c r="KW326" s="58"/>
      <c r="KX326" s="58"/>
      <c r="KY326" s="58"/>
      <c r="KZ326" s="58"/>
      <c r="LA326" s="58"/>
      <c r="LB326" s="58"/>
      <c r="LC326" s="58"/>
      <c r="LD326" s="58"/>
      <c r="LE326" s="58"/>
      <c r="LF326" s="58"/>
      <c r="LG326" s="58"/>
      <c r="LH326" s="58"/>
      <c r="LI326" s="58"/>
      <c r="LJ326" s="58"/>
      <c r="LK326" s="58"/>
      <c r="LL326" s="58"/>
      <c r="LM326" s="58"/>
      <c r="LN326" s="58"/>
      <c r="LO326" s="58"/>
      <c r="LP326" s="58"/>
      <c r="LQ326" s="58"/>
      <c r="LR326" s="58"/>
      <c r="LS326" s="58"/>
      <c r="LT326" s="58"/>
      <c r="LU326" s="58"/>
      <c r="LV326" s="58"/>
      <c r="LW326" s="58"/>
      <c r="LX326" s="58"/>
      <c r="LY326" s="58"/>
      <c r="LZ326" s="58"/>
      <c r="MA326" s="58"/>
      <c r="MB326" s="58"/>
      <c r="MC326" s="58"/>
      <c r="MD326" s="58"/>
      <c r="ME326" s="58"/>
      <c r="MF326" s="58"/>
      <c r="MG326" s="58"/>
      <c r="MH326" s="58"/>
      <c r="MI326" s="58"/>
      <c r="MJ326" s="58"/>
      <c r="MK326" s="58"/>
      <c r="ML326" s="58"/>
      <c r="MM326" s="58"/>
      <c r="MN326" s="58"/>
      <c r="MO326" s="58"/>
      <c r="MP326" s="58"/>
      <c r="MQ326" s="58"/>
      <c r="MR326" s="58"/>
      <c r="MS326" s="58"/>
      <c r="MT326" s="58"/>
      <c r="MU326" s="58"/>
      <c r="MV326" s="58"/>
      <c r="MW326" s="58"/>
      <c r="MX326" s="58"/>
      <c r="MY326" s="58"/>
      <c r="MZ326" s="58"/>
      <c r="NA326" s="58"/>
      <c r="NB326" s="58"/>
      <c r="NC326" s="58"/>
      <c r="ND326" s="58"/>
      <c r="NE326" s="58"/>
      <c r="NF326" s="58"/>
      <c r="NG326" s="58"/>
      <c r="NH326" s="58"/>
      <c r="NI326" s="58"/>
      <c r="NJ326" s="58"/>
      <c r="NK326" s="58"/>
      <c r="NL326" s="58"/>
      <c r="NM326" s="58"/>
      <c r="NN326" s="58"/>
      <c r="NO326" s="58"/>
      <c r="NP326" s="58"/>
      <c r="NQ326" s="58"/>
      <c r="NR326" s="58"/>
      <c r="NS326" s="58"/>
      <c r="NT326" s="58"/>
      <c r="NU326" s="58"/>
      <c r="NV326" s="58"/>
      <c r="NW326" s="58"/>
      <c r="NX326" s="58"/>
      <c r="NY326" s="58"/>
      <c r="NZ326" s="58"/>
      <c r="OA326" s="58"/>
      <c r="OB326" s="58"/>
      <c r="OC326" s="58"/>
      <c r="OD326" s="58"/>
      <c r="OE326" s="58"/>
      <c r="OF326" s="58"/>
      <c r="OG326" s="58"/>
      <c r="OH326" s="58"/>
      <c r="OI326" s="58"/>
      <c r="OJ326" s="58"/>
      <c r="OK326" s="58"/>
      <c r="OL326" s="58"/>
      <c r="OM326" s="58"/>
      <c r="ON326" s="58"/>
      <c r="OO326" s="58"/>
      <c r="OP326" s="58"/>
      <c r="OQ326" s="58"/>
      <c r="OR326" s="58"/>
      <c r="OS326" s="58"/>
      <c r="OT326" s="58"/>
      <c r="OU326" s="58"/>
      <c r="OV326" s="58"/>
      <c r="OW326" s="58"/>
      <c r="OX326" s="58"/>
      <c r="OY326" s="58"/>
      <c r="OZ326" s="58"/>
      <c r="PA326" s="58"/>
      <c r="PB326" s="58"/>
      <c r="PC326" s="58"/>
      <c r="PD326" s="58"/>
      <c r="PE326" s="58"/>
      <c r="PF326" s="58"/>
      <c r="PG326" s="58"/>
      <c r="PH326" s="58"/>
      <c r="PI326" s="58"/>
      <c r="PJ326" s="58"/>
      <c r="PK326" s="58"/>
      <c r="PL326" s="58"/>
      <c r="PM326" s="58"/>
      <c r="PN326" s="58"/>
      <c r="PO326" s="58"/>
      <c r="PP326" s="58"/>
      <c r="PQ326" s="58"/>
      <c r="PR326" s="58"/>
      <c r="PS326" s="58"/>
      <c r="PT326" s="58"/>
      <c r="PU326" s="58"/>
      <c r="PV326" s="58"/>
      <c r="PW326" s="58"/>
      <c r="PX326" s="58"/>
      <c r="PY326" s="58"/>
      <c r="PZ326" s="58"/>
      <c r="QA326" s="58"/>
      <c r="QB326" s="58"/>
      <c r="QC326" s="58"/>
      <c r="QD326" s="58"/>
      <c r="QE326" s="58"/>
      <c r="QF326" s="58"/>
      <c r="QG326" s="58"/>
      <c r="QH326" s="58"/>
      <c r="QI326" s="58"/>
      <c r="QJ326" s="58"/>
      <c r="QK326" s="58"/>
      <c r="QL326" s="58"/>
      <c r="QM326" s="58"/>
      <c r="QN326" s="58"/>
      <c r="QO326" s="58"/>
      <c r="QP326" s="58"/>
      <c r="QQ326" s="58"/>
      <c r="QR326" s="58"/>
      <c r="QS326" s="58"/>
      <c r="QT326" s="58"/>
      <c r="QU326" s="58"/>
      <c r="QV326" s="58"/>
      <c r="QW326" s="58"/>
      <c r="QX326" s="58"/>
      <c r="QY326" s="58"/>
      <c r="QZ326" s="58"/>
      <c r="RA326" s="58"/>
      <c r="RB326" s="58"/>
      <c r="RC326" s="58"/>
      <c r="RD326" s="58"/>
      <c r="RE326" s="58"/>
      <c r="RF326" s="58"/>
      <c r="RG326" s="58"/>
      <c r="RH326" s="58"/>
      <c r="RI326" s="58"/>
      <c r="RJ326" s="58"/>
      <c r="RK326" s="58"/>
      <c r="RL326" s="58"/>
      <c r="RM326" s="58"/>
      <c r="RN326" s="58"/>
      <c r="RO326" s="58"/>
      <c r="RP326" s="58"/>
      <c r="RQ326" s="58"/>
      <c r="RR326" s="58"/>
      <c r="RS326" s="58"/>
      <c r="RT326" s="58"/>
      <c r="RU326" s="58"/>
      <c r="RV326" s="58"/>
      <c r="RW326" s="58"/>
      <c r="RX326" s="58"/>
      <c r="RY326" s="58"/>
      <c r="RZ326" s="58"/>
      <c r="SA326" s="58"/>
    </row>
    <row r="327" spans="2:495" ht="62.4" x14ac:dyDescent="0.3">
      <c r="B327" s="46" t="s">
        <v>632</v>
      </c>
      <c r="C327" s="48" t="s">
        <v>633</v>
      </c>
      <c r="D327" s="34" t="e">
        <f>VLOOKUP(C327,'SERVIÇOS DER DEZ-2024'!$A$3:$E$890400,2,0)</f>
        <v>#N/A</v>
      </c>
      <c r="E327" s="35" t="e">
        <f>VLOOKUP(C327,'SERVIÇOS DER DEZ-2024'!$A$3:$E$890400,3,0)</f>
        <v>#N/A</v>
      </c>
      <c r="F327" s="36" t="e">
        <f>VLOOKUP(C327,'SERVIÇOS DER DEZ-2024'!$A$3:$E$890400,4,0)</f>
        <v>#N/A</v>
      </c>
      <c r="G327" s="37">
        <f>VLOOKUP(C327,MC!B53:G1178,6,0)</f>
        <v>3</v>
      </c>
      <c r="H327" s="38" t="e">
        <f>VLOOKUP(C327,'SERVIÇOS DER DEZ-2024'!$A$3:$E$890400,5,0)</f>
        <v>#N/A</v>
      </c>
      <c r="I327" s="39" t="e">
        <f t="shared" si="66"/>
        <v>#N/A</v>
      </c>
      <c r="J327" s="40" t="e">
        <f t="shared" si="67"/>
        <v>#N/A</v>
      </c>
      <c r="L327" t="str">
        <f t="shared" si="61"/>
        <v>190203</v>
      </c>
      <c r="M327" t="str">
        <f t="shared" si="62"/>
        <v>22.5</v>
      </c>
      <c r="N327" t="e">
        <f t="shared" si="63"/>
        <v>#N/A</v>
      </c>
      <c r="O327" t="e">
        <f t="shared" si="64"/>
        <v>#N/A</v>
      </c>
      <c r="W327" s="58"/>
      <c r="X327" s="58"/>
      <c r="Y327" s="58"/>
      <c r="Z327" s="58"/>
      <c r="AA327" s="58"/>
      <c r="AB327" s="58"/>
      <c r="AC327" s="58"/>
      <c r="AD327" s="58"/>
      <c r="AE327" s="58"/>
      <c r="AF327" s="58"/>
      <c r="AG327" s="58"/>
      <c r="AH327" s="58"/>
      <c r="AI327" s="58"/>
      <c r="AJ327" s="58"/>
      <c r="AK327" s="58"/>
      <c r="AL327" s="58"/>
      <c r="AM327" s="58"/>
      <c r="AN327" s="58"/>
      <c r="AO327" s="58"/>
      <c r="AP327" s="58"/>
      <c r="AQ327" s="58"/>
      <c r="AR327" s="58"/>
      <c r="AS327" s="58"/>
      <c r="AT327" s="58"/>
      <c r="AU327" s="58"/>
      <c r="AV327" s="58"/>
      <c r="AW327" s="58"/>
      <c r="AX327" s="58"/>
      <c r="AY327" s="58"/>
      <c r="AZ327" s="58"/>
      <c r="BA327" s="58"/>
      <c r="BB327" s="58"/>
      <c r="BC327" s="58"/>
      <c r="BD327" s="58"/>
      <c r="BE327" s="58"/>
      <c r="BF327" s="58"/>
      <c r="BG327" s="58"/>
      <c r="BH327" s="58"/>
      <c r="BI327" s="58"/>
      <c r="BJ327" s="58"/>
      <c r="BK327" s="58"/>
      <c r="BL327" s="58"/>
      <c r="BM327" s="58"/>
      <c r="BN327" s="58"/>
      <c r="BO327" s="58"/>
      <c r="BP327" s="58"/>
      <c r="BQ327" s="58"/>
      <c r="BR327" s="58"/>
      <c r="BS327" s="58"/>
      <c r="BT327" s="58"/>
      <c r="BU327" s="58"/>
      <c r="BV327" s="58"/>
      <c r="BW327" s="58"/>
      <c r="BX327" s="58"/>
      <c r="BY327" s="58"/>
      <c r="BZ327" s="58"/>
      <c r="CA327" s="58"/>
      <c r="CB327" s="58"/>
      <c r="CC327" s="58"/>
      <c r="CD327" s="58"/>
      <c r="CE327" s="58"/>
      <c r="CF327" s="58"/>
      <c r="CG327" s="58"/>
      <c r="CH327" s="58"/>
      <c r="CI327" s="58"/>
      <c r="CJ327" s="58"/>
      <c r="CK327" s="58"/>
      <c r="CL327" s="58"/>
      <c r="CM327" s="58"/>
      <c r="CN327" s="58"/>
      <c r="CO327" s="58"/>
      <c r="CP327" s="58"/>
      <c r="CQ327" s="58"/>
      <c r="CR327" s="58"/>
      <c r="CS327" s="58"/>
      <c r="CT327" s="58"/>
      <c r="CU327" s="58"/>
      <c r="CV327" s="58"/>
      <c r="CW327" s="58"/>
      <c r="CX327" s="58"/>
      <c r="CY327" s="58"/>
      <c r="CZ327" s="58"/>
      <c r="DA327" s="58"/>
      <c r="DB327" s="58"/>
      <c r="DC327" s="58"/>
      <c r="DD327" s="58"/>
      <c r="DE327" s="58"/>
      <c r="DF327" s="58"/>
      <c r="DG327" s="58"/>
      <c r="DH327" s="58"/>
      <c r="DI327" s="58"/>
      <c r="DJ327" s="58"/>
      <c r="DK327" s="58"/>
      <c r="DL327" s="58"/>
      <c r="DM327" s="58"/>
      <c r="DN327" s="58"/>
      <c r="DO327" s="58"/>
      <c r="DP327" s="58"/>
      <c r="DQ327" s="58"/>
      <c r="DR327" s="58"/>
      <c r="DS327" s="58"/>
      <c r="DT327" s="58"/>
      <c r="DU327" s="58"/>
      <c r="DV327" s="58"/>
      <c r="DW327" s="58"/>
      <c r="DX327" s="58"/>
      <c r="DY327" s="58"/>
      <c r="DZ327" s="58"/>
      <c r="EA327" s="58"/>
      <c r="EB327" s="58"/>
      <c r="EC327" s="58"/>
      <c r="ED327" s="58"/>
      <c r="EE327" s="58"/>
      <c r="EF327" s="58"/>
      <c r="EG327" s="58"/>
      <c r="EH327" s="58"/>
      <c r="EI327" s="58"/>
      <c r="EJ327" s="58"/>
      <c r="EK327" s="58"/>
      <c r="EL327" s="58"/>
      <c r="EM327" s="58"/>
      <c r="EN327" s="58"/>
      <c r="EO327" s="58"/>
      <c r="EP327" s="58"/>
      <c r="EQ327" s="58"/>
      <c r="ER327" s="58"/>
      <c r="ES327" s="58"/>
      <c r="ET327" s="58"/>
      <c r="EU327" s="58"/>
      <c r="EV327" s="58"/>
      <c r="EW327" s="58"/>
      <c r="EX327" s="58"/>
      <c r="EY327" s="58"/>
      <c r="EZ327" s="58"/>
      <c r="FA327" s="58"/>
      <c r="FB327" s="58"/>
      <c r="FC327" s="58"/>
      <c r="FD327" s="58"/>
      <c r="FE327" s="58"/>
      <c r="FF327" s="58"/>
      <c r="FG327" s="58"/>
      <c r="FH327" s="58"/>
      <c r="FI327" s="58"/>
      <c r="FJ327" s="58"/>
      <c r="FK327" s="58"/>
      <c r="FL327" s="58"/>
      <c r="FM327" s="58"/>
      <c r="FN327" s="58"/>
      <c r="FO327" s="58"/>
      <c r="FP327" s="58"/>
      <c r="FQ327" s="58"/>
      <c r="FR327" s="58"/>
      <c r="FS327" s="58"/>
      <c r="FT327" s="58"/>
      <c r="FU327" s="58"/>
      <c r="FV327" s="58"/>
      <c r="FW327" s="58"/>
      <c r="FX327" s="58"/>
      <c r="FY327" s="58"/>
      <c r="FZ327" s="58"/>
      <c r="GA327" s="58"/>
      <c r="GB327" s="58"/>
      <c r="GC327" s="58"/>
      <c r="GD327" s="58"/>
      <c r="GE327" s="58"/>
      <c r="GF327" s="58"/>
      <c r="GG327" s="58"/>
      <c r="GH327" s="58"/>
      <c r="GI327" s="58"/>
      <c r="GJ327" s="58"/>
      <c r="GK327" s="58"/>
      <c r="GL327" s="58"/>
      <c r="GM327" s="58"/>
      <c r="GN327" s="58"/>
      <c r="GO327" s="58"/>
      <c r="GP327" s="58"/>
      <c r="GQ327" s="58"/>
      <c r="GR327" s="58"/>
      <c r="GS327" s="58"/>
      <c r="GT327" s="58"/>
      <c r="GU327" s="58"/>
      <c r="GV327" s="58"/>
      <c r="GW327" s="58"/>
      <c r="GX327" s="58"/>
      <c r="GY327" s="58"/>
      <c r="GZ327" s="58"/>
      <c r="HA327" s="58"/>
      <c r="HB327" s="58"/>
      <c r="HC327" s="58"/>
      <c r="HD327" s="58"/>
      <c r="HE327" s="58"/>
      <c r="HF327" s="58"/>
      <c r="HG327" s="58"/>
      <c r="HH327" s="58"/>
      <c r="HI327" s="58"/>
      <c r="HJ327" s="58"/>
      <c r="HK327" s="58"/>
      <c r="HL327" s="58"/>
      <c r="HM327" s="58"/>
      <c r="HN327" s="58"/>
      <c r="HO327" s="58"/>
      <c r="HP327" s="58"/>
      <c r="HQ327" s="58"/>
      <c r="HR327" s="58"/>
      <c r="HS327" s="58"/>
      <c r="HT327" s="58"/>
      <c r="HU327" s="58"/>
      <c r="HV327" s="58"/>
      <c r="HW327" s="58"/>
      <c r="HX327" s="58"/>
      <c r="HY327" s="58"/>
      <c r="HZ327" s="58"/>
      <c r="IA327" s="58"/>
      <c r="IB327" s="58"/>
      <c r="IC327" s="58"/>
      <c r="ID327" s="58"/>
      <c r="IE327" s="58"/>
      <c r="IF327" s="58"/>
      <c r="IG327" s="58"/>
      <c r="IH327" s="58"/>
      <c r="II327" s="58"/>
      <c r="IJ327" s="58"/>
      <c r="IK327" s="58"/>
      <c r="IL327" s="58"/>
      <c r="IM327" s="58"/>
      <c r="IN327" s="58"/>
      <c r="IO327" s="58"/>
      <c r="IP327" s="58"/>
      <c r="IQ327" s="58"/>
      <c r="IR327" s="58"/>
      <c r="IS327" s="58"/>
      <c r="IT327" s="58"/>
      <c r="IU327" s="58"/>
      <c r="IV327" s="58"/>
      <c r="IW327" s="58"/>
      <c r="IX327" s="58"/>
      <c r="IY327" s="58"/>
      <c r="IZ327" s="58"/>
      <c r="JA327" s="58"/>
      <c r="JB327" s="58"/>
      <c r="JC327" s="58"/>
      <c r="JD327" s="58"/>
      <c r="JE327" s="58"/>
      <c r="JF327" s="58"/>
      <c r="JG327" s="58"/>
      <c r="JH327" s="58"/>
      <c r="JI327" s="58"/>
      <c r="JJ327" s="58"/>
      <c r="JK327" s="58"/>
      <c r="JL327" s="58"/>
      <c r="JM327" s="58"/>
      <c r="JN327" s="58"/>
      <c r="JO327" s="58"/>
      <c r="JP327" s="58"/>
      <c r="JQ327" s="58"/>
      <c r="JR327" s="58"/>
      <c r="JS327" s="58"/>
      <c r="JT327" s="58"/>
      <c r="JU327" s="58"/>
      <c r="JV327" s="58"/>
      <c r="JW327" s="58"/>
      <c r="JX327" s="58"/>
      <c r="JY327" s="58"/>
      <c r="JZ327" s="58"/>
      <c r="KA327" s="58"/>
      <c r="KB327" s="58"/>
      <c r="KC327" s="58"/>
      <c r="KD327" s="58"/>
      <c r="KE327" s="58"/>
      <c r="KF327" s="58"/>
      <c r="KG327" s="58"/>
      <c r="KH327" s="58"/>
      <c r="KI327" s="58"/>
      <c r="KJ327" s="58"/>
      <c r="KK327" s="58"/>
      <c r="KL327" s="58"/>
      <c r="KM327" s="58"/>
      <c r="KN327" s="58"/>
      <c r="KO327" s="58"/>
      <c r="KP327" s="58"/>
      <c r="KQ327" s="58"/>
      <c r="KR327" s="58"/>
      <c r="KS327" s="58"/>
      <c r="KT327" s="58"/>
      <c r="KU327" s="58"/>
      <c r="KV327" s="58"/>
      <c r="KW327" s="58"/>
      <c r="KX327" s="58"/>
      <c r="KY327" s="58"/>
      <c r="KZ327" s="58"/>
      <c r="LA327" s="58"/>
      <c r="LB327" s="58"/>
      <c r="LC327" s="58"/>
      <c r="LD327" s="58"/>
      <c r="LE327" s="58"/>
      <c r="LF327" s="58"/>
      <c r="LG327" s="58"/>
      <c r="LH327" s="58"/>
      <c r="LI327" s="58"/>
      <c r="LJ327" s="58"/>
      <c r="LK327" s="58"/>
      <c r="LL327" s="58"/>
      <c r="LM327" s="58"/>
      <c r="LN327" s="58"/>
      <c r="LO327" s="58"/>
      <c r="LP327" s="58"/>
      <c r="LQ327" s="58"/>
      <c r="LR327" s="58"/>
      <c r="LS327" s="58"/>
      <c r="LT327" s="58"/>
      <c r="LU327" s="58"/>
      <c r="LV327" s="58"/>
      <c r="LW327" s="58"/>
      <c r="LX327" s="58"/>
      <c r="LY327" s="58"/>
      <c r="LZ327" s="58"/>
      <c r="MA327" s="58"/>
      <c r="MB327" s="58"/>
      <c r="MC327" s="58"/>
      <c r="MD327" s="58"/>
      <c r="ME327" s="58"/>
      <c r="MF327" s="58"/>
      <c r="MG327" s="58"/>
      <c r="MH327" s="58"/>
      <c r="MI327" s="58"/>
      <c r="MJ327" s="58"/>
      <c r="MK327" s="58"/>
      <c r="ML327" s="58"/>
      <c r="MM327" s="58"/>
      <c r="MN327" s="58"/>
      <c r="MO327" s="58"/>
      <c r="MP327" s="58"/>
      <c r="MQ327" s="58"/>
      <c r="MR327" s="58"/>
      <c r="MS327" s="58"/>
      <c r="MT327" s="58"/>
      <c r="MU327" s="58"/>
      <c r="MV327" s="58"/>
      <c r="MW327" s="58"/>
      <c r="MX327" s="58"/>
      <c r="MY327" s="58"/>
      <c r="MZ327" s="58"/>
      <c r="NA327" s="58"/>
      <c r="NB327" s="58"/>
      <c r="NC327" s="58"/>
      <c r="ND327" s="58"/>
      <c r="NE327" s="58"/>
      <c r="NF327" s="58"/>
      <c r="NG327" s="58"/>
      <c r="NH327" s="58"/>
      <c r="NI327" s="58"/>
      <c r="NJ327" s="58"/>
      <c r="NK327" s="58"/>
      <c r="NL327" s="58"/>
      <c r="NM327" s="58"/>
      <c r="NN327" s="58"/>
      <c r="NO327" s="58"/>
      <c r="NP327" s="58"/>
      <c r="NQ327" s="58"/>
      <c r="NR327" s="58"/>
      <c r="NS327" s="58"/>
      <c r="NT327" s="58"/>
      <c r="NU327" s="58"/>
      <c r="NV327" s="58"/>
      <c r="NW327" s="58"/>
      <c r="NX327" s="58"/>
      <c r="NY327" s="58"/>
      <c r="NZ327" s="58"/>
      <c r="OA327" s="58"/>
      <c r="OB327" s="58"/>
      <c r="OC327" s="58"/>
      <c r="OD327" s="58"/>
      <c r="OE327" s="58"/>
      <c r="OF327" s="58"/>
      <c r="OG327" s="58"/>
      <c r="OH327" s="58"/>
      <c r="OI327" s="58"/>
      <c r="OJ327" s="58"/>
      <c r="OK327" s="58"/>
      <c r="OL327" s="58"/>
      <c r="OM327" s="58"/>
      <c r="ON327" s="58"/>
      <c r="OO327" s="58"/>
      <c r="OP327" s="58"/>
      <c r="OQ327" s="58"/>
      <c r="OR327" s="58"/>
      <c r="OS327" s="58"/>
      <c r="OT327" s="58"/>
      <c r="OU327" s="58"/>
      <c r="OV327" s="58"/>
      <c r="OW327" s="58"/>
      <c r="OX327" s="58"/>
      <c r="OY327" s="58"/>
      <c r="OZ327" s="58"/>
      <c r="PA327" s="58"/>
      <c r="PB327" s="58"/>
      <c r="PC327" s="58"/>
      <c r="PD327" s="58"/>
      <c r="PE327" s="58"/>
      <c r="PF327" s="58"/>
      <c r="PG327" s="58"/>
      <c r="PH327" s="58"/>
      <c r="PI327" s="58"/>
      <c r="PJ327" s="58"/>
      <c r="PK327" s="58"/>
      <c r="PL327" s="58"/>
      <c r="PM327" s="58"/>
      <c r="PN327" s="58"/>
      <c r="PO327" s="58"/>
      <c r="PP327" s="58"/>
      <c r="PQ327" s="58"/>
      <c r="PR327" s="58"/>
      <c r="PS327" s="58"/>
      <c r="PT327" s="58"/>
      <c r="PU327" s="58"/>
      <c r="PV327" s="58"/>
      <c r="PW327" s="58"/>
      <c r="PX327" s="58"/>
      <c r="PY327" s="58"/>
      <c r="PZ327" s="58"/>
      <c r="QA327" s="58"/>
      <c r="QB327" s="58"/>
      <c r="QC327" s="58"/>
      <c r="QD327" s="58"/>
      <c r="QE327" s="58"/>
      <c r="QF327" s="58"/>
      <c r="QG327" s="58"/>
      <c r="QH327" s="58"/>
      <c r="QI327" s="58"/>
      <c r="QJ327" s="58"/>
      <c r="QK327" s="58"/>
      <c r="QL327" s="58"/>
      <c r="QM327" s="58"/>
      <c r="QN327" s="58"/>
      <c r="QO327" s="58"/>
      <c r="QP327" s="58"/>
      <c r="QQ327" s="58"/>
      <c r="QR327" s="58"/>
      <c r="QS327" s="58"/>
      <c r="QT327" s="58"/>
      <c r="QU327" s="58"/>
      <c r="QV327" s="58"/>
      <c r="QW327" s="58"/>
      <c r="QX327" s="58"/>
      <c r="QY327" s="58"/>
      <c r="QZ327" s="58"/>
      <c r="RA327" s="58"/>
      <c r="RB327" s="58"/>
      <c r="RC327" s="58"/>
      <c r="RD327" s="58"/>
      <c r="RE327" s="58"/>
      <c r="RF327" s="58"/>
      <c r="RG327" s="58"/>
      <c r="RH327" s="58"/>
      <c r="RI327" s="58"/>
      <c r="RJ327" s="58"/>
      <c r="RK327" s="58"/>
      <c r="RL327" s="58"/>
      <c r="RM327" s="58"/>
      <c r="RN327" s="58"/>
      <c r="RO327" s="58"/>
      <c r="RP327" s="58"/>
      <c r="RQ327" s="58"/>
      <c r="RR327" s="58"/>
      <c r="RS327" s="58"/>
      <c r="RT327" s="58"/>
      <c r="RU327" s="58"/>
      <c r="RV327" s="58"/>
      <c r="RW327" s="58"/>
      <c r="RX327" s="58"/>
      <c r="RY327" s="58"/>
      <c r="RZ327" s="58"/>
      <c r="SA327" s="58"/>
    </row>
    <row r="328" spans="2:495" ht="31.2" x14ac:dyDescent="0.3">
      <c r="B328" s="46" t="s">
        <v>634</v>
      </c>
      <c r="C328" s="48" t="s">
        <v>635</v>
      </c>
      <c r="D328" s="34" t="e">
        <f>VLOOKUP(C328,'SERVIÇOS DER DEZ-2024'!$A$3:$E$890400,2,0)</f>
        <v>#N/A</v>
      </c>
      <c r="E328" s="35" t="e">
        <f>VLOOKUP(C328,'SERVIÇOS DER DEZ-2024'!$A$3:$E$890400,3,0)</f>
        <v>#N/A</v>
      </c>
      <c r="F328" s="36" t="e">
        <f>VLOOKUP(C328,'SERVIÇOS DER DEZ-2024'!$A$3:$E$890400,4,0)</f>
        <v>#N/A</v>
      </c>
      <c r="G328" s="37">
        <f>VLOOKUP(C328,MC!B54:G1179,6,0)</f>
        <v>194.87</v>
      </c>
      <c r="H328" s="38" t="e">
        <f>VLOOKUP(C328,'SERVIÇOS DER DEZ-2024'!$A$3:$E$890400,5,0)</f>
        <v>#N/A</v>
      </c>
      <c r="I328" s="39" t="e">
        <f t="shared" si="66"/>
        <v>#N/A</v>
      </c>
      <c r="J328" s="40" t="e">
        <f t="shared" si="67"/>
        <v>#N/A</v>
      </c>
      <c r="L328" t="str">
        <f t="shared" si="61"/>
        <v>190205</v>
      </c>
      <c r="M328" t="str">
        <f t="shared" si="62"/>
        <v>22.6</v>
      </c>
      <c r="N328" t="e">
        <f t="shared" si="63"/>
        <v>#N/A</v>
      </c>
      <c r="O328" t="e">
        <f t="shared" si="64"/>
        <v>#N/A</v>
      </c>
    </row>
    <row r="329" spans="2:495" ht="15.6" x14ac:dyDescent="0.3">
      <c r="B329" s="46" t="s">
        <v>636</v>
      </c>
      <c r="C329" s="48" t="s">
        <v>637</v>
      </c>
      <c r="D329" s="34" t="e">
        <f>VLOOKUP(C329,'SERVIÇOS DER DEZ-2024'!$A$3:$E$890400,2,0)</f>
        <v>#N/A</v>
      </c>
      <c r="E329" s="35" t="e">
        <f>VLOOKUP(C329,'SERVIÇOS DER DEZ-2024'!$A$3:$E$890400,3,0)</f>
        <v>#N/A</v>
      </c>
      <c r="F329" s="36" t="e">
        <f>VLOOKUP(C329,'SERVIÇOS DER DEZ-2024'!$A$3:$E$890400,4,0)</f>
        <v>#N/A</v>
      </c>
      <c r="G329" s="37">
        <f>VLOOKUP(C329,MC!B55:G1180,6,0)</f>
        <v>2595.5500000000002</v>
      </c>
      <c r="H329" s="38" t="e">
        <f>VLOOKUP(C329,'SERVIÇOS DER DEZ-2024'!$A$3:$E$890400,5,0)</f>
        <v>#N/A</v>
      </c>
      <c r="I329" s="39" t="e">
        <f t="shared" si="66"/>
        <v>#N/A</v>
      </c>
      <c r="J329" s="40" t="e">
        <f t="shared" si="67"/>
        <v>#N/A</v>
      </c>
      <c r="L329" t="str">
        <f t="shared" si="61"/>
        <v>200401</v>
      </c>
      <c r="M329" t="str">
        <f t="shared" si="62"/>
        <v>22.7</v>
      </c>
      <c r="N329" t="e">
        <f t="shared" si="63"/>
        <v>#N/A</v>
      </c>
      <c r="O329" t="e">
        <f t="shared" si="64"/>
        <v>#N/A</v>
      </c>
    </row>
    <row r="330" spans="2:495" ht="54.15" customHeight="1" x14ac:dyDescent="0.3">
      <c r="B330" s="46" t="s">
        <v>638</v>
      </c>
      <c r="C330" s="1" t="s">
        <v>639</v>
      </c>
      <c r="D330" s="1"/>
      <c r="E330" s="35" t="s">
        <v>640</v>
      </c>
      <c r="F330" s="36" t="s">
        <v>160</v>
      </c>
      <c r="G330" s="37">
        <f>VLOOKUP(C330,MC!B56:G1177,6,0)</f>
        <v>21.6</v>
      </c>
      <c r="H330" s="38">
        <f>'COMP-86'!J26</f>
        <v>727.3</v>
      </c>
      <c r="I330" s="39">
        <f t="shared" si="66"/>
        <v>942.65352999999993</v>
      </c>
      <c r="J330" s="40">
        <f t="shared" si="67"/>
        <v>20361.316247999999</v>
      </c>
      <c r="L330" t="str">
        <f t="shared" si="61"/>
        <v>COMP-86</v>
      </c>
      <c r="M330" t="str">
        <f t="shared" si="62"/>
        <v>22.8</v>
      </c>
      <c r="N330" t="str">
        <f t="shared" si="63"/>
        <v>m</v>
      </c>
      <c r="O330" t="str">
        <f t="shared" si="64"/>
        <v>Guarda-corpo de aço galvanizado de 1,10m, montantes tubulares de 1.1/4 espaçados de 1,20m, travessa superior de 1.1/2, gradil formado por tubos horizontais de 1 e verticais de 3/4, fixado com chumbador mecânico.</v>
      </c>
    </row>
    <row r="331" spans="2:495" ht="54.15" customHeight="1" x14ac:dyDescent="0.3">
      <c r="B331" s="46" t="s">
        <v>641</v>
      </c>
      <c r="C331" s="1" t="s">
        <v>642</v>
      </c>
      <c r="D331" s="1"/>
      <c r="E331" s="35" t="s">
        <v>643</v>
      </c>
      <c r="F331" s="36" t="s">
        <v>73</v>
      </c>
      <c r="G331" s="37">
        <f>VLOOKUP(C331,MC!B50:G1175,6,0)</f>
        <v>6.88</v>
      </c>
      <c r="H331" s="38">
        <v>565</v>
      </c>
      <c r="I331" s="39">
        <f t="shared" ref="I331:I337" si="68">H331*(1+$H$11)</f>
        <v>652.97050000000002</v>
      </c>
      <c r="J331" s="40">
        <f t="shared" ref="J331:J348" si="69">IFERROR((G331*I331),0)</f>
        <v>4492.4370399999998</v>
      </c>
      <c r="L331" t="str">
        <f t="shared" si="61"/>
        <v>COTAÇÃO 02</v>
      </c>
      <c r="M331" t="str">
        <f t="shared" si="62"/>
        <v>22.9</v>
      </c>
      <c r="N331" t="str">
        <f t="shared" si="63"/>
        <v>m2</v>
      </c>
      <c r="O331" t="str">
        <f t="shared" si="64"/>
        <v>Fechamento em chapa de ACM branco, liso, em formato de trapézio – 4 lados nas dimensões de: base menor 0,50m x base maior 0,96m x altura  2,38m, (imagem de referência 02 - anexo 01), com espessura 5mm</v>
      </c>
    </row>
    <row r="332" spans="2:495" ht="40.950000000000003" customHeight="1" x14ac:dyDescent="0.3">
      <c r="B332" s="46" t="s">
        <v>644</v>
      </c>
      <c r="C332" s="1" t="s">
        <v>645</v>
      </c>
      <c r="D332" s="1"/>
      <c r="E332" s="35" t="s">
        <v>646</v>
      </c>
      <c r="F332" s="36" t="s">
        <v>73</v>
      </c>
      <c r="G332" s="37">
        <f>VLOOKUP(C332,MC!B51:G1176,6,0)</f>
        <v>3.88</v>
      </c>
      <c r="H332" s="38">
        <v>595</v>
      </c>
      <c r="I332" s="39">
        <f t="shared" si="68"/>
        <v>687.64149999999995</v>
      </c>
      <c r="J332" s="40">
        <f t="shared" si="69"/>
        <v>2668.0490199999999</v>
      </c>
      <c r="L332" t="str">
        <f t="shared" si="61"/>
        <v>COTAÇÃO 03</v>
      </c>
      <c r="M332" t="str">
        <f t="shared" si="62"/>
        <v>22.10</v>
      </c>
      <c r="N332" t="str">
        <f t="shared" si="63"/>
        <v>m2</v>
      </c>
      <c r="O332" t="str">
        <f t="shared" si="64"/>
        <v>Veneziana em ACM branco, liso, em formato de trapézio – 4 lados nas dimensões de: base menor 0,71m x base maior 1,10m x altura  1,08m, (imagem de referência 01 - anexo 01), com espessura 5mm</v>
      </c>
    </row>
    <row r="333" spans="2:495" ht="40.950000000000003" customHeight="1" x14ac:dyDescent="0.3">
      <c r="B333" s="46" t="s">
        <v>647</v>
      </c>
      <c r="C333" s="1" t="s">
        <v>648</v>
      </c>
      <c r="D333" s="1"/>
      <c r="E333" s="35" t="s">
        <v>649</v>
      </c>
      <c r="F333" s="36" t="s">
        <v>73</v>
      </c>
      <c r="G333" s="37">
        <f>VLOOKUP(C333,MC!B52:G1177,6,0)</f>
        <v>7.92</v>
      </c>
      <c r="H333" s="38">
        <v>595</v>
      </c>
      <c r="I333" s="39">
        <f t="shared" si="68"/>
        <v>687.64149999999995</v>
      </c>
      <c r="J333" s="40">
        <f t="shared" si="69"/>
        <v>5446.12068</v>
      </c>
      <c r="L333" t="str">
        <f t="shared" si="61"/>
        <v>COTAÇÃO 04</v>
      </c>
      <c r="M333" t="str">
        <f t="shared" si="62"/>
        <v>22.11</v>
      </c>
      <c r="N333" t="str">
        <f t="shared" si="63"/>
        <v>m2</v>
      </c>
      <c r="O333" t="str">
        <f t="shared" si="64"/>
        <v>Veneziana em ACM branco, liso, em formato de trapézio – 4 lados nas dimensões de: base menor 1,03m x base maior 1,49m x altura  1,58m, (imagem de referência 01 - anexo 01), com espessura 5mm</v>
      </c>
    </row>
    <row r="334" spans="2:495" ht="40.950000000000003" customHeight="1" x14ac:dyDescent="0.3">
      <c r="B334" s="46" t="s">
        <v>650</v>
      </c>
      <c r="C334" s="1" t="s">
        <v>651</v>
      </c>
      <c r="D334" s="1"/>
      <c r="E334" s="35" t="s">
        <v>652</v>
      </c>
      <c r="F334" s="36" t="s">
        <v>73</v>
      </c>
      <c r="G334" s="37">
        <f>VLOOKUP(C334,MC!B53:G1178,6,0)</f>
        <v>7.64</v>
      </c>
      <c r="H334" s="38">
        <v>595</v>
      </c>
      <c r="I334" s="39">
        <f t="shared" si="68"/>
        <v>687.64149999999995</v>
      </c>
      <c r="J334" s="40">
        <f t="shared" si="69"/>
        <v>5253.5810599999995</v>
      </c>
      <c r="L334" t="str">
        <f t="shared" si="61"/>
        <v>COTAÇÃO 05</v>
      </c>
      <c r="M334" t="str">
        <f t="shared" si="62"/>
        <v>22.12</v>
      </c>
      <c r="N334" t="str">
        <f t="shared" si="63"/>
        <v>m2</v>
      </c>
      <c r="O334" t="str">
        <f t="shared" si="64"/>
        <v>Veneziana em ACM branco, liso, em formato de trapézio – 4 lados nas dimensões de base menor 1,58m x base maior 1,97m x altura  1,08mm, (imagem de referência 01 - anexo 01), com espessura 5m</v>
      </c>
    </row>
    <row r="335" spans="2:495" ht="40.950000000000003" customHeight="1" x14ac:dyDescent="0.3">
      <c r="B335" s="46" t="s">
        <v>653</v>
      </c>
      <c r="C335" s="1" t="s">
        <v>654</v>
      </c>
      <c r="D335" s="1"/>
      <c r="E335" s="35" t="s">
        <v>655</v>
      </c>
      <c r="F335" s="36" t="s">
        <v>73</v>
      </c>
      <c r="G335" s="37">
        <f>VLOOKUP(C335,MC!B54:G1179,6,0)</f>
        <v>9.32</v>
      </c>
      <c r="H335" s="38">
        <v>595</v>
      </c>
      <c r="I335" s="39">
        <f t="shared" si="68"/>
        <v>687.64149999999995</v>
      </c>
      <c r="J335" s="40">
        <f t="shared" si="69"/>
        <v>6408.8187799999996</v>
      </c>
      <c r="L335" t="str">
        <f t="shared" si="61"/>
        <v>COTAÇÃO 06</v>
      </c>
      <c r="M335" t="str">
        <f t="shared" si="62"/>
        <v>22.13</v>
      </c>
      <c r="N335" t="str">
        <f t="shared" si="63"/>
        <v>m2</v>
      </c>
      <c r="O335" t="str">
        <f t="shared" si="64"/>
        <v xml:space="preserve">Veneziana em ACM branco, liso, em formato de trapézio – 4 lados nas dimensões de: base menor 1,97m x base maior 2,35m x altura  1,10m, (imagem de referência 01 - anexo 01), com espessura 5mm </v>
      </c>
    </row>
    <row r="336" spans="2:495" ht="27.6" customHeight="1" x14ac:dyDescent="0.3">
      <c r="B336" s="46" t="s">
        <v>656</v>
      </c>
      <c r="C336" s="1" t="s">
        <v>657</v>
      </c>
      <c r="D336" s="1"/>
      <c r="E336" s="35" t="s">
        <v>658</v>
      </c>
      <c r="F336" s="36" t="s">
        <v>73</v>
      </c>
      <c r="G336" s="37">
        <f>VLOOKUP(C336,MC!B55:G1180,6,0)</f>
        <v>44.1</v>
      </c>
      <c r="H336" s="38">
        <v>565</v>
      </c>
      <c r="I336" s="39">
        <f t="shared" si="68"/>
        <v>652.97050000000002</v>
      </c>
      <c r="J336" s="40">
        <f t="shared" si="69"/>
        <v>28795.999050000002</v>
      </c>
      <c r="L336" t="str">
        <f t="shared" si="61"/>
        <v>COTAÇÃO 07</v>
      </c>
      <c r="M336" t="str">
        <f t="shared" si="62"/>
        <v>22.14</v>
      </c>
      <c r="N336" t="str">
        <f t="shared" si="63"/>
        <v>m2</v>
      </c>
      <c r="O336" t="str">
        <f t="shared" si="64"/>
        <v xml:space="preserve">Fechamento em chapa de ACM branco, liso, com espessura 5mm, 4 lados nas dimensões de: comprimento 14,70m x altura 0,75m </v>
      </c>
    </row>
    <row r="337" spans="2:495" ht="27.6" customHeight="1" x14ac:dyDescent="0.3">
      <c r="B337" s="46" t="s">
        <v>659</v>
      </c>
      <c r="C337" s="1" t="s">
        <v>660</v>
      </c>
      <c r="D337" s="1"/>
      <c r="E337" s="35" t="s">
        <v>661</v>
      </c>
      <c r="F337" s="36" t="s">
        <v>73</v>
      </c>
      <c r="G337" s="37">
        <f>VLOOKUP(C337,MC!B56:G1181,6,0)</f>
        <v>68.8</v>
      </c>
      <c r="H337" s="38">
        <v>565</v>
      </c>
      <c r="I337" s="39">
        <f t="shared" si="68"/>
        <v>652.97050000000002</v>
      </c>
      <c r="J337" s="40">
        <f t="shared" si="69"/>
        <v>44924.3704</v>
      </c>
      <c r="L337" t="str">
        <f t="shared" si="61"/>
        <v>COTAÇÃO 08</v>
      </c>
      <c r="M337" t="str">
        <f t="shared" si="62"/>
        <v>22.15</v>
      </c>
      <c r="N337" t="str">
        <f t="shared" si="63"/>
        <v>m2</v>
      </c>
      <c r="O337" t="str">
        <f t="shared" si="64"/>
        <v>Fechamento inferior cobertura metálica em chapa de ACM branco, liso, com espessura 5mm</v>
      </c>
    </row>
    <row r="338" spans="2:495" ht="27.6" customHeight="1" x14ac:dyDescent="0.3">
      <c r="B338" s="46" t="s">
        <v>662</v>
      </c>
      <c r="C338" s="1" t="s">
        <v>663</v>
      </c>
      <c r="D338" s="1"/>
      <c r="E338" s="35" t="s">
        <v>664</v>
      </c>
      <c r="F338" s="36" t="s">
        <v>100</v>
      </c>
      <c r="G338" s="37">
        <f>VLOOKUP(C338,MC!B57:G1182,6,0)</f>
        <v>2400</v>
      </c>
      <c r="H338" s="38" t="e">
        <f>'COMP-87'!J20</f>
        <v>#N/A</v>
      </c>
      <c r="I338" s="39" t="e">
        <f t="shared" ref="I338:I348" si="70">H338*(1+$I$11)</f>
        <v>#N/A</v>
      </c>
      <c r="J338" s="40">
        <f t="shared" si="69"/>
        <v>0</v>
      </c>
      <c r="L338" t="str">
        <f t="shared" si="61"/>
        <v>COMP-87</v>
      </c>
      <c r="M338" t="str">
        <f t="shared" si="62"/>
        <v>22.16</v>
      </c>
      <c r="N338" t="str">
        <f t="shared" si="63"/>
        <v>und</v>
      </c>
      <c r="O338" t="str">
        <f t="shared" si="64"/>
        <v>Fornecimento e plantio de muda de HERA CRESPA (Hemigraphis alternata “Exotica”)</v>
      </c>
    </row>
    <row r="339" spans="2:495" ht="27.6" customHeight="1" x14ac:dyDescent="0.3">
      <c r="B339" s="46" t="s">
        <v>665</v>
      </c>
      <c r="C339" s="1" t="s">
        <v>666</v>
      </c>
      <c r="D339" s="1"/>
      <c r="E339" s="35" t="s">
        <v>667</v>
      </c>
      <c r="F339" s="36" t="s">
        <v>100</v>
      </c>
      <c r="G339" s="37">
        <f>VLOOKUP(C339,MC!B58:G1183,6,0)</f>
        <v>1560</v>
      </c>
      <c r="H339" s="38" t="e">
        <f>'COMP-88'!J20</f>
        <v>#N/A</v>
      </c>
      <c r="I339" s="39" t="e">
        <f t="shared" si="70"/>
        <v>#N/A</v>
      </c>
      <c r="J339" s="40">
        <f t="shared" si="69"/>
        <v>0</v>
      </c>
      <c r="L339" t="str">
        <f t="shared" si="61"/>
        <v>COMP-88</v>
      </c>
      <c r="M339" t="str">
        <f t="shared" si="62"/>
        <v>22.17</v>
      </c>
      <c r="N339" t="str">
        <f t="shared" si="63"/>
        <v>und</v>
      </c>
      <c r="O339" t="str">
        <f t="shared" si="64"/>
        <v>Fornecimento e plantio de muda de ABACAXI ROXO (Tradescantia spathacea)</v>
      </c>
    </row>
    <row r="340" spans="2:495" ht="15" customHeight="1" x14ac:dyDescent="0.3">
      <c r="B340" s="46" t="s">
        <v>668</v>
      </c>
      <c r="C340" s="1" t="s">
        <v>669</v>
      </c>
      <c r="D340" s="1"/>
      <c r="E340" s="35" t="s">
        <v>670</v>
      </c>
      <c r="F340" s="36" t="s">
        <v>100</v>
      </c>
      <c r="G340" s="37">
        <f>VLOOKUP(C340,MC!B59:G1184,6,0)</f>
        <v>490</v>
      </c>
      <c r="H340" s="38" t="e">
        <f>'COMP-89'!J20</f>
        <v>#N/A</v>
      </c>
      <c r="I340" s="39" t="e">
        <f t="shared" si="70"/>
        <v>#N/A</v>
      </c>
      <c r="J340" s="40">
        <f t="shared" si="69"/>
        <v>0</v>
      </c>
      <c r="L340" t="str">
        <f t="shared" si="61"/>
        <v>COMP-89</v>
      </c>
      <c r="M340" t="str">
        <f t="shared" si="62"/>
        <v>22.18</v>
      </c>
      <c r="N340" t="str">
        <f t="shared" si="63"/>
        <v>und</v>
      </c>
      <c r="O340" t="str">
        <f t="shared" si="64"/>
        <v>Fornecimento e plantio de muda de LANTANA (Lantana Camará)</v>
      </c>
      <c r="W340" s="49"/>
      <c r="X340" s="49"/>
      <c r="Y340" s="49"/>
      <c r="Z340" s="49"/>
      <c r="AA340" s="49"/>
      <c r="AB340" s="49"/>
      <c r="AC340" s="49"/>
      <c r="AD340" s="49"/>
      <c r="AE340" s="49"/>
      <c r="AF340" s="49"/>
      <c r="AG340" s="49"/>
      <c r="AH340" s="49"/>
      <c r="AI340" s="49"/>
      <c r="AJ340" s="49"/>
      <c r="AK340" s="49"/>
      <c r="AL340" s="49"/>
      <c r="AM340" s="49"/>
      <c r="AN340" s="49"/>
      <c r="AO340" s="49"/>
      <c r="AP340" s="49"/>
      <c r="AQ340" s="49"/>
      <c r="AR340" s="49"/>
      <c r="AS340" s="49"/>
      <c r="AT340" s="49"/>
      <c r="AU340" s="49"/>
      <c r="AV340" s="49"/>
      <c r="AW340" s="49"/>
      <c r="AX340" s="49"/>
      <c r="AY340" s="49"/>
      <c r="AZ340" s="49"/>
      <c r="BA340" s="49"/>
      <c r="BB340" s="49"/>
      <c r="BC340" s="49"/>
      <c r="BD340" s="49"/>
      <c r="BE340" s="49"/>
      <c r="BF340" s="49"/>
      <c r="BG340" s="49"/>
      <c r="BH340" s="49"/>
      <c r="BI340" s="49"/>
      <c r="BJ340" s="49"/>
      <c r="BK340" s="49"/>
      <c r="BL340" s="49"/>
      <c r="BM340" s="49"/>
      <c r="BN340" s="49"/>
      <c r="BO340" s="49"/>
      <c r="BP340" s="49"/>
      <c r="BQ340" s="49"/>
      <c r="BR340" s="49"/>
      <c r="BS340" s="49"/>
      <c r="BT340" s="49"/>
      <c r="BU340" s="49"/>
      <c r="BV340" s="49"/>
      <c r="BW340" s="49"/>
      <c r="BX340" s="49"/>
      <c r="BY340" s="49"/>
      <c r="BZ340" s="49"/>
      <c r="CA340" s="49"/>
      <c r="CB340" s="49"/>
      <c r="CC340" s="49"/>
      <c r="CD340" s="49"/>
      <c r="CE340" s="49"/>
      <c r="CF340" s="49"/>
      <c r="CG340" s="49"/>
      <c r="CH340" s="49"/>
      <c r="CI340" s="49"/>
      <c r="CJ340" s="49"/>
      <c r="CK340" s="49"/>
      <c r="CL340" s="49"/>
      <c r="CM340" s="49"/>
      <c r="CN340" s="49"/>
      <c r="CO340" s="49"/>
      <c r="CP340" s="49"/>
      <c r="CQ340" s="49"/>
      <c r="CR340" s="49"/>
      <c r="CS340" s="49"/>
      <c r="CT340" s="49"/>
      <c r="CU340" s="49"/>
      <c r="CV340" s="49"/>
      <c r="CW340" s="49"/>
      <c r="CX340" s="49"/>
      <c r="CY340" s="49"/>
      <c r="CZ340" s="49"/>
      <c r="DA340" s="49"/>
      <c r="DB340" s="49"/>
      <c r="DC340" s="49"/>
      <c r="DD340" s="49"/>
      <c r="DE340" s="49"/>
      <c r="DF340" s="49"/>
      <c r="DG340" s="49"/>
      <c r="DH340" s="49"/>
      <c r="DI340" s="49"/>
      <c r="DJ340" s="49"/>
      <c r="DK340" s="49"/>
      <c r="DL340" s="49"/>
      <c r="DM340" s="49"/>
      <c r="DN340" s="49"/>
      <c r="DO340" s="49"/>
      <c r="DP340" s="49"/>
      <c r="DQ340" s="49"/>
      <c r="DR340" s="49"/>
      <c r="DS340" s="49"/>
      <c r="DT340" s="49"/>
      <c r="DU340" s="49"/>
      <c r="DV340" s="49"/>
      <c r="DW340" s="49"/>
      <c r="DX340" s="49"/>
      <c r="DY340" s="49"/>
      <c r="DZ340" s="49"/>
      <c r="EA340" s="49"/>
      <c r="EB340" s="49"/>
      <c r="EC340" s="49"/>
      <c r="ED340" s="49"/>
      <c r="EE340" s="49"/>
      <c r="EF340" s="49"/>
      <c r="EG340" s="49"/>
      <c r="EH340" s="49"/>
      <c r="EI340" s="49"/>
      <c r="EJ340" s="49"/>
      <c r="EK340" s="49"/>
      <c r="EL340" s="49"/>
      <c r="EM340" s="49"/>
      <c r="EN340" s="49"/>
      <c r="EO340" s="49"/>
      <c r="EP340" s="49"/>
      <c r="EQ340" s="49"/>
      <c r="ER340" s="49"/>
      <c r="ES340" s="49"/>
      <c r="ET340" s="49"/>
      <c r="EU340" s="49"/>
      <c r="EV340" s="49"/>
      <c r="EW340" s="49"/>
      <c r="EX340" s="49"/>
      <c r="EY340" s="49"/>
      <c r="EZ340" s="49"/>
      <c r="FA340" s="49"/>
      <c r="FB340" s="49"/>
      <c r="FC340" s="49"/>
      <c r="FD340" s="49"/>
      <c r="FE340" s="49"/>
      <c r="FF340" s="49"/>
      <c r="FG340" s="49"/>
      <c r="FH340" s="49"/>
      <c r="FI340" s="49"/>
      <c r="FJ340" s="49"/>
      <c r="FK340" s="49"/>
      <c r="FL340" s="49"/>
      <c r="FM340" s="49"/>
      <c r="FN340" s="49"/>
      <c r="FO340" s="49"/>
      <c r="FP340" s="49"/>
      <c r="FQ340" s="49"/>
      <c r="FR340" s="49"/>
      <c r="FS340" s="49"/>
      <c r="FT340" s="49"/>
      <c r="FU340" s="49"/>
      <c r="FV340" s="49"/>
      <c r="FW340" s="49"/>
      <c r="FX340" s="49"/>
      <c r="FY340" s="49"/>
      <c r="FZ340" s="49"/>
      <c r="GA340" s="49"/>
      <c r="GB340" s="49"/>
      <c r="GC340" s="49"/>
      <c r="GD340" s="49"/>
      <c r="GE340" s="49"/>
      <c r="GF340" s="49"/>
      <c r="GG340" s="49"/>
      <c r="GH340" s="49"/>
      <c r="GI340" s="49"/>
      <c r="GJ340" s="49"/>
      <c r="GK340" s="49"/>
      <c r="GL340" s="49"/>
      <c r="GM340" s="49"/>
      <c r="GN340" s="49"/>
      <c r="GO340" s="49"/>
      <c r="GP340" s="49"/>
      <c r="GQ340" s="49"/>
      <c r="GR340" s="49"/>
      <c r="GS340" s="49"/>
      <c r="GT340" s="49"/>
      <c r="GU340" s="49"/>
      <c r="GV340" s="49"/>
      <c r="GW340" s="49"/>
      <c r="GX340" s="49"/>
      <c r="GY340" s="49"/>
      <c r="GZ340" s="49"/>
      <c r="HA340" s="49"/>
      <c r="HB340" s="49"/>
      <c r="HC340" s="49"/>
      <c r="HD340" s="49"/>
      <c r="HE340" s="49"/>
      <c r="HF340" s="49"/>
      <c r="HG340" s="49"/>
      <c r="HH340" s="49"/>
      <c r="HI340" s="49"/>
      <c r="HJ340" s="49"/>
      <c r="HK340" s="49"/>
      <c r="HL340" s="49"/>
      <c r="HM340" s="49"/>
      <c r="HN340" s="49"/>
      <c r="HO340" s="49"/>
      <c r="HP340" s="49"/>
      <c r="HQ340" s="49"/>
      <c r="HR340" s="49"/>
      <c r="HS340" s="49"/>
      <c r="HT340" s="49"/>
      <c r="HU340" s="49"/>
      <c r="HV340" s="49"/>
      <c r="HW340" s="49"/>
      <c r="HX340" s="49"/>
      <c r="HY340" s="49"/>
      <c r="HZ340" s="49"/>
      <c r="IA340" s="49"/>
      <c r="IB340" s="49"/>
      <c r="IC340" s="49"/>
      <c r="ID340" s="49"/>
      <c r="IE340" s="49"/>
      <c r="IF340" s="49"/>
      <c r="IG340" s="49"/>
      <c r="IH340" s="49"/>
      <c r="II340" s="49"/>
      <c r="IJ340" s="49"/>
      <c r="IK340" s="49"/>
      <c r="IL340" s="49"/>
      <c r="IM340" s="49"/>
      <c r="IN340" s="49"/>
      <c r="IO340" s="49"/>
      <c r="IP340" s="49"/>
      <c r="IQ340" s="49"/>
      <c r="IR340" s="49"/>
      <c r="IS340" s="49"/>
      <c r="IT340" s="49"/>
      <c r="IU340" s="49"/>
      <c r="IV340" s="49"/>
      <c r="IW340" s="49"/>
      <c r="IX340" s="49"/>
      <c r="IY340" s="49"/>
      <c r="IZ340" s="49"/>
      <c r="JA340" s="49"/>
      <c r="JB340" s="49"/>
      <c r="JC340" s="49"/>
      <c r="JD340" s="49"/>
      <c r="JE340" s="49"/>
      <c r="JF340" s="49"/>
      <c r="JG340" s="49"/>
      <c r="JH340" s="49"/>
      <c r="JI340" s="49"/>
      <c r="JJ340" s="49"/>
      <c r="JK340" s="49"/>
      <c r="JL340" s="49"/>
      <c r="JM340" s="49"/>
      <c r="JN340" s="49"/>
      <c r="JO340" s="49"/>
      <c r="JP340" s="49"/>
      <c r="JQ340" s="49"/>
      <c r="JR340" s="49"/>
      <c r="JS340" s="49"/>
      <c r="JT340" s="49"/>
      <c r="JU340" s="49"/>
      <c r="JV340" s="49"/>
      <c r="JW340" s="49"/>
      <c r="JX340" s="49"/>
      <c r="JY340" s="49"/>
      <c r="JZ340" s="49"/>
      <c r="KA340" s="49"/>
      <c r="KB340" s="49"/>
      <c r="KC340" s="49"/>
      <c r="KD340" s="49"/>
      <c r="KE340" s="49"/>
      <c r="KF340" s="49"/>
      <c r="KG340" s="49"/>
      <c r="KH340" s="49"/>
      <c r="KI340" s="49"/>
      <c r="KJ340" s="49"/>
      <c r="KK340" s="49"/>
      <c r="KL340" s="49"/>
      <c r="KM340" s="49"/>
      <c r="KN340" s="49"/>
      <c r="KO340" s="49"/>
      <c r="KP340" s="49"/>
      <c r="KQ340" s="49"/>
      <c r="KR340" s="49"/>
      <c r="KS340" s="49"/>
      <c r="KT340" s="49"/>
      <c r="KU340" s="49"/>
      <c r="KV340" s="49"/>
      <c r="KW340" s="49"/>
      <c r="KX340" s="49"/>
      <c r="KY340" s="49"/>
      <c r="KZ340" s="49"/>
      <c r="LA340" s="49"/>
      <c r="LB340" s="49"/>
      <c r="LC340" s="49"/>
      <c r="LD340" s="49"/>
      <c r="LE340" s="49"/>
      <c r="LF340" s="49"/>
      <c r="LG340" s="49"/>
      <c r="LH340" s="49"/>
      <c r="LI340" s="49"/>
      <c r="LJ340" s="49"/>
      <c r="LK340" s="49"/>
      <c r="LL340" s="49"/>
      <c r="LM340" s="49"/>
      <c r="LN340" s="49"/>
      <c r="LO340" s="49"/>
      <c r="LP340" s="49"/>
      <c r="LQ340" s="49"/>
      <c r="LR340" s="49"/>
      <c r="LS340" s="49"/>
      <c r="LT340" s="49"/>
      <c r="LU340" s="49"/>
      <c r="LV340" s="49"/>
      <c r="LW340" s="49"/>
      <c r="LX340" s="49"/>
      <c r="LY340" s="49"/>
      <c r="LZ340" s="49"/>
      <c r="MA340" s="49"/>
      <c r="MB340" s="49"/>
      <c r="MC340" s="49"/>
      <c r="MD340" s="49"/>
      <c r="ME340" s="49"/>
      <c r="MF340" s="49"/>
      <c r="MG340" s="49"/>
      <c r="MH340" s="49"/>
      <c r="MI340" s="49"/>
      <c r="MJ340" s="49"/>
      <c r="MK340" s="49"/>
      <c r="ML340" s="49"/>
      <c r="MM340" s="49"/>
      <c r="MN340" s="49"/>
      <c r="MO340" s="49"/>
      <c r="MP340" s="49"/>
      <c r="MQ340" s="49"/>
      <c r="MR340" s="49"/>
      <c r="MS340" s="49"/>
      <c r="MT340" s="49"/>
      <c r="MU340" s="49"/>
      <c r="MV340" s="49"/>
      <c r="MW340" s="49"/>
      <c r="MX340" s="49"/>
      <c r="MY340" s="49"/>
      <c r="MZ340" s="49"/>
      <c r="NA340" s="49"/>
      <c r="NB340" s="49"/>
      <c r="NC340" s="49"/>
      <c r="ND340" s="49"/>
      <c r="NE340" s="49"/>
      <c r="NF340" s="49"/>
      <c r="NG340" s="49"/>
      <c r="NH340" s="49"/>
      <c r="NI340" s="49"/>
      <c r="NJ340" s="49"/>
      <c r="NK340" s="49"/>
      <c r="NL340" s="49"/>
      <c r="NM340" s="49"/>
      <c r="NN340" s="49"/>
      <c r="NO340" s="49"/>
      <c r="NP340" s="49"/>
      <c r="NQ340" s="49"/>
      <c r="NR340" s="49"/>
      <c r="NS340" s="49"/>
      <c r="NT340" s="49"/>
      <c r="NU340" s="49"/>
      <c r="NV340" s="49"/>
      <c r="NW340" s="49"/>
      <c r="NX340" s="49"/>
      <c r="NY340" s="49"/>
      <c r="NZ340" s="49"/>
      <c r="OA340" s="49"/>
      <c r="OB340" s="49"/>
      <c r="OC340" s="49"/>
      <c r="OD340" s="49"/>
      <c r="OE340" s="49"/>
      <c r="OF340" s="49"/>
      <c r="OG340" s="49"/>
      <c r="OH340" s="49"/>
      <c r="OI340" s="49"/>
      <c r="OJ340" s="49"/>
      <c r="OK340" s="49"/>
      <c r="OL340" s="49"/>
      <c r="OM340" s="49"/>
      <c r="ON340" s="49"/>
      <c r="OO340" s="49"/>
      <c r="OP340" s="49"/>
      <c r="OQ340" s="49"/>
      <c r="OR340" s="49"/>
      <c r="OS340" s="49"/>
      <c r="OT340" s="49"/>
      <c r="OU340" s="49"/>
      <c r="OV340" s="49"/>
      <c r="OW340" s="49"/>
      <c r="OX340" s="49"/>
      <c r="OY340" s="49"/>
      <c r="OZ340" s="49"/>
      <c r="PA340" s="49"/>
      <c r="PB340" s="49"/>
      <c r="PC340" s="49"/>
      <c r="PD340" s="49"/>
      <c r="PE340" s="49"/>
      <c r="PF340" s="49"/>
      <c r="PG340" s="49"/>
      <c r="PH340" s="49"/>
      <c r="PI340" s="49"/>
      <c r="PJ340" s="49"/>
      <c r="PK340" s="49"/>
      <c r="PL340" s="49"/>
      <c r="PM340" s="49"/>
      <c r="PN340" s="49"/>
      <c r="PO340" s="49"/>
      <c r="PP340" s="49"/>
      <c r="PQ340" s="49"/>
      <c r="PR340" s="49"/>
      <c r="PS340" s="49"/>
      <c r="PT340" s="49"/>
      <c r="PU340" s="49"/>
      <c r="PV340" s="49"/>
      <c r="PW340" s="49"/>
      <c r="PX340" s="49"/>
      <c r="PY340" s="49"/>
      <c r="PZ340" s="49"/>
      <c r="QA340" s="49"/>
      <c r="QB340" s="49"/>
      <c r="QC340" s="49"/>
      <c r="QD340" s="49"/>
      <c r="QE340" s="49"/>
      <c r="QF340" s="49"/>
      <c r="QG340" s="49"/>
      <c r="QH340" s="49"/>
      <c r="QI340" s="49"/>
      <c r="QJ340" s="49"/>
      <c r="QK340" s="49"/>
      <c r="QL340" s="49"/>
      <c r="QM340" s="49"/>
      <c r="QN340" s="49"/>
      <c r="QO340" s="49"/>
      <c r="QP340" s="49"/>
      <c r="QQ340" s="49"/>
      <c r="QR340" s="49"/>
      <c r="QS340" s="49"/>
      <c r="QT340" s="49"/>
      <c r="QU340" s="49"/>
      <c r="QV340" s="49"/>
      <c r="QW340" s="49"/>
      <c r="QX340" s="49"/>
      <c r="QY340" s="49"/>
      <c r="QZ340" s="49"/>
      <c r="RA340" s="49"/>
      <c r="RB340" s="49"/>
      <c r="RC340" s="49"/>
      <c r="RD340" s="49"/>
      <c r="RE340" s="49"/>
      <c r="RF340" s="49"/>
      <c r="RG340" s="49"/>
      <c r="RH340" s="49"/>
      <c r="RI340" s="49"/>
      <c r="RJ340" s="49"/>
      <c r="RK340" s="49"/>
      <c r="RL340" s="49"/>
      <c r="RM340" s="49"/>
      <c r="RN340" s="49"/>
      <c r="RO340" s="49"/>
      <c r="RP340" s="49"/>
      <c r="RQ340" s="49"/>
      <c r="RR340" s="49"/>
      <c r="RS340" s="49"/>
      <c r="RT340" s="49"/>
      <c r="RU340" s="49"/>
      <c r="RV340" s="49"/>
      <c r="RW340" s="49"/>
      <c r="RX340" s="49"/>
      <c r="RY340" s="49"/>
      <c r="RZ340" s="49"/>
      <c r="SA340" s="49"/>
    </row>
    <row r="341" spans="2:495" ht="27.6" customHeight="1" x14ac:dyDescent="0.3">
      <c r="B341" s="46" t="s">
        <v>671</v>
      </c>
      <c r="C341" s="1" t="s">
        <v>672</v>
      </c>
      <c r="D341" s="1"/>
      <c r="E341" s="35" t="s">
        <v>673</v>
      </c>
      <c r="F341" s="36" t="s">
        <v>100</v>
      </c>
      <c r="G341" s="37">
        <f>VLOOKUP(C341,MC!B60:G1185,6,0)</f>
        <v>2092</v>
      </c>
      <c r="H341" s="38" t="e">
        <f>'COMP-90'!J20</f>
        <v>#N/A</v>
      </c>
      <c r="I341" s="39" t="e">
        <f t="shared" si="70"/>
        <v>#N/A</v>
      </c>
      <c r="J341" s="40">
        <f t="shared" si="69"/>
        <v>0</v>
      </c>
      <c r="L341" t="str">
        <f t="shared" si="61"/>
        <v>COMP-90</v>
      </c>
      <c r="M341" t="str">
        <f t="shared" si="62"/>
        <v>22.19</v>
      </c>
      <c r="N341" t="str">
        <f t="shared" si="63"/>
        <v>und</v>
      </c>
      <c r="O341" t="str">
        <f t="shared" si="64"/>
        <v>Fornecimento e plantio de muda de CAMARÃO AMARELO (Pachystachys lutea)</v>
      </c>
    </row>
    <row r="342" spans="2:495" ht="27.6" customHeight="1" x14ac:dyDescent="0.3">
      <c r="B342" s="46" t="s">
        <v>674</v>
      </c>
      <c r="C342" s="1" t="s">
        <v>675</v>
      </c>
      <c r="D342" s="1"/>
      <c r="E342" s="35" t="s">
        <v>676</v>
      </c>
      <c r="F342" s="36" t="s">
        <v>100</v>
      </c>
      <c r="G342" s="37">
        <f>VLOOKUP(C342,MC!B61:G1186,6,0)</f>
        <v>710</v>
      </c>
      <c r="H342" s="38" t="e">
        <f>'COMP-91'!J20</f>
        <v>#N/A</v>
      </c>
      <c r="I342" s="39" t="e">
        <f t="shared" si="70"/>
        <v>#N/A</v>
      </c>
      <c r="J342" s="40">
        <f t="shared" si="69"/>
        <v>0</v>
      </c>
      <c r="L342" t="str">
        <f t="shared" si="61"/>
        <v>COMP-91</v>
      </c>
      <c r="M342" t="str">
        <f t="shared" si="62"/>
        <v>22.20</v>
      </c>
      <c r="N342" t="str">
        <f t="shared" si="63"/>
        <v>und</v>
      </c>
      <c r="O342" t="str">
        <f t="shared" si="64"/>
        <v>Fornecimento e plantio de muda de SUNPATIENS (Impatiens hybrida)</v>
      </c>
    </row>
    <row r="343" spans="2:495" ht="27.6" customHeight="1" x14ac:dyDescent="0.3">
      <c r="B343" s="46" t="s">
        <v>677</v>
      </c>
      <c r="C343" s="1" t="s">
        <v>678</v>
      </c>
      <c r="D343" s="1"/>
      <c r="E343" s="35" t="s">
        <v>679</v>
      </c>
      <c r="F343" s="36" t="s">
        <v>100</v>
      </c>
      <c r="G343" s="37">
        <f>VLOOKUP(C343,MC!B62:G1187,6,0)</f>
        <v>1116</v>
      </c>
      <c r="H343" s="38" t="e">
        <f>'COMP-92'!J20</f>
        <v>#N/A</v>
      </c>
      <c r="I343" s="39" t="e">
        <f t="shared" si="70"/>
        <v>#N/A</v>
      </c>
      <c r="J343" s="40">
        <f t="shared" si="69"/>
        <v>0</v>
      </c>
      <c r="L343" t="str">
        <f t="shared" si="61"/>
        <v>COMP-92</v>
      </c>
      <c r="M343" t="str">
        <f t="shared" si="62"/>
        <v>22.21</v>
      </c>
      <c r="N343" t="str">
        <f t="shared" si="63"/>
        <v>und</v>
      </c>
      <c r="O343" t="str">
        <f t="shared" si="64"/>
        <v>Fornecimento e plantio de muda de MARANTA TRICOLOR (Ctenante oppenheimian)</v>
      </c>
    </row>
    <row r="344" spans="2:495" ht="27.6" customHeight="1" x14ac:dyDescent="0.3">
      <c r="B344" s="46" t="s">
        <v>680</v>
      </c>
      <c r="C344" s="1" t="s">
        <v>681</v>
      </c>
      <c r="D344" s="1"/>
      <c r="E344" s="35" t="s">
        <v>682</v>
      </c>
      <c r="F344" s="36" t="s">
        <v>100</v>
      </c>
      <c r="G344" s="37">
        <f>VLOOKUP(C344,MC!B63:G1188,6,0)</f>
        <v>2</v>
      </c>
      <c r="H344" s="38" t="e">
        <f>'COMP-93'!J20</f>
        <v>#N/A</v>
      </c>
      <c r="I344" s="39" t="e">
        <f t="shared" si="70"/>
        <v>#N/A</v>
      </c>
      <c r="J344" s="40">
        <f t="shared" si="69"/>
        <v>0</v>
      </c>
      <c r="L344" t="str">
        <f t="shared" si="61"/>
        <v>COMP-93</v>
      </c>
      <c r="M344" t="str">
        <f t="shared" si="62"/>
        <v>22.22</v>
      </c>
      <c r="N344" t="str">
        <f t="shared" si="63"/>
        <v>und</v>
      </c>
      <c r="O344" t="str">
        <f t="shared" si="64"/>
        <v>Fornecimento e plantio de muda de 80 a 120cm de ACEROLA (Malpighia glabra)</v>
      </c>
    </row>
    <row r="345" spans="2:495" ht="27.6" customHeight="1" x14ac:dyDescent="0.3">
      <c r="B345" s="46" t="s">
        <v>683</v>
      </c>
      <c r="C345" s="1" t="s">
        <v>684</v>
      </c>
      <c r="D345" s="1"/>
      <c r="E345" s="35" t="s">
        <v>685</v>
      </c>
      <c r="F345" s="36" t="s">
        <v>100</v>
      </c>
      <c r="G345" s="37">
        <f>VLOOKUP(C345,MC!B64:G1189,6,0)</f>
        <v>4</v>
      </c>
      <c r="H345" s="38" t="e">
        <f>'COMP-94'!J20</f>
        <v>#N/A</v>
      </c>
      <c r="I345" s="39" t="e">
        <f t="shared" si="70"/>
        <v>#N/A</v>
      </c>
      <c r="J345" s="40">
        <f t="shared" si="69"/>
        <v>0</v>
      </c>
      <c r="L345" t="str">
        <f t="shared" si="61"/>
        <v>COMP-94</v>
      </c>
      <c r="M345" t="str">
        <f t="shared" si="62"/>
        <v>22.23</v>
      </c>
      <c r="N345" t="str">
        <f t="shared" si="63"/>
        <v>und</v>
      </c>
      <c r="O345" t="str">
        <f t="shared" si="64"/>
        <v>Fornecimento e plantio de muda de 80 a 120cm de MANACÁ DA SERRA (Tibouchina mutabilis)</v>
      </c>
    </row>
    <row r="346" spans="2:495" ht="27.6" customHeight="1" x14ac:dyDescent="0.3">
      <c r="B346" s="46" t="s">
        <v>686</v>
      </c>
      <c r="C346" s="1" t="s">
        <v>687</v>
      </c>
      <c r="D346" s="1"/>
      <c r="E346" s="35" t="s">
        <v>688</v>
      </c>
      <c r="F346" s="36" t="s">
        <v>100</v>
      </c>
      <c r="G346" s="37">
        <f>VLOOKUP(C346,MC!B65:G1190,6,0)</f>
        <v>4</v>
      </c>
      <c r="H346" s="38" t="e">
        <f>'COMP-95'!J20</f>
        <v>#N/A</v>
      </c>
      <c r="I346" s="39" t="e">
        <f t="shared" si="70"/>
        <v>#N/A</v>
      </c>
      <c r="J346" s="40">
        <f t="shared" si="69"/>
        <v>0</v>
      </c>
      <c r="L346" t="str">
        <f t="shared" si="61"/>
        <v>COMP-95</v>
      </c>
      <c r="M346" t="str">
        <f t="shared" si="62"/>
        <v>22.24</v>
      </c>
      <c r="N346" t="str">
        <f t="shared" si="63"/>
        <v>und</v>
      </c>
      <c r="O346" t="str">
        <f t="shared" si="64"/>
        <v>Fornecimento e plantio de muda de 80 a 120cm de PATA-DE-VACA (Bauhinia fortificata)</v>
      </c>
    </row>
    <row r="347" spans="2:495" ht="27.6" customHeight="1" x14ac:dyDescent="0.3">
      <c r="B347" s="46" t="s">
        <v>689</v>
      </c>
      <c r="C347" s="1" t="s">
        <v>690</v>
      </c>
      <c r="D347" s="1"/>
      <c r="E347" s="35" t="s">
        <v>691</v>
      </c>
      <c r="F347" s="36" t="s">
        <v>100</v>
      </c>
      <c r="G347" s="37">
        <f>VLOOKUP(C347,MC!B66:G1191,6,0)</f>
        <v>4</v>
      </c>
      <c r="H347" s="38" t="e">
        <f>'COMP-96'!J20</f>
        <v>#N/A</v>
      </c>
      <c r="I347" s="39" t="e">
        <f t="shared" si="70"/>
        <v>#N/A</v>
      </c>
      <c r="J347" s="40">
        <f t="shared" si="69"/>
        <v>0</v>
      </c>
      <c r="L347" t="str">
        <f t="shared" si="61"/>
        <v>COMP-96</v>
      </c>
      <c r="M347" t="str">
        <f t="shared" si="62"/>
        <v>22.25</v>
      </c>
      <c r="N347" t="str">
        <f t="shared" si="63"/>
        <v>und</v>
      </c>
      <c r="O347" t="str">
        <f t="shared" si="64"/>
        <v>Fornecimento e plantio de muda de 80 a 120cm de PITANGUEIRA (Eugenia Uniflora)</v>
      </c>
    </row>
    <row r="348" spans="2:495" ht="27.6" customHeight="1" x14ac:dyDescent="0.3">
      <c r="B348" s="46" t="s">
        <v>692</v>
      </c>
      <c r="C348" s="1" t="s">
        <v>693</v>
      </c>
      <c r="D348" s="1"/>
      <c r="E348" s="35" t="s">
        <v>694</v>
      </c>
      <c r="F348" s="36" t="s">
        <v>100</v>
      </c>
      <c r="G348" s="37">
        <f>VLOOKUP(C348,MC!B67:G1192,6,0)</f>
        <v>4</v>
      </c>
      <c r="H348" s="38" t="e">
        <f>'COMP-97'!J20</f>
        <v>#N/A</v>
      </c>
      <c r="I348" s="39" t="e">
        <f t="shared" si="70"/>
        <v>#N/A</v>
      </c>
      <c r="J348" s="40">
        <f t="shared" si="69"/>
        <v>0</v>
      </c>
      <c r="L348" t="str">
        <f t="shared" si="61"/>
        <v>COMP-97</v>
      </c>
      <c r="M348" t="str">
        <f t="shared" si="62"/>
        <v>22.26</v>
      </c>
      <c r="N348" t="str">
        <f t="shared" si="63"/>
        <v>und</v>
      </c>
      <c r="O348" t="str">
        <f t="shared" si="64"/>
        <v>Fornecimento e plantio de muda de 120 a 180cm de JABUTICABEIRA (Myrciaria Cauliflora)</v>
      </c>
    </row>
    <row r="349" spans="2:495" ht="15" customHeight="1" x14ac:dyDescent="0.3">
      <c r="B349" s="5" t="s">
        <v>47</v>
      </c>
      <c r="C349" s="5"/>
      <c r="D349" s="5"/>
      <c r="E349" s="5"/>
      <c r="F349" s="5"/>
      <c r="G349" s="5"/>
      <c r="H349" s="5"/>
      <c r="I349" s="43"/>
      <c r="J349" s="67" t="e">
        <f>SUM(J323:J348)</f>
        <v>#N/A</v>
      </c>
      <c r="L349">
        <f t="shared" si="61"/>
        <v>0</v>
      </c>
      <c r="M349" t="str">
        <f t="shared" si="62"/>
        <v>Total do item</v>
      </c>
      <c r="N349">
        <f t="shared" si="63"/>
        <v>0</v>
      </c>
      <c r="O349">
        <f t="shared" si="64"/>
        <v>0</v>
      </c>
    </row>
    <row r="350" spans="2:495" ht="15.6" x14ac:dyDescent="0.3">
      <c r="B350" s="3"/>
      <c r="C350" s="3"/>
      <c r="D350" s="3"/>
      <c r="E350" s="3"/>
      <c r="F350" s="3"/>
      <c r="G350" s="3"/>
      <c r="H350" s="3"/>
      <c r="I350" s="3"/>
      <c r="J350" s="3"/>
      <c r="L350">
        <f t="shared" si="61"/>
        <v>0</v>
      </c>
      <c r="M350">
        <f t="shared" si="62"/>
        <v>0</v>
      </c>
      <c r="N350">
        <f t="shared" si="63"/>
        <v>0</v>
      </c>
      <c r="O350">
        <f t="shared" si="64"/>
        <v>0</v>
      </c>
    </row>
    <row r="351" spans="2:495" ht="17.399999999999999" customHeight="1" x14ac:dyDescent="0.3">
      <c r="B351" s="333" t="s">
        <v>695</v>
      </c>
      <c r="C351" s="333"/>
      <c r="D351" s="333"/>
      <c r="E351" s="333"/>
      <c r="F351" s="333"/>
      <c r="G351" s="333"/>
      <c r="H351" s="333"/>
      <c r="I351" s="72"/>
      <c r="J351" s="73" t="e">
        <f>SUM(J320+J307+J282+J270+J262+J258+J236+J181+J126+J118+J97+J83+J73+J62+J48+J38+J32+J28+J349+J300+J276+J103)</f>
        <v>#N/A</v>
      </c>
      <c r="L351">
        <f t="shared" si="61"/>
        <v>0</v>
      </c>
      <c r="M351" t="str">
        <f t="shared" si="62"/>
        <v>TOTAL GERAL</v>
      </c>
      <c r="N351">
        <f t="shared" si="63"/>
        <v>0</v>
      </c>
      <c r="O351">
        <f t="shared" si="64"/>
        <v>0</v>
      </c>
    </row>
    <row r="352" spans="2:495" x14ac:dyDescent="0.3">
      <c r="L352">
        <f t="shared" si="61"/>
        <v>0</v>
      </c>
      <c r="M352">
        <f t="shared" si="62"/>
        <v>0</v>
      </c>
      <c r="N352">
        <f t="shared" si="63"/>
        <v>0</v>
      </c>
      <c r="O352">
        <f t="shared" si="64"/>
        <v>0</v>
      </c>
    </row>
    <row r="353" spans="2:15" ht="15.6" x14ac:dyDescent="0.3">
      <c r="B353" s="334"/>
      <c r="C353" s="334"/>
      <c r="D353" s="334"/>
      <c r="E353" s="334"/>
      <c r="F353" s="335" t="s">
        <v>696</v>
      </c>
      <c r="G353" s="335"/>
      <c r="H353" s="335"/>
      <c r="I353" s="335"/>
      <c r="J353" s="335"/>
      <c r="L353">
        <f t="shared" si="61"/>
        <v>0</v>
      </c>
      <c r="M353">
        <f t="shared" si="62"/>
        <v>0</v>
      </c>
      <c r="N353" t="str">
        <f t="shared" si="63"/>
        <v>São Roque do Canaã, 19 de março de 2025</v>
      </c>
      <c r="O353">
        <f t="shared" si="64"/>
        <v>0</v>
      </c>
    </row>
    <row r="354" spans="2:15" x14ac:dyDescent="0.3">
      <c r="B354" s="74"/>
      <c r="C354" s="74"/>
      <c r="D354" s="74"/>
      <c r="E354" s="74"/>
    </row>
    <row r="355" spans="2:15" x14ac:dyDescent="0.3">
      <c r="B355" s="74"/>
      <c r="C355" s="74"/>
      <c r="D355" s="74"/>
      <c r="E355" s="74"/>
    </row>
    <row r="356" spans="2:15" ht="15.6" x14ac:dyDescent="0.3">
      <c r="B356" s="74"/>
      <c r="C356" s="74"/>
      <c r="D356" s="336" t="s">
        <v>697</v>
      </c>
      <c r="E356" s="336"/>
      <c r="F356" s="336"/>
      <c r="G356" s="336"/>
      <c r="H356" s="336"/>
      <c r="I356" s="336"/>
    </row>
    <row r="357" spans="2:15" ht="15.6" x14ac:dyDescent="0.3">
      <c r="D357" s="337" t="s">
        <v>698</v>
      </c>
      <c r="E357" s="337"/>
      <c r="F357" s="337"/>
      <c r="G357" s="337"/>
      <c r="H357" s="337"/>
      <c r="I357" s="337"/>
      <c r="J357" s="41"/>
    </row>
    <row r="358" spans="2:15" ht="15.6" x14ac:dyDescent="0.3">
      <c r="D358" s="336" t="s">
        <v>699</v>
      </c>
      <c r="E358" s="336"/>
      <c r="F358" s="336"/>
      <c r="G358" s="336"/>
      <c r="H358" s="336"/>
      <c r="I358" s="336"/>
      <c r="J358" s="41"/>
    </row>
    <row r="359" spans="2:15" ht="15.6" x14ac:dyDescent="0.3">
      <c r="D359" s="336" t="s">
        <v>700</v>
      </c>
      <c r="E359" s="336"/>
      <c r="F359" s="336"/>
      <c r="G359" s="336"/>
      <c r="H359" s="336"/>
      <c r="I359" s="336"/>
      <c r="J359" s="41"/>
    </row>
    <row r="360" spans="2:15" x14ac:dyDescent="0.3">
      <c r="J360" s="41"/>
    </row>
    <row r="361" spans="2:15" x14ac:dyDescent="0.3">
      <c r="J361" s="41"/>
    </row>
    <row r="362" spans="2:15" x14ac:dyDescent="0.3">
      <c r="J362" s="41"/>
    </row>
    <row r="363" spans="2:15" x14ac:dyDescent="0.3">
      <c r="J363" s="41"/>
    </row>
    <row r="506" spans="1:495" s="15" customFormat="1" x14ac:dyDescent="0.3">
      <c r="A506"/>
      <c r="C506"/>
      <c r="D506"/>
      <c r="E506"/>
      <c r="F506" s="16"/>
      <c r="G506" s="16"/>
      <c r="H506" s="16"/>
      <c r="I506" s="17"/>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c r="FL506"/>
      <c r="FM506"/>
      <c r="FN506"/>
      <c r="FO506"/>
      <c r="FP506"/>
      <c r="FQ506"/>
      <c r="FR506"/>
      <c r="FS506"/>
      <c r="FT506"/>
      <c r="FU506"/>
      <c r="FV506"/>
      <c r="FW506"/>
      <c r="FX506"/>
      <c r="FY506"/>
      <c r="FZ506"/>
      <c r="GA506"/>
      <c r="GB506"/>
      <c r="GC506"/>
      <c r="GD506"/>
      <c r="GE506"/>
      <c r="GF506"/>
      <c r="GG506"/>
      <c r="GH506"/>
      <c r="GI506"/>
      <c r="GJ506"/>
      <c r="GK506"/>
      <c r="GL506"/>
      <c r="GM506"/>
      <c r="GN506"/>
      <c r="GO506"/>
      <c r="GP506"/>
      <c r="GQ506"/>
      <c r="GR506"/>
      <c r="GS506"/>
      <c r="GT506"/>
      <c r="GU506"/>
      <c r="GV506"/>
      <c r="GW506"/>
      <c r="GX506"/>
      <c r="GY506"/>
      <c r="GZ506"/>
      <c r="HA506"/>
      <c r="HB506"/>
      <c r="HC506"/>
      <c r="HD506"/>
      <c r="HE506"/>
      <c r="HF506"/>
      <c r="HG506"/>
      <c r="HH506"/>
      <c r="HI506"/>
      <c r="HJ506"/>
      <c r="HK506"/>
      <c r="HL506"/>
      <c r="HM506"/>
      <c r="HN506"/>
      <c r="HO506"/>
      <c r="HP506"/>
      <c r="HQ506"/>
      <c r="HR506"/>
      <c r="HS506"/>
      <c r="HT506"/>
      <c r="HU506"/>
      <c r="HV506"/>
      <c r="HW506"/>
      <c r="HX506"/>
      <c r="HY506"/>
      <c r="HZ506"/>
      <c r="IA506"/>
      <c r="IB506"/>
      <c r="IC506"/>
      <c r="ID506"/>
      <c r="IE506"/>
      <c r="IF506"/>
      <c r="IG506"/>
      <c r="IH506"/>
      <c r="II506"/>
      <c r="IJ506"/>
      <c r="IK506"/>
      <c r="IL506"/>
      <c r="IM506"/>
      <c r="IN506"/>
      <c r="IO506"/>
      <c r="IP506"/>
      <c r="IQ506"/>
      <c r="IR506"/>
      <c r="IS506"/>
      <c r="IT506"/>
      <c r="IU506"/>
      <c r="IV506"/>
      <c r="IW506"/>
      <c r="IX506"/>
      <c r="IY506"/>
      <c r="IZ506"/>
      <c r="JA506"/>
      <c r="JB506"/>
      <c r="JC506"/>
      <c r="JD506"/>
      <c r="JE506"/>
      <c r="JF506"/>
      <c r="JG506"/>
      <c r="JH506"/>
      <c r="JI506"/>
      <c r="JJ506"/>
      <c r="JK506"/>
      <c r="JL506"/>
      <c r="JM506"/>
      <c r="JN506"/>
      <c r="JO506"/>
      <c r="JP506"/>
      <c r="JQ506"/>
      <c r="JR506"/>
      <c r="JS506"/>
      <c r="JT506"/>
      <c r="JU506"/>
      <c r="JV506"/>
      <c r="JW506"/>
      <c r="JX506"/>
      <c r="JY506"/>
      <c r="JZ506"/>
      <c r="KA506"/>
      <c r="KB506"/>
      <c r="KC506"/>
      <c r="KD506"/>
      <c r="KE506"/>
      <c r="KF506"/>
      <c r="KG506"/>
      <c r="KH506"/>
      <c r="KI506"/>
      <c r="KJ506"/>
      <c r="KK506"/>
      <c r="KL506"/>
      <c r="KM506"/>
      <c r="KN506"/>
      <c r="KO506"/>
      <c r="KP506"/>
      <c r="KQ506"/>
      <c r="KR506"/>
      <c r="KS506"/>
      <c r="KT506"/>
      <c r="KU506"/>
      <c r="KV506"/>
      <c r="KW506"/>
      <c r="KX506"/>
      <c r="KY506"/>
      <c r="KZ506"/>
      <c r="LA506"/>
      <c r="LB506"/>
      <c r="LC506"/>
      <c r="LD506"/>
      <c r="LE506"/>
      <c r="LF506"/>
      <c r="LG506"/>
      <c r="LH506"/>
      <c r="LI506"/>
      <c r="LJ506"/>
      <c r="LK506"/>
      <c r="LL506"/>
      <c r="LM506"/>
      <c r="LN506"/>
      <c r="LO506"/>
      <c r="LP506"/>
      <c r="LQ506"/>
      <c r="LR506"/>
      <c r="LS506"/>
      <c r="LT506"/>
      <c r="LU506"/>
      <c r="LV506"/>
      <c r="LW506"/>
      <c r="LX506"/>
      <c r="LY506"/>
      <c r="LZ506"/>
      <c r="MA506"/>
      <c r="MB506"/>
      <c r="MC506"/>
      <c r="MD506"/>
      <c r="ME506"/>
      <c r="MF506"/>
      <c r="MG506"/>
      <c r="MH506"/>
      <c r="MI506"/>
      <c r="MJ506"/>
      <c r="MK506"/>
      <c r="ML506"/>
      <c r="MM506"/>
      <c r="MN506"/>
      <c r="MO506"/>
      <c r="MP506"/>
      <c r="MQ506"/>
      <c r="MR506"/>
      <c r="MS506"/>
      <c r="MT506"/>
      <c r="MU506"/>
      <c r="MV506"/>
      <c r="MW506"/>
      <c r="MX506"/>
      <c r="MY506"/>
      <c r="MZ506"/>
      <c r="NA506"/>
      <c r="NB506"/>
      <c r="NC506"/>
      <c r="ND506"/>
      <c r="NE506"/>
      <c r="NF506"/>
      <c r="NG506"/>
      <c r="NH506"/>
      <c r="NI506"/>
      <c r="NJ506"/>
      <c r="NK506"/>
      <c r="NL506"/>
      <c r="NM506"/>
      <c r="NN506"/>
      <c r="NO506"/>
      <c r="NP506"/>
      <c r="NQ506"/>
      <c r="NR506"/>
      <c r="NS506"/>
      <c r="NT506"/>
      <c r="NU506"/>
      <c r="NV506"/>
      <c r="NW506"/>
      <c r="NX506"/>
      <c r="NY506"/>
      <c r="NZ506"/>
      <c r="OA506"/>
      <c r="OB506"/>
      <c r="OC506"/>
      <c r="OD506"/>
      <c r="OE506"/>
      <c r="OF506"/>
      <c r="OG506"/>
      <c r="OH506"/>
      <c r="OI506"/>
      <c r="OJ506"/>
      <c r="OK506"/>
      <c r="OL506"/>
      <c r="OM506"/>
      <c r="ON506"/>
      <c r="OO506"/>
      <c r="OP506"/>
      <c r="OQ506"/>
      <c r="OR506"/>
      <c r="OS506"/>
      <c r="OT506"/>
      <c r="OU506"/>
      <c r="OV506"/>
      <c r="OW506"/>
      <c r="OX506"/>
      <c r="OY506"/>
      <c r="OZ506"/>
      <c r="PA506"/>
      <c r="PB506"/>
      <c r="PC506"/>
      <c r="PD506"/>
      <c r="PE506"/>
      <c r="PF506"/>
      <c r="PG506"/>
      <c r="PH506"/>
      <c r="PI506"/>
      <c r="PJ506"/>
      <c r="PK506"/>
      <c r="PL506"/>
      <c r="PM506"/>
      <c r="PN506"/>
      <c r="PO506"/>
      <c r="PP506"/>
      <c r="PQ506"/>
      <c r="PR506"/>
      <c r="PS506"/>
      <c r="PT506"/>
      <c r="PU506"/>
      <c r="PV506"/>
      <c r="PW506"/>
      <c r="PX506"/>
      <c r="PY506"/>
      <c r="PZ506"/>
      <c r="QA506"/>
      <c r="QB506"/>
      <c r="QC506"/>
      <c r="QD506"/>
      <c r="QE506"/>
      <c r="QF506"/>
      <c r="QG506"/>
      <c r="QH506"/>
      <c r="QI506"/>
      <c r="QJ506"/>
      <c r="QK506"/>
      <c r="QL506"/>
      <c r="QM506"/>
      <c r="QN506"/>
      <c r="QO506"/>
      <c r="QP506"/>
      <c r="QQ506"/>
      <c r="QR506"/>
      <c r="QS506"/>
      <c r="QT506"/>
      <c r="QU506"/>
      <c r="QV506"/>
      <c r="QW506"/>
      <c r="QX506"/>
      <c r="QY506"/>
      <c r="QZ506"/>
      <c r="RA506"/>
      <c r="RB506"/>
      <c r="RC506"/>
      <c r="RD506"/>
      <c r="RE506"/>
      <c r="RF506"/>
      <c r="RG506"/>
      <c r="RH506"/>
      <c r="RI506"/>
      <c r="RJ506"/>
      <c r="RK506"/>
      <c r="RL506"/>
      <c r="RM506"/>
      <c r="RN506"/>
      <c r="RO506"/>
      <c r="RP506"/>
      <c r="RQ506"/>
      <c r="RR506"/>
      <c r="RS506"/>
      <c r="RT506"/>
      <c r="RU506"/>
      <c r="RV506"/>
      <c r="RW506"/>
      <c r="RX506"/>
      <c r="RY506"/>
      <c r="RZ506"/>
      <c r="SA506"/>
    </row>
    <row r="595" spans="23:495" x14ac:dyDescent="0.3">
      <c r="W595" s="15"/>
      <c r="X595" s="15"/>
      <c r="Y595" s="15"/>
      <c r="Z595" s="15"/>
      <c r="AA595" s="15"/>
      <c r="AB595" s="15"/>
      <c r="AC595" s="15"/>
      <c r="AD595" s="15"/>
      <c r="AE595" s="15"/>
      <c r="AF595" s="15"/>
      <c r="AG595" s="15"/>
      <c r="AH595" s="15"/>
      <c r="AI595" s="15"/>
      <c r="AJ595" s="15"/>
      <c r="AK595" s="15"/>
      <c r="AL595" s="15"/>
      <c r="AM595" s="15"/>
      <c r="AN595" s="15"/>
      <c r="AO595" s="15"/>
      <c r="AP595" s="15"/>
      <c r="AQ595" s="15"/>
      <c r="AR595" s="15"/>
      <c r="AS595" s="15"/>
      <c r="AT595" s="15"/>
      <c r="AU595" s="15"/>
      <c r="AV595" s="15"/>
      <c r="AW595" s="15"/>
      <c r="AX595" s="15"/>
      <c r="AY595" s="15"/>
      <c r="AZ595" s="15"/>
      <c r="BA595" s="15"/>
      <c r="BB595" s="15"/>
      <c r="BC595" s="15"/>
      <c r="BD595" s="15"/>
      <c r="BE595" s="15"/>
      <c r="BF595" s="15"/>
      <c r="BG595" s="15"/>
      <c r="BH595" s="15"/>
      <c r="BI595" s="15"/>
      <c r="BJ595" s="15"/>
      <c r="BK595" s="15"/>
      <c r="BL595" s="15"/>
      <c r="BM595" s="15"/>
      <c r="BN595" s="15"/>
      <c r="BO595" s="15"/>
      <c r="BP595" s="15"/>
      <c r="BQ595" s="15"/>
      <c r="BR595" s="15"/>
      <c r="BS595" s="15"/>
      <c r="BT595" s="15"/>
      <c r="BU595" s="15"/>
      <c r="BV595" s="15"/>
      <c r="BW595" s="15"/>
      <c r="BX595" s="15"/>
      <c r="BY595" s="15"/>
      <c r="BZ595" s="15"/>
      <c r="CA595" s="15"/>
      <c r="CB595" s="15"/>
      <c r="CC595" s="15"/>
      <c r="CD595" s="15"/>
      <c r="CE595" s="15"/>
      <c r="CF595" s="15"/>
      <c r="CG595" s="15"/>
      <c r="CH595" s="15"/>
      <c r="CI595" s="15"/>
      <c r="CJ595" s="15"/>
      <c r="CK595" s="15"/>
      <c r="CL595" s="15"/>
      <c r="CM595" s="15"/>
      <c r="CN595" s="15"/>
      <c r="CO595" s="15"/>
      <c r="CP595" s="15"/>
      <c r="CQ595" s="15"/>
      <c r="CR595" s="15"/>
      <c r="CS595" s="15"/>
      <c r="CT595" s="15"/>
      <c r="CU595" s="15"/>
      <c r="CV595" s="15"/>
      <c r="CW595" s="15"/>
      <c r="CX595" s="15"/>
      <c r="CY595" s="15"/>
      <c r="CZ595" s="15"/>
      <c r="DA595" s="15"/>
      <c r="DB595" s="15"/>
      <c r="DC595" s="15"/>
      <c r="DD595" s="15"/>
      <c r="DE595" s="15"/>
      <c r="DF595" s="15"/>
      <c r="DG595" s="15"/>
      <c r="DH595" s="15"/>
      <c r="DI595" s="15"/>
      <c r="DJ595" s="15"/>
      <c r="DK595" s="15"/>
      <c r="DL595" s="15"/>
      <c r="DM595" s="15"/>
      <c r="DN595" s="15"/>
      <c r="DO595" s="15"/>
      <c r="DP595" s="15"/>
      <c r="DQ595" s="15"/>
      <c r="DR595" s="15"/>
      <c r="DS595" s="15"/>
      <c r="DT595" s="15"/>
      <c r="DU595" s="15"/>
      <c r="DV595" s="15"/>
      <c r="DW595" s="15"/>
      <c r="DX595" s="15"/>
      <c r="DY595" s="15"/>
      <c r="DZ595" s="15"/>
      <c r="EA595" s="15"/>
      <c r="EB595" s="15"/>
      <c r="EC595" s="15"/>
      <c r="ED595" s="15"/>
      <c r="EE595" s="15"/>
      <c r="EF595" s="15"/>
      <c r="EG595" s="15"/>
      <c r="EH595" s="15"/>
      <c r="EI595" s="15"/>
      <c r="EJ595" s="15"/>
      <c r="EK595" s="15"/>
      <c r="EL595" s="15"/>
      <c r="EM595" s="15"/>
      <c r="EN595" s="15"/>
      <c r="EO595" s="15"/>
      <c r="EP595" s="15"/>
      <c r="EQ595" s="15"/>
      <c r="ER595" s="15"/>
      <c r="ES595" s="15"/>
      <c r="ET595" s="15"/>
      <c r="EU595" s="15"/>
      <c r="EV595" s="15"/>
      <c r="EW595" s="15"/>
      <c r="EX595" s="15"/>
      <c r="EY595" s="15"/>
      <c r="EZ595" s="15"/>
      <c r="FA595" s="15"/>
      <c r="FB595" s="15"/>
      <c r="FC595" s="15"/>
      <c r="FD595" s="15"/>
      <c r="FE595" s="15"/>
      <c r="FF595" s="15"/>
      <c r="FG595" s="15"/>
      <c r="FH595" s="15"/>
      <c r="FI595" s="15"/>
      <c r="FJ595" s="15"/>
      <c r="FK595" s="15"/>
      <c r="FL595" s="15"/>
      <c r="FM595" s="15"/>
      <c r="FN595" s="15"/>
      <c r="FO595" s="15"/>
      <c r="FP595" s="15"/>
      <c r="FQ595" s="15"/>
      <c r="FR595" s="15"/>
      <c r="FS595" s="15"/>
      <c r="FT595" s="15"/>
      <c r="FU595" s="15"/>
      <c r="FV595" s="15"/>
      <c r="FW595" s="15"/>
      <c r="FX595" s="15"/>
      <c r="FY595" s="15"/>
      <c r="FZ595" s="15"/>
      <c r="GA595" s="15"/>
      <c r="GB595" s="15"/>
      <c r="GC595" s="15"/>
      <c r="GD595" s="15"/>
      <c r="GE595" s="15"/>
      <c r="GF595" s="15"/>
      <c r="GG595" s="15"/>
      <c r="GH595" s="15"/>
      <c r="GI595" s="15"/>
      <c r="GJ595" s="15"/>
      <c r="GK595" s="15"/>
      <c r="GL595" s="15"/>
      <c r="GM595" s="15"/>
      <c r="GN595" s="15"/>
      <c r="GO595" s="15"/>
      <c r="GP595" s="15"/>
      <c r="GQ595" s="15"/>
      <c r="GR595" s="15"/>
      <c r="GS595" s="15"/>
      <c r="GT595" s="15"/>
      <c r="GU595" s="15"/>
      <c r="GV595" s="15"/>
      <c r="GW595" s="15"/>
      <c r="GX595" s="15"/>
      <c r="GY595" s="15"/>
      <c r="GZ595" s="15"/>
      <c r="HA595" s="15"/>
      <c r="HB595" s="15"/>
      <c r="HC595" s="15"/>
      <c r="HD595" s="15"/>
      <c r="HE595" s="15"/>
      <c r="HF595" s="15"/>
      <c r="HG595" s="15"/>
      <c r="HH595" s="15"/>
      <c r="HI595" s="15"/>
      <c r="HJ595" s="15"/>
      <c r="HK595" s="15"/>
      <c r="HL595" s="15"/>
      <c r="HM595" s="15"/>
      <c r="HN595" s="15"/>
      <c r="HO595" s="15"/>
      <c r="HP595" s="15"/>
      <c r="HQ595" s="15"/>
      <c r="HR595" s="15"/>
      <c r="HS595" s="15"/>
      <c r="HT595" s="15"/>
      <c r="HU595" s="15"/>
      <c r="HV595" s="15"/>
      <c r="HW595" s="15"/>
      <c r="HX595" s="15"/>
      <c r="HY595" s="15"/>
      <c r="HZ595" s="15"/>
      <c r="IA595" s="15"/>
      <c r="IB595" s="15"/>
      <c r="IC595" s="15"/>
      <c r="ID595" s="15"/>
      <c r="IE595" s="15"/>
      <c r="IF595" s="15"/>
      <c r="IG595" s="15"/>
      <c r="IH595" s="15"/>
      <c r="II595" s="15"/>
      <c r="IJ595" s="15"/>
      <c r="IK595" s="15"/>
      <c r="IL595" s="15"/>
      <c r="IM595" s="15"/>
      <c r="IN595" s="15"/>
      <c r="IO595" s="15"/>
      <c r="IP595" s="15"/>
      <c r="IQ595" s="15"/>
      <c r="IR595" s="15"/>
      <c r="IS595" s="15"/>
      <c r="IT595" s="15"/>
      <c r="IU595" s="15"/>
      <c r="IV595" s="15"/>
      <c r="IW595" s="15"/>
      <c r="IX595" s="15"/>
      <c r="IY595" s="15"/>
      <c r="IZ595" s="15"/>
      <c r="JA595" s="15"/>
      <c r="JB595" s="15"/>
      <c r="JC595" s="15"/>
      <c r="JD595" s="15"/>
      <c r="JE595" s="15"/>
      <c r="JF595" s="15"/>
      <c r="JG595" s="15"/>
      <c r="JH595" s="15"/>
      <c r="JI595" s="15"/>
      <c r="JJ595" s="15"/>
      <c r="JK595" s="15"/>
      <c r="JL595" s="15"/>
      <c r="JM595" s="15"/>
      <c r="JN595" s="15"/>
      <c r="JO595" s="15"/>
      <c r="JP595" s="15"/>
      <c r="JQ595" s="15"/>
      <c r="JR595" s="15"/>
      <c r="JS595" s="15"/>
      <c r="JT595" s="15"/>
      <c r="JU595" s="15"/>
      <c r="JV595" s="15"/>
      <c r="JW595" s="15"/>
      <c r="JX595" s="15"/>
      <c r="JY595" s="15"/>
      <c r="JZ595" s="15"/>
      <c r="KA595" s="15"/>
      <c r="KB595" s="15"/>
      <c r="KC595" s="15"/>
      <c r="KD595" s="15"/>
      <c r="KE595" s="15"/>
      <c r="KF595" s="15"/>
      <c r="KG595" s="15"/>
      <c r="KH595" s="15"/>
      <c r="KI595" s="15"/>
      <c r="KJ595" s="15"/>
      <c r="KK595" s="15"/>
      <c r="KL595" s="15"/>
      <c r="KM595" s="15"/>
      <c r="KN595" s="15"/>
      <c r="KO595" s="15"/>
      <c r="KP595" s="15"/>
      <c r="KQ595" s="15"/>
      <c r="KR595" s="15"/>
      <c r="KS595" s="15"/>
      <c r="KT595" s="15"/>
      <c r="KU595" s="15"/>
      <c r="KV595" s="15"/>
      <c r="KW595" s="15"/>
      <c r="KX595" s="15"/>
      <c r="KY595" s="15"/>
      <c r="KZ595" s="15"/>
      <c r="LA595" s="15"/>
      <c r="LB595" s="15"/>
      <c r="LC595" s="15"/>
      <c r="LD595" s="15"/>
      <c r="LE595" s="15"/>
      <c r="LF595" s="15"/>
      <c r="LG595" s="15"/>
      <c r="LH595" s="15"/>
      <c r="LI595" s="15"/>
      <c r="LJ595" s="15"/>
      <c r="LK595" s="15"/>
      <c r="LL595" s="15"/>
      <c r="LM595" s="15"/>
      <c r="LN595" s="15"/>
      <c r="LO595" s="15"/>
      <c r="LP595" s="15"/>
      <c r="LQ595" s="15"/>
      <c r="LR595" s="15"/>
      <c r="LS595" s="15"/>
      <c r="LT595" s="15"/>
      <c r="LU595" s="15"/>
      <c r="LV595" s="15"/>
      <c r="LW595" s="15"/>
      <c r="LX595" s="15"/>
      <c r="LY595" s="15"/>
      <c r="LZ595" s="15"/>
      <c r="MA595" s="15"/>
      <c r="MB595" s="15"/>
      <c r="MC595" s="15"/>
      <c r="MD595" s="15"/>
      <c r="ME595" s="15"/>
      <c r="MF595" s="15"/>
      <c r="MG595" s="15"/>
      <c r="MH595" s="15"/>
      <c r="MI595" s="15"/>
      <c r="MJ595" s="15"/>
      <c r="MK595" s="15"/>
      <c r="ML595" s="15"/>
      <c r="MM595" s="15"/>
      <c r="MN595" s="15"/>
      <c r="MO595" s="15"/>
      <c r="MP595" s="15"/>
      <c r="MQ595" s="15"/>
      <c r="MR595" s="15"/>
      <c r="MS595" s="15"/>
      <c r="MT595" s="15"/>
      <c r="MU595" s="15"/>
      <c r="MV595" s="15"/>
      <c r="MW595" s="15"/>
      <c r="MX595" s="15"/>
      <c r="MY595" s="15"/>
      <c r="MZ595" s="15"/>
      <c r="NA595" s="15"/>
      <c r="NB595" s="15"/>
      <c r="NC595" s="15"/>
      <c r="ND595" s="15"/>
      <c r="NE595" s="15"/>
      <c r="NF595" s="15"/>
      <c r="NG595" s="15"/>
      <c r="NH595" s="15"/>
      <c r="NI595" s="15"/>
      <c r="NJ595" s="15"/>
      <c r="NK595" s="15"/>
      <c r="NL595" s="15"/>
      <c r="NM595" s="15"/>
      <c r="NN595" s="15"/>
      <c r="NO595" s="15"/>
      <c r="NP595" s="15"/>
      <c r="NQ595" s="15"/>
      <c r="NR595" s="15"/>
      <c r="NS595" s="15"/>
      <c r="NT595" s="15"/>
      <c r="NU595" s="15"/>
      <c r="NV595" s="15"/>
      <c r="NW595" s="15"/>
      <c r="NX595" s="15"/>
      <c r="NY595" s="15"/>
      <c r="NZ595" s="15"/>
      <c r="OA595" s="15"/>
      <c r="OB595" s="15"/>
      <c r="OC595" s="15"/>
      <c r="OD595" s="15"/>
      <c r="OE595" s="15"/>
      <c r="OF595" s="15"/>
      <c r="OG595" s="15"/>
      <c r="OH595" s="15"/>
      <c r="OI595" s="15"/>
      <c r="OJ595" s="15"/>
      <c r="OK595" s="15"/>
      <c r="OL595" s="15"/>
      <c r="OM595" s="15"/>
      <c r="ON595" s="15"/>
      <c r="OO595" s="15"/>
      <c r="OP595" s="15"/>
      <c r="OQ595" s="15"/>
      <c r="OR595" s="15"/>
      <c r="OS595" s="15"/>
      <c r="OT595" s="15"/>
      <c r="OU595" s="15"/>
      <c r="OV595" s="15"/>
      <c r="OW595" s="15"/>
      <c r="OX595" s="15"/>
      <c r="OY595" s="15"/>
      <c r="OZ595" s="15"/>
      <c r="PA595" s="15"/>
      <c r="PB595" s="15"/>
      <c r="PC595" s="15"/>
      <c r="PD595" s="15"/>
      <c r="PE595" s="15"/>
      <c r="PF595" s="15"/>
      <c r="PG595" s="15"/>
      <c r="PH595" s="15"/>
      <c r="PI595" s="15"/>
      <c r="PJ595" s="15"/>
      <c r="PK595" s="15"/>
      <c r="PL595" s="15"/>
      <c r="PM595" s="15"/>
      <c r="PN595" s="15"/>
      <c r="PO595" s="15"/>
      <c r="PP595" s="15"/>
      <c r="PQ595" s="15"/>
      <c r="PR595" s="15"/>
      <c r="PS595" s="15"/>
      <c r="PT595" s="15"/>
      <c r="PU595" s="15"/>
      <c r="PV595" s="15"/>
      <c r="PW595" s="15"/>
      <c r="PX595" s="15"/>
      <c r="PY595" s="15"/>
      <c r="PZ595" s="15"/>
      <c r="QA595" s="15"/>
      <c r="QB595" s="15"/>
      <c r="QC595" s="15"/>
      <c r="QD595" s="15"/>
      <c r="QE595" s="15"/>
      <c r="QF595" s="15"/>
      <c r="QG595" s="15"/>
      <c r="QH595" s="15"/>
      <c r="QI595" s="15"/>
      <c r="QJ595" s="15"/>
      <c r="QK595" s="15"/>
      <c r="QL595" s="15"/>
      <c r="QM595" s="15"/>
      <c r="QN595" s="15"/>
      <c r="QO595" s="15"/>
      <c r="QP595" s="15"/>
      <c r="QQ595" s="15"/>
      <c r="QR595" s="15"/>
      <c r="QS595" s="15"/>
      <c r="QT595" s="15"/>
      <c r="QU595" s="15"/>
      <c r="QV595" s="15"/>
      <c r="QW595" s="15"/>
      <c r="QX595" s="15"/>
      <c r="QY595" s="15"/>
      <c r="QZ595" s="15"/>
      <c r="RA595" s="15"/>
      <c r="RB595" s="15"/>
      <c r="RC595" s="15"/>
      <c r="RD595" s="15"/>
      <c r="RE595" s="15"/>
      <c r="RF595" s="15"/>
      <c r="RG595" s="15"/>
      <c r="RH595" s="15"/>
      <c r="RI595" s="15"/>
      <c r="RJ595" s="15"/>
      <c r="RK595" s="15"/>
      <c r="RL595" s="15"/>
      <c r="RM595" s="15"/>
      <c r="RN595" s="15"/>
      <c r="RO595" s="15"/>
      <c r="RP595" s="15"/>
      <c r="RQ595" s="15"/>
      <c r="RR595" s="15"/>
      <c r="RS595" s="15"/>
      <c r="RT595" s="15"/>
      <c r="RU595" s="15"/>
      <c r="RV595" s="15"/>
      <c r="RW595" s="15"/>
      <c r="RX595" s="15"/>
      <c r="RY595" s="15"/>
      <c r="RZ595" s="15"/>
      <c r="SA595" s="15"/>
    </row>
  </sheetData>
  <mergeCells count="211">
    <mergeCell ref="D357:I357"/>
    <mergeCell ref="D358:I358"/>
    <mergeCell ref="D359:I359"/>
    <mergeCell ref="C346:D346"/>
    <mergeCell ref="C347:D347"/>
    <mergeCell ref="C348:D348"/>
    <mergeCell ref="B349:H349"/>
    <mergeCell ref="B350:J350"/>
    <mergeCell ref="B351:H351"/>
    <mergeCell ref="B353:E353"/>
    <mergeCell ref="F353:J353"/>
    <mergeCell ref="D356:I356"/>
    <mergeCell ref="C337:D337"/>
    <mergeCell ref="C338:D338"/>
    <mergeCell ref="C339:D339"/>
    <mergeCell ref="C340:D340"/>
    <mergeCell ref="C341:D341"/>
    <mergeCell ref="C342:D342"/>
    <mergeCell ref="C343:D343"/>
    <mergeCell ref="C344:D344"/>
    <mergeCell ref="C345:D345"/>
    <mergeCell ref="B321:J321"/>
    <mergeCell ref="B322:D322"/>
    <mergeCell ref="C330:D330"/>
    <mergeCell ref="C331:D331"/>
    <mergeCell ref="C332:D332"/>
    <mergeCell ref="C333:D333"/>
    <mergeCell ref="C334:D334"/>
    <mergeCell ref="C335:D335"/>
    <mergeCell ref="C336:D336"/>
    <mergeCell ref="C299:D299"/>
    <mergeCell ref="B300:H300"/>
    <mergeCell ref="B301:J301"/>
    <mergeCell ref="B302:D302"/>
    <mergeCell ref="B307:H307"/>
    <mergeCell ref="B308:J308"/>
    <mergeCell ref="B309:D309"/>
    <mergeCell ref="C319:D319"/>
    <mergeCell ref="B320:H320"/>
    <mergeCell ref="C274:D274"/>
    <mergeCell ref="C275:D275"/>
    <mergeCell ref="B276:H276"/>
    <mergeCell ref="B277:J277"/>
    <mergeCell ref="B278:D278"/>
    <mergeCell ref="B282:H282"/>
    <mergeCell ref="B283:J283"/>
    <mergeCell ref="B284:D284"/>
    <mergeCell ref="C298:D298"/>
    <mergeCell ref="B262:H262"/>
    <mergeCell ref="B263:J263"/>
    <mergeCell ref="B264:D264"/>
    <mergeCell ref="C266:D266"/>
    <mergeCell ref="C268:D268"/>
    <mergeCell ref="C269:D269"/>
    <mergeCell ref="B270:H270"/>
    <mergeCell ref="B271:J271"/>
    <mergeCell ref="B272:D272"/>
    <mergeCell ref="C253:D253"/>
    <mergeCell ref="C254:D254"/>
    <mergeCell ref="B255:D255"/>
    <mergeCell ref="C256:D256"/>
    <mergeCell ref="C257:D257"/>
    <mergeCell ref="B258:H258"/>
    <mergeCell ref="B259:J259"/>
    <mergeCell ref="B260:D260"/>
    <mergeCell ref="C261:D261"/>
    <mergeCell ref="C244:D244"/>
    <mergeCell ref="C245:D245"/>
    <mergeCell ref="C246:D246"/>
    <mergeCell ref="B247:D247"/>
    <mergeCell ref="C248:D248"/>
    <mergeCell ref="C249:D249"/>
    <mergeCell ref="C250:D250"/>
    <mergeCell ref="C251:D251"/>
    <mergeCell ref="C252:D252"/>
    <mergeCell ref="C235:D235"/>
    <mergeCell ref="B236:H236"/>
    <mergeCell ref="B237:J237"/>
    <mergeCell ref="B238:D238"/>
    <mergeCell ref="B239:D239"/>
    <mergeCell ref="C240:D240"/>
    <mergeCell ref="C241:D241"/>
    <mergeCell ref="C242:D242"/>
    <mergeCell ref="C243:D243"/>
    <mergeCell ref="B210:D210"/>
    <mergeCell ref="B218:D218"/>
    <mergeCell ref="C228:D228"/>
    <mergeCell ref="C229:D229"/>
    <mergeCell ref="C230:D230"/>
    <mergeCell ref="C231:D231"/>
    <mergeCell ref="B232:D232"/>
    <mergeCell ref="C233:D233"/>
    <mergeCell ref="B234:D234"/>
    <mergeCell ref="B182:J182"/>
    <mergeCell ref="B183:D183"/>
    <mergeCell ref="B184:D184"/>
    <mergeCell ref="B189:D189"/>
    <mergeCell ref="C198:D198"/>
    <mergeCell ref="B199:D199"/>
    <mergeCell ref="C207:D207"/>
    <mergeCell ref="C208:D208"/>
    <mergeCell ref="C209:D209"/>
    <mergeCell ref="C171:D171"/>
    <mergeCell ref="C172:D172"/>
    <mergeCell ref="C173:D173"/>
    <mergeCell ref="C174:D174"/>
    <mergeCell ref="C175:D175"/>
    <mergeCell ref="C176:D176"/>
    <mergeCell ref="B177:D177"/>
    <mergeCell ref="B179:D179"/>
    <mergeCell ref="B181:H181"/>
    <mergeCell ref="C162:D162"/>
    <mergeCell ref="B163:D163"/>
    <mergeCell ref="C164:D164"/>
    <mergeCell ref="C165:D165"/>
    <mergeCell ref="C166:D166"/>
    <mergeCell ref="C167:D167"/>
    <mergeCell ref="C168:D168"/>
    <mergeCell ref="C169:D169"/>
    <mergeCell ref="C170:D170"/>
    <mergeCell ref="C131:D131"/>
    <mergeCell ref="C132:D132"/>
    <mergeCell ref="B133:D133"/>
    <mergeCell ref="B136:D136"/>
    <mergeCell ref="C143:D143"/>
    <mergeCell ref="B144:D144"/>
    <mergeCell ref="B151:D151"/>
    <mergeCell ref="B155:D155"/>
    <mergeCell ref="C161:D161"/>
    <mergeCell ref="C122:D122"/>
    <mergeCell ref="C123:D123"/>
    <mergeCell ref="C124:D124"/>
    <mergeCell ref="C125:D125"/>
    <mergeCell ref="B126:H126"/>
    <mergeCell ref="B127:J127"/>
    <mergeCell ref="B128:D128"/>
    <mergeCell ref="B129:D129"/>
    <mergeCell ref="C130:D130"/>
    <mergeCell ref="C111:D111"/>
    <mergeCell ref="B112:D112"/>
    <mergeCell ref="B114:D114"/>
    <mergeCell ref="B116:D116"/>
    <mergeCell ref="C117:D117"/>
    <mergeCell ref="B118:H118"/>
    <mergeCell ref="B119:J119"/>
    <mergeCell ref="B120:D120"/>
    <mergeCell ref="C121:D121"/>
    <mergeCell ref="B98:J98"/>
    <mergeCell ref="B99:D99"/>
    <mergeCell ref="C101:D101"/>
    <mergeCell ref="C102:D102"/>
    <mergeCell ref="B103:H103"/>
    <mergeCell ref="B104:J104"/>
    <mergeCell ref="B105:D105"/>
    <mergeCell ref="B106:D106"/>
    <mergeCell ref="C110:D110"/>
    <mergeCell ref="C89:D89"/>
    <mergeCell ref="C90:D90"/>
    <mergeCell ref="C91:D91"/>
    <mergeCell ref="C92:D92"/>
    <mergeCell ref="C93:D93"/>
    <mergeCell ref="C94:D94"/>
    <mergeCell ref="C95:D95"/>
    <mergeCell ref="C96:D96"/>
    <mergeCell ref="B97:H97"/>
    <mergeCell ref="C79:D79"/>
    <mergeCell ref="C80:D80"/>
    <mergeCell ref="C81:D81"/>
    <mergeCell ref="C82:D82"/>
    <mergeCell ref="B83:H83"/>
    <mergeCell ref="B84:J84"/>
    <mergeCell ref="B85:D85"/>
    <mergeCell ref="C87:D87"/>
    <mergeCell ref="C88:D88"/>
    <mergeCell ref="B62:H62"/>
    <mergeCell ref="B63:J63"/>
    <mergeCell ref="B64:D64"/>
    <mergeCell ref="C67:D67"/>
    <mergeCell ref="C68:D68"/>
    <mergeCell ref="C72:D72"/>
    <mergeCell ref="B73:H73"/>
    <mergeCell ref="B74:J74"/>
    <mergeCell ref="B75:D75"/>
    <mergeCell ref="B40:D40"/>
    <mergeCell ref="C47:D47"/>
    <mergeCell ref="B48:H48"/>
    <mergeCell ref="B49:J49"/>
    <mergeCell ref="B50:D50"/>
    <mergeCell ref="C58:D58"/>
    <mergeCell ref="C59:D59"/>
    <mergeCell ref="C60:D60"/>
    <mergeCell ref="C61:D61"/>
    <mergeCell ref="B14:D14"/>
    <mergeCell ref="B28:H28"/>
    <mergeCell ref="B29:J29"/>
    <mergeCell ref="B30:D30"/>
    <mergeCell ref="B32:H32"/>
    <mergeCell ref="B33:J33"/>
    <mergeCell ref="B34:D34"/>
    <mergeCell ref="B38:H38"/>
    <mergeCell ref="B39:J39"/>
    <mergeCell ref="B2:J7"/>
    <mergeCell ref="B8:J8"/>
    <mergeCell ref="B9:J9"/>
    <mergeCell ref="B10:F10"/>
    <mergeCell ref="G10:G12"/>
    <mergeCell ref="B11:F11"/>
    <mergeCell ref="H11:H12"/>
    <mergeCell ref="I11:I12"/>
    <mergeCell ref="J11:J12"/>
    <mergeCell ref="B12:F12"/>
  </mergeCells>
  <printOptions verticalCentered="1"/>
  <pageMargins left="0.51180555555555596" right="0.35555555555555601" top="0.3" bottom="0.34027777777777801" header="0.511811023622047" footer="0.511811023622047"/>
  <pageSetup paperSize="9" scale="5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495"/>
  <sheetViews>
    <sheetView view="pageBreakPreview" topLeftCell="A241" zoomScale="95" zoomScaleNormal="100" zoomScalePageLayoutView="95" workbookViewId="0">
      <selection activeCell="K249" sqref="K249"/>
    </sheetView>
  </sheetViews>
  <sheetFormatPr defaultColWidth="8.6640625" defaultRowHeight="14.4" x14ac:dyDescent="0.3"/>
  <cols>
    <col min="1" max="1" width="8.109375" style="15" customWidth="1"/>
    <col min="2" max="2" width="18.77734375" customWidth="1"/>
    <col min="3" max="3" width="64.21875" customWidth="1"/>
    <col min="4" max="4" width="10.5546875" style="16" customWidth="1"/>
    <col min="5" max="5" width="12.33203125" style="16" customWidth="1"/>
    <col min="6" max="6" width="13.5546875" style="16" customWidth="1"/>
    <col min="7" max="7" width="17.109375" style="17" customWidth="1"/>
    <col min="8" max="8" width="20.88671875" customWidth="1"/>
    <col min="9" max="9" width="11.5546875" customWidth="1"/>
    <col min="10" max="10" width="15.44140625" customWidth="1"/>
    <col min="11" max="11" width="19.5546875" customWidth="1"/>
    <col min="16374" max="16384" width="11.5546875" customWidth="1"/>
  </cols>
  <sheetData>
    <row r="1" spans="1:19" x14ac:dyDescent="0.3">
      <c r="A1" s="338" t="s">
        <v>0</v>
      </c>
      <c r="B1" s="338"/>
      <c r="C1" s="338"/>
      <c r="D1" s="338"/>
      <c r="E1" s="338"/>
      <c r="F1" s="338"/>
      <c r="G1" s="338"/>
      <c r="H1" s="338"/>
      <c r="I1" s="338"/>
      <c r="J1" s="338"/>
      <c r="K1" s="338"/>
      <c r="L1" s="75"/>
      <c r="M1" s="75"/>
      <c r="N1" s="75"/>
      <c r="O1" s="75"/>
      <c r="P1" s="75"/>
      <c r="Q1" s="75"/>
      <c r="R1" s="75"/>
      <c r="S1" s="75"/>
    </row>
    <row r="2" spans="1:19" ht="104.4" customHeight="1" x14ac:dyDescent="0.3">
      <c r="A2" s="338"/>
      <c r="B2" s="338"/>
      <c r="C2" s="338"/>
      <c r="D2" s="338"/>
      <c r="E2" s="338"/>
      <c r="F2" s="338"/>
      <c r="G2" s="338"/>
      <c r="H2" s="338"/>
      <c r="I2" s="338"/>
      <c r="J2" s="338"/>
      <c r="K2" s="338"/>
      <c r="L2" s="75"/>
      <c r="M2" s="75"/>
      <c r="N2" s="75"/>
      <c r="O2" s="75"/>
      <c r="P2" s="75"/>
      <c r="Q2" s="75"/>
      <c r="R2" s="75"/>
      <c r="S2" s="75"/>
    </row>
    <row r="3" spans="1:19" ht="17.399999999999999" x14ac:dyDescent="0.3">
      <c r="A3" s="339" t="s">
        <v>701</v>
      </c>
      <c r="B3" s="339"/>
      <c r="C3" s="339"/>
      <c r="D3" s="339"/>
      <c r="E3" s="339"/>
      <c r="F3" s="339"/>
      <c r="G3" s="339"/>
      <c r="H3" s="339"/>
      <c r="I3" s="340" t="s">
        <v>702</v>
      </c>
      <c r="J3" s="340"/>
      <c r="K3" s="340"/>
      <c r="L3" s="76" t="s">
        <v>703</v>
      </c>
      <c r="M3" s="76" t="s">
        <v>704</v>
      </c>
      <c r="N3" s="75"/>
      <c r="O3" s="75"/>
      <c r="P3" s="75"/>
      <c r="Q3" s="75"/>
      <c r="R3" s="75"/>
      <c r="S3" s="75"/>
    </row>
    <row r="4" spans="1:19" ht="17.399999999999999" x14ac:dyDescent="0.3">
      <c r="A4" s="341" t="s">
        <v>705</v>
      </c>
      <c r="B4" s="341"/>
      <c r="C4" s="341"/>
      <c r="D4" s="341"/>
      <c r="E4" s="341"/>
      <c r="F4" s="341"/>
      <c r="G4" s="341"/>
      <c r="H4" s="341"/>
      <c r="I4" s="340"/>
      <c r="J4" s="340"/>
      <c r="K4" s="340"/>
      <c r="L4" s="76" t="s">
        <v>706</v>
      </c>
      <c r="M4" s="77">
        <v>0.8</v>
      </c>
      <c r="N4" s="75"/>
      <c r="O4" s="75"/>
      <c r="P4" s="75"/>
      <c r="Q4" s="75"/>
      <c r="R4" s="75"/>
      <c r="S4" s="75"/>
    </row>
    <row r="5" spans="1:19" ht="17.399999999999999" x14ac:dyDescent="0.3">
      <c r="A5" s="342" t="s">
        <v>707</v>
      </c>
      <c r="B5" s="342"/>
      <c r="C5" s="342"/>
      <c r="D5" s="342"/>
      <c r="E5" s="342"/>
      <c r="F5" s="342"/>
      <c r="G5" s="78" t="s">
        <v>708</v>
      </c>
      <c r="H5" s="79">
        <v>0.15570000000000001</v>
      </c>
      <c r="I5" s="340"/>
      <c r="J5" s="340"/>
      <c r="K5" s="340"/>
      <c r="L5" s="76" t="s">
        <v>709</v>
      </c>
      <c r="M5" s="77">
        <v>0.95</v>
      </c>
      <c r="N5" s="75"/>
      <c r="O5" s="75"/>
      <c r="P5" s="75"/>
      <c r="Q5" s="75"/>
      <c r="R5" s="75"/>
      <c r="S5" s="75"/>
    </row>
    <row r="6" spans="1:19" ht="21.15" customHeight="1" x14ac:dyDescent="0.3">
      <c r="A6" s="342" t="s">
        <v>710</v>
      </c>
      <c r="B6" s="342"/>
      <c r="C6" s="342"/>
      <c r="D6" s="342"/>
      <c r="E6" s="342"/>
      <c r="F6" s="342"/>
      <c r="G6" s="78" t="s">
        <v>711</v>
      </c>
      <c r="H6" s="79">
        <v>0.29609999999999997</v>
      </c>
      <c r="I6" s="340"/>
      <c r="J6" s="340"/>
      <c r="K6" s="340"/>
      <c r="L6" s="76" t="s">
        <v>712</v>
      </c>
      <c r="M6" s="77">
        <v>1</v>
      </c>
      <c r="N6" s="75"/>
      <c r="O6" s="75"/>
      <c r="P6" s="75"/>
      <c r="Q6" s="75"/>
      <c r="R6" s="75"/>
      <c r="S6" s="75"/>
    </row>
    <row r="7" spans="1:19" ht="31.2" x14ac:dyDescent="0.3">
      <c r="A7" s="80" t="s">
        <v>11</v>
      </c>
      <c r="B7" s="81" t="s">
        <v>12</v>
      </c>
      <c r="C7" s="81" t="s">
        <v>14</v>
      </c>
      <c r="D7" s="81" t="s">
        <v>15</v>
      </c>
      <c r="E7" s="82" t="s">
        <v>16</v>
      </c>
      <c r="F7" s="83" t="s">
        <v>17</v>
      </c>
      <c r="G7" s="84" t="s">
        <v>18</v>
      </c>
      <c r="H7" s="85" t="s">
        <v>19</v>
      </c>
      <c r="I7" s="86" t="s">
        <v>713</v>
      </c>
      <c r="J7" s="87" t="s">
        <v>714</v>
      </c>
      <c r="K7" s="88" t="s">
        <v>715</v>
      </c>
    </row>
    <row r="8" spans="1:19" ht="15.6" x14ac:dyDescent="0.3">
      <c r="A8" s="32" t="s">
        <v>21</v>
      </c>
      <c r="B8" s="89">
        <v>20305</v>
      </c>
      <c r="C8" s="90" t="e">
        <f>VLOOKUP($A8,PO!$B$13:$J$348,4,0)</f>
        <v>#N/A</v>
      </c>
      <c r="D8" s="90" t="e">
        <f>VLOOKUP($A8,PO!$B$13:$J$348,5,0)</f>
        <v>#N/A</v>
      </c>
      <c r="E8" s="91" t="e">
        <f>VLOOKUP($A8,PO!$B$13:$J$348,6,0)</f>
        <v>#N/A</v>
      </c>
      <c r="F8" s="92" t="e">
        <f>VLOOKUP($A8,PO!$B$13:$J$348,7,0)</f>
        <v>#N/A</v>
      </c>
      <c r="G8" s="92" t="e">
        <f>VLOOKUP($A8,PO!$B$13:$J$348,8,0)</f>
        <v>#N/A</v>
      </c>
      <c r="H8" s="92" t="e">
        <f>VLOOKUP($A8,PO!$B$13:$J$348,9,0)</f>
        <v>#N/A</v>
      </c>
      <c r="I8" s="93" t="e">
        <f t="shared" ref="I8:I71" si="0">H8/$H$256</f>
        <v>#N/A</v>
      </c>
      <c r="J8" s="94" t="e">
        <f>I8</f>
        <v>#N/A</v>
      </c>
      <c r="K8" s="95" t="s">
        <v>706</v>
      </c>
    </row>
    <row r="9" spans="1:19" ht="28.2" x14ac:dyDescent="0.3">
      <c r="A9" s="32" t="s">
        <v>23</v>
      </c>
      <c r="B9" s="89">
        <v>20339</v>
      </c>
      <c r="C9" s="90" t="e">
        <f>VLOOKUP($A9,PO!$B$13:$J$348,4,0)</f>
        <v>#N/A</v>
      </c>
      <c r="D9" s="90" t="e">
        <f>VLOOKUP($A9,PO!$B$13:$J$348,5,0)</f>
        <v>#N/A</v>
      </c>
      <c r="E9" s="91">
        <f>VLOOKUP($A9,PO!$B$13:$J$348,6,0)</f>
        <v>739.31</v>
      </c>
      <c r="F9" s="92" t="e">
        <f>VLOOKUP($A9,PO!$B$13:$J$348,7,0)</f>
        <v>#N/A</v>
      </c>
      <c r="G9" s="92" t="e">
        <f>VLOOKUP($A9,PO!$B$13:$J$348,8,0)</f>
        <v>#N/A</v>
      </c>
      <c r="H9" s="92" t="e">
        <f>VLOOKUP($A9,PO!$B$13:$J$348,9,0)</f>
        <v>#N/A</v>
      </c>
      <c r="I9" s="93" t="e">
        <f t="shared" si="0"/>
        <v>#N/A</v>
      </c>
      <c r="J9" s="94" t="e">
        <f t="shared" ref="J9:J72" si="1">J8+I9</f>
        <v>#N/A</v>
      </c>
      <c r="K9" s="95" t="s">
        <v>706</v>
      </c>
    </row>
    <row r="10" spans="1:19" ht="55.8" x14ac:dyDescent="0.3">
      <c r="A10" s="32" t="s">
        <v>25</v>
      </c>
      <c r="B10" s="89">
        <v>20350</v>
      </c>
      <c r="C10" s="90" t="e">
        <f>VLOOKUP($A10,PO!$B$13:$J$348,4,0)</f>
        <v>#N/A</v>
      </c>
      <c r="D10" s="90" t="e">
        <f>VLOOKUP($A10,PO!$B$13:$J$348,5,0)</f>
        <v>#N/A</v>
      </c>
      <c r="E10" s="91">
        <f>VLOOKUP($A10,PO!$B$13:$J$348,6,0)</f>
        <v>80</v>
      </c>
      <c r="F10" s="92" t="e">
        <f>VLOOKUP($A10,PO!$B$13:$J$348,7,0)</f>
        <v>#N/A</v>
      </c>
      <c r="G10" s="92" t="e">
        <f>VLOOKUP($A10,PO!$B$13:$J$348,8,0)</f>
        <v>#N/A</v>
      </c>
      <c r="H10" s="92" t="e">
        <f>VLOOKUP($A10,PO!$B$13:$J$348,9,0)</f>
        <v>#N/A</v>
      </c>
      <c r="I10" s="93" t="e">
        <f t="shared" si="0"/>
        <v>#N/A</v>
      </c>
      <c r="J10" s="94" t="e">
        <f t="shared" si="1"/>
        <v>#N/A</v>
      </c>
      <c r="K10" s="95" t="s">
        <v>706</v>
      </c>
    </row>
    <row r="11" spans="1:19" ht="42" x14ac:dyDescent="0.3">
      <c r="A11" s="32" t="s">
        <v>27</v>
      </c>
      <c r="B11" s="89">
        <v>20802</v>
      </c>
      <c r="C11" s="90" t="e">
        <f>VLOOKUP($A11,PO!$B$13:$J$348,4,0)</f>
        <v>#N/A</v>
      </c>
      <c r="D11" s="90" t="e">
        <f>VLOOKUP($A11,PO!$B$13:$J$348,5,0)</f>
        <v>#N/A</v>
      </c>
      <c r="E11" s="91">
        <f>VLOOKUP($A11,PO!$B$13:$J$348,6,0)</f>
        <v>10.9</v>
      </c>
      <c r="F11" s="92" t="e">
        <f>VLOOKUP($A11,PO!$B$13:$J$348,7,0)</f>
        <v>#N/A</v>
      </c>
      <c r="G11" s="92" t="e">
        <f>VLOOKUP($A11,PO!$B$13:$J$348,8,0)</f>
        <v>#N/A</v>
      </c>
      <c r="H11" s="92" t="e">
        <f>VLOOKUP($A11,PO!$B$13:$J$348,9,0)</f>
        <v>#N/A</v>
      </c>
      <c r="I11" s="93" t="e">
        <f t="shared" si="0"/>
        <v>#N/A</v>
      </c>
      <c r="J11" s="94" t="e">
        <f t="shared" si="1"/>
        <v>#N/A</v>
      </c>
      <c r="K11" s="95" t="s">
        <v>706</v>
      </c>
    </row>
    <row r="12" spans="1:19" ht="42" x14ac:dyDescent="0.3">
      <c r="A12" s="32" t="s">
        <v>29</v>
      </c>
      <c r="B12" s="89">
        <v>20801</v>
      </c>
      <c r="C12" s="90" t="e">
        <f>VLOOKUP($A12,PO!$B$13:$J$348,4,0)</f>
        <v>#N/A</v>
      </c>
      <c r="D12" s="90" t="e">
        <f>VLOOKUP($A12,PO!$B$13:$J$348,5,0)</f>
        <v>#N/A</v>
      </c>
      <c r="E12" s="91">
        <f>VLOOKUP($A12,PO!$B$13:$J$348,6,0)</f>
        <v>14.5</v>
      </c>
      <c r="F12" s="92" t="e">
        <f>VLOOKUP($A12,PO!$B$13:$J$348,7,0)</f>
        <v>#N/A</v>
      </c>
      <c r="G12" s="92" t="e">
        <f>VLOOKUP($A12,PO!$B$13:$J$348,8,0)</f>
        <v>#N/A</v>
      </c>
      <c r="H12" s="92" t="e">
        <f>VLOOKUP($A12,PO!$B$13:$J$348,9,0)</f>
        <v>#N/A</v>
      </c>
      <c r="I12" s="93" t="e">
        <f t="shared" si="0"/>
        <v>#N/A</v>
      </c>
      <c r="J12" s="94" t="e">
        <f t="shared" si="1"/>
        <v>#N/A</v>
      </c>
      <c r="K12" s="95" t="s">
        <v>706</v>
      </c>
    </row>
    <row r="13" spans="1:19" ht="42" x14ac:dyDescent="0.3">
      <c r="A13" s="32" t="s">
        <v>31</v>
      </c>
      <c r="B13" s="89">
        <v>20803</v>
      </c>
      <c r="C13" s="90" t="e">
        <f>VLOOKUP($A13,PO!$B$13:$J$348,4,0)</f>
        <v>#N/A</v>
      </c>
      <c r="D13" s="90" t="e">
        <f>VLOOKUP($A13,PO!$B$13:$J$348,5,0)</f>
        <v>#N/A</v>
      </c>
      <c r="E13" s="91">
        <f>VLOOKUP($A13,PO!$B$13:$J$348,6,0)</f>
        <v>10.9</v>
      </c>
      <c r="F13" s="92" t="e">
        <f>VLOOKUP($A13,PO!$B$13:$J$348,7,0)</f>
        <v>#N/A</v>
      </c>
      <c r="G13" s="92" t="e">
        <f>VLOOKUP($A13,PO!$B$13:$J$348,8,0)</f>
        <v>#N/A</v>
      </c>
      <c r="H13" s="92" t="e">
        <f>VLOOKUP($A13,PO!$B$13:$J$348,9,0)</f>
        <v>#N/A</v>
      </c>
      <c r="I13" s="93" t="e">
        <f t="shared" si="0"/>
        <v>#N/A</v>
      </c>
      <c r="J13" s="94" t="e">
        <f t="shared" si="1"/>
        <v>#N/A</v>
      </c>
      <c r="K13" s="95" t="s">
        <v>706</v>
      </c>
    </row>
    <row r="14" spans="1:19" ht="55.8" x14ac:dyDescent="0.3">
      <c r="A14" s="32" t="s">
        <v>33</v>
      </c>
      <c r="B14" s="89">
        <v>20805</v>
      </c>
      <c r="C14" s="90" t="e">
        <f>VLOOKUP($A14,PO!$B$13:$J$348,4,0)</f>
        <v>#N/A</v>
      </c>
      <c r="D14" s="90" t="e">
        <f>VLOOKUP($A14,PO!$B$13:$J$348,5,0)</f>
        <v>#N/A</v>
      </c>
      <c r="E14" s="91">
        <f>VLOOKUP($A14,PO!$B$13:$J$348,6,0)</f>
        <v>1</v>
      </c>
      <c r="F14" s="92" t="e">
        <f>VLOOKUP($A14,PO!$B$13:$J$348,7,0)</f>
        <v>#N/A</v>
      </c>
      <c r="G14" s="92" t="e">
        <f>VLOOKUP($A14,PO!$B$13:$J$348,8,0)</f>
        <v>#N/A</v>
      </c>
      <c r="H14" s="92" t="e">
        <f>VLOOKUP($A14,PO!$B$13:$J$348,9,0)</f>
        <v>#N/A</v>
      </c>
      <c r="I14" s="93" t="e">
        <f t="shared" si="0"/>
        <v>#N/A</v>
      </c>
      <c r="J14" s="94" t="e">
        <f t="shared" si="1"/>
        <v>#N/A</v>
      </c>
      <c r="K14" s="95" t="s">
        <v>706</v>
      </c>
    </row>
    <row r="15" spans="1:19" ht="55.8" x14ac:dyDescent="0.3">
      <c r="A15" s="32" t="s">
        <v>35</v>
      </c>
      <c r="B15" s="89">
        <v>20808</v>
      </c>
      <c r="C15" s="90" t="e">
        <f>VLOOKUP($A15,PO!$B$13:$J$348,4,0)</f>
        <v>#N/A</v>
      </c>
      <c r="D15" s="90" t="e">
        <f>VLOOKUP($A15,PO!$B$13:$J$348,5,0)</f>
        <v>#N/A</v>
      </c>
      <c r="E15" s="91">
        <f>VLOOKUP($A15,PO!$B$13:$J$348,6,0)</f>
        <v>12</v>
      </c>
      <c r="F15" s="92" t="e">
        <f>VLOOKUP($A15,PO!$B$13:$J$348,7,0)</f>
        <v>#N/A</v>
      </c>
      <c r="G15" s="92" t="e">
        <f>VLOOKUP($A15,PO!$B$13:$J$348,8,0)</f>
        <v>#N/A</v>
      </c>
      <c r="H15" s="92" t="e">
        <f>VLOOKUP($A15,PO!$B$13:$J$348,9,0)</f>
        <v>#N/A</v>
      </c>
      <c r="I15" s="93" t="e">
        <f t="shared" si="0"/>
        <v>#N/A</v>
      </c>
      <c r="J15" s="94" t="e">
        <f t="shared" si="1"/>
        <v>#N/A</v>
      </c>
      <c r="K15" s="95" t="s">
        <v>706</v>
      </c>
    </row>
    <row r="16" spans="1:19" ht="55.8" x14ac:dyDescent="0.3">
      <c r="A16" s="32" t="s">
        <v>37</v>
      </c>
      <c r="B16" s="89">
        <v>20809</v>
      </c>
      <c r="C16" s="90" t="e">
        <f>VLOOKUP($A16,PO!$B$13:$J$348,4,0)</f>
        <v>#N/A</v>
      </c>
      <c r="D16" s="90" t="e">
        <f>VLOOKUP($A16,PO!$B$13:$J$348,5,0)</f>
        <v>#N/A</v>
      </c>
      <c r="E16" s="91">
        <f>VLOOKUP($A16,PO!$B$13:$J$348,6,0)</f>
        <v>6</v>
      </c>
      <c r="F16" s="92" t="e">
        <f>VLOOKUP($A16,PO!$B$13:$J$348,7,0)</f>
        <v>#N/A</v>
      </c>
      <c r="G16" s="92" t="e">
        <f>VLOOKUP($A16,PO!$B$13:$J$348,8,0)</f>
        <v>#N/A</v>
      </c>
      <c r="H16" s="92" t="e">
        <f>VLOOKUP($A16,PO!$B$13:$J$348,9,0)</f>
        <v>#N/A</v>
      </c>
      <c r="I16" s="93" t="e">
        <f t="shared" si="0"/>
        <v>#N/A</v>
      </c>
      <c r="J16" s="94" t="e">
        <f t="shared" si="1"/>
        <v>#N/A</v>
      </c>
      <c r="K16" s="95" t="s">
        <v>706</v>
      </c>
    </row>
    <row r="17" spans="1:11 16374:16384" ht="28.2" x14ac:dyDescent="0.3">
      <c r="A17" s="32" t="s">
        <v>39</v>
      </c>
      <c r="B17" s="89">
        <v>20810</v>
      </c>
      <c r="C17" s="90" t="e">
        <f>VLOOKUP($A17,PO!$B$13:$J$348,4,0)</f>
        <v>#N/A</v>
      </c>
      <c r="D17" s="90" t="e">
        <f>VLOOKUP($A17,PO!$B$13:$J$348,5,0)</f>
        <v>#N/A</v>
      </c>
      <c r="E17" s="91">
        <f>VLOOKUP($A17,PO!$B$13:$J$348,6,0)</f>
        <v>1</v>
      </c>
      <c r="F17" s="92" t="e">
        <f>VLOOKUP($A17,PO!$B$13:$J$348,7,0)</f>
        <v>#N/A</v>
      </c>
      <c r="G17" s="92" t="e">
        <f>VLOOKUP($A17,PO!$B$13:$J$348,8,0)</f>
        <v>#N/A</v>
      </c>
      <c r="H17" s="92" t="e">
        <f>VLOOKUP($A17,PO!$B$13:$J$348,9,0)</f>
        <v>#N/A</v>
      </c>
      <c r="I17" s="93" t="e">
        <f t="shared" si="0"/>
        <v>#N/A</v>
      </c>
      <c r="J17" s="94" t="e">
        <f t="shared" si="1"/>
        <v>#N/A</v>
      </c>
      <c r="K17" s="95" t="s">
        <v>706</v>
      </c>
    </row>
    <row r="18" spans="1:11 16374:16384" ht="42" x14ac:dyDescent="0.3">
      <c r="A18" s="32" t="s">
        <v>41</v>
      </c>
      <c r="B18" s="89">
        <v>20812</v>
      </c>
      <c r="C18" s="90" t="e">
        <f>VLOOKUP($A18,PO!$B$13:$J$348,4,0)</f>
        <v>#N/A</v>
      </c>
      <c r="D18" s="90" t="e">
        <f>VLOOKUP($A18,PO!$B$13:$J$348,5,0)</f>
        <v>#N/A</v>
      </c>
      <c r="E18" s="91">
        <f>VLOOKUP($A18,PO!$B$13:$J$348,6,0)</f>
        <v>10</v>
      </c>
      <c r="F18" s="92" t="e">
        <f>VLOOKUP($A18,PO!$B$13:$J$348,7,0)</f>
        <v>#N/A</v>
      </c>
      <c r="G18" s="92" t="e">
        <f>VLOOKUP($A18,PO!$B$13:$J$348,8,0)</f>
        <v>#N/A</v>
      </c>
      <c r="H18" s="92" t="e">
        <f>VLOOKUP($A18,PO!$B$13:$J$348,9,0)</f>
        <v>#N/A</v>
      </c>
      <c r="I18" s="93" t="e">
        <f t="shared" si="0"/>
        <v>#N/A</v>
      </c>
      <c r="J18" s="94" t="e">
        <f t="shared" si="1"/>
        <v>#N/A</v>
      </c>
      <c r="K18" s="95" t="s">
        <v>706</v>
      </c>
    </row>
    <row r="19" spans="1:11 16374:16384" ht="28.2" x14ac:dyDescent="0.3">
      <c r="A19" s="32" t="s">
        <v>43</v>
      </c>
      <c r="B19" s="89">
        <v>20714</v>
      </c>
      <c r="C19" s="90" t="e">
        <f>VLOOKUP($A19,PO!$B$13:$J$348,4,0)</f>
        <v>#N/A</v>
      </c>
      <c r="D19" s="90" t="e">
        <f>VLOOKUP($A19,PO!$B$13:$J$348,5,0)</f>
        <v>#N/A</v>
      </c>
      <c r="E19" s="91">
        <f>VLOOKUP($A19,PO!$B$13:$J$348,6,0)</f>
        <v>10</v>
      </c>
      <c r="F19" s="92" t="e">
        <f>VLOOKUP($A19,PO!$B$13:$J$348,7,0)</f>
        <v>#N/A</v>
      </c>
      <c r="G19" s="92" t="e">
        <f>VLOOKUP($A19,PO!$B$13:$J$348,8,0)</f>
        <v>#N/A</v>
      </c>
      <c r="H19" s="92" t="e">
        <f>VLOOKUP($A19,PO!$B$13:$J$348,9,0)</f>
        <v>#N/A</v>
      </c>
      <c r="I19" s="93" t="e">
        <f t="shared" si="0"/>
        <v>#N/A</v>
      </c>
      <c r="J19" s="94" t="e">
        <f t="shared" si="1"/>
        <v>#N/A</v>
      </c>
      <c r="K19" s="95" t="s">
        <v>706</v>
      </c>
    </row>
    <row r="20" spans="1:11 16374:16384" ht="42" x14ac:dyDescent="0.3">
      <c r="A20" s="32" t="s">
        <v>45</v>
      </c>
      <c r="B20" s="89">
        <v>20713</v>
      </c>
      <c r="C20" s="90" t="e">
        <f>VLOOKUP($A20,PO!$B$13:$J$348,4,0)</f>
        <v>#N/A</v>
      </c>
      <c r="D20" s="90" t="e">
        <f>VLOOKUP($A20,PO!$B$13:$J$348,5,0)</f>
        <v>#N/A</v>
      </c>
      <c r="E20" s="91">
        <f>VLOOKUP($A20,PO!$B$13:$J$348,6,0)</f>
        <v>10</v>
      </c>
      <c r="F20" s="92" t="e">
        <f>VLOOKUP($A20,PO!$B$13:$J$348,7,0)</f>
        <v>#N/A</v>
      </c>
      <c r="G20" s="92" t="e">
        <f>VLOOKUP($A20,PO!$B$13:$J$348,8,0)</f>
        <v>#N/A</v>
      </c>
      <c r="H20" s="92" t="e">
        <f>VLOOKUP($A20,PO!$B$13:$J$348,9,0)</f>
        <v>#N/A</v>
      </c>
      <c r="I20" s="93" t="e">
        <f t="shared" si="0"/>
        <v>#N/A</v>
      </c>
      <c r="J20" s="94" t="e">
        <f t="shared" si="1"/>
        <v>#N/A</v>
      </c>
      <c r="K20" s="95" t="s">
        <v>706</v>
      </c>
    </row>
    <row r="21" spans="1:11 16374:16384" s="49" customFormat="1" ht="15.6" x14ac:dyDescent="0.3">
      <c r="A21" s="46" t="s">
        <v>49</v>
      </c>
      <c r="B21" s="89">
        <v>10501</v>
      </c>
      <c r="C21" s="90" t="str">
        <f>VLOOKUP($A21,PO!$B$13:$J$348,4,0)</f>
        <v>Locação de obra com gabarito de madeira</v>
      </c>
      <c r="D21" s="90" t="str">
        <f>VLOOKUP($A21,PO!$B$13:$J$348,5,0)</f>
        <v>m2</v>
      </c>
      <c r="E21" s="91">
        <f>VLOOKUP($A21,PO!$B$13:$J$348,6,0)</f>
        <v>515.34</v>
      </c>
      <c r="F21" s="92">
        <f>VLOOKUP($A21,PO!$B$13:$J$348,7,0)</f>
        <v>10.95</v>
      </c>
      <c r="G21" s="92">
        <f>VLOOKUP($A21,PO!$B$13:$J$348,8,0)</f>
        <v>14.192295</v>
      </c>
      <c r="H21" s="92">
        <f>VLOOKUP($A21,PO!$B$13:$J$348,9,0)</f>
        <v>7313.8573053</v>
      </c>
      <c r="I21" s="93" t="e">
        <f t="shared" si="0"/>
        <v>#N/A</v>
      </c>
      <c r="J21" s="94" t="e">
        <f t="shared" si="1"/>
        <v>#N/A</v>
      </c>
      <c r="K21" s="95" t="s">
        <v>706</v>
      </c>
      <c r="XET21"/>
      <c r="XEU21"/>
      <c r="XEV21"/>
      <c r="XEW21"/>
      <c r="XEX21"/>
      <c r="XEY21"/>
      <c r="XEZ21"/>
      <c r="XFA21"/>
      <c r="XFB21"/>
      <c r="XFC21"/>
      <c r="XFD21"/>
    </row>
    <row r="22" spans="1:11 16374:16384" ht="15.6" x14ac:dyDescent="0.3">
      <c r="A22" s="46" t="s">
        <v>51</v>
      </c>
      <c r="B22" s="89">
        <v>30101</v>
      </c>
      <c r="C22" s="90" t="e">
        <f>VLOOKUP($A22,PO!$B$13:$J$348,4,0)</f>
        <v>#N/A</v>
      </c>
      <c r="D22" s="90" t="e">
        <f>VLOOKUP($A22,PO!$B$13:$J$348,5,0)</f>
        <v>#N/A</v>
      </c>
      <c r="E22" s="91">
        <f>VLOOKUP($A22,PO!$B$13:$J$348,6,0)</f>
        <v>65.52000000000001</v>
      </c>
      <c r="F22" s="92" t="e">
        <f>VLOOKUP($A22,PO!$B$13:$J$348,7,0)</f>
        <v>#N/A</v>
      </c>
      <c r="G22" s="92" t="e">
        <f>VLOOKUP($A22,PO!$B$13:$J$348,8,0)</f>
        <v>#N/A</v>
      </c>
      <c r="H22" s="92" t="e">
        <f>VLOOKUP($A22,PO!$B$13:$J$348,9,0)</f>
        <v>#N/A</v>
      </c>
      <c r="I22" s="93" t="e">
        <f t="shared" si="0"/>
        <v>#N/A</v>
      </c>
      <c r="J22" s="94" t="e">
        <f t="shared" si="1"/>
        <v>#N/A</v>
      </c>
      <c r="K22" s="95" t="s">
        <v>706</v>
      </c>
    </row>
    <row r="23" spans="1:11 16374:16384" ht="15.6" x14ac:dyDescent="0.3">
      <c r="A23" s="46" t="s">
        <v>53</v>
      </c>
      <c r="B23" s="89">
        <v>30103</v>
      </c>
      <c r="C23" s="90" t="e">
        <f>VLOOKUP($A23,PO!$B$13:$J$348,4,0)</f>
        <v>#N/A</v>
      </c>
      <c r="D23" s="90" t="e">
        <f>VLOOKUP($A23,PO!$B$13:$J$348,5,0)</f>
        <v>#N/A</v>
      </c>
      <c r="E23" s="91">
        <f>VLOOKUP($A23,PO!$B$13:$J$348,6,0)</f>
        <v>149.48000000000002</v>
      </c>
      <c r="F23" s="92" t="e">
        <f>VLOOKUP($A23,PO!$B$13:$J$348,7,0)</f>
        <v>#N/A</v>
      </c>
      <c r="G23" s="92" t="e">
        <f>VLOOKUP($A23,PO!$B$13:$J$348,8,0)</f>
        <v>#N/A</v>
      </c>
      <c r="H23" s="92" t="e">
        <f>VLOOKUP($A23,PO!$B$13:$J$348,9,0)</f>
        <v>#N/A</v>
      </c>
      <c r="I23" s="93" t="e">
        <f t="shared" si="0"/>
        <v>#N/A</v>
      </c>
      <c r="J23" s="94" t="e">
        <f t="shared" si="1"/>
        <v>#N/A</v>
      </c>
      <c r="K23" s="95" t="s">
        <v>706</v>
      </c>
    </row>
    <row r="24" spans="1:11 16374:16384" ht="28.2" x14ac:dyDescent="0.3">
      <c r="A24" s="46" t="s">
        <v>55</v>
      </c>
      <c r="B24" s="89">
        <v>30210</v>
      </c>
      <c r="C24" s="90" t="e">
        <f>VLOOKUP($A24,PO!$B$13:$J$348,4,0)</f>
        <v>#N/A</v>
      </c>
      <c r="D24" s="90" t="e">
        <f>VLOOKUP($A24,PO!$B$13:$J$348,5,0)</f>
        <v>#N/A</v>
      </c>
      <c r="E24" s="91">
        <f>VLOOKUP($A24,PO!$B$13:$J$348,6,0)</f>
        <v>293.11</v>
      </c>
      <c r="F24" s="92" t="e">
        <f>VLOOKUP($A24,PO!$B$13:$J$348,7,0)</f>
        <v>#N/A</v>
      </c>
      <c r="G24" s="92" t="e">
        <f>VLOOKUP($A24,PO!$B$13:$J$348,8,0)</f>
        <v>#N/A</v>
      </c>
      <c r="H24" s="92" t="e">
        <f>VLOOKUP($A24,PO!$B$13:$J$348,9,0)</f>
        <v>#N/A</v>
      </c>
      <c r="I24" s="93" t="e">
        <f t="shared" si="0"/>
        <v>#N/A</v>
      </c>
      <c r="J24" s="94" t="e">
        <f t="shared" si="1"/>
        <v>#N/A</v>
      </c>
      <c r="K24" s="95" t="s">
        <v>706</v>
      </c>
    </row>
    <row r="25" spans="1:11 16374:16384" ht="42" x14ac:dyDescent="0.3">
      <c r="A25" s="46" t="s">
        <v>58</v>
      </c>
      <c r="B25" s="89">
        <v>40238</v>
      </c>
      <c r="C25" s="90" t="e">
        <f>VLOOKUP($A25,PO!$B$13:$J$348,4,0)</f>
        <v>#N/A</v>
      </c>
      <c r="D25" s="90" t="e">
        <f>VLOOKUP($A25,PO!$B$13:$J$348,5,0)</f>
        <v>#N/A</v>
      </c>
      <c r="E25" s="91">
        <f>VLOOKUP($A25,PO!$B$13:$J$348,6,0)</f>
        <v>621.45000000000005</v>
      </c>
      <c r="F25" s="92" t="e">
        <f>VLOOKUP($A25,PO!$B$13:$J$348,7,0)</f>
        <v>#N/A</v>
      </c>
      <c r="G25" s="92" t="e">
        <f>VLOOKUP($A25,PO!$B$13:$J$348,8,0)</f>
        <v>#N/A</v>
      </c>
      <c r="H25" s="92" t="e">
        <f>VLOOKUP($A25,PO!$B$13:$J$348,9,0)</f>
        <v>#N/A</v>
      </c>
      <c r="I25" s="93" t="e">
        <f t="shared" si="0"/>
        <v>#N/A</v>
      </c>
      <c r="J25" s="94" t="e">
        <f t="shared" si="1"/>
        <v>#N/A</v>
      </c>
      <c r="K25" s="95" t="s">
        <v>706</v>
      </c>
    </row>
    <row r="26" spans="1:11 16374:16384" ht="28.2" x14ac:dyDescent="0.3">
      <c r="A26" s="46" t="s">
        <v>60</v>
      </c>
      <c r="B26" s="89">
        <v>40246</v>
      </c>
      <c r="C26" s="90" t="e">
        <f>VLOOKUP($A26,PO!$B$13:$J$348,4,0)</f>
        <v>#N/A</v>
      </c>
      <c r="D26" s="90" t="e">
        <f>VLOOKUP($A26,PO!$B$13:$J$348,5,0)</f>
        <v>#N/A</v>
      </c>
      <c r="E26" s="91">
        <f>VLOOKUP($A26,PO!$B$13:$J$348,6,0)</f>
        <v>1267.3699999999999</v>
      </c>
      <c r="F26" s="92" t="e">
        <f>VLOOKUP($A26,PO!$B$13:$J$348,7,0)</f>
        <v>#N/A</v>
      </c>
      <c r="G26" s="92" t="e">
        <f>VLOOKUP($A26,PO!$B$13:$J$348,8,0)</f>
        <v>#N/A</v>
      </c>
      <c r="H26" s="92" t="e">
        <f>VLOOKUP($A26,PO!$B$13:$J$348,9,0)</f>
        <v>#N/A</v>
      </c>
      <c r="I26" s="93" t="e">
        <f t="shared" si="0"/>
        <v>#N/A</v>
      </c>
      <c r="J26" s="94" t="e">
        <f t="shared" si="1"/>
        <v>#N/A</v>
      </c>
      <c r="K26" s="95" t="s">
        <v>706</v>
      </c>
    </row>
    <row r="27" spans="1:11 16374:16384" s="49" customFormat="1" ht="28.2" x14ac:dyDescent="0.3">
      <c r="A27" s="46" t="s">
        <v>62</v>
      </c>
      <c r="B27" s="89">
        <v>40243</v>
      </c>
      <c r="C27" s="90" t="e">
        <f>VLOOKUP($A27,PO!$B$13:$J$348,4,0)</f>
        <v>#N/A</v>
      </c>
      <c r="D27" s="90" t="e">
        <f>VLOOKUP($A27,PO!$B$13:$J$348,5,0)</f>
        <v>#N/A</v>
      </c>
      <c r="E27" s="91">
        <f>VLOOKUP($A27,PO!$B$13:$J$348,6,0)</f>
        <v>4418.2300000000005</v>
      </c>
      <c r="F27" s="92" t="e">
        <f>VLOOKUP($A27,PO!$B$13:$J$348,7,0)</f>
        <v>#N/A</v>
      </c>
      <c r="G27" s="92" t="e">
        <f>VLOOKUP($A27,PO!$B$13:$J$348,8,0)</f>
        <v>#N/A</v>
      </c>
      <c r="H27" s="92" t="e">
        <f>VLOOKUP($A27,PO!$B$13:$J$348,9,0)</f>
        <v>#N/A</v>
      </c>
      <c r="I27" s="93" t="e">
        <f t="shared" si="0"/>
        <v>#N/A</v>
      </c>
      <c r="J27" s="94" t="e">
        <f t="shared" si="1"/>
        <v>#N/A</v>
      </c>
      <c r="K27" s="95" t="s">
        <v>706</v>
      </c>
      <c r="XET27"/>
      <c r="XEU27"/>
      <c r="XEV27"/>
      <c r="XEW27"/>
      <c r="XEX27"/>
      <c r="XEY27"/>
      <c r="XEZ27"/>
      <c r="XFA27"/>
      <c r="XFB27"/>
      <c r="XFC27"/>
      <c r="XFD27"/>
    </row>
    <row r="28" spans="1:11 16374:16384" ht="28.2" x14ac:dyDescent="0.3">
      <c r="A28" s="46" t="s">
        <v>64</v>
      </c>
      <c r="B28" s="89">
        <v>40245</v>
      </c>
      <c r="C28" s="90" t="e">
        <f>VLOOKUP($A28,PO!$B$13:$J$348,4,0)</f>
        <v>#N/A</v>
      </c>
      <c r="D28" s="90" t="e">
        <f>VLOOKUP($A28,PO!$B$13:$J$348,5,0)</f>
        <v>#N/A</v>
      </c>
      <c r="E28" s="91">
        <f>VLOOKUP($A28,PO!$B$13:$J$348,6,0)</f>
        <v>1775.62</v>
      </c>
      <c r="F28" s="92" t="e">
        <f>VLOOKUP($A28,PO!$B$13:$J$348,7,0)</f>
        <v>#N/A</v>
      </c>
      <c r="G28" s="92" t="e">
        <f>VLOOKUP($A28,PO!$B$13:$J$348,8,0)</f>
        <v>#N/A</v>
      </c>
      <c r="H28" s="92" t="e">
        <f>VLOOKUP($A28,PO!$B$13:$J$348,9,0)</f>
        <v>#N/A</v>
      </c>
      <c r="I28" s="93" t="e">
        <f t="shared" si="0"/>
        <v>#N/A</v>
      </c>
      <c r="J28" s="94" t="e">
        <f t="shared" si="1"/>
        <v>#N/A</v>
      </c>
      <c r="K28" s="95" t="s">
        <v>706</v>
      </c>
    </row>
    <row r="29" spans="1:11 16374:16384" ht="28.2" x14ac:dyDescent="0.3">
      <c r="A29" s="46" t="s">
        <v>66</v>
      </c>
      <c r="B29" s="89">
        <v>40240</v>
      </c>
      <c r="C29" s="90" t="e">
        <f>VLOOKUP($A29,PO!$B$13:$J$348,4,0)</f>
        <v>#N/A</v>
      </c>
      <c r="D29" s="90" t="e">
        <f>VLOOKUP($A29,PO!$B$13:$J$348,5,0)</f>
        <v>#N/A</v>
      </c>
      <c r="E29" s="91">
        <f>VLOOKUP($A29,PO!$B$13:$J$348,6,0)</f>
        <v>25.490000000000002</v>
      </c>
      <c r="F29" s="92" t="e">
        <f>VLOOKUP($A29,PO!$B$13:$J$348,7,0)</f>
        <v>#N/A</v>
      </c>
      <c r="G29" s="92" t="e">
        <f>VLOOKUP($A29,PO!$B$13:$J$348,8,0)</f>
        <v>#N/A</v>
      </c>
      <c r="H29" s="92" t="e">
        <f>VLOOKUP($A29,PO!$B$13:$J$348,9,0)</f>
        <v>#N/A</v>
      </c>
      <c r="I29" s="93" t="e">
        <f t="shared" si="0"/>
        <v>#N/A</v>
      </c>
      <c r="J29" s="94" t="e">
        <f t="shared" si="1"/>
        <v>#N/A</v>
      </c>
      <c r="K29" s="95" t="s">
        <v>706</v>
      </c>
    </row>
    <row r="30" spans="1:11 16374:16384" ht="28.2" x14ac:dyDescent="0.3">
      <c r="A30" s="46" t="s">
        <v>68</v>
      </c>
      <c r="B30" s="89">
        <v>40253</v>
      </c>
      <c r="C30" s="90" t="e">
        <f>VLOOKUP($A30,PO!$B$13:$J$348,4,0)</f>
        <v>#N/A</v>
      </c>
      <c r="D30" s="90" t="e">
        <f>VLOOKUP($A30,PO!$B$13:$J$348,5,0)</f>
        <v>#N/A</v>
      </c>
      <c r="E30" s="91">
        <f>VLOOKUP($A30,PO!$B$13:$J$348,6,0)</f>
        <v>77.42</v>
      </c>
      <c r="F30" s="92" t="e">
        <f>VLOOKUP($A30,PO!$B$13:$J$348,7,0)</f>
        <v>#N/A</v>
      </c>
      <c r="G30" s="92" t="e">
        <f>VLOOKUP($A30,PO!$B$13:$J$348,8,0)</f>
        <v>#N/A</v>
      </c>
      <c r="H30" s="92" t="e">
        <f>VLOOKUP($A30,PO!$B$13:$J$348,9,0)</f>
        <v>#N/A</v>
      </c>
      <c r="I30" s="93" t="e">
        <f t="shared" si="0"/>
        <v>#N/A</v>
      </c>
      <c r="J30" s="94" t="e">
        <f t="shared" si="1"/>
        <v>#N/A</v>
      </c>
      <c r="K30" s="95" t="s">
        <v>706</v>
      </c>
    </row>
    <row r="31" spans="1:11 16374:16384" ht="15.6" x14ac:dyDescent="0.3">
      <c r="A31" s="46" t="s">
        <v>70</v>
      </c>
      <c r="B31" s="89" t="s">
        <v>71</v>
      </c>
      <c r="C31" s="90" t="str">
        <f>VLOOKUP($A31,PO!$B$13:$J$348,4,0)</f>
        <v>Aplicação de lona plástica para execução de pavimentos de concreto</v>
      </c>
      <c r="D31" s="90" t="str">
        <f>VLOOKUP($A31,PO!$B$13:$J$348,5,0)</f>
        <v>m2</v>
      </c>
      <c r="E31" s="91">
        <f>VLOOKUP($A31,PO!$B$13:$J$348,6,0)</f>
        <v>496.42</v>
      </c>
      <c r="F31" s="92">
        <f>VLOOKUP($A31,PO!$B$13:$J$348,7,0)</f>
        <v>1.57</v>
      </c>
      <c r="G31" s="92">
        <f>VLOOKUP($A31,PO!$B$13:$J$348,8,0)</f>
        <v>2.0348770000000003</v>
      </c>
      <c r="H31" s="92">
        <f>VLOOKUP($A31,PO!$B$13:$J$348,9,0)</f>
        <v>1010.1536403400002</v>
      </c>
      <c r="I31" s="93" t="e">
        <f t="shared" si="0"/>
        <v>#N/A</v>
      </c>
      <c r="J31" s="94" t="e">
        <f t="shared" si="1"/>
        <v>#N/A</v>
      </c>
      <c r="K31" s="95" t="s">
        <v>706</v>
      </c>
    </row>
    <row r="32" spans="1:11 16374:16384" ht="42" x14ac:dyDescent="0.3">
      <c r="A32" s="46" t="s">
        <v>75</v>
      </c>
      <c r="B32" s="89">
        <v>40337</v>
      </c>
      <c r="C32" s="90" t="e">
        <f>VLOOKUP($A32,PO!$B$13:$J$348,4,0)</f>
        <v>#N/A</v>
      </c>
      <c r="D32" s="90" t="e">
        <f>VLOOKUP($A32,PO!$B$13:$J$348,5,0)</f>
        <v>#N/A</v>
      </c>
      <c r="E32" s="91">
        <f>VLOOKUP($A32,PO!$B$13:$J$348,6,0)</f>
        <v>1058.43</v>
      </c>
      <c r="F32" s="92" t="e">
        <f>VLOOKUP($A32,PO!$B$13:$J$348,7,0)</f>
        <v>#N/A</v>
      </c>
      <c r="G32" s="92" t="e">
        <f>VLOOKUP($A32,PO!$B$13:$J$348,8,0)</f>
        <v>#N/A</v>
      </c>
      <c r="H32" s="92" t="e">
        <f>VLOOKUP($A32,PO!$B$13:$J$348,9,0)</f>
        <v>#N/A</v>
      </c>
      <c r="I32" s="93" t="e">
        <f t="shared" si="0"/>
        <v>#N/A</v>
      </c>
      <c r="J32" s="94" t="e">
        <f t="shared" si="1"/>
        <v>#N/A</v>
      </c>
      <c r="K32" s="95" t="s">
        <v>706</v>
      </c>
    </row>
    <row r="33" spans="1:11" ht="28.2" x14ac:dyDescent="0.3">
      <c r="A33" s="46" t="s">
        <v>77</v>
      </c>
      <c r="B33" s="89">
        <v>40333</v>
      </c>
      <c r="C33" s="90" t="e">
        <f>VLOOKUP($A33,PO!$B$13:$J$348,4,0)</f>
        <v>#N/A</v>
      </c>
      <c r="D33" s="90" t="e">
        <f>VLOOKUP($A33,PO!$B$13:$J$348,5,0)</f>
        <v>#N/A</v>
      </c>
      <c r="E33" s="91">
        <f>VLOOKUP($A33,PO!$B$13:$J$348,6,0)</f>
        <v>3234.0099999999998</v>
      </c>
      <c r="F33" s="92" t="e">
        <f>VLOOKUP($A33,PO!$B$13:$J$348,7,0)</f>
        <v>#N/A</v>
      </c>
      <c r="G33" s="92" t="e">
        <f>VLOOKUP($A33,PO!$B$13:$J$348,8,0)</f>
        <v>#N/A</v>
      </c>
      <c r="H33" s="92" t="e">
        <f>VLOOKUP($A33,PO!$B$13:$J$348,9,0)</f>
        <v>#N/A</v>
      </c>
      <c r="I33" s="93" t="e">
        <f t="shared" si="0"/>
        <v>#N/A</v>
      </c>
      <c r="J33" s="94" t="e">
        <f t="shared" si="1"/>
        <v>#N/A</v>
      </c>
      <c r="K33" s="95" t="s">
        <v>706</v>
      </c>
    </row>
    <row r="34" spans="1:11" ht="28.2" x14ac:dyDescent="0.3">
      <c r="A34" s="46" t="s">
        <v>79</v>
      </c>
      <c r="B34" s="89">
        <v>40328</v>
      </c>
      <c r="C34" s="90" t="e">
        <f>VLOOKUP($A34,PO!$B$13:$J$348,4,0)</f>
        <v>#N/A</v>
      </c>
      <c r="D34" s="90" t="e">
        <f>VLOOKUP($A34,PO!$B$13:$J$348,5,0)</f>
        <v>#N/A</v>
      </c>
      <c r="E34" s="91">
        <f>VLOOKUP($A34,PO!$B$13:$J$348,6,0)</f>
        <v>5168.2400000000007</v>
      </c>
      <c r="F34" s="92" t="e">
        <f>VLOOKUP($A34,PO!$B$13:$J$348,7,0)</f>
        <v>#N/A</v>
      </c>
      <c r="G34" s="92" t="e">
        <f>VLOOKUP($A34,PO!$B$13:$J$348,8,0)</f>
        <v>#N/A</v>
      </c>
      <c r="H34" s="92" t="e">
        <f>VLOOKUP($A34,PO!$B$13:$J$348,9,0)</f>
        <v>#N/A</v>
      </c>
      <c r="I34" s="93" t="e">
        <f t="shared" si="0"/>
        <v>#N/A</v>
      </c>
      <c r="J34" s="94" t="e">
        <f t="shared" si="1"/>
        <v>#N/A</v>
      </c>
      <c r="K34" s="95" t="s">
        <v>706</v>
      </c>
    </row>
    <row r="35" spans="1:11" ht="28.2" x14ac:dyDescent="0.3">
      <c r="A35" s="46" t="s">
        <v>81</v>
      </c>
      <c r="B35" s="89">
        <v>40332</v>
      </c>
      <c r="C35" s="90" t="e">
        <f>VLOOKUP($A35,PO!$B$13:$J$348,4,0)</f>
        <v>#N/A</v>
      </c>
      <c r="D35" s="90" t="e">
        <f>VLOOKUP($A35,PO!$B$13:$J$348,5,0)</f>
        <v>#N/A</v>
      </c>
      <c r="E35" s="91">
        <f>VLOOKUP($A35,PO!$B$13:$J$348,6,0)</f>
        <v>749.41000000000008</v>
      </c>
      <c r="F35" s="92" t="e">
        <f>VLOOKUP($A35,PO!$B$13:$J$348,7,0)</f>
        <v>#N/A</v>
      </c>
      <c r="G35" s="92" t="e">
        <f>VLOOKUP($A35,PO!$B$13:$J$348,8,0)</f>
        <v>#N/A</v>
      </c>
      <c r="H35" s="92" t="e">
        <f>VLOOKUP($A35,PO!$B$13:$J$348,9,0)</f>
        <v>#N/A</v>
      </c>
      <c r="I35" s="93" t="e">
        <f t="shared" si="0"/>
        <v>#N/A</v>
      </c>
      <c r="J35" s="94" t="e">
        <f t="shared" si="1"/>
        <v>#N/A</v>
      </c>
      <c r="K35" s="95" t="s">
        <v>706</v>
      </c>
    </row>
    <row r="36" spans="1:11" ht="42" x14ac:dyDescent="0.3">
      <c r="A36" s="46" t="s">
        <v>83</v>
      </c>
      <c r="B36" s="89">
        <v>40331</v>
      </c>
      <c r="C36" s="90" t="e">
        <f>VLOOKUP($A36,PO!$B$13:$J$348,4,0)</f>
        <v>#N/A</v>
      </c>
      <c r="D36" s="90" t="e">
        <f>VLOOKUP($A36,PO!$B$13:$J$348,5,0)</f>
        <v>#N/A</v>
      </c>
      <c r="E36" s="91">
        <f>VLOOKUP($A36,PO!$B$13:$J$348,6,0)</f>
        <v>54.480000000000004</v>
      </c>
      <c r="F36" s="92" t="e">
        <f>VLOOKUP($A36,PO!$B$13:$J$348,7,0)</f>
        <v>#N/A</v>
      </c>
      <c r="G36" s="92" t="e">
        <f>VLOOKUP($A36,PO!$B$13:$J$348,8,0)</f>
        <v>#N/A</v>
      </c>
      <c r="H36" s="92" t="e">
        <f>VLOOKUP($A36,PO!$B$13:$J$348,9,0)</f>
        <v>#N/A</v>
      </c>
      <c r="I36" s="93" t="e">
        <f t="shared" si="0"/>
        <v>#N/A</v>
      </c>
      <c r="J36" s="94" t="e">
        <f t="shared" si="1"/>
        <v>#N/A</v>
      </c>
      <c r="K36" s="95" t="s">
        <v>706</v>
      </c>
    </row>
    <row r="37" spans="1:11" ht="55.8" x14ac:dyDescent="0.3">
      <c r="A37" s="46" t="s">
        <v>85</v>
      </c>
      <c r="B37" s="89">
        <v>50503</v>
      </c>
      <c r="C37" s="90" t="e">
        <f>VLOOKUP($A37,PO!$B$13:$J$348,4,0)</f>
        <v>#N/A</v>
      </c>
      <c r="D37" s="90" t="e">
        <f>VLOOKUP($A37,PO!$B$13:$J$348,5,0)</f>
        <v>#N/A</v>
      </c>
      <c r="E37" s="91">
        <f>VLOOKUP($A37,PO!$B$13:$J$348,6,0)</f>
        <v>278.39999999999998</v>
      </c>
      <c r="F37" s="92" t="e">
        <f>VLOOKUP($A37,PO!$B$13:$J$348,7,0)</f>
        <v>#N/A</v>
      </c>
      <c r="G37" s="92" t="e">
        <f>VLOOKUP($A37,PO!$B$13:$J$348,8,0)</f>
        <v>#N/A</v>
      </c>
      <c r="H37" s="92" t="e">
        <f>VLOOKUP($A37,PO!$B$13:$J$348,9,0)</f>
        <v>#N/A</v>
      </c>
      <c r="I37" s="93" t="e">
        <f t="shared" si="0"/>
        <v>#N/A</v>
      </c>
      <c r="J37" s="94" t="e">
        <f t="shared" si="1"/>
        <v>#N/A</v>
      </c>
      <c r="K37" s="95" t="s">
        <v>706</v>
      </c>
    </row>
    <row r="38" spans="1:11" ht="28.2" x14ac:dyDescent="0.3">
      <c r="A38" s="46" t="s">
        <v>87</v>
      </c>
      <c r="B38" s="89">
        <v>40235</v>
      </c>
      <c r="C38" s="90" t="e">
        <f>VLOOKUP($A38,PO!$B$13:$J$348,4,0)</f>
        <v>#N/A</v>
      </c>
      <c r="D38" s="90" t="e">
        <f>VLOOKUP($A38,PO!$B$13:$J$348,5,0)</f>
        <v>#N/A</v>
      </c>
      <c r="E38" s="91">
        <f>VLOOKUP($A38,PO!$B$13:$J$348,6,0)</f>
        <v>20.38</v>
      </c>
      <c r="F38" s="92" t="e">
        <f>VLOOKUP($A38,PO!$B$13:$J$348,7,0)</f>
        <v>#N/A</v>
      </c>
      <c r="G38" s="92" t="e">
        <f>VLOOKUP($A38,PO!$B$13:$J$348,8,0)</f>
        <v>#N/A</v>
      </c>
      <c r="H38" s="92" t="e">
        <f>VLOOKUP($A38,PO!$B$13:$J$348,9,0)</f>
        <v>#N/A</v>
      </c>
      <c r="I38" s="93" t="e">
        <f t="shared" si="0"/>
        <v>#N/A</v>
      </c>
      <c r="J38" s="94" t="e">
        <f t="shared" si="1"/>
        <v>#N/A</v>
      </c>
      <c r="K38" s="95" t="s">
        <v>706</v>
      </c>
    </row>
    <row r="39" spans="1:11" ht="28.2" x14ac:dyDescent="0.3">
      <c r="A39" s="46" t="s">
        <v>89</v>
      </c>
      <c r="B39" s="89" t="s">
        <v>90</v>
      </c>
      <c r="C39" s="90" t="str">
        <f>VLOOKUP($A39,PO!$B$13:$J$348,4,0)</f>
        <v>Fornecimento, preparo e aplicação de concreto branco Fck = 30 MPa (com brita 1 e 2) - (5% de perdas já incluído</v>
      </c>
      <c r="D39" s="90" t="str">
        <f>VLOOKUP($A39,PO!$B$13:$J$348,5,0)</f>
        <v>m3</v>
      </c>
      <c r="E39" s="91">
        <f>VLOOKUP($A39,PO!$B$13:$J$348,6,0)</f>
        <v>64.62</v>
      </c>
      <c r="F39" s="92">
        <f>VLOOKUP($A39,PO!$B$13:$J$348,7,0)</f>
        <v>3113.03</v>
      </c>
      <c r="G39" s="92">
        <f>VLOOKUP($A39,PO!$B$13:$J$348,8,0)</f>
        <v>4034.7981830000003</v>
      </c>
      <c r="H39" s="92">
        <f>VLOOKUP($A39,PO!$B$13:$J$348,9,0)</f>
        <v>260728.65858546004</v>
      </c>
      <c r="I39" s="93" t="e">
        <f t="shared" si="0"/>
        <v>#N/A</v>
      </c>
      <c r="J39" s="94" t="e">
        <f t="shared" si="1"/>
        <v>#N/A</v>
      </c>
      <c r="K39" s="95" t="s">
        <v>706</v>
      </c>
    </row>
    <row r="40" spans="1:11" ht="15.6" x14ac:dyDescent="0.3">
      <c r="A40" s="46" t="s">
        <v>93</v>
      </c>
      <c r="B40" s="89" t="s">
        <v>94</v>
      </c>
      <c r="C40" s="90" t="str">
        <f>VLOOKUP($A40,PO!$B$13:$J$348,4,0)</f>
        <v>Armação de bloco utilizando aço ca-50 de 10 mm – montagem.</v>
      </c>
      <c r="D40" s="90" t="str">
        <f>VLOOKUP($A40,PO!$B$13:$J$348,5,0)</f>
        <v>kg</v>
      </c>
      <c r="E40" s="91">
        <f>VLOOKUP($A40,PO!$B$13:$J$348,6,0)</f>
        <v>658.38</v>
      </c>
      <c r="F40" s="92" t="e">
        <f>VLOOKUP($A40,PO!$B$13:$J$348,7,0)</f>
        <v>#N/A</v>
      </c>
      <c r="G40" s="92" t="e">
        <f>VLOOKUP($A40,PO!$B$13:$J$348,8,0)</f>
        <v>#N/A</v>
      </c>
      <c r="H40" s="92" t="e">
        <f>VLOOKUP($A40,PO!$B$13:$J$348,9,0)</f>
        <v>#N/A</v>
      </c>
      <c r="I40" s="93" t="e">
        <f t="shared" si="0"/>
        <v>#N/A</v>
      </c>
      <c r="J40" s="94" t="e">
        <f t="shared" si="1"/>
        <v>#N/A</v>
      </c>
      <c r="K40" s="95" t="s">
        <v>706</v>
      </c>
    </row>
    <row r="41" spans="1:11" ht="28.2" x14ac:dyDescent="0.3">
      <c r="A41" s="46" t="s">
        <v>97</v>
      </c>
      <c r="B41" s="89" t="s">
        <v>98</v>
      </c>
      <c r="C41" s="90" t="str">
        <f>VLOOKUP($A41,PO!$B$13:$J$348,4,0)</f>
        <v>Espacador / distanciador circular com entrada lateral, em plastico, para vergalhao *4,2 a 12,5* mm, cobrimento 25 mm</v>
      </c>
      <c r="D41" s="90" t="str">
        <f>VLOOKUP($A41,PO!$B$13:$J$348,5,0)</f>
        <v>und</v>
      </c>
      <c r="E41" s="91">
        <f>VLOOKUP($A41,PO!$B$13:$J$348,6,0)</f>
        <v>1430</v>
      </c>
      <c r="F41" s="92">
        <f>VLOOKUP($A41,PO!$B$13:$J$348,7,0)</f>
        <v>0.3</v>
      </c>
      <c r="G41" s="92">
        <f>VLOOKUP($A41,PO!$B$13:$J$348,8,0)</f>
        <v>0.38883000000000001</v>
      </c>
      <c r="H41" s="92">
        <f>VLOOKUP($A41,PO!$B$13:$J$348,9,0)</f>
        <v>556.02690000000007</v>
      </c>
      <c r="I41" s="93" t="e">
        <f t="shared" si="0"/>
        <v>#N/A</v>
      </c>
      <c r="J41" s="94" t="e">
        <f t="shared" si="1"/>
        <v>#N/A</v>
      </c>
      <c r="K41" s="95" t="s">
        <v>706</v>
      </c>
    </row>
    <row r="42" spans="1:11" ht="15.6" x14ac:dyDescent="0.3">
      <c r="A42" s="46" t="s">
        <v>101</v>
      </c>
      <c r="B42" s="89" t="s">
        <v>102</v>
      </c>
      <c r="C42" s="90" t="str">
        <f>VLOOKUP($A42,PO!$B$13:$J$348,4,0)</f>
        <v>Conjunto da armadura de punção composta por barra chata e conectores</v>
      </c>
      <c r="D42" s="90" t="str">
        <f>VLOOKUP($A42,PO!$B$13:$J$348,5,0)</f>
        <v>und</v>
      </c>
      <c r="E42" s="91">
        <f>VLOOKUP($A42,PO!$B$13:$J$348,6,0)</f>
        <v>48</v>
      </c>
      <c r="F42" s="92">
        <f>VLOOKUP($A42,PO!$B$13:$J$348,7,0)</f>
        <v>13.059999999999999</v>
      </c>
      <c r="G42" s="92">
        <f>VLOOKUP($A42,PO!$B$13:$J$348,8,0)</f>
        <v>16.927066</v>
      </c>
      <c r="H42" s="92">
        <f>VLOOKUP($A42,PO!$B$13:$J$348,9,0)</f>
        <v>812.49916800000005</v>
      </c>
      <c r="I42" s="93" t="e">
        <f t="shared" si="0"/>
        <v>#N/A</v>
      </c>
      <c r="J42" s="94" t="e">
        <f t="shared" si="1"/>
        <v>#N/A</v>
      </c>
      <c r="K42" s="95" t="s">
        <v>706</v>
      </c>
    </row>
    <row r="43" spans="1:11" ht="42" x14ac:dyDescent="0.3">
      <c r="A43" s="46" t="s">
        <v>106</v>
      </c>
      <c r="B43" s="89">
        <v>50122</v>
      </c>
      <c r="C43" s="90" t="e">
        <f>VLOOKUP($A43,PO!$B$13:$J$348,4,0)</f>
        <v>#N/A</v>
      </c>
      <c r="D43" s="90" t="e">
        <f>VLOOKUP($A43,PO!$B$13:$J$348,5,0)</f>
        <v>#N/A</v>
      </c>
      <c r="E43" s="91">
        <f>VLOOKUP($A43,PO!$B$13:$J$348,6,0)</f>
        <v>100.64</v>
      </c>
      <c r="F43" s="92" t="e">
        <f>VLOOKUP($A43,PO!$B$13:$J$348,7,0)</f>
        <v>#N/A</v>
      </c>
      <c r="G43" s="92" t="e">
        <f>VLOOKUP($A43,PO!$B$13:$J$348,8,0)</f>
        <v>#N/A</v>
      </c>
      <c r="H43" s="92" t="e">
        <f>VLOOKUP($A43,PO!$B$13:$J$348,9,0)</f>
        <v>#N/A</v>
      </c>
      <c r="I43" s="93" t="e">
        <f t="shared" si="0"/>
        <v>#N/A</v>
      </c>
      <c r="J43" s="94" t="e">
        <f t="shared" si="1"/>
        <v>#N/A</v>
      </c>
      <c r="K43" s="95" t="s">
        <v>706</v>
      </c>
    </row>
    <row r="44" spans="1:11" ht="55.8" x14ac:dyDescent="0.3">
      <c r="A44" s="46" t="s">
        <v>108</v>
      </c>
      <c r="B44" s="89">
        <v>50501</v>
      </c>
      <c r="C44" s="90" t="e">
        <f>VLOOKUP($A44,PO!$B$13:$J$348,4,0)</f>
        <v>#N/A</v>
      </c>
      <c r="D44" s="90" t="e">
        <f>VLOOKUP($A44,PO!$B$13:$J$348,5,0)</f>
        <v>#N/A</v>
      </c>
      <c r="E44" s="91">
        <f>VLOOKUP($A44,PO!$B$13:$J$348,6,0)</f>
        <v>20.96</v>
      </c>
      <c r="F44" s="92" t="e">
        <f>VLOOKUP($A44,PO!$B$13:$J$348,7,0)</f>
        <v>#N/A</v>
      </c>
      <c r="G44" s="92" t="e">
        <f>VLOOKUP($A44,PO!$B$13:$J$348,8,0)</f>
        <v>#N/A</v>
      </c>
      <c r="H44" s="92" t="e">
        <f>VLOOKUP($A44,PO!$B$13:$J$348,9,0)</f>
        <v>#N/A</v>
      </c>
      <c r="I44" s="93" t="e">
        <f t="shared" si="0"/>
        <v>#N/A</v>
      </c>
      <c r="J44" s="94" t="e">
        <f t="shared" si="1"/>
        <v>#N/A</v>
      </c>
      <c r="K44" s="95" t="s">
        <v>706</v>
      </c>
    </row>
    <row r="45" spans="1:11" ht="28.2" x14ac:dyDescent="0.3">
      <c r="A45" s="46" t="s">
        <v>110</v>
      </c>
      <c r="B45" s="89" t="s">
        <v>111</v>
      </c>
      <c r="C45" s="90" t="str">
        <f>VLOOKUP($A45,PO!$B$13:$J$348,4,0)</f>
        <v>Placa de granito branco siena escovado anticato, nas dimensões de 59 x 59 cm, inclusive parafuso de fixação</v>
      </c>
      <c r="D45" s="90" t="str">
        <f>VLOOKUP($A45,PO!$B$13:$J$348,5,0)</f>
        <v>m2</v>
      </c>
      <c r="E45" s="91">
        <f>VLOOKUP($A45,PO!$B$13:$J$348,6,0)</f>
        <v>125.32</v>
      </c>
      <c r="F45" s="92">
        <f>VLOOKUP($A45,PO!$B$13:$J$348,7,0)</f>
        <v>760.10348451200002</v>
      </c>
      <c r="G45" s="92">
        <f>VLOOKUP($A45,PO!$B$13:$J$348,8,0)</f>
        <v>985.1701262760032</v>
      </c>
      <c r="H45" s="92">
        <f>VLOOKUP($A45,PO!$B$13:$J$348,9,0)</f>
        <v>123461.52022490872</v>
      </c>
      <c r="I45" s="93" t="e">
        <f t="shared" si="0"/>
        <v>#N/A</v>
      </c>
      <c r="J45" s="94" t="e">
        <f t="shared" si="1"/>
        <v>#N/A</v>
      </c>
      <c r="K45" s="95" t="s">
        <v>706</v>
      </c>
    </row>
    <row r="46" spans="1:11" ht="28.2" x14ac:dyDescent="0.3">
      <c r="A46" s="46" t="s">
        <v>113</v>
      </c>
      <c r="B46" s="89" t="s">
        <v>114</v>
      </c>
      <c r="C46" s="90" t="str">
        <f>VLOOKUP($A46,PO!$B$13:$J$348,4,0)</f>
        <v>Divisória em granito branco polido com espessura de 2 cm, na cor branco siena</v>
      </c>
      <c r="D46" s="90" t="str">
        <f>VLOOKUP($A46,PO!$B$13:$J$348,5,0)</f>
        <v>m2</v>
      </c>
      <c r="E46" s="91">
        <f>VLOOKUP($A46,PO!$B$13:$J$348,6,0)</f>
        <v>7.72</v>
      </c>
      <c r="F46" s="92">
        <f>VLOOKUP($A46,PO!$B$13:$J$348,7,0)</f>
        <v>748.30374165000001</v>
      </c>
      <c r="G46" s="92">
        <f>VLOOKUP($A46,PO!$B$13:$J$348,8,0)</f>
        <v>969.876479552565</v>
      </c>
      <c r="H46" s="92">
        <f>VLOOKUP($A46,PO!$B$13:$J$348,9,0)</f>
        <v>7487.446422145802</v>
      </c>
      <c r="I46" s="93" t="e">
        <f t="shared" si="0"/>
        <v>#N/A</v>
      </c>
      <c r="J46" s="94" t="e">
        <f t="shared" si="1"/>
        <v>#N/A</v>
      </c>
      <c r="K46" s="95" t="s">
        <v>706</v>
      </c>
    </row>
    <row r="47" spans="1:11" ht="55.8" x14ac:dyDescent="0.3">
      <c r="A47" s="46" t="s">
        <v>116</v>
      </c>
      <c r="B47" s="89">
        <v>50606</v>
      </c>
      <c r="C47" s="90" t="e">
        <f>VLOOKUP($A47,PO!$B$13:$J$348,4,0)</f>
        <v>#N/A</v>
      </c>
      <c r="D47" s="90" t="e">
        <f>VLOOKUP($A47,PO!$B$13:$J$348,5,0)</f>
        <v>#N/A</v>
      </c>
      <c r="E47" s="91">
        <f>VLOOKUP($A47,PO!$B$13:$J$348,6,0)</f>
        <v>147.93</v>
      </c>
      <c r="F47" s="92" t="e">
        <f>VLOOKUP($A47,PO!$B$13:$J$348,7,0)</f>
        <v>#N/A</v>
      </c>
      <c r="G47" s="92" t="e">
        <f>VLOOKUP($A47,PO!$B$13:$J$348,8,0)</f>
        <v>#N/A</v>
      </c>
      <c r="H47" s="92" t="e">
        <f>VLOOKUP($A47,PO!$B$13:$J$348,9,0)</f>
        <v>#N/A</v>
      </c>
      <c r="I47" s="93" t="e">
        <f t="shared" si="0"/>
        <v>#N/A</v>
      </c>
      <c r="J47" s="94" t="e">
        <f t="shared" si="1"/>
        <v>#N/A</v>
      </c>
      <c r="K47" s="95" t="s">
        <v>706</v>
      </c>
    </row>
    <row r="48" spans="1:11" ht="55.8" x14ac:dyDescent="0.3">
      <c r="A48" s="46" t="s">
        <v>118</v>
      </c>
      <c r="B48" s="89">
        <v>50602</v>
      </c>
      <c r="C48" s="90" t="e">
        <f>VLOOKUP($A48,PO!$B$13:$J$348,4,0)</f>
        <v>#N/A</v>
      </c>
      <c r="D48" s="90" t="str">
        <f>VLOOKUP($A48,PO!$B$13:$J$348,5,0)</f>
        <v>m2</v>
      </c>
      <c r="E48" s="91">
        <f>VLOOKUP($A48,PO!$B$13:$J$348,6,0)</f>
        <v>313.54999999999995</v>
      </c>
      <c r="F48" s="92" t="e">
        <f>VLOOKUP($A48,PO!$B$13:$J$348,7,0)</f>
        <v>#N/A</v>
      </c>
      <c r="G48" s="92" t="e">
        <f>VLOOKUP($A48,PO!$B$13:$J$348,8,0)</f>
        <v>#N/A</v>
      </c>
      <c r="H48" s="92" t="e">
        <f>VLOOKUP($A48,PO!$B$13:$J$348,9,0)</f>
        <v>#N/A</v>
      </c>
      <c r="I48" s="93" t="e">
        <f t="shared" si="0"/>
        <v>#N/A</v>
      </c>
      <c r="J48" s="94" t="e">
        <f t="shared" si="1"/>
        <v>#N/A</v>
      </c>
      <c r="K48" s="95" t="s">
        <v>706</v>
      </c>
    </row>
    <row r="49" spans="1:11" ht="42" x14ac:dyDescent="0.3">
      <c r="A49" s="46" t="s">
        <v>120</v>
      </c>
      <c r="B49" s="89">
        <v>50301</v>
      </c>
      <c r="C49" s="90" t="e">
        <f>VLOOKUP($A49,PO!$B$13:$J$348,4,0)</f>
        <v>#N/A</v>
      </c>
      <c r="D49" s="90" t="e">
        <f>VLOOKUP($A49,PO!$B$13:$J$348,5,0)</f>
        <v>#N/A</v>
      </c>
      <c r="E49" s="91">
        <f>VLOOKUP($A49,PO!$B$13:$J$348,6,0)</f>
        <v>38.799999999999997</v>
      </c>
      <c r="F49" s="92" t="e">
        <f>VLOOKUP($A49,PO!$B$13:$J$348,7,0)</f>
        <v>#N/A</v>
      </c>
      <c r="G49" s="92" t="e">
        <f>VLOOKUP($A49,PO!$B$13:$J$348,8,0)</f>
        <v>#N/A</v>
      </c>
      <c r="H49" s="92" t="e">
        <f>VLOOKUP($A49,PO!$B$13:$J$348,9,0)</f>
        <v>#N/A</v>
      </c>
      <c r="I49" s="93" t="e">
        <f t="shared" si="0"/>
        <v>#N/A</v>
      </c>
      <c r="J49" s="94" t="e">
        <f t="shared" si="1"/>
        <v>#N/A</v>
      </c>
      <c r="K49" s="95" t="s">
        <v>706</v>
      </c>
    </row>
    <row r="50" spans="1:11" ht="28.2" x14ac:dyDescent="0.3">
      <c r="A50" s="46" t="s">
        <v>122</v>
      </c>
      <c r="B50" s="89" t="s">
        <v>123</v>
      </c>
      <c r="C50" s="90" t="str">
        <f>VLOOKUP($A50,PO!$B$13:$J$348,4,0)</f>
        <v>Execução de tela para reforço de reboco, Fio 18 1,24mm e Malha 2,5 x 2,5cm</v>
      </c>
      <c r="D50" s="90" t="str">
        <f>VLOOKUP($A50,PO!$B$13:$J$348,5,0)</f>
        <v>m2</v>
      </c>
      <c r="E50" s="91">
        <f>VLOOKUP($A50,PO!$B$13:$J$348,6,0)</f>
        <v>26.25</v>
      </c>
      <c r="F50" s="92">
        <f>VLOOKUP($A50,PO!$B$13:$J$348,7,0)</f>
        <v>22.22</v>
      </c>
      <c r="G50" s="92">
        <f>VLOOKUP($A50,PO!$B$13:$J$348,8,0)</f>
        <v>28.799341999999999</v>
      </c>
      <c r="H50" s="92">
        <f>VLOOKUP($A50,PO!$B$13:$J$348,9,0)</f>
        <v>755.98272750000001</v>
      </c>
      <c r="I50" s="93" t="e">
        <f t="shared" si="0"/>
        <v>#N/A</v>
      </c>
      <c r="J50" s="94" t="e">
        <f t="shared" si="1"/>
        <v>#N/A</v>
      </c>
      <c r="K50" s="95" t="s">
        <v>706</v>
      </c>
    </row>
    <row r="51" spans="1:11" ht="28.2" x14ac:dyDescent="0.3">
      <c r="A51" s="46" t="s">
        <v>126</v>
      </c>
      <c r="B51" s="89">
        <v>120101</v>
      </c>
      <c r="C51" s="90" t="e">
        <f>VLOOKUP($A51,PO!$B$13:$J$348,4,0)</f>
        <v>#N/A</v>
      </c>
      <c r="D51" s="90" t="e">
        <f>VLOOKUP($A51,PO!$B$13:$J$348,5,0)</f>
        <v>#N/A</v>
      </c>
      <c r="E51" s="91">
        <f>VLOOKUP($A51,PO!$B$13:$J$348,6,0)</f>
        <v>908.41000000000008</v>
      </c>
      <c r="F51" s="92" t="e">
        <f>VLOOKUP($A51,PO!$B$13:$J$348,7,0)</f>
        <v>#N/A</v>
      </c>
      <c r="G51" s="92" t="e">
        <f>VLOOKUP($A51,PO!$B$13:$J$348,8,0)</f>
        <v>#N/A</v>
      </c>
      <c r="H51" s="92">
        <f>VLOOKUP($A51,PO!$B$13:$J$348,9,0)</f>
        <v>0</v>
      </c>
      <c r="I51" s="93" t="e">
        <f t="shared" si="0"/>
        <v>#N/A</v>
      </c>
      <c r="J51" s="94" t="e">
        <f t="shared" si="1"/>
        <v>#N/A</v>
      </c>
      <c r="K51" s="95" t="s">
        <v>706</v>
      </c>
    </row>
    <row r="52" spans="1:11" ht="28.2" x14ac:dyDescent="0.3">
      <c r="A52" s="46" t="s">
        <v>128</v>
      </c>
      <c r="B52" s="89">
        <v>120301</v>
      </c>
      <c r="C52" s="90" t="e">
        <f>VLOOKUP($A52,PO!$B$13:$J$348,4,0)</f>
        <v>#N/A</v>
      </c>
      <c r="D52" s="90" t="e">
        <f>VLOOKUP($A52,PO!$B$13:$J$348,5,0)</f>
        <v>#N/A</v>
      </c>
      <c r="E52" s="91">
        <f>VLOOKUP($A52,PO!$B$13:$J$348,6,0)</f>
        <v>171.91</v>
      </c>
      <c r="F52" s="92" t="e">
        <f>VLOOKUP($A52,PO!$B$13:$J$348,7,0)</f>
        <v>#N/A</v>
      </c>
      <c r="G52" s="92" t="e">
        <f>VLOOKUP($A52,PO!$B$13:$J$348,8,0)</f>
        <v>#N/A</v>
      </c>
      <c r="H52" s="92">
        <f>VLOOKUP($A52,PO!$B$13:$J$348,9,0)</f>
        <v>0</v>
      </c>
      <c r="I52" s="93" t="e">
        <f t="shared" si="0"/>
        <v>#N/A</v>
      </c>
      <c r="J52" s="94" t="e">
        <f t="shared" si="1"/>
        <v>#N/A</v>
      </c>
      <c r="K52" s="95" t="s">
        <v>706</v>
      </c>
    </row>
    <row r="53" spans="1:11" ht="28.2" x14ac:dyDescent="0.3">
      <c r="A53" s="46" t="s">
        <v>130</v>
      </c>
      <c r="B53" s="89">
        <v>120303</v>
      </c>
      <c r="C53" s="90" t="e">
        <f>VLOOKUP($A53,PO!$B$13:$J$348,4,0)</f>
        <v>#N/A</v>
      </c>
      <c r="D53" s="90" t="e">
        <f>VLOOKUP($A53,PO!$B$13:$J$348,5,0)</f>
        <v>#N/A</v>
      </c>
      <c r="E53" s="91">
        <f>VLOOKUP($A53,PO!$B$13:$J$348,6,0)</f>
        <v>736.5</v>
      </c>
      <c r="F53" s="92" t="e">
        <f>VLOOKUP($A53,PO!$B$13:$J$348,7,0)</f>
        <v>#N/A</v>
      </c>
      <c r="G53" s="92" t="e">
        <f>VLOOKUP($A53,PO!$B$13:$J$348,8,0)</f>
        <v>#N/A</v>
      </c>
      <c r="H53" s="92">
        <f>VLOOKUP($A53,PO!$B$13:$J$348,9,0)</f>
        <v>0</v>
      </c>
      <c r="I53" s="93" t="e">
        <f t="shared" si="0"/>
        <v>#N/A</v>
      </c>
      <c r="J53" s="94" t="e">
        <f t="shared" si="1"/>
        <v>#N/A</v>
      </c>
      <c r="K53" s="95" t="s">
        <v>706</v>
      </c>
    </row>
    <row r="54" spans="1:11" ht="15.6" x14ac:dyDescent="0.3">
      <c r="A54" s="46" t="s">
        <v>132</v>
      </c>
      <c r="B54" s="89" t="s">
        <v>133</v>
      </c>
      <c r="C54" s="90" t="str">
        <f>VLOOKUP($A54,PO!$B$13:$J$348,4,0)</f>
        <v>Granito Branco Siena Polido para velário</v>
      </c>
      <c r="D54" s="90" t="str">
        <f>VLOOKUP($A54,PO!$B$13:$J$348,5,0)</f>
        <v>m2</v>
      </c>
      <c r="E54" s="91">
        <f>VLOOKUP($A54,PO!$B$13:$J$348,6,0)</f>
        <v>2.48</v>
      </c>
      <c r="F54" s="92">
        <f>VLOOKUP($A54,PO!$B$13:$J$348,7,0)</f>
        <v>741.24</v>
      </c>
      <c r="G54" s="92">
        <f>VLOOKUP($A54,PO!$B$13:$J$348,8,0)</f>
        <v>960.72116400000004</v>
      </c>
      <c r="H54" s="92">
        <f>VLOOKUP($A54,PO!$B$13:$J$348,9,0)</f>
        <v>2382.5884867200002</v>
      </c>
      <c r="I54" s="93" t="e">
        <f t="shared" si="0"/>
        <v>#N/A</v>
      </c>
      <c r="J54" s="94" t="e">
        <f t="shared" si="1"/>
        <v>#N/A</v>
      </c>
      <c r="K54" s="95" t="s">
        <v>706</v>
      </c>
    </row>
    <row r="55" spans="1:11" ht="15.6" x14ac:dyDescent="0.3">
      <c r="A55" s="46" t="s">
        <v>135</v>
      </c>
      <c r="B55" s="89" t="s">
        <v>136</v>
      </c>
      <c r="C55" s="90" t="str">
        <f>VLOOKUP($A55,PO!$B$13:$J$348,4,0)</f>
        <v>Púlpito (Estrutura, tampo e base) em mármore branco champagne polido</v>
      </c>
      <c r="D55" s="90" t="str">
        <f>VLOOKUP($A55,PO!$B$13:$J$348,5,0)</f>
        <v>m²</v>
      </c>
      <c r="E55" s="91">
        <f>VLOOKUP($A55,PO!$B$13:$J$348,6,0)</f>
        <v>2.74</v>
      </c>
      <c r="F55" s="92">
        <f>VLOOKUP($A55,PO!$B$13:$J$348,7,0)</f>
        <v>1849.4934845120001</v>
      </c>
      <c r="G55" s="92">
        <f>VLOOKUP($A55,PO!$B$13:$J$348,8,0)</f>
        <v>2397.1285052760036</v>
      </c>
      <c r="H55" s="92">
        <f>VLOOKUP($A55,PO!$B$13:$J$348,9,0)</f>
        <v>6568.1321044562501</v>
      </c>
      <c r="I55" s="93" t="e">
        <f t="shared" si="0"/>
        <v>#N/A</v>
      </c>
      <c r="J55" s="94" t="e">
        <f t="shared" si="1"/>
        <v>#N/A</v>
      </c>
      <c r="K55" s="95" t="s">
        <v>706</v>
      </c>
    </row>
    <row r="56" spans="1:11" ht="42" x14ac:dyDescent="0.3">
      <c r="A56" s="46" t="s">
        <v>139</v>
      </c>
      <c r="B56" s="89" t="s">
        <v>140</v>
      </c>
      <c r="C56" s="90" t="str">
        <f>VLOOKUP($A56,PO!$B$13:$J$348,4,0)</f>
        <v>Vaso de flores 0,30m larg. x 0,30m compr. x 0,25m alt. com base de 0,26m larg. x 0,26m compr. x 0,05m alt. em mármore branco champagne polido (02 unidades)</v>
      </c>
      <c r="D56" s="90" t="str">
        <f>VLOOKUP($A56,PO!$B$13:$J$348,5,0)</f>
        <v>m²</v>
      </c>
      <c r="E56" s="91">
        <f>VLOOKUP($A56,PO!$B$13:$J$348,6,0)</f>
        <v>0.71</v>
      </c>
      <c r="F56" s="92">
        <f>VLOOKUP($A56,PO!$B$13:$J$348,7,0)</f>
        <v>1244.7234845120001</v>
      </c>
      <c r="G56" s="92">
        <f>VLOOKUP($A56,PO!$B$13:$J$348,8,0)</f>
        <v>1613.2861082760035</v>
      </c>
      <c r="H56" s="92">
        <f>VLOOKUP($A56,PO!$B$13:$J$348,9,0)</f>
        <v>1145.4331368759624</v>
      </c>
      <c r="I56" s="93" t="e">
        <f t="shared" si="0"/>
        <v>#N/A</v>
      </c>
      <c r="J56" s="94" t="e">
        <f t="shared" si="1"/>
        <v>#N/A</v>
      </c>
      <c r="K56" s="95" t="s">
        <v>706</v>
      </c>
    </row>
    <row r="57" spans="1:11" ht="28.2" x14ac:dyDescent="0.3">
      <c r="A57" s="46" t="s">
        <v>142</v>
      </c>
      <c r="B57" s="89" t="s">
        <v>143</v>
      </c>
      <c r="C57" s="90" t="str">
        <f>VLOOKUP($A57,PO!$B$13:$J$348,4,0)</f>
        <v>Catafalco 0,50m larg. x 1,80m compr. x 0,60m alt. em mármore branco champagne acabamento escovado anticato</v>
      </c>
      <c r="D57" s="90" t="str">
        <f>VLOOKUP($A57,PO!$B$13:$J$348,5,0)</f>
        <v>m²</v>
      </c>
      <c r="E57" s="91">
        <f>VLOOKUP($A57,PO!$B$13:$J$348,6,0)</f>
        <v>3.66</v>
      </c>
      <c r="F57" s="92">
        <f>VLOOKUP($A57,PO!$B$13:$J$348,7,0)</f>
        <v>1697.9534845120002</v>
      </c>
      <c r="G57" s="92">
        <f>VLOOKUP($A57,PO!$B$13:$J$348,8,0)</f>
        <v>2200.7175112760033</v>
      </c>
      <c r="H57" s="92">
        <f>VLOOKUP($A57,PO!$B$13:$J$348,9,0)</f>
        <v>8054.6260912701728</v>
      </c>
      <c r="I57" s="93" t="e">
        <f t="shared" si="0"/>
        <v>#N/A</v>
      </c>
      <c r="J57" s="94" t="e">
        <f t="shared" si="1"/>
        <v>#N/A</v>
      </c>
      <c r="K57" s="95" t="s">
        <v>706</v>
      </c>
    </row>
    <row r="58" spans="1:11" ht="15.6" x14ac:dyDescent="0.3">
      <c r="A58" s="32" t="s">
        <v>146</v>
      </c>
      <c r="B58" s="89">
        <v>120216</v>
      </c>
      <c r="C58" s="90" t="e">
        <f>VLOOKUP($A58,PO!$B$13:$J$348,4,0)</f>
        <v>#N/A</v>
      </c>
      <c r="D58" s="90" t="e">
        <f>VLOOKUP($A58,PO!$B$13:$J$348,5,0)</f>
        <v>#N/A</v>
      </c>
      <c r="E58" s="91" t="e">
        <f>VLOOKUP($A58,PO!$B$13:$J$348,6,0)</f>
        <v>#N/A</v>
      </c>
      <c r="F58" s="92" t="e">
        <f>VLOOKUP($A58,PO!$B$13:$J$348,7,0)</f>
        <v>#N/A</v>
      </c>
      <c r="G58" s="92" t="e">
        <f>VLOOKUP($A58,PO!$B$13:$J$348,8,0)</f>
        <v>#N/A</v>
      </c>
      <c r="H58" s="92">
        <f>VLOOKUP($A58,PO!$B$13:$J$348,9,0)</f>
        <v>0</v>
      </c>
      <c r="I58" s="93" t="e">
        <f t="shared" si="0"/>
        <v>#N/A</v>
      </c>
      <c r="J58" s="94" t="e">
        <f t="shared" si="1"/>
        <v>#N/A</v>
      </c>
      <c r="K58" s="95" t="s">
        <v>706</v>
      </c>
    </row>
    <row r="59" spans="1:11" ht="55.8" x14ac:dyDescent="0.3">
      <c r="A59" s="32" t="s">
        <v>148</v>
      </c>
      <c r="B59" s="89" t="s">
        <v>149</v>
      </c>
      <c r="C59" s="90" t="str">
        <f>VLOOKUP($A59,PO!$B$13:$J$348,4,0)</f>
        <v>Piso Porcelanato na cor cemento grigio, Classe AD2, categoria porcelanato, acabamento acetinado e borda retificado, variação de tonalidade V2, nas dimensões mínimas de 599 mm x 599 mm, para uso em paredes internas, referência Biancogres ou ‘’similar-equivalente’</v>
      </c>
      <c r="D59" s="90" t="str">
        <f>VLOOKUP($A59,PO!$B$13:$J$348,5,0)</f>
        <v>m2</v>
      </c>
      <c r="E59" s="91">
        <f>VLOOKUP($A59,PO!$B$13:$J$348,6,0)</f>
        <v>34.61</v>
      </c>
      <c r="F59" s="92">
        <f>VLOOKUP($A59,PO!$B$13:$J$348,7,0)</f>
        <v>208.35</v>
      </c>
      <c r="G59" s="92">
        <f>VLOOKUP($A59,PO!$B$13:$J$348,8,0)</f>
        <v>270.04243500000001</v>
      </c>
      <c r="H59" s="92">
        <f>VLOOKUP($A59,PO!$B$13:$J$348,9,0)</f>
        <v>9346.1686753499998</v>
      </c>
      <c r="I59" s="93" t="e">
        <f t="shared" si="0"/>
        <v>#N/A</v>
      </c>
      <c r="J59" s="94" t="e">
        <f t="shared" si="1"/>
        <v>#N/A</v>
      </c>
      <c r="K59" s="95" t="s">
        <v>706</v>
      </c>
    </row>
    <row r="60" spans="1:11" ht="55.8" x14ac:dyDescent="0.3">
      <c r="A60" s="32" t="s">
        <v>151</v>
      </c>
      <c r="B60" s="89" t="s">
        <v>152</v>
      </c>
      <c r="C60" s="90" t="str">
        <f>VLOOKUP($A60,PO!$B$13:$J$348,4,0)</f>
        <v>Piso cerâmico na cor bege, Classe AD: NA, categoria monoporosa, acabamento brilhante e borda retificado, variação de tonalidade V1, nas dimensões mínimas de 320 mm x 596 mm, para uso em paredes internas, referência Biancogres ou ‘’similar-equivalente’</v>
      </c>
      <c r="D60" s="90" t="str">
        <f>VLOOKUP($A60,PO!$B$13:$J$348,5,0)</f>
        <v>m2</v>
      </c>
      <c r="E60" s="91">
        <f>VLOOKUP($A60,PO!$B$13:$J$348,6,0)</f>
        <v>69.809999999999988</v>
      </c>
      <c r="F60" s="92">
        <f>VLOOKUP($A60,PO!$B$13:$J$348,7,0)</f>
        <v>132.74</v>
      </c>
      <c r="G60" s="92">
        <f>VLOOKUP($A60,PO!$B$13:$J$348,8,0)</f>
        <v>172.04431400000001</v>
      </c>
      <c r="H60" s="92">
        <f>VLOOKUP($A60,PO!$B$13:$J$348,9,0)</f>
        <v>12010.413560339999</v>
      </c>
      <c r="I60" s="93" t="e">
        <f t="shared" si="0"/>
        <v>#N/A</v>
      </c>
      <c r="J60" s="94" t="e">
        <f t="shared" si="1"/>
        <v>#N/A</v>
      </c>
      <c r="K60" s="95" t="s">
        <v>706</v>
      </c>
    </row>
    <row r="61" spans="1:11" ht="15.6" x14ac:dyDescent="0.3">
      <c r="A61" s="32" t="s">
        <v>154</v>
      </c>
      <c r="B61" s="89" t="s">
        <v>155</v>
      </c>
      <c r="C61" s="90" t="str">
        <f>VLOOKUP($A61,PO!$B$13:$J$348,4,0)</f>
        <v xml:space="preserve">Piso em granito  verde candeias polido  peças 55x55cm </v>
      </c>
      <c r="D61" s="90" t="str">
        <f>VLOOKUP($A61,PO!$B$13:$J$348,5,0)</f>
        <v>m2</v>
      </c>
      <c r="E61" s="91">
        <f>VLOOKUP($A61,PO!$B$13:$J$348,6,0)</f>
        <v>328.57</v>
      </c>
      <c r="F61" s="92">
        <f>VLOOKUP($A61,PO!$B$13:$J$348,7,0)</f>
        <v>581.16704182199999</v>
      </c>
      <c r="G61" s="92">
        <f>VLOOKUP($A61,PO!$B$13:$J$348,8,0)</f>
        <v>753.25060290549425</v>
      </c>
      <c r="H61" s="92">
        <f>VLOOKUP($A61,PO!$B$13:$J$348,9,0)</f>
        <v>247495.55059665823</v>
      </c>
      <c r="I61" s="93" t="e">
        <f t="shared" si="0"/>
        <v>#N/A</v>
      </c>
      <c r="J61" s="94" t="e">
        <f t="shared" si="1"/>
        <v>#N/A</v>
      </c>
      <c r="K61" s="95" t="s">
        <v>706</v>
      </c>
    </row>
    <row r="62" spans="1:11" ht="15.6" x14ac:dyDescent="0.3">
      <c r="A62" s="32" t="s">
        <v>157</v>
      </c>
      <c r="B62" s="89" t="s">
        <v>158</v>
      </c>
      <c r="C62" s="90" t="str">
        <f>VLOOKUP($A62,PO!$B$13:$J$348,4,0)</f>
        <v>Soleira em granito verde candeias polido, largura de 20 cm</v>
      </c>
      <c r="D62" s="90" t="str">
        <f>VLOOKUP($A62,PO!$B$13:$J$348,5,0)</f>
        <v>m</v>
      </c>
      <c r="E62" s="91">
        <f>VLOOKUP($A62,PO!$B$13:$J$348,6,0)</f>
        <v>82.000000000000014</v>
      </c>
      <c r="F62" s="92">
        <f>VLOOKUP($A62,PO!$B$13:$J$348,7,0)</f>
        <v>131.53549620000001</v>
      </c>
      <c r="G62" s="92">
        <f>VLOOKUP($A62,PO!$B$13:$J$348,8,0)</f>
        <v>170.48315662482003</v>
      </c>
      <c r="H62" s="92">
        <f>VLOOKUP($A62,PO!$B$13:$J$348,9,0)</f>
        <v>13979.618843235245</v>
      </c>
      <c r="I62" s="93" t="e">
        <f t="shared" si="0"/>
        <v>#N/A</v>
      </c>
      <c r="J62" s="94" t="e">
        <f t="shared" si="1"/>
        <v>#N/A</v>
      </c>
      <c r="K62" s="95" t="s">
        <v>706</v>
      </c>
    </row>
    <row r="63" spans="1:11" ht="15.6" x14ac:dyDescent="0.3">
      <c r="A63" s="32" t="s">
        <v>161</v>
      </c>
      <c r="B63" s="89" t="s">
        <v>162</v>
      </c>
      <c r="C63" s="90" t="str">
        <f>VLOOKUP($A63,PO!$B$13:$J$348,4,0)</f>
        <v>Soleira em granito verde candeias polido, largura de 14 cm</v>
      </c>
      <c r="D63" s="90" t="str">
        <f>VLOOKUP($A63,PO!$B$13:$J$348,5,0)</f>
        <v>m</v>
      </c>
      <c r="E63" s="91">
        <f>VLOOKUP($A63,PO!$B$13:$J$348,6,0)</f>
        <v>2.2999999999999998</v>
      </c>
      <c r="F63" s="92">
        <f>VLOOKUP($A63,PO!$B$13:$J$348,7,0)</f>
        <v>92.185496200000017</v>
      </c>
      <c r="G63" s="92">
        <f>VLOOKUP($A63,PO!$B$13:$J$348,8,0)</f>
        <v>119.48162162482002</v>
      </c>
      <c r="H63" s="92">
        <f>VLOOKUP($A63,PO!$B$13:$J$348,9,0)</f>
        <v>274.80772973708605</v>
      </c>
      <c r="I63" s="93" t="e">
        <f t="shared" si="0"/>
        <v>#N/A</v>
      </c>
      <c r="J63" s="94" t="e">
        <f t="shared" si="1"/>
        <v>#N/A</v>
      </c>
      <c r="K63" s="95" t="s">
        <v>706</v>
      </c>
    </row>
    <row r="64" spans="1:11" ht="15.6" x14ac:dyDescent="0.3">
      <c r="A64" s="32" t="s">
        <v>164</v>
      </c>
      <c r="B64" s="89" t="s">
        <v>165</v>
      </c>
      <c r="C64" s="90" t="str">
        <f>VLOOKUP($A64,PO!$B$13:$J$348,4,0)</f>
        <v>Soleira em Granito branco flemeado, largura de 14 cm</v>
      </c>
      <c r="D64" s="90" t="str">
        <f>VLOOKUP($A64,PO!$B$13:$J$348,5,0)</f>
        <v>m</v>
      </c>
      <c r="E64" s="91">
        <f>VLOOKUP($A64,PO!$B$13:$J$348,6,0)</f>
        <v>7.6</v>
      </c>
      <c r="F64" s="92">
        <f>VLOOKUP($A64,PO!$B$13:$J$348,7,0)</f>
        <v>121.88549620000001</v>
      </c>
      <c r="G64" s="92">
        <f>VLOOKUP($A64,PO!$B$13:$J$348,8,0)</f>
        <v>157.97579162482</v>
      </c>
      <c r="H64" s="92">
        <f>VLOOKUP($A64,PO!$B$13:$J$348,9,0)</f>
        <v>1200.616016348632</v>
      </c>
      <c r="I64" s="93" t="e">
        <f t="shared" si="0"/>
        <v>#N/A</v>
      </c>
      <c r="J64" s="94" t="e">
        <f t="shared" si="1"/>
        <v>#N/A</v>
      </c>
      <c r="K64" s="95" t="s">
        <v>706</v>
      </c>
    </row>
    <row r="65" spans="1:11 16374:16384" ht="15.6" x14ac:dyDescent="0.3">
      <c r="A65" s="32" t="s">
        <v>167</v>
      </c>
      <c r="B65" s="89" t="s">
        <v>168</v>
      </c>
      <c r="C65" s="90" t="str">
        <f>VLOOKUP($A65,PO!$B$13:$J$348,4,0)</f>
        <v>Soleira em Granito branco flemeado, largura de 25 cm</v>
      </c>
      <c r="D65" s="90" t="str">
        <f>VLOOKUP($A65,PO!$B$13:$J$348,5,0)</f>
        <v>m</v>
      </c>
      <c r="E65" s="91">
        <f>VLOOKUP($A65,PO!$B$13:$J$348,6,0)</f>
        <v>4.8</v>
      </c>
      <c r="F65" s="92">
        <f>VLOOKUP($A65,PO!$B$13:$J$348,7,0)</f>
        <v>165.4854962</v>
      </c>
      <c r="G65" s="92">
        <f>VLOOKUP($A65,PO!$B$13:$J$348,8,0)</f>
        <v>214.48575162482001</v>
      </c>
      <c r="H65" s="92">
        <f>VLOOKUP($A65,PO!$B$13:$J$348,9,0)</f>
        <v>1029.5316077991361</v>
      </c>
      <c r="I65" s="93" t="e">
        <f t="shared" si="0"/>
        <v>#N/A</v>
      </c>
      <c r="J65" s="94" t="e">
        <f t="shared" si="1"/>
        <v>#N/A</v>
      </c>
      <c r="K65" s="95" t="s">
        <v>706</v>
      </c>
    </row>
    <row r="66" spans="1:11 16374:16384" ht="15.6" x14ac:dyDescent="0.3">
      <c r="A66" s="32" t="s">
        <v>170</v>
      </c>
      <c r="B66" s="89" t="s">
        <v>171</v>
      </c>
      <c r="C66" s="90" t="str">
        <f>VLOOKUP($A66,PO!$B$13:$J$348,4,0)</f>
        <v>Rodapé de granito verde candeias polido, largura de 20 cm</v>
      </c>
      <c r="D66" s="90" t="str">
        <f>VLOOKUP($A66,PO!$B$13:$J$348,5,0)</f>
        <v>m</v>
      </c>
      <c r="E66" s="91">
        <f>VLOOKUP($A66,PO!$B$13:$J$348,6,0)</f>
        <v>113.89999999999999</v>
      </c>
      <c r="F66" s="92">
        <f>VLOOKUP($A66,PO!$B$13:$J$348,7,0)</f>
        <v>156.87554023999999</v>
      </c>
      <c r="G66" s="92">
        <f>VLOOKUP($A66,PO!$B$13:$J$348,8,0)</f>
        <v>203.32638770506401</v>
      </c>
      <c r="H66" s="92">
        <f>VLOOKUP($A66,PO!$B$13:$J$348,9,0)</f>
        <v>23158.875559606789</v>
      </c>
      <c r="I66" s="93" t="e">
        <f t="shared" si="0"/>
        <v>#N/A</v>
      </c>
      <c r="J66" s="94" t="e">
        <f t="shared" si="1"/>
        <v>#N/A</v>
      </c>
      <c r="K66" s="95" t="s">
        <v>706</v>
      </c>
    </row>
    <row r="67" spans="1:11 16374:16384" ht="15.6" x14ac:dyDescent="0.3">
      <c r="A67" s="32" t="s">
        <v>173</v>
      </c>
      <c r="B67" s="89" t="s">
        <v>174</v>
      </c>
      <c r="C67" s="90" t="str">
        <f>VLOOKUP($A67,PO!$B$13:$J$348,4,0)</f>
        <v>Piso em pedra portuguesa, na cor vermelha</v>
      </c>
      <c r="D67" s="90" t="str">
        <f>VLOOKUP($A67,PO!$B$13:$J$348,5,0)</f>
        <v>m2</v>
      </c>
      <c r="E67" s="91">
        <f>VLOOKUP($A67,PO!$B$13:$J$348,6,0)</f>
        <v>10.3</v>
      </c>
      <c r="F67" s="92">
        <f>VLOOKUP($A67,PO!$B$13:$J$348,7,0)</f>
        <v>223.02999999999997</v>
      </c>
      <c r="G67" s="92">
        <f>VLOOKUP($A67,PO!$B$13:$J$348,8,0)</f>
        <v>289.06918299999995</v>
      </c>
      <c r="H67" s="92">
        <f>VLOOKUP($A67,PO!$B$13:$J$348,9,0)</f>
        <v>2977.4125848999997</v>
      </c>
      <c r="I67" s="93" t="e">
        <f t="shared" si="0"/>
        <v>#N/A</v>
      </c>
      <c r="J67" s="94" t="e">
        <f t="shared" si="1"/>
        <v>#N/A</v>
      </c>
      <c r="K67" s="95" t="s">
        <v>706</v>
      </c>
    </row>
    <row r="68" spans="1:11 16374:16384" ht="15.6" x14ac:dyDescent="0.3">
      <c r="A68" s="32" t="s">
        <v>176</v>
      </c>
      <c r="B68" s="89" t="s">
        <v>177</v>
      </c>
      <c r="C68" s="90" t="str">
        <f>VLOOKUP($A68,PO!$B$13:$J$348,4,0)</f>
        <v>Piso em pedra portuguesa, na cor branca</v>
      </c>
      <c r="D68" s="90" t="str">
        <f>VLOOKUP($A68,PO!$B$13:$J$348,5,0)</f>
        <v>m2</v>
      </c>
      <c r="E68" s="91">
        <f>VLOOKUP($A68,PO!$B$13:$J$348,6,0)</f>
        <v>76.900000000000006</v>
      </c>
      <c r="F68" s="92">
        <f>VLOOKUP($A68,PO!$B$13:$J$348,7,0)</f>
        <v>223.02999999999997</v>
      </c>
      <c r="G68" s="92">
        <f>VLOOKUP($A68,PO!$B$13:$J$348,8,0)</f>
        <v>289.06918299999995</v>
      </c>
      <c r="H68" s="92">
        <f>VLOOKUP($A68,PO!$B$13:$J$348,9,0)</f>
        <v>22229.420172699996</v>
      </c>
      <c r="I68" s="93" t="e">
        <f t="shared" si="0"/>
        <v>#N/A</v>
      </c>
      <c r="J68" s="94" t="e">
        <f t="shared" si="1"/>
        <v>#N/A</v>
      </c>
      <c r="K68" s="95" t="s">
        <v>706</v>
      </c>
    </row>
    <row r="69" spans="1:11 16374:16384" ht="15.6" x14ac:dyDescent="0.3">
      <c r="A69" s="46" t="s">
        <v>180</v>
      </c>
      <c r="B69" s="89">
        <v>110201</v>
      </c>
      <c r="C69" s="90" t="e">
        <f>VLOOKUP($A69,PO!$B$13:$J$348,4,0)</f>
        <v>#N/A</v>
      </c>
      <c r="D69" s="90" t="e">
        <f>VLOOKUP($A69,PO!$B$13:$J$348,5,0)</f>
        <v>#N/A</v>
      </c>
      <c r="E69" s="91">
        <f>VLOOKUP($A69,PO!$B$13:$J$348,6,0)</f>
        <v>328.88</v>
      </c>
      <c r="F69" s="92" t="e">
        <f>VLOOKUP($A69,PO!$B$13:$J$348,7,0)</f>
        <v>#N/A</v>
      </c>
      <c r="G69" s="92" t="e">
        <f>VLOOKUP($A69,PO!$B$13:$J$348,8,0)</f>
        <v>#N/A</v>
      </c>
      <c r="H69" s="92" t="e">
        <f>VLOOKUP($A69,PO!$B$13:$J$348,9,0)</f>
        <v>#N/A</v>
      </c>
      <c r="I69" s="93" t="e">
        <f t="shared" si="0"/>
        <v>#N/A</v>
      </c>
      <c r="J69" s="94" t="e">
        <f t="shared" si="1"/>
        <v>#N/A</v>
      </c>
      <c r="K69" s="95" t="s">
        <v>706</v>
      </c>
    </row>
    <row r="70" spans="1:11 16374:16384" ht="15.6" x14ac:dyDescent="0.3">
      <c r="A70" s="46" t="s">
        <v>182</v>
      </c>
      <c r="B70" s="89" t="s">
        <v>183</v>
      </c>
      <c r="C70" s="90" t="str">
        <f>VLOOKUP($A70,PO!$B$13:$J$348,4,0)</f>
        <v xml:space="preserve">Acabamentos para forro (moldura de gesso) </v>
      </c>
      <c r="D70" s="90" t="str">
        <f>VLOOKUP($A70,PO!$B$13:$J$348,5,0)</f>
        <v>m</v>
      </c>
      <c r="E70" s="91">
        <f>VLOOKUP($A70,PO!$B$13:$J$348,6,0)</f>
        <v>41.6</v>
      </c>
      <c r="F70" s="92" t="e">
        <f>VLOOKUP($A70,PO!$B$13:$J$348,7,0)</f>
        <v>#N/A</v>
      </c>
      <c r="G70" s="92" t="e">
        <f>VLOOKUP($A70,PO!$B$13:$J$348,8,0)</f>
        <v>#N/A</v>
      </c>
      <c r="H70" s="92">
        <f>VLOOKUP($A70,PO!$B$13:$J$348,9,0)</f>
        <v>0</v>
      </c>
      <c r="I70" s="93" t="e">
        <f t="shared" si="0"/>
        <v>#N/A</v>
      </c>
      <c r="J70" s="94" t="e">
        <f t="shared" si="1"/>
        <v>#N/A</v>
      </c>
      <c r="K70" s="95" t="s">
        <v>706</v>
      </c>
    </row>
    <row r="71" spans="1:11 16374:16384" ht="15.6" x14ac:dyDescent="0.3">
      <c r="A71" s="46" t="s">
        <v>185</v>
      </c>
      <c r="B71" s="89" t="s">
        <v>186</v>
      </c>
      <c r="C71" s="90" t="str">
        <f>VLOOKUP($A71,PO!$B$13:$J$348,4,0)</f>
        <v>Forro de gesso acartonado, inclusive estrutura de fixação.</v>
      </c>
      <c r="D71" s="90" t="str">
        <f>VLOOKUP($A71,PO!$B$13:$J$348,5,0)</f>
        <v>m2</v>
      </c>
      <c r="E71" s="91">
        <f>VLOOKUP($A71,PO!$B$13:$J$348,6,0)</f>
        <v>187.11</v>
      </c>
      <c r="F71" s="92">
        <f>VLOOKUP($A71,PO!$B$13:$J$348,7,0)</f>
        <v>72.530000000000015</v>
      </c>
      <c r="G71" s="92">
        <f>VLOOKUP($A71,PO!$B$13:$J$348,8,0)</f>
        <v>94.00613300000002</v>
      </c>
      <c r="H71" s="92">
        <f>VLOOKUP($A71,PO!$B$13:$J$348,9,0)</f>
        <v>17589.487545630003</v>
      </c>
      <c r="I71" s="93" t="e">
        <f t="shared" si="0"/>
        <v>#N/A</v>
      </c>
      <c r="J71" s="94" t="e">
        <f t="shared" si="1"/>
        <v>#N/A</v>
      </c>
      <c r="K71" s="95" t="s">
        <v>706</v>
      </c>
    </row>
    <row r="72" spans="1:11 16374:16384" ht="42" x14ac:dyDescent="0.3">
      <c r="A72" s="46" t="s">
        <v>191</v>
      </c>
      <c r="B72" s="89">
        <v>190101</v>
      </c>
      <c r="C72" s="90" t="e">
        <f>VLOOKUP($A72,PO!$B$13:$J$348,4,0)</f>
        <v>#N/A</v>
      </c>
      <c r="D72" s="90" t="e">
        <f>VLOOKUP($A72,PO!$B$13:$J$348,5,0)</f>
        <v>#N/A</v>
      </c>
      <c r="E72" s="91">
        <f>VLOOKUP($A72,PO!$B$13:$J$348,6,0)</f>
        <v>290.53000000000003</v>
      </c>
      <c r="F72" s="92" t="e">
        <f>VLOOKUP($A72,PO!$B$13:$J$348,7,0)</f>
        <v>#N/A</v>
      </c>
      <c r="G72" s="92" t="e">
        <f>VLOOKUP($A72,PO!$B$13:$J$348,8,0)</f>
        <v>#N/A</v>
      </c>
      <c r="H72" s="92" t="e">
        <f>VLOOKUP($A72,PO!$B$13:$J$348,9,0)</f>
        <v>#N/A</v>
      </c>
      <c r="I72" s="93" t="e">
        <f t="shared" ref="I72:I135" si="2">H72/$H$256</f>
        <v>#N/A</v>
      </c>
      <c r="J72" s="94" t="e">
        <f t="shared" si="1"/>
        <v>#N/A</v>
      </c>
      <c r="K72" s="95" t="s">
        <v>706</v>
      </c>
    </row>
    <row r="73" spans="1:11 16374:16384" ht="42" x14ac:dyDescent="0.3">
      <c r="A73" s="46" t="s">
        <v>193</v>
      </c>
      <c r="B73" s="89">
        <v>190104</v>
      </c>
      <c r="C73" s="90" t="e">
        <f>VLOOKUP($A73,PO!$B$13:$J$348,4,0)</f>
        <v>#N/A</v>
      </c>
      <c r="D73" s="90" t="e">
        <f>VLOOKUP($A73,PO!$B$13:$J$348,5,0)</f>
        <v>#N/A</v>
      </c>
      <c r="E73" s="91">
        <f>VLOOKUP($A73,PO!$B$13:$J$348,6,0)</f>
        <v>71.25</v>
      </c>
      <c r="F73" s="92" t="e">
        <f>VLOOKUP($A73,PO!$B$13:$J$348,7,0)</f>
        <v>#N/A</v>
      </c>
      <c r="G73" s="92" t="e">
        <f>VLOOKUP($A73,PO!$B$13:$J$348,8,0)</f>
        <v>#N/A</v>
      </c>
      <c r="H73" s="92" t="e">
        <f>VLOOKUP($A73,PO!$B$13:$J$348,9,0)</f>
        <v>#N/A</v>
      </c>
      <c r="I73" s="93" t="e">
        <f t="shared" si="2"/>
        <v>#N/A</v>
      </c>
      <c r="J73" s="94" t="e">
        <f t="shared" ref="J73:J136" si="3">J72+I73</f>
        <v>#N/A</v>
      </c>
      <c r="K73" s="95" t="s">
        <v>706</v>
      </c>
    </row>
    <row r="74" spans="1:11 16374:16384" ht="55.8" x14ac:dyDescent="0.3">
      <c r="A74" s="46" t="s">
        <v>195</v>
      </c>
      <c r="B74" s="89">
        <v>190115</v>
      </c>
      <c r="C74" s="90" t="e">
        <f>VLOOKUP($A74,PO!$B$13:$J$348,4,0)</f>
        <v>#N/A</v>
      </c>
      <c r="D74" s="90" t="e">
        <f>VLOOKUP($A74,PO!$B$13:$J$348,5,0)</f>
        <v>#N/A</v>
      </c>
      <c r="E74" s="91">
        <f>VLOOKUP($A74,PO!$B$13:$J$348,6,0)</f>
        <v>219.28</v>
      </c>
      <c r="F74" s="92" t="e">
        <f>VLOOKUP($A74,PO!$B$13:$J$348,7,0)</f>
        <v>#N/A</v>
      </c>
      <c r="G74" s="92" t="e">
        <f>VLOOKUP($A74,PO!$B$13:$J$348,8,0)</f>
        <v>#N/A</v>
      </c>
      <c r="H74" s="92" t="e">
        <f>VLOOKUP($A74,PO!$B$13:$J$348,9,0)</f>
        <v>#N/A</v>
      </c>
      <c r="I74" s="93" t="e">
        <f t="shared" si="2"/>
        <v>#N/A</v>
      </c>
      <c r="J74" s="94" t="e">
        <f t="shared" si="3"/>
        <v>#N/A</v>
      </c>
      <c r="K74" s="95" t="s">
        <v>706</v>
      </c>
    </row>
    <row r="75" spans="1:11 16374:16384" s="49" customFormat="1" ht="42" x14ac:dyDescent="0.3">
      <c r="A75" s="46" t="s">
        <v>197</v>
      </c>
      <c r="B75" s="89" t="s">
        <v>198</v>
      </c>
      <c r="C75" s="90" t="str">
        <f>VLOOKUP($A75,PO!$B$13:$J$348,4,0)</f>
        <v xml:space="preserve">Textura Terracor Óxidos, cor CO4 ou ‘’similar-equivalente’’ (marca diferente que desempenha idêntica função e apresenta as mesmas características exigidas no projeto) </v>
      </c>
      <c r="D75" s="90" t="str">
        <f>VLOOKUP($A75,PO!$B$13:$J$348,5,0)</f>
        <v>m2</v>
      </c>
      <c r="E75" s="91">
        <f>VLOOKUP($A75,PO!$B$13:$J$348,6,0)</f>
        <v>228.01</v>
      </c>
      <c r="F75" s="92">
        <f>VLOOKUP($A75,PO!$B$13:$J$348,7,0)</f>
        <v>92.47</v>
      </c>
      <c r="G75" s="92">
        <f>VLOOKUP($A75,PO!$B$13:$J$348,8,0)</f>
        <v>119.85036700000001</v>
      </c>
      <c r="H75" s="92">
        <f>VLOOKUP($A75,PO!$B$13:$J$348,9,0)</f>
        <v>27327.08217967</v>
      </c>
      <c r="I75" s="93" t="e">
        <f t="shared" si="2"/>
        <v>#N/A</v>
      </c>
      <c r="J75" s="94" t="e">
        <f t="shared" si="3"/>
        <v>#N/A</v>
      </c>
      <c r="K75" s="95" t="s">
        <v>706</v>
      </c>
      <c r="XET75"/>
      <c r="XEU75"/>
      <c r="XEV75"/>
      <c r="XEW75"/>
      <c r="XEX75"/>
      <c r="XEY75"/>
      <c r="XEZ75"/>
      <c r="XFA75"/>
      <c r="XFB75"/>
      <c r="XFC75"/>
      <c r="XFD75"/>
    </row>
    <row r="76" spans="1:11 16374:16384" ht="42" x14ac:dyDescent="0.3">
      <c r="A76" s="46" t="s">
        <v>200</v>
      </c>
      <c r="B76" s="89" t="s">
        <v>201</v>
      </c>
      <c r="C76" s="90" t="str">
        <f>VLOOKUP($A76,PO!$B$13:$J$348,4,0)</f>
        <v xml:space="preserve">Textura Terracor Predial, cor 207 ou ‘’similar-equivalente’’ (marca diferente que desempenha idêntica função e apresenta as mesmas características exigidas no projeto) </v>
      </c>
      <c r="D76" s="90" t="str">
        <f>VLOOKUP($A76,PO!$B$13:$J$348,5,0)</f>
        <v>m2</v>
      </c>
      <c r="E76" s="91">
        <f>VLOOKUP($A76,PO!$B$13:$J$348,6,0)</f>
        <v>347.53000000000003</v>
      </c>
      <c r="F76" s="92">
        <f>VLOOKUP($A76,PO!$B$13:$J$348,7,0)</f>
        <v>61.699999999999996</v>
      </c>
      <c r="G76" s="92">
        <f>VLOOKUP($A76,PO!$B$13:$J$348,8,0)</f>
        <v>79.969369999999998</v>
      </c>
      <c r="H76" s="92">
        <f>VLOOKUP($A76,PO!$B$13:$J$348,9,0)</f>
        <v>27791.7551561</v>
      </c>
      <c r="I76" s="93" t="e">
        <f t="shared" si="2"/>
        <v>#N/A</v>
      </c>
      <c r="J76" s="94" t="e">
        <f t="shared" si="3"/>
        <v>#N/A</v>
      </c>
      <c r="K76" s="95" t="s">
        <v>706</v>
      </c>
    </row>
    <row r="77" spans="1:11 16374:16384" ht="42" x14ac:dyDescent="0.3">
      <c r="A77" s="46" t="s">
        <v>205</v>
      </c>
      <c r="B77" s="89">
        <v>190417</v>
      </c>
      <c r="C77" s="90" t="e">
        <f>VLOOKUP($A77,PO!$B$13:$J$348,4,0)</f>
        <v>#N/A</v>
      </c>
      <c r="D77" s="90" t="e">
        <f>VLOOKUP($A77,PO!$B$13:$J$348,5,0)</f>
        <v>#N/A</v>
      </c>
      <c r="E77" s="91">
        <f>VLOOKUP($A77,PO!$B$13:$J$348,6,0)</f>
        <v>89.740000000000009</v>
      </c>
      <c r="F77" s="92" t="e">
        <f>VLOOKUP($A77,PO!$B$13:$J$348,7,0)</f>
        <v>#N/A</v>
      </c>
      <c r="G77" s="92" t="e">
        <f>VLOOKUP($A77,PO!$B$13:$J$348,8,0)</f>
        <v>#N/A</v>
      </c>
      <c r="H77" s="92" t="e">
        <f>VLOOKUP($A77,PO!$B$13:$J$348,9,0)</f>
        <v>#N/A</v>
      </c>
      <c r="I77" s="93" t="e">
        <f t="shared" si="2"/>
        <v>#N/A</v>
      </c>
      <c r="J77" s="94" t="e">
        <f t="shared" si="3"/>
        <v>#N/A</v>
      </c>
      <c r="K77" s="95" t="s">
        <v>706</v>
      </c>
    </row>
    <row r="78" spans="1:11 16374:16384" ht="55.8" x14ac:dyDescent="0.3">
      <c r="A78" s="46" t="s">
        <v>209</v>
      </c>
      <c r="B78" s="89">
        <v>190204</v>
      </c>
      <c r="C78" s="90" t="e">
        <f>VLOOKUP($A78,PO!$B$13:$J$348,4,0)</f>
        <v>#N/A</v>
      </c>
      <c r="D78" s="90" t="e">
        <f>VLOOKUP($A78,PO!$B$13:$J$348,5,0)</f>
        <v>#N/A</v>
      </c>
      <c r="E78" s="91">
        <f>VLOOKUP($A78,PO!$B$13:$J$348,6,0)</f>
        <v>301.92</v>
      </c>
      <c r="F78" s="92" t="e">
        <f>VLOOKUP($A78,PO!$B$13:$J$348,7,0)</f>
        <v>#N/A</v>
      </c>
      <c r="G78" s="92" t="e">
        <f>VLOOKUP($A78,PO!$B$13:$J$348,8,0)</f>
        <v>#N/A</v>
      </c>
      <c r="H78" s="92" t="e">
        <f>VLOOKUP($A78,PO!$B$13:$J$348,9,0)</f>
        <v>#N/A</v>
      </c>
      <c r="I78" s="93" t="e">
        <f t="shared" si="2"/>
        <v>#N/A</v>
      </c>
      <c r="J78" s="94" t="e">
        <f t="shared" si="3"/>
        <v>#N/A</v>
      </c>
      <c r="K78" s="95" t="s">
        <v>706</v>
      </c>
    </row>
    <row r="79" spans="1:11 16374:16384" ht="28.2" x14ac:dyDescent="0.3">
      <c r="A79" s="46" t="s">
        <v>213</v>
      </c>
      <c r="B79" s="89" t="s">
        <v>214</v>
      </c>
      <c r="C79" s="90" t="str">
        <f>VLOOKUP($A79,PO!$B$13:$J$348,4,0)</f>
        <v>Pintura hidrofugante com silicone sobre concreto aparente, aplicação manual, 2 demãos</v>
      </c>
      <c r="D79" s="90" t="str">
        <f>VLOOKUP($A79,PO!$B$13:$J$348,5,0)</f>
        <v>m2</v>
      </c>
      <c r="E79" s="91">
        <f>VLOOKUP($A79,PO!$B$13:$J$348,6,0)</f>
        <v>410.8</v>
      </c>
      <c r="F79" s="92">
        <f>VLOOKUP($A79,PO!$B$13:$J$348,7,0)</f>
        <v>23.17</v>
      </c>
      <c r="G79" s="92">
        <f>VLOOKUP($A79,PO!$B$13:$J$348,8,0)</f>
        <v>30.030637000000002</v>
      </c>
      <c r="H79" s="92">
        <f>VLOOKUP($A79,PO!$B$13:$J$348,9,0)</f>
        <v>12336.585679600001</v>
      </c>
      <c r="I79" s="93" t="e">
        <f t="shared" si="2"/>
        <v>#N/A</v>
      </c>
      <c r="J79" s="94" t="e">
        <f t="shared" si="3"/>
        <v>#N/A</v>
      </c>
      <c r="K79" s="95" t="s">
        <v>706</v>
      </c>
    </row>
    <row r="80" spans="1:11 16374:16384" ht="15.6" x14ac:dyDescent="0.3">
      <c r="A80" s="46" t="s">
        <v>217</v>
      </c>
      <c r="B80" s="89" t="s">
        <v>218</v>
      </c>
      <c r="C80" s="90" t="str">
        <f>VLOOKUP($A80,PO!$B$13:$J$348,4,0)</f>
        <v xml:space="preserve">Espelho prata lapidado 4mm, 1,475 cm altura x 0,50 cm largura </v>
      </c>
      <c r="D80" s="90" t="str">
        <f>VLOOKUP($A80,PO!$B$13:$J$348,5,0)</f>
        <v>m2</v>
      </c>
      <c r="E80" s="91">
        <f>VLOOKUP($A80,PO!$B$13:$J$348,6,0)</f>
        <v>2.2200000000000002</v>
      </c>
      <c r="F80" s="92">
        <f>VLOOKUP($A80,PO!$B$13:$J$348,7,0)</f>
        <v>565.41</v>
      </c>
      <c r="G80" s="92">
        <f>VLOOKUP($A80,PO!$B$13:$J$348,8,0)</f>
        <v>732.827901</v>
      </c>
      <c r="H80" s="92">
        <f>VLOOKUP($A80,PO!$B$13:$J$348,9,0)</f>
        <v>1626.87794022</v>
      </c>
      <c r="I80" s="93" t="e">
        <f t="shared" si="2"/>
        <v>#N/A</v>
      </c>
      <c r="J80" s="94" t="e">
        <f t="shared" si="3"/>
        <v>#N/A</v>
      </c>
      <c r="K80" s="95" t="s">
        <v>706</v>
      </c>
    </row>
    <row r="81" spans="1:11" ht="55.8" x14ac:dyDescent="0.3">
      <c r="A81" s="46" t="s">
        <v>220</v>
      </c>
      <c r="B81" s="89" t="s">
        <v>221</v>
      </c>
      <c r="C81" s="90" t="str">
        <f>VLOOKUP($A81,PO!$B$13:$J$348,4,0)</f>
        <v>Veneziana em vidro laminado, liso, em formato de trapézio - 4 unidades nas dimensões de base menor 0,32m x base maior 0,92m x altura  0,58m, cor verde (imagem de referência - anexo 01), com espessura 1,2cm (3 lâminas de 4mm)</v>
      </c>
      <c r="D81" s="90" t="str">
        <f>VLOOKUP($A81,PO!$B$13:$J$348,5,0)</f>
        <v>m2</v>
      </c>
      <c r="E81" s="91">
        <f>VLOOKUP($A81,PO!$B$13:$J$348,6,0)</f>
        <v>1.4</v>
      </c>
      <c r="F81" s="92">
        <f>VLOOKUP($A81,PO!$B$13:$J$348,7,0)</f>
        <v>5070.5286354938071</v>
      </c>
      <c r="G81" s="92">
        <f>VLOOKUP($A81,PO!$B$13:$J$348,8,0)</f>
        <v>5860.0099440401927</v>
      </c>
      <c r="H81" s="92">
        <f>VLOOKUP($A81,PO!$B$13:$J$348,9,0)</f>
        <v>8204.0139216562693</v>
      </c>
      <c r="I81" s="93" t="e">
        <f t="shared" si="2"/>
        <v>#N/A</v>
      </c>
      <c r="J81" s="94" t="e">
        <f t="shared" si="3"/>
        <v>#N/A</v>
      </c>
      <c r="K81" s="95" t="s">
        <v>706</v>
      </c>
    </row>
    <row r="82" spans="1:11" ht="55.8" x14ac:dyDescent="0.3">
      <c r="A82" s="46" t="s">
        <v>223</v>
      </c>
      <c r="B82" s="89" t="s">
        <v>224</v>
      </c>
      <c r="C82" s="90" t="str">
        <f>VLOOKUP($A82,PO!$B$13:$J$348,4,0)</f>
        <v>Veneziana em vidro laminado, liso, em formato de trapézio - 4 unidades nas dimensões de base menor 0,80m x base maior 1,20m x altura  0,58m, cor verde (imagem de referência - anexo 01), com espessura 1,2cm (3 lâminas de 4mm)</v>
      </c>
      <c r="D82" s="90" t="str">
        <f>VLOOKUP($A82,PO!$B$13:$J$348,5,0)</f>
        <v>m2</v>
      </c>
      <c r="E82" s="91">
        <f>VLOOKUP($A82,PO!$B$13:$J$348,6,0)</f>
        <v>2.2799999999999998</v>
      </c>
      <c r="F82" s="92">
        <f>VLOOKUP($A82,PO!$B$13:$J$348,7,0)</f>
        <v>4126.7186354938067</v>
      </c>
      <c r="G82" s="92">
        <f>VLOOKUP($A82,PO!$B$13:$J$348,8,0)</f>
        <v>4769.2487270401925</v>
      </c>
      <c r="H82" s="92">
        <f>VLOOKUP($A82,PO!$B$13:$J$348,9,0)</f>
        <v>10873.887097651637</v>
      </c>
      <c r="I82" s="93" t="e">
        <f t="shared" si="2"/>
        <v>#N/A</v>
      </c>
      <c r="J82" s="94" t="e">
        <f t="shared" si="3"/>
        <v>#N/A</v>
      </c>
      <c r="K82" s="95" t="s">
        <v>706</v>
      </c>
    </row>
    <row r="83" spans="1:11" ht="55.8" x14ac:dyDescent="0.3">
      <c r="A83" s="46" t="s">
        <v>226</v>
      </c>
      <c r="B83" s="89" t="s">
        <v>227</v>
      </c>
      <c r="C83" s="90" t="str">
        <f>VLOOKUP($A83,PO!$B$13:$J$348,4,0)</f>
        <v>Veneziana em vidro laminado, liso, em formato de trapézio - 4 unidades nas dimensões de base menor 1,26m x base maior 1,78m x altura  1,58m, cor verde (imagem de referência - anexo 01), com espessura 1,2cm (3 lâminas de 4mm)</v>
      </c>
      <c r="D83" s="90" t="str">
        <f>VLOOKUP($A83,PO!$B$13:$J$348,5,0)</f>
        <v>m2</v>
      </c>
      <c r="E83" s="91">
        <f>VLOOKUP($A83,PO!$B$13:$J$348,6,0)</f>
        <v>9.56</v>
      </c>
      <c r="F83" s="92">
        <f>VLOOKUP($A83,PO!$B$13:$J$348,7,0)</f>
        <v>7903.3886354938068</v>
      </c>
      <c r="G83" s="92">
        <f>VLOOKUP($A83,PO!$B$13:$J$348,8,0)</f>
        <v>9133.9462460401919</v>
      </c>
      <c r="H83" s="92">
        <f>VLOOKUP($A83,PO!$B$13:$J$348,9,0)</f>
        <v>87320.526112144245</v>
      </c>
      <c r="I83" s="93" t="e">
        <f t="shared" si="2"/>
        <v>#N/A</v>
      </c>
      <c r="J83" s="94" t="e">
        <f t="shared" si="3"/>
        <v>#N/A</v>
      </c>
      <c r="K83" s="95" t="s">
        <v>706</v>
      </c>
    </row>
    <row r="84" spans="1:11" ht="55.8" x14ac:dyDescent="0.3">
      <c r="A84" s="46" t="s">
        <v>229</v>
      </c>
      <c r="B84" s="89" t="s">
        <v>230</v>
      </c>
      <c r="C84" s="90" t="str">
        <f>VLOOKUP($A84,PO!$B$13:$J$348,4,0)</f>
        <v>Veneziana em vidro laminado, liso, em formato de trapézio -  4 unidades nas dimensões de base menor 1,71m x base maior 1,08m x altura  2,17m, cor verde (imagem de referência - anexo 01),  com espessura 1,2cm (3 lâminas de 4mm)</v>
      </c>
      <c r="D84" s="90" t="str">
        <f>VLOOKUP($A84,PO!$B$13:$J$348,5,0)</f>
        <v>m2</v>
      </c>
      <c r="E84" s="91">
        <f>VLOOKUP($A84,PO!$B$13:$J$348,6,0)</f>
        <v>8.32</v>
      </c>
      <c r="F84" s="92">
        <f>VLOOKUP($A84,PO!$B$13:$J$348,7,0)</f>
        <v>8143.3886354938068</v>
      </c>
      <c r="G84" s="92">
        <f>VLOOKUP($A84,PO!$B$13:$J$348,8,0)</f>
        <v>9411.3142460401923</v>
      </c>
      <c r="H84" s="92">
        <f>VLOOKUP($A84,PO!$B$13:$J$348,9,0)</f>
        <v>78302.134527054397</v>
      </c>
      <c r="I84" s="93" t="e">
        <f t="shared" si="2"/>
        <v>#N/A</v>
      </c>
      <c r="J84" s="94" t="e">
        <f t="shared" si="3"/>
        <v>#N/A</v>
      </c>
      <c r="K84" s="95" t="s">
        <v>706</v>
      </c>
    </row>
    <row r="85" spans="1:11" ht="28.2" x14ac:dyDescent="0.3">
      <c r="A85" s="46" t="s">
        <v>235</v>
      </c>
      <c r="B85" s="89" t="s">
        <v>236</v>
      </c>
      <c r="C85" s="90" t="str">
        <f>VLOOKUP($A85,PO!$B$13:$J$348,4,0)</f>
        <v>Padrão de entrada de energia elétrica, trifásico, entrada aérea, a 4 fios, carga instalada em muro de 34001 até 41000W - 220/127V</v>
      </c>
      <c r="D85" s="90" t="str">
        <f>VLOOKUP($A85,PO!$B$13:$J$348,5,0)</f>
        <v>und</v>
      </c>
      <c r="E85" s="91">
        <f>VLOOKUP($A85,PO!$B$13:$J$348,6,0)</f>
        <v>1</v>
      </c>
      <c r="F85" s="92">
        <f>VLOOKUP($A85,PO!$B$13:$J$348,7,0)</f>
        <v>4800.9500000000007</v>
      </c>
      <c r="G85" s="92">
        <f>VLOOKUP($A85,PO!$B$13:$J$348,8,0)</f>
        <v>6222.5112950000012</v>
      </c>
      <c r="H85" s="92">
        <f>VLOOKUP($A85,PO!$B$13:$J$348,9,0)</f>
        <v>6222.5112950000012</v>
      </c>
      <c r="I85" s="93" t="e">
        <f t="shared" si="2"/>
        <v>#N/A</v>
      </c>
      <c r="J85" s="94" t="e">
        <f t="shared" si="3"/>
        <v>#N/A</v>
      </c>
      <c r="K85" s="95" t="s">
        <v>706</v>
      </c>
    </row>
    <row r="86" spans="1:11" ht="42" x14ac:dyDescent="0.3">
      <c r="A86" s="46" t="s">
        <v>238</v>
      </c>
      <c r="B86" s="89" t="s">
        <v>239</v>
      </c>
      <c r="C86" s="90" t="str">
        <f>VLOOKUP($A86,PO!$B$13:$J$348,4,0)</f>
        <v>Mureta de medição utilizando arg. cimento, cal e areia, dimensões 1500x2200x400mm, revestido com chapisco e reboco, inclusive pintura emassamento, pintura acrílica a três demãos.</v>
      </c>
      <c r="D86" s="90" t="str">
        <f>VLOOKUP($A86,PO!$B$13:$J$348,5,0)</f>
        <v>und</v>
      </c>
      <c r="E86" s="91">
        <f>VLOOKUP($A86,PO!$B$13:$J$348,6,0)</f>
        <v>1</v>
      </c>
      <c r="F86" s="92">
        <f>VLOOKUP($A86,PO!$B$13:$J$348,7,0)</f>
        <v>2438.8100000000004</v>
      </c>
      <c r="G86" s="92">
        <f>VLOOKUP($A86,PO!$B$13:$J$348,8,0)</f>
        <v>3160.9416410000008</v>
      </c>
      <c r="H86" s="92">
        <f>VLOOKUP($A86,PO!$B$13:$J$348,9,0)</f>
        <v>3160.9416410000008</v>
      </c>
      <c r="I86" s="93" t="e">
        <f t="shared" si="2"/>
        <v>#N/A</v>
      </c>
      <c r="J86" s="94" t="e">
        <f t="shared" si="3"/>
        <v>#N/A</v>
      </c>
      <c r="K86" s="95" t="s">
        <v>706</v>
      </c>
    </row>
    <row r="87" spans="1:11" ht="28.2" x14ac:dyDescent="0.3">
      <c r="A87" s="46" t="s">
        <v>241</v>
      </c>
      <c r="B87" s="89" t="s">
        <v>242</v>
      </c>
      <c r="C87" s="90" t="str">
        <f>VLOOKUP($A87,PO!$B$13:$J$348,4,0)</f>
        <v>Caixa de inspeção para aterramento, circular, em polietileno, diâmetro interno = 0,3 m.</v>
      </c>
      <c r="D87" s="90" t="str">
        <f>VLOOKUP($A87,PO!$B$13:$J$348,5,0)</f>
        <v>und</v>
      </c>
      <c r="E87" s="91">
        <f>VLOOKUP($A87,PO!$B$13:$J$348,6,0)</f>
        <v>4</v>
      </c>
      <c r="F87" s="92">
        <f>VLOOKUP($A87,PO!$B$13:$J$348,7,0)</f>
        <v>50.53</v>
      </c>
      <c r="G87" s="92">
        <f>VLOOKUP($A87,PO!$B$13:$J$348,8,0)</f>
        <v>65.491933000000003</v>
      </c>
      <c r="H87" s="92">
        <f>VLOOKUP($A87,PO!$B$13:$J$348,9,0)</f>
        <v>261.96773200000001</v>
      </c>
      <c r="I87" s="93" t="e">
        <f t="shared" si="2"/>
        <v>#N/A</v>
      </c>
      <c r="J87" s="94" t="e">
        <f t="shared" si="3"/>
        <v>#N/A</v>
      </c>
      <c r="K87" s="95" t="s">
        <v>706</v>
      </c>
    </row>
    <row r="88" spans="1:11" ht="28.2" x14ac:dyDescent="0.3">
      <c r="A88" s="46" t="s">
        <v>246</v>
      </c>
      <c r="B88" s="89">
        <v>150307</v>
      </c>
      <c r="C88" s="90" t="e">
        <f>VLOOKUP($A88,PO!$B$13:$J$348,4,0)</f>
        <v>#N/A</v>
      </c>
      <c r="D88" s="90" t="e">
        <f>VLOOKUP($A88,PO!$B$13:$J$348,5,0)</f>
        <v>#N/A</v>
      </c>
      <c r="E88" s="91">
        <f>VLOOKUP($A88,PO!$B$13:$J$348,6,0)</f>
        <v>1</v>
      </c>
      <c r="F88" s="92" t="e">
        <f>VLOOKUP($A88,PO!$B$13:$J$348,7,0)</f>
        <v>#N/A</v>
      </c>
      <c r="G88" s="92" t="e">
        <f>VLOOKUP($A88,PO!$B$13:$J$348,8,0)</f>
        <v>#N/A</v>
      </c>
      <c r="H88" s="92">
        <f>VLOOKUP($A88,PO!$B$13:$J$348,9,0)</f>
        <v>0</v>
      </c>
      <c r="I88" s="93" t="e">
        <f t="shared" si="2"/>
        <v>#N/A</v>
      </c>
      <c r="J88" s="94" t="e">
        <f t="shared" si="3"/>
        <v>#N/A</v>
      </c>
      <c r="K88" s="95" t="s">
        <v>706</v>
      </c>
    </row>
    <row r="89" spans="1:11" ht="28.2" x14ac:dyDescent="0.3">
      <c r="A89" s="46" t="s">
        <v>248</v>
      </c>
      <c r="B89" s="89">
        <v>150309</v>
      </c>
      <c r="C89" s="90" t="e">
        <f>VLOOKUP($A89,PO!$B$13:$J$348,4,0)</f>
        <v>#N/A</v>
      </c>
      <c r="D89" s="90" t="e">
        <f>VLOOKUP($A89,PO!$B$13:$J$348,5,0)</f>
        <v>#N/A</v>
      </c>
      <c r="E89" s="91">
        <f>VLOOKUP($A89,PO!$B$13:$J$348,6,0)</f>
        <v>1</v>
      </c>
      <c r="F89" s="92" t="e">
        <f>VLOOKUP($A89,PO!$B$13:$J$348,7,0)</f>
        <v>#N/A</v>
      </c>
      <c r="G89" s="92" t="e">
        <f>VLOOKUP($A89,PO!$B$13:$J$348,8,0)</f>
        <v>#N/A</v>
      </c>
      <c r="H89" s="92">
        <f>VLOOKUP($A89,PO!$B$13:$J$348,9,0)</f>
        <v>0</v>
      </c>
      <c r="I89" s="93" t="e">
        <f t="shared" si="2"/>
        <v>#N/A</v>
      </c>
      <c r="J89" s="94" t="e">
        <f t="shared" si="3"/>
        <v>#N/A</v>
      </c>
      <c r="K89" s="95" t="s">
        <v>706</v>
      </c>
    </row>
    <row r="90" spans="1:11" ht="28.2" x14ac:dyDescent="0.3">
      <c r="A90" s="46" t="s">
        <v>252</v>
      </c>
      <c r="B90" s="89">
        <v>151338</v>
      </c>
      <c r="C90" s="90" t="e">
        <f>VLOOKUP($A90,PO!$B$13:$J$348,4,0)</f>
        <v>#N/A</v>
      </c>
      <c r="D90" s="90" t="e">
        <f>VLOOKUP($A90,PO!$B$13:$J$348,5,0)</f>
        <v>#N/A</v>
      </c>
      <c r="E90" s="91">
        <f>VLOOKUP($A90,PO!$B$13:$J$348,6,0)</f>
        <v>7</v>
      </c>
      <c r="F90" s="92" t="e">
        <f>VLOOKUP($A90,PO!$B$13:$J$348,7,0)</f>
        <v>#N/A</v>
      </c>
      <c r="G90" s="92" t="e">
        <f>VLOOKUP($A90,PO!$B$13:$J$348,8,0)</f>
        <v>#N/A</v>
      </c>
      <c r="H90" s="92">
        <f>VLOOKUP($A90,PO!$B$13:$J$348,9,0)</f>
        <v>0</v>
      </c>
      <c r="I90" s="93" t="e">
        <f t="shared" si="2"/>
        <v>#N/A</v>
      </c>
      <c r="J90" s="94" t="e">
        <f t="shared" si="3"/>
        <v>#N/A</v>
      </c>
      <c r="K90" s="95" t="s">
        <v>706</v>
      </c>
    </row>
    <row r="91" spans="1:11" ht="28.2" x14ac:dyDescent="0.3">
      <c r="A91" s="46" t="s">
        <v>254</v>
      </c>
      <c r="B91" s="89">
        <v>151301</v>
      </c>
      <c r="C91" s="90" t="e">
        <f>VLOOKUP($A91,PO!$B$13:$J$348,4,0)</f>
        <v>#N/A</v>
      </c>
      <c r="D91" s="90" t="e">
        <f>VLOOKUP($A91,PO!$B$13:$J$348,5,0)</f>
        <v>#N/A</v>
      </c>
      <c r="E91" s="91">
        <f>VLOOKUP($A91,PO!$B$13:$J$348,6,0)</f>
        <v>12</v>
      </c>
      <c r="F91" s="92" t="e">
        <f>VLOOKUP($A91,PO!$B$13:$J$348,7,0)</f>
        <v>#N/A</v>
      </c>
      <c r="G91" s="92" t="e">
        <f>VLOOKUP($A91,PO!$B$13:$J$348,8,0)</f>
        <v>#N/A</v>
      </c>
      <c r="H91" s="92">
        <f>VLOOKUP($A91,PO!$B$13:$J$348,9,0)</f>
        <v>0</v>
      </c>
      <c r="I91" s="93" t="e">
        <f t="shared" si="2"/>
        <v>#N/A</v>
      </c>
      <c r="J91" s="94" t="e">
        <f t="shared" si="3"/>
        <v>#N/A</v>
      </c>
      <c r="K91" s="95" t="s">
        <v>706</v>
      </c>
    </row>
    <row r="92" spans="1:11" ht="28.2" x14ac:dyDescent="0.3">
      <c r="A92" s="46" t="s">
        <v>256</v>
      </c>
      <c r="B92" s="89">
        <v>151302</v>
      </c>
      <c r="C92" s="90" t="e">
        <f>VLOOKUP($A92,PO!$B$13:$J$348,4,0)</f>
        <v>#N/A</v>
      </c>
      <c r="D92" s="90" t="e">
        <f>VLOOKUP($A92,PO!$B$13:$J$348,5,0)</f>
        <v>#N/A</v>
      </c>
      <c r="E92" s="91">
        <f>VLOOKUP($A92,PO!$B$13:$J$348,6,0)</f>
        <v>1</v>
      </c>
      <c r="F92" s="92" t="e">
        <f>VLOOKUP($A92,PO!$B$13:$J$348,7,0)</f>
        <v>#N/A</v>
      </c>
      <c r="G92" s="92" t="e">
        <f>VLOOKUP($A92,PO!$B$13:$J$348,8,0)</f>
        <v>#N/A</v>
      </c>
      <c r="H92" s="92">
        <f>VLOOKUP($A92,PO!$B$13:$J$348,9,0)</f>
        <v>0</v>
      </c>
      <c r="I92" s="93" t="e">
        <f t="shared" si="2"/>
        <v>#N/A</v>
      </c>
      <c r="J92" s="94" t="e">
        <f t="shared" si="3"/>
        <v>#N/A</v>
      </c>
      <c r="K92" s="95" t="s">
        <v>706</v>
      </c>
    </row>
    <row r="93" spans="1:11" ht="28.2" x14ac:dyDescent="0.3">
      <c r="A93" s="46" t="s">
        <v>258</v>
      </c>
      <c r="B93" s="89">
        <v>151306</v>
      </c>
      <c r="C93" s="90" t="e">
        <f>VLOOKUP($A93,PO!$B$13:$J$348,4,0)</f>
        <v>#N/A</v>
      </c>
      <c r="D93" s="90" t="e">
        <f>VLOOKUP($A93,PO!$B$13:$J$348,5,0)</f>
        <v>#N/A</v>
      </c>
      <c r="E93" s="91">
        <f>VLOOKUP($A93,PO!$B$13:$J$348,6,0)</f>
        <v>4</v>
      </c>
      <c r="F93" s="92" t="e">
        <f>VLOOKUP($A93,PO!$B$13:$J$348,7,0)</f>
        <v>#N/A</v>
      </c>
      <c r="G93" s="92" t="e">
        <f>VLOOKUP($A93,PO!$B$13:$J$348,8,0)</f>
        <v>#N/A</v>
      </c>
      <c r="H93" s="92">
        <f>VLOOKUP($A93,PO!$B$13:$J$348,9,0)</f>
        <v>0</v>
      </c>
      <c r="I93" s="93" t="e">
        <f t="shared" si="2"/>
        <v>#N/A</v>
      </c>
      <c r="J93" s="94" t="e">
        <f t="shared" si="3"/>
        <v>#N/A</v>
      </c>
      <c r="K93" s="95" t="s">
        <v>706</v>
      </c>
    </row>
    <row r="94" spans="1:11" ht="28.2" x14ac:dyDescent="0.3">
      <c r="A94" s="46" t="s">
        <v>260</v>
      </c>
      <c r="B94" s="89">
        <v>151321</v>
      </c>
      <c r="C94" s="90" t="e">
        <f>VLOOKUP($A94,PO!$B$13:$J$348,4,0)</f>
        <v>#N/A</v>
      </c>
      <c r="D94" s="90" t="e">
        <f>VLOOKUP($A94,PO!$B$13:$J$348,5,0)</f>
        <v>#N/A</v>
      </c>
      <c r="E94" s="91">
        <f>VLOOKUP($A94,PO!$B$13:$J$348,6,0)</f>
        <v>2</v>
      </c>
      <c r="F94" s="92" t="e">
        <f>VLOOKUP($A94,PO!$B$13:$J$348,7,0)</f>
        <v>#N/A</v>
      </c>
      <c r="G94" s="92" t="e">
        <f>VLOOKUP($A94,PO!$B$13:$J$348,8,0)</f>
        <v>#N/A</v>
      </c>
      <c r="H94" s="92">
        <f>VLOOKUP($A94,PO!$B$13:$J$348,9,0)</f>
        <v>0</v>
      </c>
      <c r="I94" s="93" t="e">
        <f t="shared" si="2"/>
        <v>#N/A</v>
      </c>
      <c r="J94" s="94" t="e">
        <f t="shared" si="3"/>
        <v>#N/A</v>
      </c>
      <c r="K94" s="95" t="s">
        <v>706</v>
      </c>
    </row>
    <row r="95" spans="1:11" ht="28.2" x14ac:dyDescent="0.3">
      <c r="A95" s="46" t="s">
        <v>262</v>
      </c>
      <c r="B95" s="89">
        <v>151313</v>
      </c>
      <c r="C95" s="90" t="e">
        <f>VLOOKUP($A95,PO!$B$13:$J$348,4,0)</f>
        <v>#N/A</v>
      </c>
      <c r="D95" s="90" t="e">
        <f>VLOOKUP($A95,PO!$B$13:$J$348,5,0)</f>
        <v>#N/A</v>
      </c>
      <c r="E95" s="91">
        <f>VLOOKUP($A95,PO!$B$13:$J$348,6,0)</f>
        <v>1</v>
      </c>
      <c r="F95" s="92" t="e">
        <f>VLOOKUP($A95,PO!$B$13:$J$348,7,0)</f>
        <v>#N/A</v>
      </c>
      <c r="G95" s="92" t="e">
        <f>VLOOKUP($A95,PO!$B$13:$J$348,8,0)</f>
        <v>#N/A</v>
      </c>
      <c r="H95" s="92">
        <f>VLOOKUP($A95,PO!$B$13:$J$348,9,0)</f>
        <v>0</v>
      </c>
      <c r="I95" s="93" t="e">
        <f t="shared" si="2"/>
        <v>#N/A</v>
      </c>
      <c r="J95" s="94" t="e">
        <f t="shared" si="3"/>
        <v>#N/A</v>
      </c>
      <c r="K95" s="95" t="s">
        <v>706</v>
      </c>
    </row>
    <row r="96" spans="1:11" ht="15.6" x14ac:dyDescent="0.3">
      <c r="A96" s="46" t="s">
        <v>264</v>
      </c>
      <c r="B96" s="89" t="s">
        <v>265</v>
      </c>
      <c r="C96" s="90" t="str">
        <f>VLOOKUP($A96,PO!$B$13:$J$348,4,0)</f>
        <v>Dispositivo dr, 4 polos, sensibilidade de 30 ma, corrente de 100 a, tipo ac</v>
      </c>
      <c r="D96" s="90" t="str">
        <f>VLOOKUP($A96,PO!$B$13:$J$348,5,0)</f>
        <v>und</v>
      </c>
      <c r="E96" s="91">
        <f>VLOOKUP($A96,PO!$B$13:$J$348,6,0)</f>
        <v>1</v>
      </c>
      <c r="F96" s="92">
        <f>VLOOKUP($A96,PO!$B$13:$J$348,7,0)</f>
        <v>327.41000000000003</v>
      </c>
      <c r="G96" s="92">
        <f>VLOOKUP($A96,PO!$B$13:$J$348,8,0)</f>
        <v>424.35610100000002</v>
      </c>
      <c r="H96" s="92">
        <f>VLOOKUP($A96,PO!$B$13:$J$348,9,0)</f>
        <v>424.35610100000002</v>
      </c>
      <c r="I96" s="93" t="e">
        <f t="shared" si="2"/>
        <v>#N/A</v>
      </c>
      <c r="J96" s="94" t="e">
        <f t="shared" si="3"/>
        <v>#N/A</v>
      </c>
      <c r="K96" s="95" t="s">
        <v>706</v>
      </c>
    </row>
    <row r="97" spans="1:11" ht="28.2" x14ac:dyDescent="0.3">
      <c r="A97" s="46" t="s">
        <v>269</v>
      </c>
      <c r="B97" s="89">
        <v>151402</v>
      </c>
      <c r="C97" s="90" t="e">
        <f>VLOOKUP($A97,PO!$B$13:$J$348,4,0)</f>
        <v>#N/A</v>
      </c>
      <c r="D97" s="90" t="e">
        <f>VLOOKUP($A97,PO!$B$13:$J$348,5,0)</f>
        <v>#N/A</v>
      </c>
      <c r="E97" s="91">
        <f>VLOOKUP($A97,PO!$B$13:$J$348,6,0)</f>
        <v>2431.75</v>
      </c>
      <c r="F97" s="92" t="e">
        <f>VLOOKUP($A97,PO!$B$13:$J$348,7,0)</f>
        <v>#N/A</v>
      </c>
      <c r="G97" s="92" t="e">
        <f>VLOOKUP($A97,PO!$B$13:$J$348,8,0)</f>
        <v>#N/A</v>
      </c>
      <c r="H97" s="92">
        <f>VLOOKUP($A97,PO!$B$13:$J$348,9,0)</f>
        <v>0</v>
      </c>
      <c r="I97" s="93" t="e">
        <f t="shared" si="2"/>
        <v>#N/A</v>
      </c>
      <c r="J97" s="94" t="e">
        <f t="shared" si="3"/>
        <v>#N/A</v>
      </c>
      <c r="K97" s="95" t="s">
        <v>706</v>
      </c>
    </row>
    <row r="98" spans="1:11" ht="28.2" x14ac:dyDescent="0.3">
      <c r="A98" s="46" t="s">
        <v>271</v>
      </c>
      <c r="B98" s="89">
        <v>151403</v>
      </c>
      <c r="C98" s="90" t="e">
        <f>VLOOKUP($A98,PO!$B$13:$J$348,4,0)</f>
        <v>#N/A</v>
      </c>
      <c r="D98" s="90" t="e">
        <f>VLOOKUP($A98,PO!$B$13:$J$348,5,0)</f>
        <v>#N/A</v>
      </c>
      <c r="E98" s="91">
        <f>VLOOKUP($A98,PO!$B$13:$J$348,6,0)</f>
        <v>1728.95</v>
      </c>
      <c r="F98" s="92" t="e">
        <f>VLOOKUP($A98,PO!$B$13:$J$348,7,0)</f>
        <v>#N/A</v>
      </c>
      <c r="G98" s="92" t="e">
        <f>VLOOKUP($A98,PO!$B$13:$J$348,8,0)</f>
        <v>#N/A</v>
      </c>
      <c r="H98" s="92">
        <f>VLOOKUP($A98,PO!$B$13:$J$348,9,0)</f>
        <v>0</v>
      </c>
      <c r="I98" s="93" t="e">
        <f t="shared" si="2"/>
        <v>#N/A</v>
      </c>
      <c r="J98" s="94" t="e">
        <f t="shared" si="3"/>
        <v>#N/A</v>
      </c>
      <c r="K98" s="95" t="s">
        <v>706</v>
      </c>
    </row>
    <row r="99" spans="1:11" ht="28.2" x14ac:dyDescent="0.3">
      <c r="A99" s="46" t="s">
        <v>273</v>
      </c>
      <c r="B99" s="89">
        <v>151404</v>
      </c>
      <c r="C99" s="90" t="e">
        <f>VLOOKUP($A99,PO!$B$13:$J$348,4,0)</f>
        <v>#N/A</v>
      </c>
      <c r="D99" s="90" t="e">
        <f>VLOOKUP($A99,PO!$B$13:$J$348,5,0)</f>
        <v>#N/A</v>
      </c>
      <c r="E99" s="91">
        <f>VLOOKUP($A99,PO!$B$13:$J$348,6,0)</f>
        <v>47.55</v>
      </c>
      <c r="F99" s="92" t="e">
        <f>VLOOKUP($A99,PO!$B$13:$J$348,7,0)</f>
        <v>#N/A</v>
      </c>
      <c r="G99" s="92" t="e">
        <f>VLOOKUP($A99,PO!$B$13:$J$348,8,0)</f>
        <v>#N/A</v>
      </c>
      <c r="H99" s="92">
        <f>VLOOKUP($A99,PO!$B$13:$J$348,9,0)</f>
        <v>0</v>
      </c>
      <c r="I99" s="93" t="e">
        <f t="shared" si="2"/>
        <v>#N/A</v>
      </c>
      <c r="J99" s="94" t="e">
        <f t="shared" si="3"/>
        <v>#N/A</v>
      </c>
      <c r="K99" s="95" t="s">
        <v>706</v>
      </c>
    </row>
    <row r="100" spans="1:11" ht="28.2" x14ac:dyDescent="0.3">
      <c r="A100" s="46" t="s">
        <v>275</v>
      </c>
      <c r="B100" s="89">
        <v>151405</v>
      </c>
      <c r="C100" s="90" t="e">
        <f>VLOOKUP($A100,PO!$B$13:$J$348,4,0)</f>
        <v>#N/A</v>
      </c>
      <c r="D100" s="90" t="e">
        <f>VLOOKUP($A100,PO!$B$13:$J$348,5,0)</f>
        <v>#N/A</v>
      </c>
      <c r="E100" s="91">
        <f>VLOOKUP($A100,PO!$B$13:$J$348,6,0)</f>
        <v>45</v>
      </c>
      <c r="F100" s="92" t="e">
        <f>VLOOKUP($A100,PO!$B$13:$J$348,7,0)</f>
        <v>#N/A</v>
      </c>
      <c r="G100" s="92" t="e">
        <f>VLOOKUP($A100,PO!$B$13:$J$348,8,0)</f>
        <v>#N/A</v>
      </c>
      <c r="H100" s="92">
        <f>VLOOKUP($A100,PO!$B$13:$J$348,9,0)</f>
        <v>0</v>
      </c>
      <c r="I100" s="93" t="e">
        <f t="shared" si="2"/>
        <v>#N/A</v>
      </c>
      <c r="J100" s="94" t="e">
        <f t="shared" si="3"/>
        <v>#N/A</v>
      </c>
      <c r="K100" s="95" t="s">
        <v>706</v>
      </c>
    </row>
    <row r="101" spans="1:11" ht="28.2" x14ac:dyDescent="0.3">
      <c r="A101" s="46" t="s">
        <v>277</v>
      </c>
      <c r="B101" s="89">
        <v>151421</v>
      </c>
      <c r="C101" s="90" t="e">
        <f>VLOOKUP($A101,PO!$B$13:$J$348,4,0)</f>
        <v>#N/A</v>
      </c>
      <c r="D101" s="90" t="e">
        <f>VLOOKUP($A101,PO!$B$13:$J$348,5,0)</f>
        <v>#N/A</v>
      </c>
      <c r="E101" s="91">
        <f>VLOOKUP($A101,PO!$B$13:$J$348,6,0)</f>
        <v>28</v>
      </c>
      <c r="F101" s="92" t="e">
        <f>VLOOKUP($A101,PO!$B$13:$J$348,7,0)</f>
        <v>#N/A</v>
      </c>
      <c r="G101" s="92" t="e">
        <f>VLOOKUP($A101,PO!$B$13:$J$348,8,0)</f>
        <v>#N/A</v>
      </c>
      <c r="H101" s="92">
        <f>VLOOKUP($A101,PO!$B$13:$J$348,9,0)</f>
        <v>0</v>
      </c>
      <c r="I101" s="93" t="e">
        <f t="shared" si="2"/>
        <v>#N/A</v>
      </c>
      <c r="J101" s="94" t="e">
        <f t="shared" si="3"/>
        <v>#N/A</v>
      </c>
      <c r="K101" s="95" t="s">
        <v>706</v>
      </c>
    </row>
    <row r="102" spans="1:11" ht="28.2" x14ac:dyDescent="0.3">
      <c r="A102" s="46" t="s">
        <v>279</v>
      </c>
      <c r="B102" s="89">
        <v>151423</v>
      </c>
      <c r="C102" s="90" t="e">
        <f>VLOOKUP($A102,PO!$B$13:$J$348,4,0)</f>
        <v>#N/A</v>
      </c>
      <c r="D102" s="90" t="e">
        <f>VLOOKUP($A102,PO!$B$13:$J$348,5,0)</f>
        <v>#N/A</v>
      </c>
      <c r="E102" s="91">
        <f>VLOOKUP($A102,PO!$B$13:$J$348,6,0)</f>
        <v>200</v>
      </c>
      <c r="F102" s="92" t="e">
        <f>VLOOKUP($A102,PO!$B$13:$J$348,7,0)</f>
        <v>#N/A</v>
      </c>
      <c r="G102" s="92" t="e">
        <f>VLOOKUP($A102,PO!$B$13:$J$348,8,0)</f>
        <v>#N/A</v>
      </c>
      <c r="H102" s="92">
        <f>VLOOKUP($A102,PO!$B$13:$J$348,9,0)</f>
        <v>0</v>
      </c>
      <c r="I102" s="93" t="e">
        <f t="shared" si="2"/>
        <v>#N/A</v>
      </c>
      <c r="J102" s="94" t="e">
        <f t="shared" si="3"/>
        <v>#N/A</v>
      </c>
      <c r="K102" s="95" t="s">
        <v>706</v>
      </c>
    </row>
    <row r="103" spans="1:11" ht="15.6" x14ac:dyDescent="0.3">
      <c r="A103" s="46" t="s">
        <v>283</v>
      </c>
      <c r="B103" s="89">
        <v>151126</v>
      </c>
      <c r="C103" s="90" t="e">
        <f>VLOOKUP($A103,PO!$B$13:$J$348,4,0)</f>
        <v>#N/A</v>
      </c>
      <c r="D103" s="90" t="e">
        <f>VLOOKUP($A103,PO!$B$13:$J$348,5,0)</f>
        <v>#N/A</v>
      </c>
      <c r="E103" s="91">
        <f>VLOOKUP($A103,PO!$B$13:$J$348,6,0)</f>
        <v>859.95</v>
      </c>
      <c r="F103" s="92" t="e">
        <f>VLOOKUP($A103,PO!$B$13:$J$348,7,0)</f>
        <v>#N/A</v>
      </c>
      <c r="G103" s="92" t="e">
        <f>VLOOKUP($A103,PO!$B$13:$J$348,8,0)</f>
        <v>#N/A</v>
      </c>
      <c r="H103" s="92">
        <f>VLOOKUP($A103,PO!$B$13:$J$348,9,0)</f>
        <v>0</v>
      </c>
      <c r="I103" s="93" t="e">
        <f t="shared" si="2"/>
        <v>#N/A</v>
      </c>
      <c r="J103" s="94" t="e">
        <f t="shared" si="3"/>
        <v>#N/A</v>
      </c>
      <c r="K103" s="95" t="s">
        <v>706</v>
      </c>
    </row>
    <row r="104" spans="1:11" ht="15.6" x14ac:dyDescent="0.3">
      <c r="A104" s="46" t="s">
        <v>285</v>
      </c>
      <c r="B104" s="89">
        <v>151127</v>
      </c>
      <c r="C104" s="90" t="e">
        <f>VLOOKUP($A104,PO!$B$13:$J$348,4,0)</f>
        <v>#N/A</v>
      </c>
      <c r="D104" s="90" t="e">
        <f>VLOOKUP($A104,PO!$B$13:$J$348,5,0)</f>
        <v>#N/A</v>
      </c>
      <c r="E104" s="91">
        <f>VLOOKUP($A104,PO!$B$13:$J$348,6,0)</f>
        <v>495.69999999999993</v>
      </c>
      <c r="F104" s="92" t="e">
        <f>VLOOKUP($A104,PO!$B$13:$J$348,7,0)</f>
        <v>#N/A</v>
      </c>
      <c r="G104" s="92" t="e">
        <f>VLOOKUP($A104,PO!$B$13:$J$348,8,0)</f>
        <v>#N/A</v>
      </c>
      <c r="H104" s="92">
        <f>VLOOKUP($A104,PO!$B$13:$J$348,9,0)</f>
        <v>0</v>
      </c>
      <c r="I104" s="93" t="e">
        <f t="shared" si="2"/>
        <v>#N/A</v>
      </c>
      <c r="J104" s="94" t="e">
        <f t="shared" si="3"/>
        <v>#N/A</v>
      </c>
      <c r="K104" s="95" t="s">
        <v>706</v>
      </c>
    </row>
    <row r="105" spans="1:11" ht="28.2" x14ac:dyDescent="0.3">
      <c r="A105" s="46" t="s">
        <v>287</v>
      </c>
      <c r="B105" s="89">
        <v>151139</v>
      </c>
      <c r="C105" s="90" t="e">
        <f>VLOOKUP($A105,PO!$B$13:$J$348,4,0)</f>
        <v>#N/A</v>
      </c>
      <c r="D105" s="90" t="e">
        <f>VLOOKUP($A105,PO!$B$13:$J$348,5,0)</f>
        <v>#N/A</v>
      </c>
      <c r="E105" s="91">
        <f>VLOOKUP($A105,PO!$B$13:$J$348,6,0)</f>
        <v>59</v>
      </c>
      <c r="F105" s="92" t="e">
        <f>VLOOKUP($A105,PO!$B$13:$J$348,7,0)</f>
        <v>#N/A</v>
      </c>
      <c r="G105" s="92" t="e">
        <f>VLOOKUP($A105,PO!$B$13:$J$348,8,0)</f>
        <v>#N/A</v>
      </c>
      <c r="H105" s="92">
        <f>VLOOKUP($A105,PO!$B$13:$J$348,9,0)</f>
        <v>0</v>
      </c>
      <c r="I105" s="93" t="e">
        <f t="shared" si="2"/>
        <v>#N/A</v>
      </c>
      <c r="J105" s="94" t="e">
        <f t="shared" si="3"/>
        <v>#N/A</v>
      </c>
      <c r="K105" s="95" t="s">
        <v>706</v>
      </c>
    </row>
    <row r="106" spans="1:11" ht="28.2" x14ac:dyDescent="0.3">
      <c r="A106" s="46" t="s">
        <v>291</v>
      </c>
      <c r="B106" s="89">
        <v>180201</v>
      </c>
      <c r="C106" s="90" t="e">
        <f>VLOOKUP($A106,PO!$B$13:$J$348,4,0)</f>
        <v>#N/A</v>
      </c>
      <c r="D106" s="90" t="e">
        <f>VLOOKUP($A106,PO!$B$13:$J$348,5,0)</f>
        <v>#N/A</v>
      </c>
      <c r="E106" s="91">
        <f>VLOOKUP($A106,PO!$B$13:$J$348,6,0)</f>
        <v>30</v>
      </c>
      <c r="F106" s="92" t="e">
        <f>VLOOKUP($A106,PO!$B$13:$J$348,7,0)</f>
        <v>#N/A</v>
      </c>
      <c r="G106" s="92" t="e">
        <f>VLOOKUP($A106,PO!$B$13:$J$348,8,0)</f>
        <v>#N/A</v>
      </c>
      <c r="H106" s="92">
        <f>VLOOKUP($A106,PO!$B$13:$J$348,9,0)</f>
        <v>0</v>
      </c>
      <c r="I106" s="93" t="e">
        <f t="shared" si="2"/>
        <v>#N/A</v>
      </c>
      <c r="J106" s="94" t="e">
        <f t="shared" si="3"/>
        <v>#N/A</v>
      </c>
      <c r="K106" s="95" t="s">
        <v>706</v>
      </c>
    </row>
    <row r="107" spans="1:11" ht="15.6" x14ac:dyDescent="0.3">
      <c r="A107" s="46" t="s">
        <v>293</v>
      </c>
      <c r="B107" s="89">
        <v>180205</v>
      </c>
      <c r="C107" s="90" t="e">
        <f>VLOOKUP($A107,PO!$B$13:$J$348,4,0)</f>
        <v>#N/A</v>
      </c>
      <c r="D107" s="90" t="e">
        <f>VLOOKUP($A107,PO!$B$13:$J$348,5,0)</f>
        <v>#N/A</v>
      </c>
      <c r="E107" s="91">
        <f>VLOOKUP($A107,PO!$B$13:$J$348,6,0)</f>
        <v>1</v>
      </c>
      <c r="F107" s="92" t="e">
        <f>VLOOKUP($A107,PO!$B$13:$J$348,7,0)</f>
        <v>#N/A</v>
      </c>
      <c r="G107" s="92" t="e">
        <f>VLOOKUP($A107,PO!$B$13:$J$348,8,0)</f>
        <v>#N/A</v>
      </c>
      <c r="H107" s="92">
        <f>VLOOKUP($A107,PO!$B$13:$J$348,9,0)</f>
        <v>0</v>
      </c>
      <c r="I107" s="93" t="e">
        <f t="shared" si="2"/>
        <v>#N/A</v>
      </c>
      <c r="J107" s="94" t="e">
        <f t="shared" si="3"/>
        <v>#N/A</v>
      </c>
      <c r="K107" s="95" t="s">
        <v>706</v>
      </c>
    </row>
    <row r="108" spans="1:11" ht="28.2" x14ac:dyDescent="0.3">
      <c r="A108" s="46" t="s">
        <v>295</v>
      </c>
      <c r="B108" s="89">
        <v>180207</v>
      </c>
      <c r="C108" s="90" t="e">
        <f>VLOOKUP($A108,PO!$B$13:$J$348,4,0)</f>
        <v>#N/A</v>
      </c>
      <c r="D108" s="90" t="e">
        <f>VLOOKUP($A108,PO!$B$13:$J$348,5,0)</f>
        <v>#N/A</v>
      </c>
      <c r="E108" s="91">
        <f>VLOOKUP($A108,PO!$B$13:$J$348,6,0)</f>
        <v>14</v>
      </c>
      <c r="F108" s="92" t="e">
        <f>VLOOKUP($A108,PO!$B$13:$J$348,7,0)</f>
        <v>#N/A</v>
      </c>
      <c r="G108" s="92" t="e">
        <f>VLOOKUP($A108,PO!$B$13:$J$348,8,0)</f>
        <v>#N/A</v>
      </c>
      <c r="H108" s="92">
        <f>VLOOKUP($A108,PO!$B$13:$J$348,9,0)</f>
        <v>0</v>
      </c>
      <c r="I108" s="93" t="e">
        <f t="shared" si="2"/>
        <v>#N/A</v>
      </c>
      <c r="J108" s="94" t="e">
        <f t="shared" si="3"/>
        <v>#N/A</v>
      </c>
      <c r="K108" s="95" t="s">
        <v>706</v>
      </c>
    </row>
    <row r="109" spans="1:11" ht="15.6" x14ac:dyDescent="0.3">
      <c r="A109" s="46" t="s">
        <v>297</v>
      </c>
      <c r="B109" s="89">
        <v>180217</v>
      </c>
      <c r="C109" s="90" t="e">
        <f>VLOOKUP($A109,PO!$B$13:$J$348,4,0)</f>
        <v>#N/A</v>
      </c>
      <c r="D109" s="90" t="e">
        <f>VLOOKUP($A109,PO!$B$13:$J$348,5,0)</f>
        <v>#N/A</v>
      </c>
      <c r="E109" s="91">
        <f>VLOOKUP($A109,PO!$B$13:$J$348,6,0)</f>
        <v>24</v>
      </c>
      <c r="F109" s="92" t="e">
        <f>VLOOKUP($A109,PO!$B$13:$J$348,7,0)</f>
        <v>#N/A</v>
      </c>
      <c r="G109" s="92" t="e">
        <f>VLOOKUP($A109,PO!$B$13:$J$348,8,0)</f>
        <v>#N/A</v>
      </c>
      <c r="H109" s="92">
        <f>VLOOKUP($A109,PO!$B$13:$J$348,9,0)</f>
        <v>0</v>
      </c>
      <c r="I109" s="93" t="e">
        <f t="shared" si="2"/>
        <v>#N/A</v>
      </c>
      <c r="J109" s="94" t="e">
        <f t="shared" si="3"/>
        <v>#N/A</v>
      </c>
      <c r="K109" s="95" t="s">
        <v>706</v>
      </c>
    </row>
    <row r="110" spans="1:11" ht="15.6" x14ac:dyDescent="0.3">
      <c r="A110" s="46" t="s">
        <v>299</v>
      </c>
      <c r="B110" s="89">
        <v>150628</v>
      </c>
      <c r="C110" s="90" t="e">
        <f>VLOOKUP($A110,PO!$B$13:$J$348,4,0)</f>
        <v>#N/A</v>
      </c>
      <c r="D110" s="90" t="e">
        <f>VLOOKUP($A110,PO!$B$13:$J$348,5,0)</f>
        <v>#N/A</v>
      </c>
      <c r="E110" s="91">
        <f>VLOOKUP($A110,PO!$B$13:$J$348,6,0)</f>
        <v>70</v>
      </c>
      <c r="F110" s="92" t="e">
        <f>VLOOKUP($A110,PO!$B$13:$J$348,7,0)</f>
        <v>#N/A</v>
      </c>
      <c r="G110" s="92" t="e">
        <f>VLOOKUP($A110,PO!$B$13:$J$348,8,0)</f>
        <v>#N/A</v>
      </c>
      <c r="H110" s="92">
        <f>VLOOKUP($A110,PO!$B$13:$J$348,9,0)</f>
        <v>0</v>
      </c>
      <c r="I110" s="93" t="e">
        <f t="shared" si="2"/>
        <v>#N/A</v>
      </c>
      <c r="J110" s="94" t="e">
        <f t="shared" si="3"/>
        <v>#N/A</v>
      </c>
      <c r="K110" s="95" t="s">
        <v>706</v>
      </c>
    </row>
    <row r="111" spans="1:11" ht="28.2" x14ac:dyDescent="0.3">
      <c r="A111" s="46" t="s">
        <v>301</v>
      </c>
      <c r="B111" s="89" t="s">
        <v>302</v>
      </c>
      <c r="C111" s="90" t="str">
        <f>VLOOKUP($A111,PO!$B$13:$J$348,4,0)</f>
        <v>Tomada baixa de embutir (2 módulos), 2p+t 10 a, incluindo suporte e placa - fornecimento e instalação. Af_03/2023</v>
      </c>
      <c r="D111" s="90" t="str">
        <f>VLOOKUP($A111,PO!$B$13:$J$348,5,0)</f>
        <v>und</v>
      </c>
      <c r="E111" s="91">
        <f>VLOOKUP($A111,PO!$B$13:$J$348,6,0)</f>
        <v>10</v>
      </c>
      <c r="F111" s="92">
        <f>VLOOKUP($A111,PO!$B$13:$J$348,7,0)</f>
        <v>49.25</v>
      </c>
      <c r="G111" s="92">
        <f>VLOOKUP($A111,PO!$B$13:$J$348,8,0)</f>
        <v>63.832925000000003</v>
      </c>
      <c r="H111" s="92">
        <f>VLOOKUP($A111,PO!$B$13:$J$348,9,0)</f>
        <v>638.32925</v>
      </c>
      <c r="I111" s="93" t="e">
        <f t="shared" si="2"/>
        <v>#N/A</v>
      </c>
      <c r="J111" s="94" t="e">
        <f t="shared" si="3"/>
        <v>#N/A</v>
      </c>
      <c r="K111" s="95" t="s">
        <v>706</v>
      </c>
    </row>
    <row r="112" spans="1:11" ht="28.2" x14ac:dyDescent="0.3">
      <c r="A112" s="46" t="s">
        <v>304</v>
      </c>
      <c r="B112" s="89" t="s">
        <v>305</v>
      </c>
      <c r="C112" s="90" t="str">
        <f>VLOOKUP($A112,PO!$B$13:$J$348,4,0)</f>
        <v>Interruptor paralelo (1 módulo) com 1 tomada de embutir 2p+t 10 a, incluindo suporte e placa - fornecimento e instalação. Af_03/2023</v>
      </c>
      <c r="D112" s="90" t="str">
        <f>VLOOKUP($A112,PO!$B$13:$J$348,5,0)</f>
        <v>und</v>
      </c>
      <c r="E112" s="91">
        <f>VLOOKUP($A112,PO!$B$13:$J$348,6,0)</f>
        <v>4</v>
      </c>
      <c r="F112" s="92">
        <f>VLOOKUP($A112,PO!$B$13:$J$348,7,0)</f>
        <v>57.36</v>
      </c>
      <c r="G112" s="92">
        <f>VLOOKUP($A112,PO!$B$13:$J$348,8,0)</f>
        <v>74.344296</v>
      </c>
      <c r="H112" s="92">
        <f>VLOOKUP($A112,PO!$B$13:$J$348,9,0)</f>
        <v>297.377184</v>
      </c>
      <c r="I112" s="93" t="e">
        <f t="shared" si="2"/>
        <v>#N/A</v>
      </c>
      <c r="J112" s="94" t="e">
        <f t="shared" si="3"/>
        <v>#N/A</v>
      </c>
      <c r="K112" s="95" t="s">
        <v>706</v>
      </c>
    </row>
    <row r="113" spans="1:11" ht="55.8" x14ac:dyDescent="0.3">
      <c r="A113" s="46" t="s">
        <v>309</v>
      </c>
      <c r="B113" s="89" t="s">
        <v>310</v>
      </c>
      <c r="C113" s="90" t="str">
        <f>VLOOKUP($A113,PO!$B$13:$J$348,4,0)</f>
        <v>Luminária tipo placa LED quadrada embutir 17x17cm - 12w - 720 lumens - temperatura luz 4000k (luminária completa) ou ‘’similar-equivalente’’ (marca diferente que desempenha idêntica função e apresenta as mesmas características exigidas no projeto)</v>
      </c>
      <c r="D113" s="90" t="str">
        <f>VLOOKUP($A113,PO!$B$13:$J$348,5,0)</f>
        <v>und</v>
      </c>
      <c r="E113" s="91">
        <f>VLOOKUP($A113,PO!$B$13:$J$348,6,0)</f>
        <v>15</v>
      </c>
      <c r="F113" s="92">
        <f>VLOOKUP($A113,PO!$B$13:$J$348,7,0)</f>
        <v>32.842094204817599</v>
      </c>
      <c r="G113" s="92">
        <f>VLOOKUP($A113,PO!$B$13:$J$348,8,0)</f>
        <v>42.566638298864092</v>
      </c>
      <c r="H113" s="92">
        <f>VLOOKUP($A113,PO!$B$13:$J$348,9,0)</f>
        <v>638.49957448296141</v>
      </c>
      <c r="I113" s="93" t="e">
        <f t="shared" si="2"/>
        <v>#N/A</v>
      </c>
      <c r="J113" s="94" t="e">
        <f t="shared" si="3"/>
        <v>#N/A</v>
      </c>
      <c r="K113" s="95" t="s">
        <v>706</v>
      </c>
    </row>
    <row r="114" spans="1:11" ht="55.8" x14ac:dyDescent="0.3">
      <c r="A114" s="46" t="s">
        <v>312</v>
      </c>
      <c r="B114" s="89" t="s">
        <v>313</v>
      </c>
      <c r="C114" s="90" t="str">
        <f>VLOOKUP($A114,PO!$B$13:$J$348,4,0)</f>
        <v>Luminária tipo placa LED quadrada sobrepor 22,5x22,5cm - 18w -  1260 lumens - temperatura luz 4000k (luminária completa) ou ‘’similar-equivalente’’ (marca diferente que desempenha idêntica função e apresenta as mesmas características exigidas no projeto)</v>
      </c>
      <c r="D114" s="90" t="str">
        <f>VLOOKUP($A114,PO!$B$13:$J$348,5,0)</f>
        <v>und</v>
      </c>
      <c r="E114" s="91">
        <f>VLOOKUP($A114,PO!$B$13:$J$348,6,0)</f>
        <v>15</v>
      </c>
      <c r="F114" s="92">
        <f>VLOOKUP($A114,PO!$B$13:$J$348,7,0)</f>
        <v>42.792094204817602</v>
      </c>
      <c r="G114" s="92">
        <f>VLOOKUP($A114,PO!$B$13:$J$348,8,0)</f>
        <v>55.462833298864098</v>
      </c>
      <c r="H114" s="92">
        <f>VLOOKUP($A114,PO!$B$13:$J$348,9,0)</f>
        <v>831.94249948296147</v>
      </c>
      <c r="I114" s="93" t="e">
        <f t="shared" si="2"/>
        <v>#N/A</v>
      </c>
      <c r="J114" s="94" t="e">
        <f t="shared" si="3"/>
        <v>#N/A</v>
      </c>
      <c r="K114" s="95" t="s">
        <v>706</v>
      </c>
    </row>
    <row r="115" spans="1:11" ht="69.599999999999994" x14ac:dyDescent="0.3">
      <c r="A115" s="46" t="s">
        <v>315</v>
      </c>
      <c r="B115" s="89" t="s">
        <v>316</v>
      </c>
      <c r="C115" s="90" t="str">
        <f>VLOOKUP($A115,PO!$B$13:$J$348,4,0)</f>
        <v>Luminária de embutir direcionável aproximadamente ∅9cm embutir acabamento branco 5w - aprox. 38º - 380 lumens  temperatura luz 3000k (luminária completa) ou ‘’similar-equivalente’’ (marca diferente que desempenha idêntica função e apresenta as mesmas características exigidas no projeto)</v>
      </c>
      <c r="D115" s="90" t="str">
        <f>VLOOKUP($A115,PO!$B$13:$J$348,5,0)</f>
        <v>und</v>
      </c>
      <c r="E115" s="91">
        <f>VLOOKUP($A115,PO!$B$13:$J$348,6,0)</f>
        <v>5</v>
      </c>
      <c r="F115" s="92">
        <f>VLOOKUP($A115,PO!$B$13:$J$348,7,0)</f>
        <v>28.792094204817598</v>
      </c>
      <c r="G115" s="92">
        <f>VLOOKUP($A115,PO!$B$13:$J$348,8,0)</f>
        <v>37.317433298864088</v>
      </c>
      <c r="H115" s="92">
        <f>VLOOKUP($A115,PO!$B$13:$J$348,9,0)</f>
        <v>186.58716649432046</v>
      </c>
      <c r="I115" s="93" t="e">
        <f t="shared" si="2"/>
        <v>#N/A</v>
      </c>
      <c r="J115" s="94" t="e">
        <f t="shared" si="3"/>
        <v>#N/A</v>
      </c>
      <c r="K115" s="95" t="s">
        <v>706</v>
      </c>
    </row>
    <row r="116" spans="1:11" ht="69.599999999999994" x14ac:dyDescent="0.3">
      <c r="A116" s="46" t="s">
        <v>318</v>
      </c>
      <c r="B116" s="89" t="s">
        <v>319</v>
      </c>
      <c r="C116" s="90" t="str">
        <f>VLOOKUP($A116,PO!$B$13:$J$348,4,0)</f>
        <v>Luminária de embutir direcionável embutir aproximadamente 17x17cm acabamento branco para lâmpada ar 111 led – 10w abertura do facho de luz - 8º - 500 lumens - temperatura luz 2700k (luminária completa) ou ‘’similar-equivalente’’ (marca diferente que desempenha idêntica função e apresenta as mesmas características exigidas no projeto)</v>
      </c>
      <c r="D116" s="90" t="str">
        <f>VLOOKUP($A116,PO!$B$13:$J$348,5,0)</f>
        <v>und</v>
      </c>
      <c r="E116" s="91">
        <f>VLOOKUP($A116,PO!$B$13:$J$348,6,0)</f>
        <v>22</v>
      </c>
      <c r="F116" s="92">
        <f>VLOOKUP($A116,PO!$B$13:$J$348,7,0)</f>
        <v>170.89209420481762</v>
      </c>
      <c r="G116" s="92">
        <f>VLOOKUP($A116,PO!$B$13:$J$348,8,0)</f>
        <v>221.49324329886412</v>
      </c>
      <c r="H116" s="92">
        <f>VLOOKUP($A116,PO!$B$13:$J$348,9,0)</f>
        <v>4872.8513525750104</v>
      </c>
      <c r="I116" s="93" t="e">
        <f t="shared" si="2"/>
        <v>#N/A</v>
      </c>
      <c r="J116" s="94" t="e">
        <f t="shared" si="3"/>
        <v>#N/A</v>
      </c>
      <c r="K116" s="95" t="s">
        <v>706</v>
      </c>
    </row>
    <row r="117" spans="1:11" ht="69.599999999999994" x14ac:dyDescent="0.3">
      <c r="A117" s="46" t="s">
        <v>321</v>
      </c>
      <c r="B117" s="89" t="s">
        <v>322</v>
      </c>
      <c r="C117" s="90" t="str">
        <f>VLOOKUP($A117,PO!$B$13:$J$348,4,0)</f>
        <v>Luminária de embutir no piso acabamento preto interlight flat in lh embutido de piso 15w - 1230 lumens  abertura do facho de luz 30º - temperatura de luz 2700k com antiofuscante (luminária completa) ou ‘’similar-equivalente’’ (marca diferente que desempenha idêntica função e apresenta as mesmas características exigidas no projeto)</v>
      </c>
      <c r="D117" s="90" t="str">
        <f>VLOOKUP($A117,PO!$B$13:$J$348,5,0)</f>
        <v>und</v>
      </c>
      <c r="E117" s="91">
        <f>VLOOKUP($A117,PO!$B$13:$J$348,6,0)</f>
        <v>16</v>
      </c>
      <c r="F117" s="92">
        <f>VLOOKUP($A117,PO!$B$13:$J$348,7,0)</f>
        <v>917.80209420481765</v>
      </c>
      <c r="G117" s="92">
        <f>VLOOKUP($A117,PO!$B$13:$J$348,8,0)</f>
        <v>1189.5632942988641</v>
      </c>
      <c r="H117" s="92">
        <f>VLOOKUP($A117,PO!$B$13:$J$348,9,0)</f>
        <v>19033.012708781825</v>
      </c>
      <c r="I117" s="93" t="e">
        <f t="shared" si="2"/>
        <v>#N/A</v>
      </c>
      <c r="J117" s="94" t="e">
        <f t="shared" si="3"/>
        <v>#N/A</v>
      </c>
      <c r="K117" s="95" t="s">
        <v>706</v>
      </c>
    </row>
    <row r="118" spans="1:11" ht="55.8" x14ac:dyDescent="0.3">
      <c r="A118" s="46" t="s">
        <v>324</v>
      </c>
      <c r="B118" s="89" t="s">
        <v>325</v>
      </c>
      <c r="C118" s="90" t="str">
        <f>VLOOKUP($A118,PO!$B$13:$J$348,4,0)</f>
        <v>Luminária tipo espetinho para jardim acabamento preto  interlight finco 6w - 405 lumens - abertura facho de luz 30º temperatura da luz 2700k (luminária completa) ou ‘’similar-equivalente’’ (marca diferente que desempenha idêntica função e apresenta as mesmas características exigidas no projeto)</v>
      </c>
      <c r="D118" s="90" t="str">
        <f>VLOOKUP($A118,PO!$B$13:$J$348,5,0)</f>
        <v>und</v>
      </c>
      <c r="E118" s="91">
        <f>VLOOKUP($A118,PO!$B$13:$J$348,6,0)</f>
        <v>84</v>
      </c>
      <c r="F118" s="92">
        <f>VLOOKUP($A118,PO!$B$13:$J$348,7,0)</f>
        <v>74.292094204817602</v>
      </c>
      <c r="G118" s="92">
        <f>VLOOKUP($A118,PO!$B$13:$J$348,8,0)</f>
        <v>96.289983298864101</v>
      </c>
      <c r="H118" s="92">
        <f>VLOOKUP($A118,PO!$B$13:$J$348,9,0)</f>
        <v>8088.3585971045841</v>
      </c>
      <c r="I118" s="93" t="e">
        <f t="shared" si="2"/>
        <v>#N/A</v>
      </c>
      <c r="J118" s="94" t="e">
        <f t="shared" si="3"/>
        <v>#N/A</v>
      </c>
      <c r="K118" s="95" t="s">
        <v>706</v>
      </c>
    </row>
    <row r="119" spans="1:11" ht="55.8" x14ac:dyDescent="0.3">
      <c r="A119" s="46" t="s">
        <v>327</v>
      </c>
      <c r="B119" s="89" t="s">
        <v>328</v>
      </c>
      <c r="C119" s="90" t="str">
        <f>VLOOKUP($A119,PO!$B$13:$J$348,4,0)</f>
        <v>Fita de LED interlight ftl.0200.S - 12w/mw - 980/mlm  temperatura luz 2.700k (branco quente) - abertura facho de luz 120°, inclusive fonte  ou ‘’similar-equivalente’’ (marca diferente que desempenha idêntica função e apresenta as mesmas características exigidas no projeto)</v>
      </c>
      <c r="D119" s="90" t="str">
        <f>VLOOKUP($A119,PO!$B$13:$J$348,5,0)</f>
        <v>m</v>
      </c>
      <c r="E119" s="91">
        <f>VLOOKUP($A119,PO!$B$13:$J$348,6,0)</f>
        <v>40.6</v>
      </c>
      <c r="F119" s="92">
        <f>VLOOKUP($A119,PO!$B$13:$J$348,7,0)</f>
        <v>29.642094204817599</v>
      </c>
      <c r="G119" s="92">
        <f>VLOOKUP($A119,PO!$B$13:$J$348,8,0)</f>
        <v>38.419118298864092</v>
      </c>
      <c r="H119" s="92">
        <f>VLOOKUP($A119,PO!$B$13:$J$348,9,0)</f>
        <v>1559.8162029338821</v>
      </c>
      <c r="I119" s="93" t="e">
        <f t="shared" si="2"/>
        <v>#N/A</v>
      </c>
      <c r="J119" s="94" t="e">
        <f t="shared" si="3"/>
        <v>#N/A</v>
      </c>
      <c r="K119" s="95" t="s">
        <v>706</v>
      </c>
    </row>
    <row r="120" spans="1:11" ht="42" x14ac:dyDescent="0.3">
      <c r="A120" s="46" t="s">
        <v>330</v>
      </c>
      <c r="B120" s="89" t="s">
        <v>331</v>
      </c>
      <c r="C120" s="90" t="str">
        <f>VLOOKUP($A120,PO!$B$13:$J$348,4,0)</f>
        <v>Luminária tipo projetor acabamento branco LED 100w - temperatura de luz 3000k (iluminação por refração) abertura do facho de luz 120º (luminária completa)</v>
      </c>
      <c r="D120" s="90" t="str">
        <f>VLOOKUP($A120,PO!$B$13:$J$348,5,0)</f>
        <v>und</v>
      </c>
      <c r="E120" s="91">
        <f>VLOOKUP($A120,PO!$B$13:$J$348,6,0)</f>
        <v>8</v>
      </c>
      <c r="F120" s="92">
        <f>VLOOKUP($A120,PO!$B$13:$J$348,7,0)</f>
        <v>199.3166348</v>
      </c>
      <c r="G120" s="92">
        <f>VLOOKUP($A120,PO!$B$13:$J$348,8,0)</f>
        <v>258.33429036428004</v>
      </c>
      <c r="H120" s="92">
        <f>VLOOKUP($A120,PO!$B$13:$J$348,9,0)</f>
        <v>2066.6743229142403</v>
      </c>
      <c r="I120" s="93" t="e">
        <f t="shared" si="2"/>
        <v>#N/A</v>
      </c>
      <c r="J120" s="94" t="e">
        <f t="shared" si="3"/>
        <v>#N/A</v>
      </c>
      <c r="K120" s="95" t="s">
        <v>706</v>
      </c>
    </row>
    <row r="121" spans="1:11" ht="28.2" x14ac:dyDescent="0.3">
      <c r="A121" s="46" t="s">
        <v>333</v>
      </c>
      <c r="B121" s="89" t="s">
        <v>334</v>
      </c>
      <c r="C121" s="90" t="str">
        <f>VLOOKUP($A121,PO!$B$13:$J$348,4,0)</f>
        <v>Luminária tipo projetor acabamento branco LED 100w - temperatura de luz 3000k  abertura do facho de luz 120º  (luminária completa)</v>
      </c>
      <c r="D121" s="90" t="str">
        <f>VLOOKUP($A121,PO!$B$13:$J$348,5,0)</f>
        <v>und</v>
      </c>
      <c r="E121" s="91">
        <f>VLOOKUP($A121,PO!$B$13:$J$348,6,0)</f>
        <v>4</v>
      </c>
      <c r="F121" s="92">
        <f>VLOOKUP($A121,PO!$B$13:$J$348,7,0)</f>
        <v>199.3166348</v>
      </c>
      <c r="G121" s="92">
        <f>VLOOKUP($A121,PO!$B$13:$J$348,8,0)</f>
        <v>258.33429036428004</v>
      </c>
      <c r="H121" s="92">
        <f>VLOOKUP($A121,PO!$B$13:$J$348,9,0)</f>
        <v>1033.3371614571201</v>
      </c>
      <c r="I121" s="93" t="e">
        <f t="shared" si="2"/>
        <v>#N/A</v>
      </c>
      <c r="J121" s="94" t="e">
        <f t="shared" si="3"/>
        <v>#N/A</v>
      </c>
      <c r="K121" s="95" t="s">
        <v>706</v>
      </c>
    </row>
    <row r="122" spans="1:11" ht="28.2" x14ac:dyDescent="0.3">
      <c r="A122" s="46" t="s">
        <v>336</v>
      </c>
      <c r="B122" s="89" t="s">
        <v>337</v>
      </c>
      <c r="C122" s="90" t="str">
        <f>VLOOKUP($A122,PO!$B$13:$J$348,4,0)</f>
        <v>Luminária tipo projetor acabamento branco LED 100w - temperatura de luz 3000k  abertura do facho de luz 30º (luminária completa)</v>
      </c>
      <c r="D122" s="90" t="str">
        <f>VLOOKUP($A122,PO!$B$13:$J$348,5,0)</f>
        <v>und</v>
      </c>
      <c r="E122" s="91">
        <f>VLOOKUP($A122,PO!$B$13:$J$348,6,0)</f>
        <v>4</v>
      </c>
      <c r="F122" s="92">
        <f>VLOOKUP($A122,PO!$B$13:$J$348,7,0)</f>
        <v>199.3166348</v>
      </c>
      <c r="G122" s="92">
        <f>VLOOKUP($A122,PO!$B$13:$J$348,8,0)</f>
        <v>258.33429036428004</v>
      </c>
      <c r="H122" s="92">
        <f>VLOOKUP($A122,PO!$B$13:$J$348,9,0)</f>
        <v>1033.3371614571201</v>
      </c>
      <c r="I122" s="93" t="e">
        <f t="shared" si="2"/>
        <v>#N/A</v>
      </c>
      <c r="J122" s="94" t="e">
        <f t="shared" si="3"/>
        <v>#N/A</v>
      </c>
      <c r="K122" s="95" t="s">
        <v>706</v>
      </c>
    </row>
    <row r="123" spans="1:11" ht="28.2" x14ac:dyDescent="0.3">
      <c r="A123" s="46" t="s">
        <v>339</v>
      </c>
      <c r="B123" s="89" t="s">
        <v>340</v>
      </c>
      <c r="C123" s="90" t="str">
        <f>VLOOKUP($A123,PO!$B$13:$J$348,4,0)</f>
        <v>Luminária tipo projetor acabamento branco LED 100w - temperatura de luz 3000k  abertura do facho de luz 10º (luminária completa)</v>
      </c>
      <c r="D123" s="90" t="str">
        <f>VLOOKUP($A123,PO!$B$13:$J$348,5,0)</f>
        <v>und</v>
      </c>
      <c r="E123" s="91">
        <f>VLOOKUP($A123,PO!$B$13:$J$348,6,0)</f>
        <v>2</v>
      </c>
      <c r="F123" s="92">
        <f>VLOOKUP($A123,PO!$B$13:$J$348,7,0)</f>
        <v>199.3166348</v>
      </c>
      <c r="G123" s="92">
        <f>VLOOKUP($A123,PO!$B$13:$J$348,8,0)</f>
        <v>258.33429036428004</v>
      </c>
      <c r="H123" s="92">
        <f>VLOOKUP($A123,PO!$B$13:$J$348,9,0)</f>
        <v>516.66858072856007</v>
      </c>
      <c r="I123" s="93" t="e">
        <f t="shared" si="2"/>
        <v>#N/A</v>
      </c>
      <c r="J123" s="94" t="e">
        <f t="shared" si="3"/>
        <v>#N/A</v>
      </c>
      <c r="K123" s="95" t="s">
        <v>706</v>
      </c>
    </row>
    <row r="124" spans="1:11" ht="28.2" x14ac:dyDescent="0.3">
      <c r="A124" s="46" t="s">
        <v>342</v>
      </c>
      <c r="B124" s="89" t="s">
        <v>343</v>
      </c>
      <c r="C124" s="90" t="str">
        <f>VLOOKUP($A124,PO!$B$13:$J$348,4,0)</f>
        <v xml:space="preserve">Poste de iluminação aproximadamente 250 a 300cm de altura, temperatura de luz branco quente 3000k </v>
      </c>
      <c r="D124" s="90" t="str">
        <f>VLOOKUP($A124,PO!$B$13:$J$348,5,0)</f>
        <v>und</v>
      </c>
      <c r="E124" s="91">
        <f>VLOOKUP($A124,PO!$B$13:$J$348,6,0)</f>
        <v>19</v>
      </c>
      <c r="F124" s="92">
        <f>VLOOKUP($A124,PO!$B$13:$J$348,7,0)</f>
        <v>584.42614710299995</v>
      </c>
      <c r="G124" s="92">
        <f>VLOOKUP($A124,PO!$B$13:$J$348,8,0)</f>
        <v>757.47472926019827</v>
      </c>
      <c r="H124" s="92">
        <f>VLOOKUP($A124,PO!$B$13:$J$348,9,0)</f>
        <v>14392.019855943767</v>
      </c>
      <c r="I124" s="93" t="e">
        <f t="shared" si="2"/>
        <v>#N/A</v>
      </c>
      <c r="J124" s="94" t="e">
        <f t="shared" si="3"/>
        <v>#N/A</v>
      </c>
      <c r="K124" s="95" t="s">
        <v>706</v>
      </c>
    </row>
    <row r="125" spans="1:11" ht="28.2" x14ac:dyDescent="0.3">
      <c r="A125" s="46" t="s">
        <v>345</v>
      </c>
      <c r="B125" s="89" t="s">
        <v>346</v>
      </c>
      <c r="C125" s="90" t="str">
        <f>VLOOKUP($A125,PO!$B$13:$J$348,4,0)</f>
        <v>Relé fotoelétrico para comando de iluminação externa 1000 w - fornecimento e instalação.</v>
      </c>
      <c r="D125" s="90" t="str">
        <f>VLOOKUP($A125,PO!$B$13:$J$348,5,0)</f>
        <v>und</v>
      </c>
      <c r="E125" s="91">
        <f>VLOOKUP($A125,PO!$B$13:$J$348,6,0)</f>
        <v>8</v>
      </c>
      <c r="F125" s="92">
        <f>VLOOKUP($A125,PO!$B$13:$J$348,7,0)</f>
        <v>43.012738872000007</v>
      </c>
      <c r="G125" s="92">
        <f>VLOOKUP($A125,PO!$B$13:$J$348,8,0)</f>
        <v>55.74881085199921</v>
      </c>
      <c r="H125" s="92">
        <f>VLOOKUP($A125,PO!$B$13:$J$348,9,0)</f>
        <v>445.99048681599368</v>
      </c>
      <c r="I125" s="93" t="e">
        <f t="shared" si="2"/>
        <v>#N/A</v>
      </c>
      <c r="J125" s="94" t="e">
        <f t="shared" si="3"/>
        <v>#N/A</v>
      </c>
      <c r="K125" s="95" t="s">
        <v>706</v>
      </c>
    </row>
    <row r="126" spans="1:11" ht="15.6" x14ac:dyDescent="0.3">
      <c r="A126" s="46" t="s">
        <v>350</v>
      </c>
      <c r="B126" s="89">
        <v>180304</v>
      </c>
      <c r="C126" s="90" t="e">
        <f>VLOOKUP($A126,PO!$B$13:$J$348,4,0)</f>
        <v>#N/A</v>
      </c>
      <c r="D126" s="90" t="e">
        <f>VLOOKUP($A126,PO!$B$13:$J$348,5,0)</f>
        <v>#N/A</v>
      </c>
      <c r="E126" s="91">
        <f>VLOOKUP($A126,PO!$B$13:$J$348,6,0)</f>
        <v>1</v>
      </c>
      <c r="F126" s="92" t="e">
        <f>VLOOKUP($A126,PO!$B$13:$J$348,7,0)</f>
        <v>#N/A</v>
      </c>
      <c r="G126" s="92" t="e">
        <f>VLOOKUP($A126,PO!$B$13:$J$348,8,0)</f>
        <v>#N/A</v>
      </c>
      <c r="H126" s="92">
        <f>VLOOKUP($A126,PO!$B$13:$J$348,9,0)</f>
        <v>0</v>
      </c>
      <c r="I126" s="93" t="e">
        <f t="shared" si="2"/>
        <v>#N/A</v>
      </c>
      <c r="J126" s="94" t="e">
        <f t="shared" si="3"/>
        <v>#N/A</v>
      </c>
      <c r="K126" s="95" t="s">
        <v>706</v>
      </c>
    </row>
    <row r="127" spans="1:11" ht="42" x14ac:dyDescent="0.3">
      <c r="A127" s="46" t="s">
        <v>354</v>
      </c>
      <c r="B127" s="89">
        <v>150614</v>
      </c>
      <c r="C127" s="90" t="e">
        <f>VLOOKUP($A127,PO!$B$13:$J$348,4,0)</f>
        <v>#N/A</v>
      </c>
      <c r="D127" s="90" t="e">
        <f>VLOOKUP($A127,PO!$B$13:$J$348,5,0)</f>
        <v>#N/A</v>
      </c>
      <c r="E127" s="91">
        <f>VLOOKUP($A127,PO!$B$13:$J$348,6,0)</f>
        <v>19</v>
      </c>
      <c r="F127" s="92" t="e">
        <f>VLOOKUP($A127,PO!$B$13:$J$348,7,0)</f>
        <v>#N/A</v>
      </c>
      <c r="G127" s="92" t="e">
        <f>VLOOKUP($A127,PO!$B$13:$J$348,8,0)</f>
        <v>#N/A</v>
      </c>
      <c r="H127" s="92">
        <f>VLOOKUP($A127,PO!$B$13:$J$348,9,0)</f>
        <v>0</v>
      </c>
      <c r="I127" s="93" t="e">
        <f t="shared" si="2"/>
        <v>#N/A</v>
      </c>
      <c r="J127" s="94" t="e">
        <f t="shared" si="3"/>
        <v>#N/A</v>
      </c>
      <c r="K127" s="95" t="s">
        <v>706</v>
      </c>
    </row>
    <row r="128" spans="1:11" ht="15.6" x14ac:dyDescent="0.3">
      <c r="A128" s="46" t="s">
        <v>359</v>
      </c>
      <c r="B128" s="89">
        <v>141409</v>
      </c>
      <c r="C128" s="90" t="e">
        <f>VLOOKUP($A128,PO!$B$13:$J$348,4,0)</f>
        <v>#N/A</v>
      </c>
      <c r="D128" s="90" t="e">
        <f>VLOOKUP($A128,PO!$B$13:$J$348,5,0)</f>
        <v>#N/A</v>
      </c>
      <c r="E128" s="91">
        <f>VLOOKUP($A128,PO!$B$13:$J$348,6,0)</f>
        <v>3.83</v>
      </c>
      <c r="F128" s="92" t="e">
        <f>VLOOKUP($A128,PO!$B$13:$J$348,7,0)</f>
        <v>#N/A</v>
      </c>
      <c r="G128" s="92" t="e">
        <f>VLOOKUP($A128,PO!$B$13:$J$348,8,0)</f>
        <v>#N/A</v>
      </c>
      <c r="H128" s="92" t="e">
        <f>VLOOKUP($A128,PO!$B$13:$J$348,9,0)</f>
        <v>#N/A</v>
      </c>
      <c r="I128" s="93" t="e">
        <f t="shared" si="2"/>
        <v>#N/A</v>
      </c>
      <c r="J128" s="94" t="e">
        <f t="shared" si="3"/>
        <v>#N/A</v>
      </c>
      <c r="K128" s="95" t="s">
        <v>706</v>
      </c>
    </row>
    <row r="129" spans="1:11" ht="15.6" x14ac:dyDescent="0.3">
      <c r="A129" s="46" t="s">
        <v>361</v>
      </c>
      <c r="B129" s="89">
        <v>141410</v>
      </c>
      <c r="C129" s="90" t="e">
        <f>VLOOKUP($A129,PO!$B$13:$J$348,4,0)</f>
        <v>#N/A</v>
      </c>
      <c r="D129" s="90" t="e">
        <f>VLOOKUP($A129,PO!$B$13:$J$348,5,0)</f>
        <v>#N/A</v>
      </c>
      <c r="E129" s="91" t="e">
        <f>VLOOKUP($A129,PO!$B$13:$J$348,6,0)</f>
        <v>#N/A</v>
      </c>
      <c r="F129" s="92" t="e">
        <f>VLOOKUP($A129,PO!$B$13:$J$348,7,0)</f>
        <v>#N/A</v>
      </c>
      <c r="G129" s="92" t="e">
        <f>VLOOKUP($A129,PO!$B$13:$J$348,8,0)</f>
        <v>#N/A</v>
      </c>
      <c r="H129" s="92" t="e">
        <f>VLOOKUP($A129,PO!$B$13:$J$348,9,0)</f>
        <v>#N/A</v>
      </c>
      <c r="I129" s="93" t="e">
        <f t="shared" si="2"/>
        <v>#N/A</v>
      </c>
      <c r="J129" s="94" t="e">
        <f t="shared" si="3"/>
        <v>#N/A</v>
      </c>
      <c r="K129" s="95" t="s">
        <v>706</v>
      </c>
    </row>
    <row r="130" spans="1:11" ht="15.6" x14ac:dyDescent="0.3">
      <c r="A130" s="46" t="s">
        <v>363</v>
      </c>
      <c r="B130" s="89">
        <v>141411</v>
      </c>
      <c r="C130" s="90" t="e">
        <f>VLOOKUP($A130,PO!$B$13:$J$348,4,0)</f>
        <v>#N/A</v>
      </c>
      <c r="D130" s="90" t="e">
        <f>VLOOKUP($A130,PO!$B$13:$J$348,5,0)</f>
        <v>#N/A</v>
      </c>
      <c r="E130" s="91">
        <f>VLOOKUP($A130,PO!$B$13:$J$348,6,0)</f>
        <v>41.98</v>
      </c>
      <c r="F130" s="92" t="e">
        <f>VLOOKUP($A130,PO!$B$13:$J$348,7,0)</f>
        <v>#N/A</v>
      </c>
      <c r="G130" s="92" t="e">
        <f>VLOOKUP($A130,PO!$B$13:$J$348,8,0)</f>
        <v>#N/A</v>
      </c>
      <c r="H130" s="92" t="e">
        <f>VLOOKUP($A130,PO!$B$13:$J$348,9,0)</f>
        <v>#N/A</v>
      </c>
      <c r="I130" s="93" t="e">
        <f t="shared" si="2"/>
        <v>#N/A</v>
      </c>
      <c r="J130" s="94" t="e">
        <f t="shared" si="3"/>
        <v>#N/A</v>
      </c>
      <c r="K130" s="95" t="s">
        <v>706</v>
      </c>
    </row>
    <row r="131" spans="1:11" ht="15.6" x14ac:dyDescent="0.3">
      <c r="A131" s="46" t="s">
        <v>365</v>
      </c>
      <c r="B131" s="89">
        <v>141413</v>
      </c>
      <c r="C131" s="90" t="e">
        <f>VLOOKUP($A131,PO!$B$13:$J$348,4,0)</f>
        <v>#N/A</v>
      </c>
      <c r="D131" s="90" t="e">
        <f>VLOOKUP($A131,PO!$B$13:$J$348,5,0)</f>
        <v>#N/A</v>
      </c>
      <c r="E131" s="91" t="e">
        <f>VLOOKUP($A131,PO!$B$13:$J$348,6,0)</f>
        <v>#N/A</v>
      </c>
      <c r="F131" s="92" t="e">
        <f>VLOOKUP($A131,PO!$B$13:$J$348,7,0)</f>
        <v>#N/A</v>
      </c>
      <c r="G131" s="92" t="e">
        <f>VLOOKUP($A131,PO!$B$13:$J$348,8,0)</f>
        <v>#N/A</v>
      </c>
      <c r="H131" s="92" t="e">
        <f>VLOOKUP($A131,PO!$B$13:$J$348,9,0)</f>
        <v>#N/A</v>
      </c>
      <c r="I131" s="93" t="e">
        <f t="shared" si="2"/>
        <v>#N/A</v>
      </c>
      <c r="J131" s="94" t="e">
        <f t="shared" si="3"/>
        <v>#N/A</v>
      </c>
      <c r="K131" s="95" t="s">
        <v>706</v>
      </c>
    </row>
    <row r="132" spans="1:11" ht="28.2" x14ac:dyDescent="0.3">
      <c r="A132" s="46" t="s">
        <v>369</v>
      </c>
      <c r="B132" s="89">
        <v>141906</v>
      </c>
      <c r="C132" s="90" t="e">
        <f>VLOOKUP($A132,PO!$B$13:$J$348,4,0)</f>
        <v>#N/A</v>
      </c>
      <c r="D132" s="90" t="e">
        <f>VLOOKUP($A132,PO!$B$13:$J$348,5,0)</f>
        <v>#N/A</v>
      </c>
      <c r="E132" s="91">
        <f>VLOOKUP($A132,PO!$B$13:$J$348,6,0)</f>
        <v>7.55</v>
      </c>
      <c r="F132" s="92" t="e">
        <f>VLOOKUP($A132,PO!$B$13:$J$348,7,0)</f>
        <v>#N/A</v>
      </c>
      <c r="G132" s="92" t="e">
        <f>VLOOKUP($A132,PO!$B$13:$J$348,8,0)</f>
        <v>#N/A</v>
      </c>
      <c r="H132" s="92" t="e">
        <f>VLOOKUP($A132,PO!$B$13:$J$348,9,0)</f>
        <v>#N/A</v>
      </c>
      <c r="I132" s="93" t="e">
        <f t="shared" si="2"/>
        <v>#N/A</v>
      </c>
      <c r="J132" s="94" t="e">
        <f t="shared" si="3"/>
        <v>#N/A</v>
      </c>
      <c r="K132" s="95" t="s">
        <v>706</v>
      </c>
    </row>
    <row r="133" spans="1:11" ht="28.2" x14ac:dyDescent="0.3">
      <c r="A133" s="46" t="s">
        <v>371</v>
      </c>
      <c r="B133" s="89">
        <v>141907</v>
      </c>
      <c r="C133" s="90" t="e">
        <f>VLOOKUP($A133,PO!$B$13:$J$348,4,0)</f>
        <v>#N/A</v>
      </c>
      <c r="D133" s="90" t="e">
        <f>VLOOKUP($A133,PO!$B$13:$J$348,5,0)</f>
        <v>#N/A</v>
      </c>
      <c r="E133" s="91">
        <f>VLOOKUP($A133,PO!$B$13:$J$348,6,0)</f>
        <v>19.02</v>
      </c>
      <c r="F133" s="92" t="e">
        <f>VLOOKUP($A133,PO!$B$13:$J$348,7,0)</f>
        <v>#N/A</v>
      </c>
      <c r="G133" s="92" t="e">
        <f>VLOOKUP($A133,PO!$B$13:$J$348,8,0)</f>
        <v>#N/A</v>
      </c>
      <c r="H133" s="92" t="e">
        <f>VLOOKUP($A133,PO!$B$13:$J$348,9,0)</f>
        <v>#N/A</v>
      </c>
      <c r="I133" s="93" t="e">
        <f t="shared" si="2"/>
        <v>#N/A</v>
      </c>
      <c r="J133" s="94" t="e">
        <f t="shared" si="3"/>
        <v>#N/A</v>
      </c>
      <c r="K133" s="95" t="s">
        <v>706</v>
      </c>
    </row>
    <row r="134" spans="1:11" ht="28.2" x14ac:dyDescent="0.3">
      <c r="A134" s="46" t="s">
        <v>373</v>
      </c>
      <c r="B134" s="89">
        <v>141908</v>
      </c>
      <c r="C134" s="90" t="e">
        <f>VLOOKUP($A134,PO!$B$13:$J$348,4,0)</f>
        <v>#N/A</v>
      </c>
      <c r="D134" s="90" t="e">
        <f>VLOOKUP($A134,PO!$B$13:$J$348,5,0)</f>
        <v>#N/A</v>
      </c>
      <c r="E134" s="91">
        <f>VLOOKUP($A134,PO!$B$13:$J$348,6,0)</f>
        <v>161.91</v>
      </c>
      <c r="F134" s="92" t="e">
        <f>VLOOKUP($A134,PO!$B$13:$J$348,7,0)</f>
        <v>#N/A</v>
      </c>
      <c r="G134" s="92" t="e">
        <f>VLOOKUP($A134,PO!$B$13:$J$348,8,0)</f>
        <v>#N/A</v>
      </c>
      <c r="H134" s="92" t="e">
        <f>VLOOKUP($A134,PO!$B$13:$J$348,9,0)</f>
        <v>#N/A</v>
      </c>
      <c r="I134" s="93" t="e">
        <f t="shared" si="2"/>
        <v>#N/A</v>
      </c>
      <c r="J134" s="94" t="e">
        <f t="shared" si="3"/>
        <v>#N/A</v>
      </c>
      <c r="K134" s="95" t="s">
        <v>706</v>
      </c>
    </row>
    <row r="135" spans="1:11" ht="28.2" x14ac:dyDescent="0.3">
      <c r="A135" s="46" t="s">
        <v>375</v>
      </c>
      <c r="B135" s="89">
        <v>141909</v>
      </c>
      <c r="C135" s="90" t="e">
        <f>VLOOKUP($A135,PO!$B$13:$J$348,4,0)</f>
        <v>#N/A</v>
      </c>
      <c r="D135" s="90" t="e">
        <f>VLOOKUP($A135,PO!$B$13:$J$348,5,0)</f>
        <v>#N/A</v>
      </c>
      <c r="E135" s="91">
        <f>VLOOKUP($A135,PO!$B$13:$J$348,6,0)</f>
        <v>103.16</v>
      </c>
      <c r="F135" s="92" t="e">
        <f>VLOOKUP($A135,PO!$B$13:$J$348,7,0)</f>
        <v>#N/A</v>
      </c>
      <c r="G135" s="92" t="e">
        <f>VLOOKUP($A135,PO!$B$13:$J$348,8,0)</f>
        <v>#N/A</v>
      </c>
      <c r="H135" s="92" t="e">
        <f>VLOOKUP($A135,PO!$B$13:$J$348,9,0)</f>
        <v>#N/A</v>
      </c>
      <c r="I135" s="93" t="e">
        <f t="shared" si="2"/>
        <v>#N/A</v>
      </c>
      <c r="J135" s="94" t="e">
        <f t="shared" si="3"/>
        <v>#N/A</v>
      </c>
      <c r="K135" s="95" t="s">
        <v>706</v>
      </c>
    </row>
    <row r="136" spans="1:11" ht="28.2" x14ac:dyDescent="0.3">
      <c r="A136" s="46" t="s">
        <v>377</v>
      </c>
      <c r="B136" s="89">
        <v>140903</v>
      </c>
      <c r="C136" s="90" t="e">
        <f>VLOOKUP($A136,PO!$B$13:$J$348,4,0)</f>
        <v>#N/A</v>
      </c>
      <c r="D136" s="90" t="e">
        <f>VLOOKUP($A136,PO!$B$13:$J$348,5,0)</f>
        <v>#N/A</v>
      </c>
      <c r="E136" s="91">
        <f>VLOOKUP($A136,PO!$B$13:$J$348,6,0)</f>
        <v>55.06</v>
      </c>
      <c r="F136" s="92" t="e">
        <f>VLOOKUP($A136,PO!$B$13:$J$348,7,0)</f>
        <v>#N/A</v>
      </c>
      <c r="G136" s="92" t="e">
        <f>VLOOKUP($A136,PO!$B$13:$J$348,8,0)</f>
        <v>#N/A</v>
      </c>
      <c r="H136" s="92" t="e">
        <f>VLOOKUP($A136,PO!$B$13:$J$348,9,0)</f>
        <v>#N/A</v>
      </c>
      <c r="I136" s="93" t="e">
        <f t="shared" ref="I136:I199" si="4">H136/$H$256</f>
        <v>#N/A</v>
      </c>
      <c r="J136" s="94" t="e">
        <f t="shared" si="3"/>
        <v>#N/A</v>
      </c>
      <c r="K136" s="95" t="s">
        <v>706</v>
      </c>
    </row>
    <row r="137" spans="1:11" ht="28.2" x14ac:dyDescent="0.3">
      <c r="A137" s="46" t="s">
        <v>379</v>
      </c>
      <c r="B137" s="89">
        <v>140904</v>
      </c>
      <c r="C137" s="90" t="e">
        <f>VLOOKUP($A137,PO!$B$13:$J$348,4,0)</f>
        <v>#N/A</v>
      </c>
      <c r="D137" s="90" t="e">
        <f>VLOOKUP($A137,PO!$B$13:$J$348,5,0)</f>
        <v>#N/A</v>
      </c>
      <c r="E137" s="91">
        <f>VLOOKUP($A137,PO!$B$13:$J$348,6,0)</f>
        <v>66.099999999999994</v>
      </c>
      <c r="F137" s="92" t="e">
        <f>VLOOKUP($A137,PO!$B$13:$J$348,7,0)</f>
        <v>#N/A</v>
      </c>
      <c r="G137" s="92" t="e">
        <f>VLOOKUP($A137,PO!$B$13:$J$348,8,0)</f>
        <v>#N/A</v>
      </c>
      <c r="H137" s="92" t="e">
        <f>VLOOKUP($A137,PO!$B$13:$J$348,9,0)</f>
        <v>#N/A</v>
      </c>
      <c r="I137" s="93" t="e">
        <f t="shared" si="4"/>
        <v>#N/A</v>
      </c>
      <c r="J137" s="94" t="e">
        <f t="shared" ref="J137:J200" si="5">J136+I137</f>
        <v>#N/A</v>
      </c>
      <c r="K137" s="95" t="s">
        <v>706</v>
      </c>
    </row>
    <row r="138" spans="1:11" ht="28.2" x14ac:dyDescent="0.3">
      <c r="A138" s="46" t="s">
        <v>381</v>
      </c>
      <c r="B138" s="89">
        <v>140905</v>
      </c>
      <c r="C138" s="90" t="e">
        <f>VLOOKUP($A138,PO!$B$13:$J$348,4,0)</f>
        <v>#N/A</v>
      </c>
      <c r="D138" s="90" t="e">
        <f>VLOOKUP($A138,PO!$B$13:$J$348,5,0)</f>
        <v>#N/A</v>
      </c>
      <c r="E138" s="91">
        <f>VLOOKUP($A138,PO!$B$13:$J$348,6,0)</f>
        <v>127.37</v>
      </c>
      <c r="F138" s="92" t="e">
        <f>VLOOKUP($A138,PO!$B$13:$J$348,7,0)</f>
        <v>#N/A</v>
      </c>
      <c r="G138" s="92" t="e">
        <f>VLOOKUP($A138,PO!$B$13:$J$348,8,0)</f>
        <v>#N/A</v>
      </c>
      <c r="H138" s="92" t="e">
        <f>VLOOKUP($A138,PO!$B$13:$J$348,9,0)</f>
        <v>#N/A</v>
      </c>
      <c r="I138" s="93" t="e">
        <f t="shared" si="4"/>
        <v>#N/A</v>
      </c>
      <c r="J138" s="94" t="e">
        <f t="shared" si="5"/>
        <v>#N/A</v>
      </c>
      <c r="K138" s="95" t="s">
        <v>706</v>
      </c>
    </row>
    <row r="139" spans="1:11" ht="42" x14ac:dyDescent="0.3">
      <c r="A139" s="46" t="s">
        <v>383</v>
      </c>
      <c r="B139" s="89">
        <v>140902</v>
      </c>
      <c r="C139" s="90" t="e">
        <f>VLOOKUP($A139,PO!$B$13:$J$348,4,0)</f>
        <v>#N/A</v>
      </c>
      <c r="D139" s="90" t="e">
        <f>VLOOKUP($A139,PO!$B$13:$J$348,5,0)</f>
        <v>#N/A</v>
      </c>
      <c r="E139" s="91">
        <f>VLOOKUP($A139,PO!$B$13:$J$348,6,0)</f>
        <v>10.63</v>
      </c>
      <c r="F139" s="92" t="e">
        <f>VLOOKUP($A139,PO!$B$13:$J$348,7,0)</f>
        <v>#N/A</v>
      </c>
      <c r="G139" s="92" t="e">
        <f>VLOOKUP($A139,PO!$B$13:$J$348,8,0)</f>
        <v>#N/A</v>
      </c>
      <c r="H139" s="92" t="e">
        <f>VLOOKUP($A139,PO!$B$13:$J$348,9,0)</f>
        <v>#N/A</v>
      </c>
      <c r="I139" s="93" t="e">
        <f t="shared" si="4"/>
        <v>#N/A</v>
      </c>
      <c r="J139" s="94" t="e">
        <f t="shared" si="5"/>
        <v>#N/A</v>
      </c>
      <c r="K139" s="95" t="s">
        <v>706</v>
      </c>
    </row>
    <row r="140" spans="1:11" ht="42" x14ac:dyDescent="0.3">
      <c r="A140" s="46" t="s">
        <v>385</v>
      </c>
      <c r="B140" s="89" t="s">
        <v>386</v>
      </c>
      <c r="C140" s="90" t="str">
        <f>VLOOKUP($A140,PO!$B$13:$J$348,4,0)</f>
        <v>Tubo de concreto para redes coletoras de esgoto sanitário, diâmetro de 600 mm, junta elástica, instalado em local com baixo nível de interferências - fornecimento e assentamento.</v>
      </c>
      <c r="D140" s="90" t="str">
        <f>VLOOKUP($A140,PO!$B$13:$J$348,5,0)</f>
        <v>m</v>
      </c>
      <c r="E140" s="91">
        <f>VLOOKUP($A140,PO!$B$13:$J$348,6,0)</f>
        <v>113.29</v>
      </c>
      <c r="F140" s="92" t="e">
        <f>VLOOKUP($A140,PO!$B$13:$J$348,7,0)</f>
        <v>#N/A</v>
      </c>
      <c r="G140" s="92" t="e">
        <f>VLOOKUP($A140,PO!$B$13:$J$348,8,0)</f>
        <v>#N/A</v>
      </c>
      <c r="H140" s="92" t="e">
        <f>VLOOKUP($A140,PO!$B$13:$J$348,9,0)</f>
        <v>#N/A</v>
      </c>
      <c r="I140" s="93" t="e">
        <f t="shared" si="4"/>
        <v>#N/A</v>
      </c>
      <c r="J140" s="94" t="e">
        <f t="shared" si="5"/>
        <v>#N/A</v>
      </c>
      <c r="K140" s="95" t="s">
        <v>706</v>
      </c>
    </row>
    <row r="141" spans="1:11" ht="28.2" x14ac:dyDescent="0.3">
      <c r="A141" s="46" t="s">
        <v>390</v>
      </c>
      <c r="B141" s="89">
        <v>142111</v>
      </c>
      <c r="C141" s="90" t="e">
        <f>VLOOKUP($A141,PO!$B$13:$J$348,4,0)</f>
        <v>#N/A</v>
      </c>
      <c r="D141" s="90" t="e">
        <f>VLOOKUP($A141,PO!$B$13:$J$348,5,0)</f>
        <v>#N/A</v>
      </c>
      <c r="E141" s="91">
        <f>VLOOKUP($A141,PO!$B$13:$J$348,6,0)</f>
        <v>9</v>
      </c>
      <c r="F141" s="92" t="e">
        <f>VLOOKUP($A141,PO!$B$13:$J$348,7,0)</f>
        <v>#N/A</v>
      </c>
      <c r="G141" s="92" t="e">
        <f>VLOOKUP($A141,PO!$B$13:$J$348,8,0)</f>
        <v>#N/A</v>
      </c>
      <c r="H141" s="92" t="e">
        <f>VLOOKUP($A141,PO!$B$13:$J$348,9,0)</f>
        <v>#N/A</v>
      </c>
      <c r="I141" s="93" t="e">
        <f t="shared" si="4"/>
        <v>#N/A</v>
      </c>
      <c r="J141" s="94" t="e">
        <f t="shared" si="5"/>
        <v>#N/A</v>
      </c>
      <c r="K141" s="95" t="s">
        <v>706</v>
      </c>
    </row>
    <row r="142" spans="1:11" ht="15.6" x14ac:dyDescent="0.3">
      <c r="A142" s="46" t="s">
        <v>392</v>
      </c>
      <c r="B142" s="89">
        <v>142123</v>
      </c>
      <c r="C142" s="90" t="e">
        <f>VLOOKUP($A142,PO!$B$13:$J$348,4,0)</f>
        <v>#N/A</v>
      </c>
      <c r="D142" s="90" t="e">
        <f>VLOOKUP($A142,PO!$B$13:$J$348,5,0)</f>
        <v>#N/A</v>
      </c>
      <c r="E142" s="91">
        <f>VLOOKUP($A142,PO!$B$13:$J$348,6,0)</f>
        <v>2</v>
      </c>
      <c r="F142" s="92" t="e">
        <f>VLOOKUP($A142,PO!$B$13:$J$348,7,0)</f>
        <v>#N/A</v>
      </c>
      <c r="G142" s="92" t="e">
        <f>VLOOKUP($A142,PO!$B$13:$J$348,8,0)</f>
        <v>#N/A</v>
      </c>
      <c r="H142" s="92" t="e">
        <f>VLOOKUP($A142,PO!$B$13:$J$348,9,0)</f>
        <v>#N/A</v>
      </c>
      <c r="I142" s="93" t="e">
        <f t="shared" si="4"/>
        <v>#N/A</v>
      </c>
      <c r="J142" s="94" t="e">
        <f t="shared" si="5"/>
        <v>#N/A</v>
      </c>
      <c r="K142" s="95" t="s">
        <v>706</v>
      </c>
    </row>
    <row r="143" spans="1:11" ht="28.2" x14ac:dyDescent="0.3">
      <c r="A143" s="46" t="s">
        <v>394</v>
      </c>
      <c r="B143" s="89">
        <v>141523</v>
      </c>
      <c r="C143" s="90" t="e">
        <f>VLOOKUP($A143,PO!$B$13:$J$348,4,0)</f>
        <v>#N/A</v>
      </c>
      <c r="D143" s="90" t="e">
        <f>VLOOKUP($A143,PO!$B$13:$J$348,5,0)</f>
        <v>#N/A</v>
      </c>
      <c r="E143" s="91">
        <f>VLOOKUP($A143,PO!$B$13:$J$348,6,0)</f>
        <v>2</v>
      </c>
      <c r="F143" s="92" t="e">
        <f>VLOOKUP($A143,PO!$B$13:$J$348,7,0)</f>
        <v>#N/A</v>
      </c>
      <c r="G143" s="92" t="e">
        <f>VLOOKUP($A143,PO!$B$13:$J$348,8,0)</f>
        <v>#N/A</v>
      </c>
      <c r="H143" s="92" t="e">
        <f>VLOOKUP($A143,PO!$B$13:$J$348,9,0)</f>
        <v>#N/A</v>
      </c>
      <c r="I143" s="93" t="e">
        <f t="shared" si="4"/>
        <v>#N/A</v>
      </c>
      <c r="J143" s="94" t="e">
        <f t="shared" si="5"/>
        <v>#N/A</v>
      </c>
      <c r="K143" s="95" t="s">
        <v>706</v>
      </c>
    </row>
    <row r="144" spans="1:11" ht="28.2" x14ac:dyDescent="0.3">
      <c r="A144" s="46" t="s">
        <v>396</v>
      </c>
      <c r="B144" s="89">
        <v>141525</v>
      </c>
      <c r="C144" s="90" t="e">
        <f>VLOOKUP($A144,PO!$B$13:$J$348,4,0)</f>
        <v>#N/A</v>
      </c>
      <c r="D144" s="90" t="e">
        <f>VLOOKUP($A144,PO!$B$13:$J$348,5,0)</f>
        <v>#N/A</v>
      </c>
      <c r="E144" s="91">
        <f>VLOOKUP($A144,PO!$B$13:$J$348,6,0)</f>
        <v>2</v>
      </c>
      <c r="F144" s="92" t="e">
        <f>VLOOKUP($A144,PO!$B$13:$J$348,7,0)</f>
        <v>#N/A</v>
      </c>
      <c r="G144" s="92" t="e">
        <f>VLOOKUP($A144,PO!$B$13:$J$348,8,0)</f>
        <v>#N/A</v>
      </c>
      <c r="H144" s="92" t="e">
        <f>VLOOKUP($A144,PO!$B$13:$J$348,9,0)</f>
        <v>#N/A</v>
      </c>
      <c r="I144" s="93" t="e">
        <f t="shared" si="4"/>
        <v>#N/A</v>
      </c>
      <c r="J144" s="94" t="e">
        <f t="shared" si="5"/>
        <v>#N/A</v>
      </c>
      <c r="K144" s="95" t="s">
        <v>706</v>
      </c>
    </row>
    <row r="145" spans="1:11" ht="55.8" x14ac:dyDescent="0.3">
      <c r="A145" s="46" t="s">
        <v>398</v>
      </c>
      <c r="B145" s="89">
        <v>141101</v>
      </c>
      <c r="C145" s="90" t="e">
        <f>VLOOKUP($A145,PO!$B$13:$J$348,4,0)</f>
        <v>#N/A</v>
      </c>
      <c r="D145" s="90" t="e">
        <f>VLOOKUP($A145,PO!$B$13:$J$348,5,0)</f>
        <v>#N/A</v>
      </c>
      <c r="E145" s="91">
        <f>VLOOKUP($A145,PO!$B$13:$J$348,6,0)</f>
        <v>17</v>
      </c>
      <c r="F145" s="92" t="e">
        <f>VLOOKUP($A145,PO!$B$13:$J$348,7,0)</f>
        <v>#N/A</v>
      </c>
      <c r="G145" s="92" t="e">
        <f>VLOOKUP($A145,PO!$B$13:$J$348,8,0)</f>
        <v>#N/A</v>
      </c>
      <c r="H145" s="92" t="e">
        <f>VLOOKUP($A145,PO!$B$13:$J$348,9,0)</f>
        <v>#N/A</v>
      </c>
      <c r="I145" s="93" t="e">
        <f t="shared" si="4"/>
        <v>#N/A</v>
      </c>
      <c r="J145" s="94" t="e">
        <f t="shared" si="5"/>
        <v>#N/A</v>
      </c>
      <c r="K145" s="95" t="s">
        <v>706</v>
      </c>
    </row>
    <row r="146" spans="1:11" ht="55.8" x14ac:dyDescent="0.3">
      <c r="A146" s="46" t="s">
        <v>400</v>
      </c>
      <c r="B146" s="89">
        <v>141104</v>
      </c>
      <c r="C146" s="90" t="e">
        <f>VLOOKUP($A146,PO!$B$13:$J$348,4,0)</f>
        <v>#N/A</v>
      </c>
      <c r="D146" s="90" t="e">
        <f>VLOOKUP($A146,PO!$B$13:$J$348,5,0)</f>
        <v>#N/A</v>
      </c>
      <c r="E146" s="91">
        <f>VLOOKUP($A146,PO!$B$13:$J$348,6,0)</f>
        <v>1</v>
      </c>
      <c r="F146" s="92" t="e">
        <f>VLOOKUP($A146,PO!$B$13:$J$348,7,0)</f>
        <v>#N/A</v>
      </c>
      <c r="G146" s="92" t="e">
        <f>VLOOKUP($A146,PO!$B$13:$J$348,8,0)</f>
        <v>#N/A</v>
      </c>
      <c r="H146" s="92" t="e">
        <f>VLOOKUP($A146,PO!$B$13:$J$348,9,0)</f>
        <v>#N/A</v>
      </c>
      <c r="I146" s="93" t="e">
        <f t="shared" si="4"/>
        <v>#N/A</v>
      </c>
      <c r="J146" s="94" t="e">
        <f t="shared" si="5"/>
        <v>#N/A</v>
      </c>
      <c r="K146" s="95" t="s">
        <v>706</v>
      </c>
    </row>
    <row r="147" spans="1:11" ht="42" x14ac:dyDescent="0.3">
      <c r="A147" s="46" t="s">
        <v>402</v>
      </c>
      <c r="B147" s="89">
        <v>200243</v>
      </c>
      <c r="C147" s="90" t="e">
        <f>VLOOKUP($A147,PO!$B$13:$J$348,4,0)</f>
        <v>#N/A</v>
      </c>
      <c r="D147" s="90" t="e">
        <f>VLOOKUP($A147,PO!$B$13:$J$348,5,0)</f>
        <v>#N/A</v>
      </c>
      <c r="E147" s="91">
        <f>VLOOKUP($A147,PO!$B$13:$J$348,6,0)</f>
        <v>10</v>
      </c>
      <c r="F147" s="92" t="e">
        <f>VLOOKUP($A147,PO!$B$13:$J$348,7,0)</f>
        <v>#N/A</v>
      </c>
      <c r="G147" s="92" t="e">
        <f>VLOOKUP($A147,PO!$B$13:$J$348,8,0)</f>
        <v>#N/A</v>
      </c>
      <c r="H147" s="92" t="e">
        <f>VLOOKUP($A147,PO!$B$13:$J$348,9,0)</f>
        <v>#N/A</v>
      </c>
      <c r="I147" s="93" t="e">
        <f t="shared" si="4"/>
        <v>#N/A</v>
      </c>
      <c r="J147" s="94" t="e">
        <f t="shared" si="5"/>
        <v>#N/A</v>
      </c>
      <c r="K147" s="95" t="s">
        <v>706</v>
      </c>
    </row>
    <row r="148" spans="1:11" ht="28.2" x14ac:dyDescent="0.3">
      <c r="A148" s="60" t="s">
        <v>404</v>
      </c>
      <c r="B148" s="89" t="s">
        <v>405</v>
      </c>
      <c r="C148" s="90" t="str">
        <f>VLOOKUP($A148,PO!$B$13:$J$348,4,0)</f>
        <v>Caixa com grelha simples retangular, em concreto pré-moldado, dimensões internas: 0,6x1,0x1,0 m.</v>
      </c>
      <c r="D148" s="90" t="str">
        <f>VLOOKUP($A148,PO!$B$13:$J$348,5,0)</f>
        <v>und</v>
      </c>
      <c r="E148" s="91">
        <f>VLOOKUP($A148,PO!$B$13:$J$348,6,0)</f>
        <v>4</v>
      </c>
      <c r="F148" s="92" t="e">
        <f>VLOOKUP($A148,PO!$B$13:$J$348,7,0)</f>
        <v>#N/A</v>
      </c>
      <c r="G148" s="92" t="e">
        <f>VLOOKUP($A148,PO!$B$13:$J$348,8,0)</f>
        <v>#N/A</v>
      </c>
      <c r="H148" s="92" t="e">
        <f>VLOOKUP($A148,PO!$B$13:$J$348,9,0)</f>
        <v>#N/A</v>
      </c>
      <c r="I148" s="93" t="e">
        <f t="shared" si="4"/>
        <v>#N/A</v>
      </c>
      <c r="J148" s="94" t="e">
        <f t="shared" si="5"/>
        <v>#N/A</v>
      </c>
      <c r="K148" s="95" t="s">
        <v>706</v>
      </c>
    </row>
    <row r="149" spans="1:11" ht="15.6" x14ac:dyDescent="0.3">
      <c r="A149" s="46" t="s">
        <v>407</v>
      </c>
      <c r="B149" s="89" t="s">
        <v>408</v>
      </c>
      <c r="C149" s="90" t="str">
        <f>VLOOKUP($A149,PO!$B$13:$J$348,4,0)</f>
        <v>Ralo fofo semiesferico, 75 mm, para lajes/ calhas</v>
      </c>
      <c r="D149" s="90" t="str">
        <f>VLOOKUP($A149,PO!$B$13:$J$348,5,0)</f>
        <v>und</v>
      </c>
      <c r="E149" s="91">
        <f>VLOOKUP($A149,PO!$B$13:$J$348,6,0)</f>
        <v>26</v>
      </c>
      <c r="F149" s="92">
        <f>VLOOKUP($A149,PO!$B$13:$J$348,7,0)</f>
        <v>55.34</v>
      </c>
      <c r="G149" s="92">
        <f>VLOOKUP($A149,PO!$B$13:$J$348,8,0)</f>
        <v>71.726174</v>
      </c>
      <c r="H149" s="92">
        <f>VLOOKUP($A149,PO!$B$13:$J$348,9,0)</f>
        <v>1864.8805239999999</v>
      </c>
      <c r="I149" s="93" t="e">
        <f t="shared" si="4"/>
        <v>#N/A</v>
      </c>
      <c r="J149" s="94" t="e">
        <f t="shared" si="5"/>
        <v>#N/A</v>
      </c>
      <c r="K149" s="95" t="s">
        <v>706</v>
      </c>
    </row>
    <row r="150" spans="1:11" ht="15.6" x14ac:dyDescent="0.3">
      <c r="A150" s="46" t="s">
        <v>410</v>
      </c>
      <c r="B150" s="89" t="s">
        <v>411</v>
      </c>
      <c r="C150" s="90" t="str">
        <f>VLOOKUP($A150,PO!$B$13:$J$348,4,0)</f>
        <v>Ralo fofo semiesferico, 100 mm, para lajes/ calhas</v>
      </c>
      <c r="D150" s="90" t="str">
        <f>VLOOKUP($A150,PO!$B$13:$J$348,5,0)</f>
        <v>und</v>
      </c>
      <c r="E150" s="91">
        <f>VLOOKUP($A150,PO!$B$13:$J$348,6,0)</f>
        <v>8</v>
      </c>
      <c r="F150" s="92">
        <f>VLOOKUP($A150,PO!$B$13:$J$348,7,0)</f>
        <v>59.3</v>
      </c>
      <c r="G150" s="92">
        <f>VLOOKUP($A150,PO!$B$13:$J$348,8,0)</f>
        <v>76.858729999999994</v>
      </c>
      <c r="H150" s="92">
        <f>VLOOKUP($A150,PO!$B$13:$J$348,9,0)</f>
        <v>614.86983999999995</v>
      </c>
      <c r="I150" s="93" t="e">
        <f t="shared" si="4"/>
        <v>#N/A</v>
      </c>
      <c r="J150" s="94" t="e">
        <f t="shared" si="5"/>
        <v>#N/A</v>
      </c>
      <c r="K150" s="95" t="s">
        <v>706</v>
      </c>
    </row>
    <row r="151" spans="1:11" ht="15.6" x14ac:dyDescent="0.3">
      <c r="A151" s="46" t="s">
        <v>415</v>
      </c>
      <c r="B151" s="89">
        <v>170315</v>
      </c>
      <c r="C151" s="90" t="e">
        <f>VLOOKUP($A151,PO!$B$13:$J$348,4,0)</f>
        <v>#N/A</v>
      </c>
      <c r="D151" s="90" t="e">
        <f>VLOOKUP($A151,PO!$B$13:$J$348,5,0)</f>
        <v>#N/A</v>
      </c>
      <c r="E151" s="91">
        <f>VLOOKUP($A151,PO!$B$13:$J$348,6,0)</f>
        <v>1</v>
      </c>
      <c r="F151" s="92" t="e">
        <f>VLOOKUP($A151,PO!$B$13:$J$348,7,0)</f>
        <v>#N/A</v>
      </c>
      <c r="G151" s="92" t="e">
        <f>VLOOKUP($A151,PO!$B$13:$J$348,8,0)</f>
        <v>#N/A</v>
      </c>
      <c r="H151" s="92" t="e">
        <f>VLOOKUP($A151,PO!$B$13:$J$348,9,0)</f>
        <v>#N/A</v>
      </c>
      <c r="I151" s="93" t="e">
        <f t="shared" si="4"/>
        <v>#N/A</v>
      </c>
      <c r="J151" s="94" t="e">
        <f t="shared" si="5"/>
        <v>#N/A</v>
      </c>
      <c r="K151" s="95" t="s">
        <v>706</v>
      </c>
    </row>
    <row r="152" spans="1:11" ht="28.2" x14ac:dyDescent="0.3">
      <c r="A152" s="46" t="s">
        <v>417</v>
      </c>
      <c r="B152" s="89">
        <v>170304</v>
      </c>
      <c r="C152" s="90" t="e">
        <f>VLOOKUP($A152,PO!$B$13:$J$348,4,0)</f>
        <v>#N/A</v>
      </c>
      <c r="D152" s="90" t="e">
        <f>VLOOKUP($A152,PO!$B$13:$J$348,5,0)</f>
        <v>#N/A</v>
      </c>
      <c r="E152" s="91">
        <f>VLOOKUP($A152,PO!$B$13:$J$348,6,0)</f>
        <v>5</v>
      </c>
      <c r="F152" s="92" t="e">
        <f>VLOOKUP($A152,PO!$B$13:$J$348,7,0)</f>
        <v>#N/A</v>
      </c>
      <c r="G152" s="92" t="e">
        <f>VLOOKUP($A152,PO!$B$13:$J$348,8,0)</f>
        <v>#N/A</v>
      </c>
      <c r="H152" s="92" t="e">
        <f>VLOOKUP($A152,PO!$B$13:$J$348,9,0)</f>
        <v>#N/A</v>
      </c>
      <c r="I152" s="93" t="e">
        <f t="shared" si="4"/>
        <v>#N/A</v>
      </c>
      <c r="J152" s="94" t="e">
        <f t="shared" si="5"/>
        <v>#N/A</v>
      </c>
      <c r="K152" s="95" t="s">
        <v>706</v>
      </c>
    </row>
    <row r="153" spans="1:11" ht="28.2" x14ac:dyDescent="0.3">
      <c r="A153" s="46" t="s">
        <v>419</v>
      </c>
      <c r="B153" s="89">
        <v>170309</v>
      </c>
      <c r="C153" s="90" t="e">
        <f>VLOOKUP($A153,PO!$B$13:$J$348,4,0)</f>
        <v>#N/A</v>
      </c>
      <c r="D153" s="90" t="e">
        <f>VLOOKUP($A153,PO!$B$13:$J$348,5,0)</f>
        <v>#N/A</v>
      </c>
      <c r="E153" s="91">
        <f>VLOOKUP($A153,PO!$B$13:$J$348,6,0)</f>
        <v>4</v>
      </c>
      <c r="F153" s="92" t="e">
        <f>VLOOKUP($A153,PO!$B$13:$J$348,7,0)</f>
        <v>#N/A</v>
      </c>
      <c r="G153" s="92" t="e">
        <f>VLOOKUP($A153,PO!$B$13:$J$348,8,0)</f>
        <v>#N/A</v>
      </c>
      <c r="H153" s="92" t="e">
        <f>VLOOKUP($A153,PO!$B$13:$J$348,9,0)</f>
        <v>#N/A</v>
      </c>
      <c r="I153" s="93" t="e">
        <f t="shared" si="4"/>
        <v>#N/A</v>
      </c>
      <c r="J153" s="94" t="e">
        <f t="shared" si="5"/>
        <v>#N/A</v>
      </c>
      <c r="K153" s="95" t="s">
        <v>706</v>
      </c>
    </row>
    <row r="154" spans="1:11" ht="15.6" x14ac:dyDescent="0.3">
      <c r="A154" s="46" t="s">
        <v>421</v>
      </c>
      <c r="B154" s="89">
        <v>142119</v>
      </c>
      <c r="C154" s="90" t="e">
        <f>VLOOKUP($A154,PO!$B$13:$J$348,4,0)</f>
        <v>#N/A</v>
      </c>
      <c r="D154" s="90" t="e">
        <f>VLOOKUP($A154,PO!$B$13:$J$348,5,0)</f>
        <v>#N/A</v>
      </c>
      <c r="E154" s="91">
        <f>VLOOKUP($A154,PO!$B$13:$J$348,6,0)</f>
        <v>2</v>
      </c>
      <c r="F154" s="92" t="e">
        <f>VLOOKUP($A154,PO!$B$13:$J$348,7,0)</f>
        <v>#N/A</v>
      </c>
      <c r="G154" s="92" t="e">
        <f>VLOOKUP($A154,PO!$B$13:$J$348,8,0)</f>
        <v>#N/A</v>
      </c>
      <c r="H154" s="92" t="e">
        <f>VLOOKUP($A154,PO!$B$13:$J$348,9,0)</f>
        <v>#N/A</v>
      </c>
      <c r="I154" s="93" t="e">
        <f t="shared" si="4"/>
        <v>#N/A</v>
      </c>
      <c r="J154" s="94" t="e">
        <f t="shared" si="5"/>
        <v>#N/A</v>
      </c>
      <c r="K154" s="95" t="s">
        <v>706</v>
      </c>
    </row>
    <row r="155" spans="1:11" ht="28.2" x14ac:dyDescent="0.3">
      <c r="A155" s="46" t="s">
        <v>423</v>
      </c>
      <c r="B155" s="89">
        <v>170329</v>
      </c>
      <c r="C155" s="90" t="e">
        <f>VLOOKUP($A155,PO!$B$13:$J$348,4,0)</f>
        <v>#N/A</v>
      </c>
      <c r="D155" s="90" t="e">
        <f>VLOOKUP($A155,PO!$B$13:$J$348,5,0)</f>
        <v>#N/A</v>
      </c>
      <c r="E155" s="91">
        <f>VLOOKUP($A155,PO!$B$13:$J$348,6,0)</f>
        <v>10</v>
      </c>
      <c r="F155" s="92" t="e">
        <f>VLOOKUP($A155,PO!$B$13:$J$348,7,0)</f>
        <v>#N/A</v>
      </c>
      <c r="G155" s="92" t="e">
        <f>VLOOKUP($A155,PO!$B$13:$J$348,8,0)</f>
        <v>#N/A</v>
      </c>
      <c r="H155" s="92" t="e">
        <f>VLOOKUP($A155,PO!$B$13:$J$348,9,0)</f>
        <v>#N/A</v>
      </c>
      <c r="I155" s="93" t="e">
        <f t="shared" si="4"/>
        <v>#N/A</v>
      </c>
      <c r="J155" s="94" t="e">
        <f t="shared" si="5"/>
        <v>#N/A</v>
      </c>
      <c r="K155" s="95" t="s">
        <v>706</v>
      </c>
    </row>
    <row r="156" spans="1:11" ht="28.2" x14ac:dyDescent="0.3">
      <c r="A156" s="46" t="s">
        <v>425</v>
      </c>
      <c r="B156" s="89">
        <v>170322</v>
      </c>
      <c r="C156" s="90" t="e">
        <f>VLOOKUP($A156,PO!$B$13:$J$348,4,0)</f>
        <v>#N/A</v>
      </c>
      <c r="D156" s="90" t="e">
        <f>VLOOKUP($A156,PO!$B$13:$J$348,5,0)</f>
        <v>#N/A</v>
      </c>
      <c r="E156" s="91">
        <f>VLOOKUP($A156,PO!$B$13:$J$348,6,0)</f>
        <v>2</v>
      </c>
      <c r="F156" s="92" t="e">
        <f>VLOOKUP($A156,PO!$B$13:$J$348,7,0)</f>
        <v>#N/A</v>
      </c>
      <c r="G156" s="92" t="e">
        <f>VLOOKUP($A156,PO!$B$13:$J$348,8,0)</f>
        <v>#N/A</v>
      </c>
      <c r="H156" s="92" t="e">
        <f>VLOOKUP($A156,PO!$B$13:$J$348,9,0)</f>
        <v>#N/A</v>
      </c>
      <c r="I156" s="93" t="e">
        <f t="shared" si="4"/>
        <v>#N/A</v>
      </c>
      <c r="J156" s="94" t="e">
        <f t="shared" si="5"/>
        <v>#N/A</v>
      </c>
      <c r="K156" s="95" t="s">
        <v>706</v>
      </c>
    </row>
    <row r="157" spans="1:11" ht="28.2" x14ac:dyDescent="0.3">
      <c r="A157" s="46" t="s">
        <v>427</v>
      </c>
      <c r="B157" s="89">
        <v>170324</v>
      </c>
      <c r="C157" s="90" t="e">
        <f>VLOOKUP($A157,PO!$B$13:$J$348,4,0)</f>
        <v>#N/A</v>
      </c>
      <c r="D157" s="90" t="e">
        <f>VLOOKUP($A157,PO!$B$13:$J$348,5,0)</f>
        <v>#N/A</v>
      </c>
      <c r="E157" s="91">
        <f>VLOOKUP($A157,PO!$B$13:$J$348,6,0)</f>
        <v>4</v>
      </c>
      <c r="F157" s="92" t="e">
        <f>VLOOKUP($A157,PO!$B$13:$J$348,7,0)</f>
        <v>#N/A</v>
      </c>
      <c r="G157" s="92" t="e">
        <f>VLOOKUP($A157,PO!$B$13:$J$348,8,0)</f>
        <v>#N/A</v>
      </c>
      <c r="H157" s="92" t="e">
        <f>VLOOKUP($A157,PO!$B$13:$J$348,9,0)</f>
        <v>#N/A</v>
      </c>
      <c r="I157" s="93" t="e">
        <f t="shared" si="4"/>
        <v>#N/A</v>
      </c>
      <c r="J157" s="94" t="e">
        <f t="shared" si="5"/>
        <v>#N/A</v>
      </c>
      <c r="K157" s="95" t="s">
        <v>706</v>
      </c>
    </row>
    <row r="158" spans="1:11" ht="55.8" x14ac:dyDescent="0.3">
      <c r="A158" s="46" t="s">
        <v>431</v>
      </c>
      <c r="B158" s="89">
        <v>170608</v>
      </c>
      <c r="C158" s="90" t="e">
        <f>VLOOKUP($A158,PO!$B$13:$J$348,4,0)</f>
        <v>#N/A</v>
      </c>
      <c r="D158" s="90" t="e">
        <f>VLOOKUP($A158,PO!$B$13:$J$348,5,0)</f>
        <v>#N/A</v>
      </c>
      <c r="E158" s="91">
        <f>VLOOKUP($A158,PO!$B$13:$J$348,6,0)</f>
        <v>1</v>
      </c>
      <c r="F158" s="92" t="e">
        <f>VLOOKUP($A158,PO!$B$13:$J$348,7,0)</f>
        <v>#N/A</v>
      </c>
      <c r="G158" s="92" t="e">
        <f>VLOOKUP($A158,PO!$B$13:$J$348,8,0)</f>
        <v>#N/A</v>
      </c>
      <c r="H158" s="92" t="e">
        <f>VLOOKUP($A158,PO!$B$13:$J$348,9,0)</f>
        <v>#N/A</v>
      </c>
      <c r="I158" s="93" t="e">
        <f t="shared" si="4"/>
        <v>#N/A</v>
      </c>
      <c r="J158" s="94" t="e">
        <f t="shared" si="5"/>
        <v>#N/A</v>
      </c>
      <c r="K158" s="95" t="s">
        <v>706</v>
      </c>
    </row>
    <row r="159" spans="1:11" ht="55.8" x14ac:dyDescent="0.3">
      <c r="A159" s="46" t="s">
        <v>433</v>
      </c>
      <c r="B159" s="89">
        <v>170136</v>
      </c>
      <c r="C159" s="90" t="e">
        <f>VLOOKUP($A159,PO!$B$13:$J$348,4,0)</f>
        <v>#N/A</v>
      </c>
      <c r="D159" s="90" t="e">
        <f>VLOOKUP($A159,PO!$B$13:$J$348,5,0)</f>
        <v>#N/A</v>
      </c>
      <c r="E159" s="91">
        <f>VLOOKUP($A159,PO!$B$13:$J$348,6,0)</f>
        <v>5</v>
      </c>
      <c r="F159" s="92" t="e">
        <f>VLOOKUP($A159,PO!$B$13:$J$348,7,0)</f>
        <v>#N/A</v>
      </c>
      <c r="G159" s="92" t="e">
        <f>VLOOKUP($A159,PO!$B$13:$J$348,8,0)</f>
        <v>#N/A</v>
      </c>
      <c r="H159" s="92" t="e">
        <f>VLOOKUP($A159,PO!$B$13:$J$348,9,0)</f>
        <v>#N/A</v>
      </c>
      <c r="I159" s="93" t="e">
        <f t="shared" si="4"/>
        <v>#N/A</v>
      </c>
      <c r="J159" s="94" t="e">
        <f t="shared" si="5"/>
        <v>#N/A</v>
      </c>
      <c r="K159" s="95" t="s">
        <v>706</v>
      </c>
    </row>
    <row r="160" spans="1:11" ht="55.8" x14ac:dyDescent="0.3">
      <c r="A160" s="46" t="s">
        <v>435</v>
      </c>
      <c r="B160" s="89">
        <v>170115</v>
      </c>
      <c r="C160" s="90" t="e">
        <f>VLOOKUP($A160,PO!$B$13:$J$348,4,0)</f>
        <v>#N/A</v>
      </c>
      <c r="D160" s="90" t="e">
        <f>VLOOKUP($A160,PO!$B$13:$J$348,5,0)</f>
        <v>#N/A</v>
      </c>
      <c r="E160" s="91">
        <f>VLOOKUP($A160,PO!$B$13:$J$348,6,0)</f>
        <v>6</v>
      </c>
      <c r="F160" s="92" t="e">
        <f>VLOOKUP($A160,PO!$B$13:$J$348,7,0)</f>
        <v>#N/A</v>
      </c>
      <c r="G160" s="92" t="e">
        <f>VLOOKUP($A160,PO!$B$13:$J$348,8,0)</f>
        <v>#N/A</v>
      </c>
      <c r="H160" s="92" t="e">
        <f>VLOOKUP($A160,PO!$B$13:$J$348,9,0)</f>
        <v>#N/A</v>
      </c>
      <c r="I160" s="93" t="e">
        <f t="shared" si="4"/>
        <v>#N/A</v>
      </c>
      <c r="J160" s="94" t="e">
        <f t="shared" si="5"/>
        <v>#N/A</v>
      </c>
      <c r="K160" s="95" t="s">
        <v>706</v>
      </c>
    </row>
    <row r="161" spans="1:11" ht="42" x14ac:dyDescent="0.3">
      <c r="A161" s="46" t="s">
        <v>437</v>
      </c>
      <c r="B161" s="89">
        <v>170530</v>
      </c>
      <c r="C161" s="90" t="e">
        <f>VLOOKUP($A161,PO!$B$13:$J$348,4,0)</f>
        <v>#N/A</v>
      </c>
      <c r="D161" s="90" t="e">
        <f>VLOOKUP($A161,PO!$B$13:$J$348,5,0)</f>
        <v>#N/A</v>
      </c>
      <c r="E161" s="91">
        <f>VLOOKUP($A161,PO!$B$13:$J$348,6,0)</f>
        <v>1</v>
      </c>
      <c r="F161" s="92" t="e">
        <f>VLOOKUP($A161,PO!$B$13:$J$348,7,0)</f>
        <v>#N/A</v>
      </c>
      <c r="G161" s="92" t="e">
        <f>VLOOKUP($A161,PO!$B$13:$J$348,8,0)</f>
        <v>#N/A</v>
      </c>
      <c r="H161" s="92" t="e">
        <f>VLOOKUP($A161,PO!$B$13:$J$348,9,0)</f>
        <v>#N/A</v>
      </c>
      <c r="I161" s="93" t="e">
        <f t="shared" si="4"/>
        <v>#N/A</v>
      </c>
      <c r="J161" s="94" t="e">
        <f t="shared" si="5"/>
        <v>#N/A</v>
      </c>
      <c r="K161" s="95" t="s">
        <v>706</v>
      </c>
    </row>
    <row r="162" spans="1:11" ht="28.2" x14ac:dyDescent="0.3">
      <c r="A162" s="46" t="s">
        <v>439</v>
      </c>
      <c r="B162" s="89">
        <v>170519</v>
      </c>
      <c r="C162" s="90" t="e">
        <f>VLOOKUP($A162,PO!$B$13:$J$348,4,0)</f>
        <v>#N/A</v>
      </c>
      <c r="D162" s="90" t="e">
        <f>VLOOKUP($A162,PO!$B$13:$J$348,5,0)</f>
        <v>#N/A</v>
      </c>
      <c r="E162" s="91">
        <f>VLOOKUP($A162,PO!$B$13:$J$348,6,0)</f>
        <v>6</v>
      </c>
      <c r="F162" s="92" t="e">
        <f>VLOOKUP($A162,PO!$B$13:$J$348,7,0)</f>
        <v>#N/A</v>
      </c>
      <c r="G162" s="92" t="e">
        <f>VLOOKUP($A162,PO!$B$13:$J$348,8,0)</f>
        <v>#N/A</v>
      </c>
      <c r="H162" s="92" t="e">
        <f>VLOOKUP($A162,PO!$B$13:$J$348,9,0)</f>
        <v>#N/A</v>
      </c>
      <c r="I162" s="93" t="e">
        <f t="shared" si="4"/>
        <v>#N/A</v>
      </c>
      <c r="J162" s="94" t="e">
        <f t="shared" si="5"/>
        <v>#N/A</v>
      </c>
      <c r="K162" s="95" t="s">
        <v>706</v>
      </c>
    </row>
    <row r="163" spans="1:11" ht="28.2" x14ac:dyDescent="0.3">
      <c r="A163" s="46" t="s">
        <v>441</v>
      </c>
      <c r="B163" s="89">
        <v>170550</v>
      </c>
      <c r="C163" s="90" t="e">
        <f>VLOOKUP($A163,PO!$B$13:$J$348,4,0)</f>
        <v>#N/A</v>
      </c>
      <c r="D163" s="90" t="e">
        <f>VLOOKUP($A163,PO!$B$13:$J$348,5,0)</f>
        <v>#N/A</v>
      </c>
      <c r="E163" s="91">
        <f>VLOOKUP($A163,PO!$B$13:$J$348,6,0)</f>
        <v>2</v>
      </c>
      <c r="F163" s="92" t="e">
        <f>VLOOKUP($A163,PO!$B$13:$J$348,7,0)</f>
        <v>#N/A</v>
      </c>
      <c r="G163" s="92" t="e">
        <f>VLOOKUP($A163,PO!$B$13:$J$348,8,0)</f>
        <v>#N/A</v>
      </c>
      <c r="H163" s="92" t="e">
        <f>VLOOKUP($A163,PO!$B$13:$J$348,9,0)</f>
        <v>#N/A</v>
      </c>
      <c r="I163" s="93" t="e">
        <f t="shared" si="4"/>
        <v>#N/A</v>
      </c>
      <c r="J163" s="94" t="e">
        <f t="shared" si="5"/>
        <v>#N/A</v>
      </c>
      <c r="K163" s="95" t="s">
        <v>706</v>
      </c>
    </row>
    <row r="164" spans="1:11" ht="28.2" x14ac:dyDescent="0.3">
      <c r="A164" s="46" t="s">
        <v>443</v>
      </c>
      <c r="B164" s="89">
        <v>170528</v>
      </c>
      <c r="C164" s="90" t="e">
        <f>VLOOKUP($A164,PO!$B$13:$J$348,4,0)</f>
        <v>#N/A</v>
      </c>
      <c r="D164" s="90" t="e">
        <f>VLOOKUP($A164,PO!$B$13:$J$348,5,0)</f>
        <v>#N/A</v>
      </c>
      <c r="E164" s="91">
        <f>VLOOKUP($A164,PO!$B$13:$J$348,6,0)</f>
        <v>2</v>
      </c>
      <c r="F164" s="92" t="e">
        <f>VLOOKUP($A164,PO!$B$13:$J$348,7,0)</f>
        <v>#N/A</v>
      </c>
      <c r="G164" s="92" t="e">
        <f>VLOOKUP($A164,PO!$B$13:$J$348,8,0)</f>
        <v>#N/A</v>
      </c>
      <c r="H164" s="92" t="e">
        <f>VLOOKUP($A164,PO!$B$13:$J$348,9,0)</f>
        <v>#N/A</v>
      </c>
      <c r="I164" s="93" t="e">
        <f t="shared" si="4"/>
        <v>#N/A</v>
      </c>
      <c r="J164" s="94" t="e">
        <f t="shared" si="5"/>
        <v>#N/A</v>
      </c>
      <c r="K164" s="95" t="s">
        <v>706</v>
      </c>
    </row>
    <row r="165" spans="1:11" ht="28.2" x14ac:dyDescent="0.3">
      <c r="A165" s="46" t="s">
        <v>445</v>
      </c>
      <c r="B165" s="89">
        <v>170602</v>
      </c>
      <c r="C165" s="90" t="e">
        <f>VLOOKUP($A165,PO!$B$13:$J$348,4,0)</f>
        <v>#N/A</v>
      </c>
      <c r="D165" s="90" t="e">
        <f>VLOOKUP($A165,PO!$B$13:$J$348,5,0)</f>
        <v>#N/A</v>
      </c>
      <c r="E165" s="91">
        <f>VLOOKUP($A165,PO!$B$13:$J$348,6,0)</f>
        <v>1</v>
      </c>
      <c r="F165" s="92" t="e">
        <f>VLOOKUP($A165,PO!$B$13:$J$348,7,0)</f>
        <v>#N/A</v>
      </c>
      <c r="G165" s="92" t="e">
        <f>VLOOKUP($A165,PO!$B$13:$J$348,8,0)</f>
        <v>#N/A</v>
      </c>
      <c r="H165" s="92" t="e">
        <f>VLOOKUP($A165,PO!$B$13:$J$348,9,0)</f>
        <v>#N/A</v>
      </c>
      <c r="I165" s="93" t="e">
        <f t="shared" si="4"/>
        <v>#N/A</v>
      </c>
      <c r="J165" s="94" t="e">
        <f t="shared" si="5"/>
        <v>#N/A</v>
      </c>
      <c r="K165" s="95" t="s">
        <v>706</v>
      </c>
    </row>
    <row r="166" spans="1:11" ht="28.2" x14ac:dyDescent="0.3">
      <c r="A166" s="46" t="s">
        <v>447</v>
      </c>
      <c r="B166" s="89">
        <v>170603</v>
      </c>
      <c r="C166" s="90" t="e">
        <f>VLOOKUP($A166,PO!$B$13:$J$348,4,0)</f>
        <v>#N/A</v>
      </c>
      <c r="D166" s="90" t="e">
        <f>VLOOKUP($A166,PO!$B$13:$J$348,5,0)</f>
        <v>#N/A</v>
      </c>
      <c r="E166" s="91">
        <f>VLOOKUP($A166,PO!$B$13:$J$348,6,0)</f>
        <v>2</v>
      </c>
      <c r="F166" s="92" t="e">
        <f>VLOOKUP($A166,PO!$B$13:$J$348,7,0)</f>
        <v>#N/A</v>
      </c>
      <c r="G166" s="92" t="e">
        <f>VLOOKUP($A166,PO!$B$13:$J$348,8,0)</f>
        <v>#N/A</v>
      </c>
      <c r="H166" s="92" t="e">
        <f>VLOOKUP($A166,PO!$B$13:$J$348,9,0)</f>
        <v>#N/A</v>
      </c>
      <c r="I166" s="93" t="e">
        <f t="shared" si="4"/>
        <v>#N/A</v>
      </c>
      <c r="J166" s="94" t="e">
        <f t="shared" si="5"/>
        <v>#N/A</v>
      </c>
      <c r="K166" s="95" t="s">
        <v>706</v>
      </c>
    </row>
    <row r="167" spans="1:11" ht="42" x14ac:dyDescent="0.3">
      <c r="A167" s="46" t="s">
        <v>449</v>
      </c>
      <c r="B167" s="89" t="s">
        <v>450</v>
      </c>
      <c r="C167" s="90" t="str">
        <f>VLOOKUP($A167,PO!$B$13:$J$348,4,0)</f>
        <v>Tanque de louça branca com coluna, 30l ou equivalente, incluso sifão flexível em pvc, válvula metálica e torneira de metal cromado padrão médio - fornecimento e instalação. Af_01/2020</v>
      </c>
      <c r="D167" s="90" t="str">
        <f>VLOOKUP($A167,PO!$B$13:$J$348,5,0)</f>
        <v>und</v>
      </c>
      <c r="E167" s="91">
        <f>VLOOKUP($A167,PO!$B$13:$J$348,6,0)</f>
        <v>1</v>
      </c>
      <c r="F167" s="92">
        <f>VLOOKUP($A167,PO!$B$13:$J$348,7,0)</f>
        <v>959.31999999999994</v>
      </c>
      <c r="G167" s="92">
        <f>VLOOKUP($A167,PO!$B$13:$J$348,8,0)</f>
        <v>1243.374652</v>
      </c>
      <c r="H167" s="92">
        <f>VLOOKUP($A167,PO!$B$13:$J$348,9,0)</f>
        <v>1243.374652</v>
      </c>
      <c r="I167" s="93" t="e">
        <f t="shared" si="4"/>
        <v>#N/A</v>
      </c>
      <c r="J167" s="94" t="e">
        <f t="shared" si="5"/>
        <v>#N/A</v>
      </c>
      <c r="K167" s="95" t="s">
        <v>706</v>
      </c>
    </row>
    <row r="168" spans="1:11" ht="15.6" x14ac:dyDescent="0.3">
      <c r="A168" s="46" t="s">
        <v>452</v>
      </c>
      <c r="B168" s="89" t="s">
        <v>453</v>
      </c>
      <c r="C168" s="90" t="str">
        <f>VLOOKUP($A168,PO!$B$13:$J$348,4,0)</f>
        <v>Papeleira de parede em metal cromado sem tampa, incluso fixação</v>
      </c>
      <c r="D168" s="90" t="str">
        <f>VLOOKUP($A168,PO!$B$13:$J$348,5,0)</f>
        <v>und</v>
      </c>
      <c r="E168" s="91">
        <f>VLOOKUP($A168,PO!$B$13:$J$348,6,0)</f>
        <v>2</v>
      </c>
      <c r="F168" s="92">
        <f>VLOOKUP($A168,PO!$B$13:$J$348,7,0)</f>
        <v>46.43</v>
      </c>
      <c r="G168" s="92">
        <f>VLOOKUP($A168,PO!$B$13:$J$348,8,0)</f>
        <v>60.177923</v>
      </c>
      <c r="H168" s="92">
        <f>VLOOKUP($A168,PO!$B$13:$J$348,9,0)</f>
        <v>120.355846</v>
      </c>
      <c r="I168" s="93" t="e">
        <f t="shared" si="4"/>
        <v>#N/A</v>
      </c>
      <c r="J168" s="94" t="e">
        <f t="shared" si="5"/>
        <v>#N/A</v>
      </c>
      <c r="K168" s="95" t="s">
        <v>706</v>
      </c>
    </row>
    <row r="169" spans="1:11" ht="15.6" x14ac:dyDescent="0.3">
      <c r="A169" s="46" t="s">
        <v>455</v>
      </c>
      <c r="B169" s="89" t="s">
        <v>456</v>
      </c>
      <c r="C169" s="90" t="str">
        <f>VLOOKUP($A169,PO!$B$13:$J$348,4,0)</f>
        <v>Dispenser para papel toalha interfolhada, incluso fixação</v>
      </c>
      <c r="D169" s="90" t="str">
        <f>VLOOKUP($A169,PO!$B$13:$J$348,5,0)</f>
        <v>und</v>
      </c>
      <c r="E169" s="91">
        <f>VLOOKUP($A169,PO!$B$13:$J$348,6,0)</f>
        <v>4</v>
      </c>
      <c r="F169" s="92">
        <f>VLOOKUP($A169,PO!$B$13:$J$348,7,0)</f>
        <v>80</v>
      </c>
      <c r="G169" s="92">
        <f>VLOOKUP($A169,PO!$B$13:$J$348,8,0)</f>
        <v>103.688</v>
      </c>
      <c r="H169" s="92">
        <f>VLOOKUP($A169,PO!$B$13:$J$348,9,0)</f>
        <v>414.75200000000001</v>
      </c>
      <c r="I169" s="93" t="e">
        <f t="shared" si="4"/>
        <v>#N/A</v>
      </c>
      <c r="J169" s="94" t="e">
        <f t="shared" si="5"/>
        <v>#N/A</v>
      </c>
      <c r="K169" s="95" t="s">
        <v>706</v>
      </c>
    </row>
    <row r="170" spans="1:11" ht="28.2" x14ac:dyDescent="0.3">
      <c r="A170" s="46" t="s">
        <v>458</v>
      </c>
      <c r="B170" s="89" t="s">
        <v>459</v>
      </c>
      <c r="C170" s="90" t="str">
        <f>VLOOKUP($A170,PO!$B$13:$J$348,4,0)</f>
        <v>Saboneteira plástica tipo dispense para sabonete líquido com reservatório 800 a 1500 ml, incluso fixação</v>
      </c>
      <c r="D170" s="90" t="str">
        <f>VLOOKUP($A170,PO!$B$13:$J$348,5,0)</f>
        <v>und</v>
      </c>
      <c r="E170" s="91">
        <f>VLOOKUP($A170,PO!$B$13:$J$348,6,0)</f>
        <v>4</v>
      </c>
      <c r="F170" s="92">
        <f>VLOOKUP($A170,PO!$B$13:$J$348,7,0)</f>
        <v>77.210000000000008</v>
      </c>
      <c r="G170" s="92">
        <f>VLOOKUP($A170,PO!$B$13:$J$348,8,0)</f>
        <v>100.07188100000002</v>
      </c>
      <c r="H170" s="92">
        <f>VLOOKUP($A170,PO!$B$13:$J$348,9,0)</f>
        <v>400.28752400000008</v>
      </c>
      <c r="I170" s="93" t="e">
        <f t="shared" si="4"/>
        <v>#N/A</v>
      </c>
      <c r="J170" s="94" t="e">
        <f t="shared" si="5"/>
        <v>#N/A</v>
      </c>
      <c r="K170" s="95" t="s">
        <v>706</v>
      </c>
    </row>
    <row r="171" spans="1:11" ht="15.6" x14ac:dyDescent="0.3">
      <c r="A171" s="46" t="s">
        <v>463</v>
      </c>
      <c r="B171" s="89" t="s">
        <v>464</v>
      </c>
      <c r="C171" s="90" t="str">
        <f>VLOOKUP($A171,PO!$B$13:$J$348,4,0)</f>
        <v>Conjunto para execução de cisterna para armazenamento de água de chuva</v>
      </c>
      <c r="D171" s="90" t="str">
        <f>VLOOKUP($A171,PO!$B$13:$J$348,5,0)</f>
        <v>und</v>
      </c>
      <c r="E171" s="91">
        <f>VLOOKUP($A171,PO!$B$13:$J$348,6,0)</f>
        <v>1</v>
      </c>
      <c r="F171" s="92">
        <f>VLOOKUP($A171,PO!$B$13:$J$348,7,0)</f>
        <v>5059.7067280000001</v>
      </c>
      <c r="G171" s="92">
        <f>VLOOKUP($A171,PO!$B$13:$J$348,8,0)</f>
        <v>6557.8858901608</v>
      </c>
      <c r="H171" s="92">
        <f>VLOOKUP($A171,PO!$B$13:$J$348,9,0)</f>
        <v>6557.8858901608</v>
      </c>
      <c r="I171" s="93" t="e">
        <f t="shared" si="4"/>
        <v>#N/A</v>
      </c>
      <c r="J171" s="94" t="e">
        <f t="shared" si="5"/>
        <v>#N/A</v>
      </c>
      <c r="K171" s="95" t="s">
        <v>706</v>
      </c>
    </row>
    <row r="172" spans="1:11" ht="15.6" x14ac:dyDescent="0.3">
      <c r="A172" s="46" t="s">
        <v>468</v>
      </c>
      <c r="B172" s="89" t="s">
        <v>469</v>
      </c>
      <c r="C172" s="90" t="str">
        <f>VLOOKUP($A172,PO!$B$13:$J$348,4,0)</f>
        <v>Exaustor para banheiro para áreas de até 6m²</v>
      </c>
      <c r="D172" s="90" t="str">
        <f>VLOOKUP($A172,PO!$B$13:$J$348,5,0)</f>
        <v>und</v>
      </c>
      <c r="E172" s="91">
        <f>VLOOKUP($A172,PO!$B$13:$J$348,6,0)</f>
        <v>4</v>
      </c>
      <c r="F172" s="92">
        <f>VLOOKUP($A172,PO!$B$13:$J$348,7,0)</f>
        <v>310.76</v>
      </c>
      <c r="G172" s="92">
        <f>VLOOKUP($A172,PO!$B$13:$J$348,8,0)</f>
        <v>402.77603599999998</v>
      </c>
      <c r="H172" s="92">
        <f>VLOOKUP($A172,PO!$B$13:$J$348,9,0)</f>
        <v>1611.1041439999999</v>
      </c>
      <c r="I172" s="93" t="e">
        <f t="shared" si="4"/>
        <v>#N/A</v>
      </c>
      <c r="J172" s="94" t="e">
        <f t="shared" si="5"/>
        <v>#N/A</v>
      </c>
      <c r="K172" s="95" t="s">
        <v>706</v>
      </c>
    </row>
    <row r="173" spans="1:11" ht="42" x14ac:dyDescent="0.3">
      <c r="A173" s="46" t="s">
        <v>474</v>
      </c>
      <c r="B173" s="89" t="s">
        <v>475</v>
      </c>
      <c r="C173" s="90" t="str">
        <f>VLOOKUP($A173,PO!$B$13:$J$348,4,0)</f>
        <v>Porta de abrir tipo veneziana em alumínio natural completa, inclusive puxador com tranca, alizar e contramarco, nas dimensões de 0,60 m x 1,65 m.</v>
      </c>
      <c r="D173" s="90" t="str">
        <f>VLOOKUP($A173,PO!$B$13:$J$348,5,0)</f>
        <v>und</v>
      </c>
      <c r="E173" s="91">
        <f>VLOOKUP($A173,PO!$B$13:$J$348,6,0)</f>
        <v>4</v>
      </c>
      <c r="F173" s="92">
        <f>VLOOKUP($A173,PO!$B$13:$J$348,7,0)</f>
        <v>1293.03</v>
      </c>
      <c r="G173" s="92">
        <f>VLOOKUP($A173,PO!$B$13:$J$348,8,0)</f>
        <v>1675.8961830000001</v>
      </c>
      <c r="H173" s="92">
        <f>VLOOKUP($A173,PO!$B$13:$J$348,9,0)</f>
        <v>6703.5847320000003</v>
      </c>
      <c r="I173" s="93" t="e">
        <f t="shared" si="4"/>
        <v>#N/A</v>
      </c>
      <c r="J173" s="94" t="e">
        <f t="shared" si="5"/>
        <v>#N/A</v>
      </c>
      <c r="K173" s="95" t="s">
        <v>706</v>
      </c>
    </row>
    <row r="174" spans="1:11" ht="28.2" x14ac:dyDescent="0.3">
      <c r="A174" s="46" t="s">
        <v>477</v>
      </c>
      <c r="B174" s="89" t="s">
        <v>478</v>
      </c>
      <c r="C174" s="90" t="str">
        <f>VLOOKUP($A174,PO!$B$13:$J$348,4,0)</f>
        <v>Porta de abrir tipo veneziana em alumínio branco completa, inclusive puxador com tranca, contramarco, nas dimensões de 0,70 m x 2,10 m.</v>
      </c>
      <c r="D174" s="90" t="str">
        <f>VLOOKUP($A174,PO!$B$13:$J$348,5,0)</f>
        <v>und</v>
      </c>
      <c r="E174" s="91">
        <f>VLOOKUP($A174,PO!$B$13:$J$348,6,0)</f>
        <v>1</v>
      </c>
      <c r="F174" s="92">
        <f>VLOOKUP($A174,PO!$B$13:$J$348,7,0)</f>
        <v>2207.0300000000002</v>
      </c>
      <c r="G174" s="92">
        <f>VLOOKUP($A174,PO!$B$13:$J$348,8,0)</f>
        <v>2860.5315830000004</v>
      </c>
      <c r="H174" s="92">
        <f>VLOOKUP($A174,PO!$B$13:$J$348,9,0)</f>
        <v>2860.5315830000004</v>
      </c>
      <c r="I174" s="93" t="e">
        <f t="shared" si="4"/>
        <v>#N/A</v>
      </c>
      <c r="J174" s="94" t="e">
        <f t="shared" si="5"/>
        <v>#N/A</v>
      </c>
      <c r="K174" s="95" t="s">
        <v>706</v>
      </c>
    </row>
    <row r="175" spans="1:11" ht="28.2" x14ac:dyDescent="0.3">
      <c r="A175" s="46" t="s">
        <v>480</v>
      </c>
      <c r="B175" s="89" t="s">
        <v>481</v>
      </c>
      <c r="C175" s="90" t="str">
        <f>VLOOKUP($A175,PO!$B$13:$J$348,4,0)</f>
        <v>Porta de abrir tipo veneziana em alumínio branco completa, inclusive puxador com tranca,  contramarco, nas dimensões de 0,80 m x 2,10 m.</v>
      </c>
      <c r="D175" s="90" t="str">
        <f>VLOOKUP($A175,PO!$B$13:$J$348,5,0)</f>
        <v>und</v>
      </c>
      <c r="E175" s="91">
        <f>VLOOKUP($A175,PO!$B$13:$J$348,6,0)</f>
        <v>3</v>
      </c>
      <c r="F175" s="92">
        <f>VLOOKUP($A175,PO!$B$13:$J$348,7,0)</f>
        <v>2214.0300000000002</v>
      </c>
      <c r="G175" s="92">
        <f>VLOOKUP($A175,PO!$B$13:$J$348,8,0)</f>
        <v>2869.6042830000001</v>
      </c>
      <c r="H175" s="92">
        <f>VLOOKUP($A175,PO!$B$13:$J$348,9,0)</f>
        <v>8608.8128489999999</v>
      </c>
      <c r="I175" s="93" t="e">
        <f t="shared" si="4"/>
        <v>#N/A</v>
      </c>
      <c r="J175" s="94" t="e">
        <f t="shared" si="5"/>
        <v>#N/A</v>
      </c>
      <c r="K175" s="95" t="s">
        <v>706</v>
      </c>
    </row>
    <row r="176" spans="1:11" ht="42" x14ac:dyDescent="0.3">
      <c r="A176" s="46" t="s">
        <v>483</v>
      </c>
      <c r="B176" s="89" t="s">
        <v>484</v>
      </c>
      <c r="C176" s="90" t="str">
        <f>VLOOKUP($A176,PO!$B$13:$J$348,4,0)</f>
        <v>Porta de abrir tipo veneziana em alumínio branco completa, inclusive puxador com tranca, alisar, contramarco, nas dimensões de 0,80 m x 2,10 m, sendo 0,40 cm com revestimento resistente a impacto</v>
      </c>
      <c r="D176" s="90" t="str">
        <f>VLOOKUP($A176,PO!$B$13:$J$348,5,0)</f>
        <v>und</v>
      </c>
      <c r="E176" s="91">
        <f>VLOOKUP($A176,PO!$B$13:$J$348,6,0)</f>
        <v>1</v>
      </c>
      <c r="F176" s="92">
        <f>VLOOKUP($A176,PO!$B$13:$J$348,7,0)</f>
        <v>2449.0300000000002</v>
      </c>
      <c r="G176" s="92">
        <f>VLOOKUP($A176,PO!$B$13:$J$348,8,0)</f>
        <v>3174.1877830000003</v>
      </c>
      <c r="H176" s="92">
        <f>VLOOKUP($A176,PO!$B$13:$J$348,9,0)</f>
        <v>3174.1877830000003</v>
      </c>
      <c r="I176" s="93" t="e">
        <f t="shared" si="4"/>
        <v>#N/A</v>
      </c>
      <c r="J176" s="94" t="e">
        <f t="shared" si="5"/>
        <v>#N/A</v>
      </c>
      <c r="K176" s="95" t="s">
        <v>706</v>
      </c>
    </row>
    <row r="177" spans="1:11 16374:16384" ht="28.2" x14ac:dyDescent="0.3">
      <c r="A177" s="46" t="s">
        <v>486</v>
      </c>
      <c r="B177" s="89" t="s">
        <v>487</v>
      </c>
      <c r="C177" s="90" t="str">
        <f>VLOOKUP($A177,PO!$B$13:$J$348,4,0)</f>
        <v>Porta de abrir tipo veneziana em alumínio branco completa, inclusive puxador com tranca, contramarco, nas dimensões de 1,50 m x 2,10 m.</v>
      </c>
      <c r="D177" s="90" t="str">
        <f>VLOOKUP($A177,PO!$B$13:$J$348,5,0)</f>
        <v>und</v>
      </c>
      <c r="E177" s="91">
        <f>VLOOKUP($A177,PO!$B$13:$J$348,6,0)</f>
        <v>1</v>
      </c>
      <c r="F177" s="92">
        <f>VLOOKUP($A177,PO!$B$13:$J$348,7,0)</f>
        <v>3754.03</v>
      </c>
      <c r="G177" s="92">
        <f>VLOOKUP($A177,PO!$B$13:$J$348,8,0)</f>
        <v>4865.5982830000003</v>
      </c>
      <c r="H177" s="92">
        <f>VLOOKUP($A177,PO!$B$13:$J$348,9,0)</f>
        <v>4865.5982830000003</v>
      </c>
      <c r="I177" s="93" t="e">
        <f t="shared" si="4"/>
        <v>#N/A</v>
      </c>
      <c r="J177" s="94" t="e">
        <f t="shared" si="5"/>
        <v>#N/A</v>
      </c>
      <c r="K177" s="95" t="s">
        <v>706</v>
      </c>
    </row>
    <row r="178" spans="1:11 16374:16384" ht="42" x14ac:dyDescent="0.3">
      <c r="A178" s="46" t="s">
        <v>489</v>
      </c>
      <c r="B178" s="89" t="s">
        <v>490</v>
      </c>
      <c r="C178" s="90" t="str">
        <f>VLOOKUP($A178,PO!$B$13:$J$348,4,0)</f>
        <v>Porta de abrir em alumínio branco completa, inclusive puxador com tranca, contramarco, nas dimensões de 2,40 m x 3,50 m e vidro laminado liso incolor com espessura de 10 mm.</v>
      </c>
      <c r="D178" s="90" t="str">
        <f>VLOOKUP($A178,PO!$B$13:$J$348,5,0)</f>
        <v>und</v>
      </c>
      <c r="E178" s="91">
        <f>VLOOKUP($A178,PO!$B$13:$J$348,6,0)</f>
        <v>1</v>
      </c>
      <c r="F178" s="92">
        <f>VLOOKUP($A178,PO!$B$13:$J$348,7,0)</f>
        <v>14625.03</v>
      </c>
      <c r="G178" s="92">
        <f>VLOOKUP($A178,PO!$B$13:$J$348,8,0)</f>
        <v>18955.501383000003</v>
      </c>
      <c r="H178" s="92">
        <f>VLOOKUP($A178,PO!$B$13:$J$348,9,0)</f>
        <v>18955.501383000003</v>
      </c>
      <c r="I178" s="93" t="e">
        <f t="shared" si="4"/>
        <v>#N/A</v>
      </c>
      <c r="J178" s="94" t="e">
        <f t="shared" si="5"/>
        <v>#N/A</v>
      </c>
      <c r="K178" s="95" t="s">
        <v>706</v>
      </c>
    </row>
    <row r="179" spans="1:11 16374:16384" ht="42" x14ac:dyDescent="0.3">
      <c r="A179" s="46" t="s">
        <v>492</v>
      </c>
      <c r="B179" s="89" t="s">
        <v>493</v>
      </c>
      <c r="C179" s="90" t="str">
        <f>VLOOKUP($A179,PO!$B$13:$J$348,4,0)</f>
        <v>Porta de abrir em alumínio branco completa, inclusive puxador com tranca, contramarco, nas dimensões de 2,40 m x 2,60 m e vidro laminado liso incolor com espessura de 10 mm.</v>
      </c>
      <c r="D179" s="90" t="str">
        <f>VLOOKUP($A179,PO!$B$13:$J$348,5,0)</f>
        <v>und</v>
      </c>
      <c r="E179" s="91">
        <f>VLOOKUP($A179,PO!$B$13:$J$348,6,0)</f>
        <v>1</v>
      </c>
      <c r="F179" s="92">
        <f>VLOOKUP($A179,PO!$B$13:$J$348,7,0)</f>
        <v>7813.03</v>
      </c>
      <c r="G179" s="92">
        <f>VLOOKUP($A179,PO!$B$13:$J$348,8,0)</f>
        <v>10126.468182999999</v>
      </c>
      <c r="H179" s="92">
        <f>VLOOKUP($A179,PO!$B$13:$J$348,9,0)</f>
        <v>10126.468182999999</v>
      </c>
      <c r="I179" s="93" t="e">
        <f t="shared" si="4"/>
        <v>#N/A</v>
      </c>
      <c r="J179" s="94" t="e">
        <f t="shared" si="5"/>
        <v>#N/A</v>
      </c>
      <c r="K179" s="95" t="s">
        <v>706</v>
      </c>
    </row>
    <row r="180" spans="1:11 16374:16384" ht="42" x14ac:dyDescent="0.3">
      <c r="A180" s="46" t="s">
        <v>497</v>
      </c>
      <c r="B180" s="89" t="s">
        <v>498</v>
      </c>
      <c r="C180" s="90" t="str">
        <f>VLOOKUP($A180,PO!$B$13:$J$348,4,0)</f>
        <v>Janela de correr para vidro em alumínio branco completa, inclusive puxador com tranca, contramarco, nas dimensões de 3,50 m x 3,00 m e vidro laminado liso incolor com espessura de 10 mm .</v>
      </c>
      <c r="D180" s="90" t="str">
        <f>VLOOKUP($A180,PO!$B$13:$J$348,5,0)</f>
        <v>und</v>
      </c>
      <c r="E180" s="91">
        <f>VLOOKUP($A180,PO!$B$13:$J$348,6,0)</f>
        <v>4</v>
      </c>
      <c r="F180" s="92">
        <f>VLOOKUP($A180,PO!$B$13:$J$348,7,0)</f>
        <v>17958.68</v>
      </c>
      <c r="G180" s="92">
        <f>VLOOKUP($A180,PO!$B$13:$J$348,8,0)</f>
        <v>23276.245148000002</v>
      </c>
      <c r="H180" s="92">
        <f>VLOOKUP($A180,PO!$B$13:$J$348,9,0)</f>
        <v>93104.980592000007</v>
      </c>
      <c r="I180" s="93" t="e">
        <f t="shared" si="4"/>
        <v>#N/A</v>
      </c>
      <c r="J180" s="94" t="e">
        <f t="shared" si="5"/>
        <v>#N/A</v>
      </c>
      <c r="K180" s="95" t="s">
        <v>706</v>
      </c>
    </row>
    <row r="181" spans="1:11 16374:16384" ht="42" x14ac:dyDescent="0.3">
      <c r="A181" s="46" t="s">
        <v>500</v>
      </c>
      <c r="B181" s="89" t="s">
        <v>501</v>
      </c>
      <c r="C181" s="90" t="str">
        <f>VLOOKUP($A181,PO!$B$13:$J$348,4,0)</f>
        <v>Janela de correr para vidro em alumínio branco completa, inclusive puxador com tranca,  contramarco, nas dimensões de 3,00 m x 3,00 m e vidro laminado liso incolor com espessura de 10 mm.</v>
      </c>
      <c r="D181" s="90" t="str">
        <f>VLOOKUP($A181,PO!$B$13:$J$348,5,0)</f>
        <v>und</v>
      </c>
      <c r="E181" s="91">
        <f>VLOOKUP($A181,PO!$B$13:$J$348,6,0)</f>
        <v>2</v>
      </c>
      <c r="F181" s="92">
        <f>VLOOKUP($A181,PO!$B$13:$J$348,7,0)</f>
        <v>15904.550000000001</v>
      </c>
      <c r="G181" s="92">
        <f>VLOOKUP($A181,PO!$B$13:$J$348,8,0)</f>
        <v>20613.887255000001</v>
      </c>
      <c r="H181" s="92">
        <f>VLOOKUP($A181,PO!$B$13:$J$348,9,0)</f>
        <v>41227.774510000003</v>
      </c>
      <c r="I181" s="93" t="e">
        <f t="shared" si="4"/>
        <v>#N/A</v>
      </c>
      <c r="J181" s="94" t="e">
        <f t="shared" si="5"/>
        <v>#N/A</v>
      </c>
      <c r="K181" s="95" t="s">
        <v>706</v>
      </c>
    </row>
    <row r="182" spans="1:11 16374:16384" s="49" customFormat="1" ht="42" x14ac:dyDescent="0.3">
      <c r="A182" s="46" t="s">
        <v>503</v>
      </c>
      <c r="B182" s="89" t="s">
        <v>504</v>
      </c>
      <c r="C182" s="90" t="str">
        <f>VLOOKUP($A182,PO!$B$13:$J$348,4,0)</f>
        <v>Janela tipo maxim-ar para vidro em alumínio branco, completa, inclusive puxador com tranca, contramarco, nas dimensões de 2,50 m x 0,60 m e vidro laminado liso na cor verde com espessura de 10mm.</v>
      </c>
      <c r="D182" s="90" t="str">
        <f>VLOOKUP($A182,PO!$B$13:$J$348,5,0)</f>
        <v>und</v>
      </c>
      <c r="E182" s="91">
        <f>VLOOKUP($A182,PO!$B$13:$J$348,6,0)</f>
        <v>1</v>
      </c>
      <c r="F182" s="92">
        <f>VLOOKUP($A182,PO!$B$13:$J$348,7,0)</f>
        <v>4067.21</v>
      </c>
      <c r="G182" s="92">
        <f>VLOOKUP($A182,PO!$B$13:$J$348,8,0)</f>
        <v>5271.5108810000002</v>
      </c>
      <c r="H182" s="92">
        <f>VLOOKUP($A182,PO!$B$13:$J$348,9,0)</f>
        <v>5271.5108810000002</v>
      </c>
      <c r="I182" s="93" t="e">
        <f t="shared" si="4"/>
        <v>#N/A</v>
      </c>
      <c r="J182" s="94" t="e">
        <f t="shared" si="5"/>
        <v>#N/A</v>
      </c>
      <c r="K182" s="95" t="s">
        <v>706</v>
      </c>
      <c r="XET182"/>
      <c r="XEU182"/>
      <c r="XEV182"/>
      <c r="XEW182"/>
      <c r="XEX182"/>
      <c r="XEY182"/>
      <c r="XEZ182"/>
      <c r="XFA182"/>
      <c r="XFB182"/>
      <c r="XFC182"/>
      <c r="XFD182"/>
    </row>
    <row r="183" spans="1:11 16374:16384" ht="42" x14ac:dyDescent="0.3">
      <c r="A183" s="46" t="s">
        <v>506</v>
      </c>
      <c r="B183" s="89" t="s">
        <v>507</v>
      </c>
      <c r="C183" s="90" t="str">
        <f>VLOOKUP($A183,PO!$B$13:$J$348,4,0)</f>
        <v>Janela fixa para vidro em alumínio branco, completa, inclusive contramarco, nas dimensões de 3,50 m x 0,50 m e vidro laminado liso na cor verde com espessura de 10mm.</v>
      </c>
      <c r="D183" s="90" t="str">
        <f>VLOOKUP($A183,PO!$B$13:$J$348,5,0)</f>
        <v>und</v>
      </c>
      <c r="E183" s="91">
        <f>VLOOKUP($A183,PO!$B$13:$J$348,6,0)</f>
        <v>4</v>
      </c>
      <c r="F183" s="92">
        <f>VLOOKUP($A183,PO!$B$13:$J$348,7,0)</f>
        <v>3545.0099999999998</v>
      </c>
      <c r="G183" s="92">
        <f>VLOOKUP($A183,PO!$B$13:$J$348,8,0)</f>
        <v>4594.6874609999995</v>
      </c>
      <c r="H183" s="92">
        <f>VLOOKUP($A183,PO!$B$13:$J$348,9,0)</f>
        <v>18378.749843999998</v>
      </c>
      <c r="I183" s="93" t="e">
        <f t="shared" si="4"/>
        <v>#N/A</v>
      </c>
      <c r="J183" s="94" t="e">
        <f t="shared" si="5"/>
        <v>#N/A</v>
      </c>
      <c r="K183" s="95" t="s">
        <v>706</v>
      </c>
    </row>
    <row r="184" spans="1:11 16374:16384" ht="42" x14ac:dyDescent="0.3">
      <c r="A184" s="46" t="s">
        <v>509</v>
      </c>
      <c r="B184" s="89" t="s">
        <v>510</v>
      </c>
      <c r="C184" s="90" t="str">
        <f>VLOOKUP($A184,PO!$B$13:$J$348,4,0)</f>
        <v>Janela fixa para vidro em alumínio branco, completa, inclusive contramarco, nas dimensões de 3,60 m x 0,50 m e vidro laminado liso na cor verde com espessura de 10mm.</v>
      </c>
      <c r="D184" s="90" t="str">
        <f>VLOOKUP($A184,PO!$B$13:$J$348,5,0)</f>
        <v>und</v>
      </c>
      <c r="E184" s="91">
        <f>VLOOKUP($A184,PO!$B$13:$J$348,6,0)</f>
        <v>2</v>
      </c>
      <c r="F184" s="92">
        <f>VLOOKUP($A184,PO!$B$13:$J$348,7,0)</f>
        <v>3645.44</v>
      </c>
      <c r="G184" s="92">
        <f>VLOOKUP($A184,PO!$B$13:$J$348,8,0)</f>
        <v>4724.8547840000001</v>
      </c>
      <c r="H184" s="92">
        <f>VLOOKUP($A184,PO!$B$13:$J$348,9,0)</f>
        <v>9449.7095680000002</v>
      </c>
      <c r="I184" s="93" t="e">
        <f t="shared" si="4"/>
        <v>#N/A</v>
      </c>
      <c r="J184" s="94" t="e">
        <f t="shared" si="5"/>
        <v>#N/A</v>
      </c>
      <c r="K184" s="95" t="s">
        <v>706</v>
      </c>
    </row>
    <row r="185" spans="1:11 16374:16384" ht="42" x14ac:dyDescent="0.3">
      <c r="A185" s="46" t="s">
        <v>512</v>
      </c>
      <c r="B185" s="89" t="s">
        <v>513</v>
      </c>
      <c r="C185" s="90" t="str">
        <f>VLOOKUP($A185,PO!$B$13:$J$348,4,0)</f>
        <v>Janela fixa para vidro em alumínio branco, completa, inclusive contramarco, nas dimensões de 3,70 m x 0,50 m e vidro laminado liso na cor verde com espessura de 10mm.</v>
      </c>
      <c r="D185" s="90" t="str">
        <f>VLOOKUP($A185,PO!$B$13:$J$348,5,0)</f>
        <v>und</v>
      </c>
      <c r="E185" s="91">
        <f>VLOOKUP($A185,PO!$B$13:$J$348,6,0)</f>
        <v>1</v>
      </c>
      <c r="F185" s="92">
        <f>VLOOKUP($A185,PO!$B$13:$J$348,7,0)</f>
        <v>3745.86</v>
      </c>
      <c r="G185" s="92">
        <f>VLOOKUP($A185,PO!$B$13:$J$348,8,0)</f>
        <v>4855.0091460000003</v>
      </c>
      <c r="H185" s="92">
        <f>VLOOKUP($A185,PO!$B$13:$J$348,9,0)</f>
        <v>4855.0091460000003</v>
      </c>
      <c r="I185" s="93" t="e">
        <f t="shared" si="4"/>
        <v>#N/A</v>
      </c>
      <c r="J185" s="94" t="e">
        <f t="shared" si="5"/>
        <v>#N/A</v>
      </c>
      <c r="K185" s="95" t="s">
        <v>706</v>
      </c>
    </row>
    <row r="186" spans="1:11 16374:16384" ht="28.2" x14ac:dyDescent="0.3">
      <c r="A186" s="46" t="s">
        <v>515</v>
      </c>
      <c r="B186" s="89" t="s">
        <v>516</v>
      </c>
      <c r="C186" s="90" t="str">
        <f>VLOOKUP($A186,PO!$B$13:$J$348,4,0)</f>
        <v>Veneziana em alumínio branco, completa, inclusive contramarco, nas dimensões de 3,20 m x 0,50 m.</v>
      </c>
      <c r="D186" s="90" t="str">
        <f>VLOOKUP($A186,PO!$B$13:$J$348,5,0)</f>
        <v>und</v>
      </c>
      <c r="E186" s="91">
        <f>VLOOKUP($A186,PO!$B$13:$J$348,6,0)</f>
        <v>2</v>
      </c>
      <c r="F186" s="92">
        <f>VLOOKUP($A186,PO!$B$13:$J$348,7,0)</f>
        <v>1707.03</v>
      </c>
      <c r="G186" s="92">
        <f>VLOOKUP($A186,PO!$B$13:$J$348,8,0)</f>
        <v>2212.4815830000002</v>
      </c>
      <c r="H186" s="92">
        <f>VLOOKUP($A186,PO!$B$13:$J$348,9,0)</f>
        <v>4424.9631660000005</v>
      </c>
      <c r="I186" s="93" t="e">
        <f t="shared" si="4"/>
        <v>#N/A</v>
      </c>
      <c r="J186" s="94" t="e">
        <f t="shared" si="5"/>
        <v>#N/A</v>
      </c>
      <c r="K186" s="95" t="s">
        <v>706</v>
      </c>
    </row>
    <row r="187" spans="1:11 16374:16384" ht="28.2" x14ac:dyDescent="0.3">
      <c r="A187" s="46" t="s">
        <v>520</v>
      </c>
      <c r="B187" s="89" t="s">
        <v>521</v>
      </c>
      <c r="C187" s="90" t="str">
        <f>VLOOKUP($A187,PO!$B$13:$J$348,4,0)</f>
        <v>Marco em granito branco siena polido, largura de 15 cm e 20 cm e  espessura  de 2 cm</v>
      </c>
      <c r="D187" s="90" t="str">
        <f>VLOOKUP($A187,PO!$B$13:$J$348,5,0)</f>
        <v>m²</v>
      </c>
      <c r="E187" s="91">
        <f>VLOOKUP($A187,PO!$B$13:$J$348,6,0)</f>
        <v>10.26</v>
      </c>
      <c r="F187" s="92">
        <f>VLOOKUP($A187,PO!$B$13:$J$348,7,0)</f>
        <v>599.38999999999987</v>
      </c>
      <c r="G187" s="92">
        <f>VLOOKUP($A187,PO!$B$13:$J$348,8,0)</f>
        <v>776.86937899999987</v>
      </c>
      <c r="H187" s="92">
        <f>VLOOKUP($A187,PO!$B$13:$J$348,9,0)</f>
        <v>7970.6798285399982</v>
      </c>
      <c r="I187" s="93" t="e">
        <f t="shared" si="4"/>
        <v>#N/A</v>
      </c>
      <c r="J187" s="94" t="e">
        <f t="shared" si="5"/>
        <v>#N/A</v>
      </c>
      <c r="K187" s="95" t="s">
        <v>706</v>
      </c>
    </row>
    <row r="188" spans="1:11 16374:16384" ht="15.6" x14ac:dyDescent="0.3">
      <c r="A188" s="46" t="s">
        <v>523</v>
      </c>
      <c r="B188" s="89" t="s">
        <v>524</v>
      </c>
      <c r="C188" s="90" t="str">
        <f>VLOOKUP($A188,PO!$B$13:$J$348,4,0)</f>
        <v>Caixilho granito 2cm, largura 20cm, em granito branco siena polido</v>
      </c>
      <c r="D188" s="90" t="str">
        <f>VLOOKUP($A188,PO!$B$13:$J$348,5,0)</f>
        <v>m²</v>
      </c>
      <c r="E188" s="91">
        <f>VLOOKUP($A188,PO!$B$13:$J$348,6,0)</f>
        <v>31.16</v>
      </c>
      <c r="F188" s="92">
        <f>VLOOKUP($A188,PO!$B$13:$J$348,7,0)</f>
        <v>588.79</v>
      </c>
      <c r="G188" s="92">
        <f>VLOOKUP($A188,PO!$B$13:$J$348,8,0)</f>
        <v>763.130719</v>
      </c>
      <c r="H188" s="92">
        <f>VLOOKUP($A188,PO!$B$13:$J$348,9,0)</f>
        <v>23779.153204040002</v>
      </c>
      <c r="I188" s="93" t="e">
        <f t="shared" si="4"/>
        <v>#N/A</v>
      </c>
      <c r="J188" s="94" t="e">
        <f t="shared" si="5"/>
        <v>#N/A</v>
      </c>
      <c r="K188" s="95" t="s">
        <v>706</v>
      </c>
    </row>
    <row r="189" spans="1:11 16374:16384" ht="15.6" x14ac:dyDescent="0.3">
      <c r="A189" s="46" t="s">
        <v>527</v>
      </c>
      <c r="B189" s="89" t="s">
        <v>528</v>
      </c>
      <c r="C189" s="90" t="str">
        <f>VLOOKUP($A189,PO!$B$13:$J$348,4,0)</f>
        <v>Bancada e Rodabancada em Granito polido, na cor branco siena</v>
      </c>
      <c r="D189" s="90" t="str">
        <f>VLOOKUP($A189,PO!$B$13:$J$348,5,0)</f>
        <v>m²</v>
      </c>
      <c r="E189" s="91">
        <f>VLOOKUP($A189,PO!$B$13:$J$348,6,0)</f>
        <v>5.2899999999999991</v>
      </c>
      <c r="F189" s="92">
        <f>VLOOKUP($A189,PO!$B$13:$J$348,7,0)</f>
        <v>723.25</v>
      </c>
      <c r="G189" s="92">
        <f>VLOOKUP($A189,PO!$B$13:$J$348,8,0)</f>
        <v>937.40432499999997</v>
      </c>
      <c r="H189" s="92">
        <f>VLOOKUP($A189,PO!$B$13:$J$348,9,0)</f>
        <v>4958.8688792499988</v>
      </c>
      <c r="I189" s="93" t="e">
        <f t="shared" si="4"/>
        <v>#N/A</v>
      </c>
      <c r="J189" s="94" t="e">
        <f t="shared" si="5"/>
        <v>#N/A</v>
      </c>
      <c r="K189" s="95" t="s">
        <v>706</v>
      </c>
    </row>
    <row r="190" spans="1:11 16374:16384" s="49" customFormat="1" ht="15.6" x14ac:dyDescent="0.3">
      <c r="A190" s="46" t="s">
        <v>531</v>
      </c>
      <c r="B190" s="89">
        <v>100203</v>
      </c>
      <c r="C190" s="90" t="e">
        <f>VLOOKUP($A190,PO!$B$13:$J$348,4,0)</f>
        <v>#N/A</v>
      </c>
      <c r="D190" s="90" t="e">
        <f>VLOOKUP($A190,PO!$B$13:$J$348,5,0)</f>
        <v>#N/A</v>
      </c>
      <c r="E190" s="91">
        <f>VLOOKUP($A190,PO!$B$13:$J$348,6,0)</f>
        <v>16.510000000000002</v>
      </c>
      <c r="F190" s="92" t="e">
        <f>VLOOKUP($A190,PO!$B$13:$J$348,7,0)</f>
        <v>#N/A</v>
      </c>
      <c r="G190" s="92" t="e">
        <f>VLOOKUP($A190,PO!$B$13:$J$348,8,0)</f>
        <v>#N/A</v>
      </c>
      <c r="H190" s="92">
        <f>VLOOKUP($A190,PO!$B$13:$J$348,9,0)</f>
        <v>0</v>
      </c>
      <c r="I190" s="93" t="e">
        <f t="shared" si="4"/>
        <v>#N/A</v>
      </c>
      <c r="J190" s="94" t="e">
        <f t="shared" si="5"/>
        <v>#N/A</v>
      </c>
      <c r="K190" s="95" t="s">
        <v>706</v>
      </c>
      <c r="XET190"/>
      <c r="XEU190"/>
      <c r="XEV190"/>
      <c r="XEW190"/>
      <c r="XEX190"/>
      <c r="XEY190"/>
      <c r="XEZ190"/>
      <c r="XFA190"/>
      <c r="XFB190"/>
      <c r="XFC190"/>
      <c r="XFD190"/>
    </row>
    <row r="191" spans="1:11 16374:16384" s="49" customFormat="1" ht="15.6" x14ac:dyDescent="0.3">
      <c r="A191" s="46" t="s">
        <v>533</v>
      </c>
      <c r="B191" s="89" t="s">
        <v>534</v>
      </c>
      <c r="C191" s="90" t="str">
        <f>VLOOKUP($A191,PO!$B$13:$J$348,4,0)</f>
        <v>Fornecimento e instalação de véu de poliéster e impermeabilização</v>
      </c>
      <c r="D191" s="90" t="str">
        <f>VLOOKUP($A191,PO!$B$13:$J$348,5,0)</f>
        <v>m2</v>
      </c>
      <c r="E191" s="91">
        <f>VLOOKUP($A191,PO!$B$13:$J$348,6,0)</f>
        <v>335.99</v>
      </c>
      <c r="F191" s="92" t="e">
        <f>VLOOKUP($A191,PO!$B$13:$J$348,7,0)</f>
        <v>#N/A</v>
      </c>
      <c r="G191" s="92" t="e">
        <f>VLOOKUP($A191,PO!$B$13:$J$348,8,0)</f>
        <v>#N/A</v>
      </c>
      <c r="H191" s="92">
        <f>VLOOKUP($A191,PO!$B$13:$J$348,9,0)</f>
        <v>0</v>
      </c>
      <c r="I191" s="93" t="e">
        <f t="shared" si="4"/>
        <v>#N/A</v>
      </c>
      <c r="J191" s="94" t="e">
        <f t="shared" si="5"/>
        <v>#N/A</v>
      </c>
      <c r="K191" s="95" t="s">
        <v>706</v>
      </c>
      <c r="XET191"/>
      <c r="XEU191"/>
      <c r="XEV191"/>
      <c r="XEW191"/>
      <c r="XEX191"/>
      <c r="XEY191"/>
      <c r="XEZ191"/>
      <c r="XFA191"/>
      <c r="XFB191"/>
      <c r="XFC191"/>
      <c r="XFD191"/>
    </row>
    <row r="192" spans="1:11 16374:16384" ht="15.6" x14ac:dyDescent="0.3">
      <c r="A192" s="46" t="s">
        <v>536</v>
      </c>
      <c r="B192" s="89">
        <v>90302</v>
      </c>
      <c r="C192" s="90" t="e">
        <f>VLOOKUP($A192,PO!$B$13:$J$348,4,0)</f>
        <v>#N/A</v>
      </c>
      <c r="D192" s="90" t="e">
        <f>VLOOKUP($A192,PO!$B$13:$J$348,5,0)</f>
        <v>#N/A</v>
      </c>
      <c r="E192" s="91">
        <f>VLOOKUP($A192,PO!$B$13:$J$348,6,0)</f>
        <v>53.8</v>
      </c>
      <c r="F192" s="92" t="e">
        <f>VLOOKUP($A192,PO!$B$13:$J$348,7,0)</f>
        <v>#N/A</v>
      </c>
      <c r="G192" s="92" t="e">
        <f>VLOOKUP($A192,PO!$B$13:$J$348,8,0)</f>
        <v>#N/A</v>
      </c>
      <c r="H192" s="92" t="e">
        <f>VLOOKUP($A192,PO!$B$13:$J$348,9,0)</f>
        <v>#N/A</v>
      </c>
      <c r="I192" s="93" t="e">
        <f t="shared" si="4"/>
        <v>#N/A</v>
      </c>
      <c r="J192" s="94" t="e">
        <f t="shared" si="5"/>
        <v>#N/A</v>
      </c>
      <c r="K192" s="95" t="s">
        <v>706</v>
      </c>
    </row>
    <row r="193" spans="1:11" ht="28.2" x14ac:dyDescent="0.3">
      <c r="A193" s="46" t="s">
        <v>538</v>
      </c>
      <c r="B193" s="89" t="s">
        <v>539</v>
      </c>
      <c r="C193" s="90" t="str">
        <f>VLOOKUP($A193,PO!$B$13:$J$348,4,0)</f>
        <v>Calha em chapa de aço galvanizado número 24, desenvolvimento de 100 cm, incluso transporte vertical. Af_07/2019</v>
      </c>
      <c r="D193" s="90" t="str">
        <f>VLOOKUP($A193,PO!$B$13:$J$348,5,0)</f>
        <v>m</v>
      </c>
      <c r="E193" s="91">
        <f>VLOOKUP($A193,PO!$B$13:$J$348,6,0)</f>
        <v>73.600000000000009</v>
      </c>
      <c r="F193" s="92" t="e">
        <f>VLOOKUP($A193,PO!$B$13:$J$348,7,0)</f>
        <v>#N/A</v>
      </c>
      <c r="G193" s="92" t="e">
        <f>VLOOKUP($A193,PO!$B$13:$J$348,8,0)</f>
        <v>#N/A</v>
      </c>
      <c r="H193" s="92">
        <f>VLOOKUP($A193,PO!$B$13:$J$348,9,0)</f>
        <v>0</v>
      </c>
      <c r="I193" s="93" t="e">
        <f t="shared" si="4"/>
        <v>#N/A</v>
      </c>
      <c r="J193" s="94" t="e">
        <f t="shared" si="5"/>
        <v>#N/A</v>
      </c>
      <c r="K193" s="95" t="s">
        <v>706</v>
      </c>
    </row>
    <row r="194" spans="1:11" ht="42" x14ac:dyDescent="0.3">
      <c r="A194" s="46" t="s">
        <v>541</v>
      </c>
      <c r="B194" s="89" t="s">
        <v>542</v>
      </c>
      <c r="C194" s="90" t="str">
        <f>VLOOKUP($A194,PO!$B$13:$J$348,4,0)</f>
        <v>Vitral artístico tradicional em vidro e chumbo, sendo 100% vidro importado, conforme projeto enviado por Lúcio Américo de oliveira – Artista Sacro , inclusive instalação com suporte</v>
      </c>
      <c r="D194" s="90" t="str">
        <f>VLOOKUP($A194,PO!$B$13:$J$348,5,0)</f>
        <v>und</v>
      </c>
      <c r="E194" s="91">
        <f>VLOOKUP($A194,PO!$B$13:$J$348,6,0)</f>
        <v>1</v>
      </c>
      <c r="F194" s="92">
        <f>VLOOKUP($A194,PO!$B$13:$J$348,7,0)</f>
        <v>26000</v>
      </c>
      <c r="G194" s="92">
        <f>VLOOKUP($A194,PO!$B$13:$J$348,8,0)</f>
        <v>30048.199999999997</v>
      </c>
      <c r="H194" s="92">
        <f>VLOOKUP($A194,PO!$B$13:$J$348,9,0)</f>
        <v>30048.199999999997</v>
      </c>
      <c r="I194" s="93" t="e">
        <f t="shared" si="4"/>
        <v>#N/A</v>
      </c>
      <c r="J194" s="94" t="e">
        <f t="shared" si="5"/>
        <v>#N/A</v>
      </c>
      <c r="K194" s="95" t="s">
        <v>706</v>
      </c>
    </row>
    <row r="195" spans="1:11" ht="42" x14ac:dyDescent="0.3">
      <c r="A195" s="46" t="s">
        <v>545</v>
      </c>
      <c r="B195" s="89">
        <v>200738</v>
      </c>
      <c r="C195" s="90" t="e">
        <f>VLOOKUP($A195,PO!$B$13:$J$348,4,0)</f>
        <v>#N/A</v>
      </c>
      <c r="D195" s="90" t="e">
        <f>VLOOKUP($A195,PO!$B$13:$J$348,5,0)</f>
        <v>#N/A</v>
      </c>
      <c r="E195" s="91">
        <f>VLOOKUP($A195,PO!$B$13:$J$348,6,0)</f>
        <v>6276.89</v>
      </c>
      <c r="F195" s="92" t="e">
        <f>VLOOKUP($A195,PO!$B$13:$J$348,7,0)</f>
        <v>#N/A</v>
      </c>
      <c r="G195" s="92" t="e">
        <f>VLOOKUP($A195,PO!$B$13:$J$348,8,0)</f>
        <v>#N/A</v>
      </c>
      <c r="H195" s="92" t="e">
        <f>VLOOKUP($A195,PO!$B$13:$J$348,9,0)</f>
        <v>#N/A</v>
      </c>
      <c r="I195" s="93" t="e">
        <f t="shared" si="4"/>
        <v>#N/A</v>
      </c>
      <c r="J195" s="94" t="e">
        <f t="shared" si="5"/>
        <v>#N/A</v>
      </c>
      <c r="K195" s="95" t="s">
        <v>706</v>
      </c>
    </row>
    <row r="196" spans="1:11" ht="28.2" x14ac:dyDescent="0.3">
      <c r="A196" s="46" t="s">
        <v>547</v>
      </c>
      <c r="B196" s="89" t="s">
        <v>548</v>
      </c>
      <c r="C196" s="90" t="str">
        <f>VLOOKUP($A196,PO!$B$13:$J$348,4,0)</f>
        <v>Telhamento com telha metálica termoacústica e = 30 mm, 4 águas, incluso içamento</v>
      </c>
      <c r="D196" s="90" t="str">
        <f>VLOOKUP($A196,PO!$B$13:$J$348,5,0)</f>
        <v>m2</v>
      </c>
      <c r="E196" s="91">
        <f>VLOOKUP($A196,PO!$B$13:$J$348,6,0)</f>
        <v>263.60000000000002</v>
      </c>
      <c r="F196" s="92" t="e">
        <f>VLOOKUP($A196,PO!$B$13:$J$348,7,0)</f>
        <v>#N/A</v>
      </c>
      <c r="G196" s="92" t="e">
        <f>VLOOKUP($A196,PO!$B$13:$J$348,8,0)</f>
        <v>#N/A</v>
      </c>
      <c r="H196" s="92" t="e">
        <f>VLOOKUP($A196,PO!$B$13:$J$348,9,0)</f>
        <v>#N/A</v>
      </c>
      <c r="I196" s="93" t="e">
        <f t="shared" si="4"/>
        <v>#N/A</v>
      </c>
      <c r="J196" s="94" t="e">
        <f t="shared" si="5"/>
        <v>#N/A</v>
      </c>
      <c r="K196" s="95" t="s">
        <v>706</v>
      </c>
    </row>
    <row r="197" spans="1:11" ht="42" x14ac:dyDescent="0.3">
      <c r="A197" s="46" t="s">
        <v>550</v>
      </c>
      <c r="B197" s="89" t="s">
        <v>551</v>
      </c>
      <c r="C197" s="90" t="str">
        <f>VLOOKUP($A197,PO!$B$13:$J$348,4,0)</f>
        <v>Pintura com tinta alquídica de acabamento (esmalte sintético fosco) pulverizada sobre superfícies metálicas (exceto perfil) executado em obra (02 demãos)</v>
      </c>
      <c r="D197" s="90" t="str">
        <f>VLOOKUP($A197,PO!$B$13:$J$348,5,0)</f>
        <v>m2</v>
      </c>
      <c r="E197" s="91">
        <f>VLOOKUP($A197,PO!$B$13:$J$348,6,0)</f>
        <v>263.60000000000002</v>
      </c>
      <c r="F197" s="92">
        <f>VLOOKUP($A197,PO!$B$13:$J$348,7,0)</f>
        <v>44.620000000000005</v>
      </c>
      <c r="G197" s="92">
        <f>VLOOKUP($A197,PO!$B$13:$J$348,8,0)</f>
        <v>57.831982000000011</v>
      </c>
      <c r="H197" s="92">
        <f>VLOOKUP($A197,PO!$B$13:$J$348,9,0)</f>
        <v>15244.510455200005</v>
      </c>
      <c r="I197" s="93" t="e">
        <f t="shared" si="4"/>
        <v>#N/A</v>
      </c>
      <c r="J197" s="94" t="e">
        <f t="shared" si="5"/>
        <v>#N/A</v>
      </c>
      <c r="K197" s="95" t="s">
        <v>706</v>
      </c>
    </row>
    <row r="198" spans="1:11" ht="42" x14ac:dyDescent="0.3">
      <c r="A198" s="46" t="s">
        <v>554</v>
      </c>
      <c r="B198" s="89">
        <v>160605</v>
      </c>
      <c r="C198" s="90" t="e">
        <f>VLOOKUP($A198,PO!$B$13:$J$348,4,0)</f>
        <v>#N/A</v>
      </c>
      <c r="D198" s="90" t="e">
        <f>VLOOKUP($A198,PO!$B$13:$J$348,5,0)</f>
        <v>#N/A</v>
      </c>
      <c r="E198" s="91">
        <f>VLOOKUP($A198,PO!$B$13:$J$348,6,0)</f>
        <v>7</v>
      </c>
      <c r="F198" s="92" t="e">
        <f>VLOOKUP($A198,PO!$B$13:$J$348,7,0)</f>
        <v>#N/A</v>
      </c>
      <c r="G198" s="92" t="e">
        <f>VLOOKUP($A198,PO!$B$13:$J$348,8,0)</f>
        <v>#N/A</v>
      </c>
      <c r="H198" s="92" t="e">
        <f>VLOOKUP($A198,PO!$B$13:$J$348,9,0)</f>
        <v>#N/A</v>
      </c>
      <c r="I198" s="93" t="e">
        <f t="shared" si="4"/>
        <v>#N/A</v>
      </c>
      <c r="J198" s="94" t="e">
        <f t="shared" si="5"/>
        <v>#N/A</v>
      </c>
      <c r="K198" s="95" t="s">
        <v>706</v>
      </c>
    </row>
    <row r="199" spans="1:11" ht="28.2" x14ac:dyDescent="0.3">
      <c r="A199" s="46" t="s">
        <v>556</v>
      </c>
      <c r="B199" s="89">
        <v>160613</v>
      </c>
      <c r="C199" s="90" t="e">
        <f>VLOOKUP($A199,PO!$B$13:$J$348,4,0)</f>
        <v>#N/A</v>
      </c>
      <c r="D199" s="90" t="e">
        <f>VLOOKUP($A199,PO!$B$13:$J$348,5,0)</f>
        <v>#N/A</v>
      </c>
      <c r="E199" s="91">
        <f>VLOOKUP($A199,PO!$B$13:$J$348,6,0)</f>
        <v>16</v>
      </c>
      <c r="F199" s="92" t="e">
        <f>VLOOKUP($A199,PO!$B$13:$J$348,7,0)</f>
        <v>#N/A</v>
      </c>
      <c r="G199" s="92" t="e">
        <f>VLOOKUP($A199,PO!$B$13:$J$348,8,0)</f>
        <v>#N/A</v>
      </c>
      <c r="H199" s="92" t="e">
        <f>VLOOKUP($A199,PO!$B$13:$J$348,9,0)</f>
        <v>#N/A</v>
      </c>
      <c r="I199" s="93" t="e">
        <f t="shared" si="4"/>
        <v>#N/A</v>
      </c>
      <c r="J199" s="94" t="e">
        <f t="shared" si="5"/>
        <v>#N/A</v>
      </c>
      <c r="K199" s="95" t="s">
        <v>706</v>
      </c>
    </row>
    <row r="200" spans="1:11" ht="28.2" x14ac:dyDescent="0.3">
      <c r="A200" s="46" t="s">
        <v>558</v>
      </c>
      <c r="B200" s="89">
        <v>160612</v>
      </c>
      <c r="C200" s="90" t="e">
        <f>VLOOKUP($A200,PO!$B$13:$J$348,4,0)</f>
        <v>#N/A</v>
      </c>
      <c r="D200" s="90" t="e">
        <f>VLOOKUP($A200,PO!$B$13:$J$348,5,0)</f>
        <v>#N/A</v>
      </c>
      <c r="E200" s="91">
        <f>VLOOKUP($A200,PO!$B$13:$J$348,6,0)</f>
        <v>15</v>
      </c>
      <c r="F200" s="92" t="e">
        <f>VLOOKUP($A200,PO!$B$13:$J$348,7,0)</f>
        <v>#N/A</v>
      </c>
      <c r="G200" s="92" t="e">
        <f>VLOOKUP($A200,PO!$B$13:$J$348,8,0)</f>
        <v>#N/A</v>
      </c>
      <c r="H200" s="92" t="e">
        <f>VLOOKUP($A200,PO!$B$13:$J$348,9,0)</f>
        <v>#N/A</v>
      </c>
      <c r="I200" s="93" t="e">
        <f t="shared" ref="I200:I263" si="6">H200/$H$256</f>
        <v>#N/A</v>
      </c>
      <c r="J200" s="94" t="e">
        <f t="shared" si="5"/>
        <v>#N/A</v>
      </c>
      <c r="K200" s="95" t="s">
        <v>706</v>
      </c>
    </row>
    <row r="201" spans="1:11" ht="15.6" x14ac:dyDescent="0.3">
      <c r="A201" s="46" t="s">
        <v>561</v>
      </c>
      <c r="B201" s="89">
        <v>160806</v>
      </c>
      <c r="C201" s="90" t="e">
        <f>VLOOKUP($A201,PO!$B$13:$J$348,4,0)</f>
        <v>#N/A</v>
      </c>
      <c r="D201" s="90" t="e">
        <f>VLOOKUP($A201,PO!$B$13:$J$348,5,0)</f>
        <v>#N/A</v>
      </c>
      <c r="E201" s="91">
        <f>VLOOKUP($A201,PO!$B$13:$J$348,6,0)</f>
        <v>3</v>
      </c>
      <c r="F201" s="92" t="e">
        <f>VLOOKUP($A201,PO!$B$13:$J$348,7,0)</f>
        <v>#N/A</v>
      </c>
      <c r="G201" s="92" t="e">
        <f>VLOOKUP($A201,PO!$B$13:$J$348,8,0)</f>
        <v>#N/A</v>
      </c>
      <c r="H201" s="92" t="e">
        <f>VLOOKUP($A201,PO!$B$13:$J$348,9,0)</f>
        <v>#N/A</v>
      </c>
      <c r="I201" s="93" t="e">
        <f t="shared" si="6"/>
        <v>#N/A</v>
      </c>
      <c r="J201" s="94" t="e">
        <f t="shared" ref="J201:J264" si="7">J200+I201</f>
        <v>#N/A</v>
      </c>
      <c r="K201" s="95" t="s">
        <v>706</v>
      </c>
    </row>
    <row r="202" spans="1:11" ht="15.6" x14ac:dyDescent="0.3">
      <c r="A202" s="46" t="s">
        <v>563</v>
      </c>
      <c r="B202" s="89">
        <v>160807</v>
      </c>
      <c r="C202" s="90" t="e">
        <f>VLOOKUP($A202,PO!$B$13:$J$348,4,0)</f>
        <v>#N/A</v>
      </c>
      <c r="D202" s="90" t="e">
        <f>VLOOKUP($A202,PO!$B$13:$J$348,5,0)</f>
        <v>#N/A</v>
      </c>
      <c r="E202" s="91">
        <f>VLOOKUP($A202,PO!$B$13:$J$348,6,0)</f>
        <v>2</v>
      </c>
      <c r="F202" s="92" t="e">
        <f>VLOOKUP($A202,PO!$B$13:$J$348,7,0)</f>
        <v>#N/A</v>
      </c>
      <c r="G202" s="92" t="e">
        <f>VLOOKUP($A202,PO!$B$13:$J$348,8,0)</f>
        <v>#N/A</v>
      </c>
      <c r="H202" s="92" t="e">
        <f>VLOOKUP($A202,PO!$B$13:$J$348,9,0)</f>
        <v>#N/A</v>
      </c>
      <c r="I202" s="93" t="e">
        <f t="shared" si="6"/>
        <v>#N/A</v>
      </c>
      <c r="J202" s="94" t="e">
        <f t="shared" si="7"/>
        <v>#N/A</v>
      </c>
      <c r="K202" s="95" t="s">
        <v>706</v>
      </c>
    </row>
    <row r="203" spans="1:11" ht="15.6" x14ac:dyDescent="0.3">
      <c r="A203" s="46" t="s">
        <v>565</v>
      </c>
      <c r="B203" s="89">
        <v>160120</v>
      </c>
      <c r="C203" s="90" t="e">
        <f>VLOOKUP($A203,PO!$B$13:$J$348,4,0)</f>
        <v>#N/A</v>
      </c>
      <c r="D203" s="90" t="e">
        <f>VLOOKUP($A203,PO!$B$13:$J$348,5,0)</f>
        <v>#N/A</v>
      </c>
      <c r="E203" s="91">
        <f>VLOOKUP($A203,PO!$B$13:$J$348,6,0)</f>
        <v>1</v>
      </c>
      <c r="F203" s="92" t="e">
        <f>VLOOKUP($A203,PO!$B$13:$J$348,7,0)</f>
        <v>#N/A</v>
      </c>
      <c r="G203" s="92" t="e">
        <f>VLOOKUP($A203,PO!$B$13:$J$348,8,0)</f>
        <v>#N/A</v>
      </c>
      <c r="H203" s="92" t="e">
        <f>VLOOKUP($A203,PO!$B$13:$J$348,9,0)</f>
        <v>#N/A</v>
      </c>
      <c r="I203" s="93" t="e">
        <f t="shared" si="6"/>
        <v>#N/A</v>
      </c>
      <c r="J203" s="94" t="e">
        <f t="shared" si="7"/>
        <v>#N/A</v>
      </c>
      <c r="K203" s="95" t="s">
        <v>706</v>
      </c>
    </row>
    <row r="204" spans="1:11" ht="15.6" x14ac:dyDescent="0.3">
      <c r="A204" s="46" t="s">
        <v>567</v>
      </c>
      <c r="B204" s="89">
        <v>160808</v>
      </c>
      <c r="C204" s="90" t="e">
        <f>VLOOKUP($A204,PO!$B$13:$J$348,4,0)</f>
        <v>#N/A</v>
      </c>
      <c r="D204" s="90" t="e">
        <f>VLOOKUP($A204,PO!$B$13:$J$348,5,0)</f>
        <v>#N/A</v>
      </c>
      <c r="E204" s="91">
        <f>VLOOKUP($A204,PO!$B$13:$J$348,6,0)</f>
        <v>22.8</v>
      </c>
      <c r="F204" s="92" t="e">
        <f>VLOOKUP($A204,PO!$B$13:$J$348,7,0)</f>
        <v>#N/A</v>
      </c>
      <c r="G204" s="92" t="e">
        <f>VLOOKUP($A204,PO!$B$13:$J$348,8,0)</f>
        <v>#N/A</v>
      </c>
      <c r="H204" s="92" t="e">
        <f>VLOOKUP($A204,PO!$B$13:$J$348,9,0)</f>
        <v>#N/A</v>
      </c>
      <c r="I204" s="93" t="e">
        <f t="shared" si="6"/>
        <v>#N/A</v>
      </c>
      <c r="J204" s="94" t="e">
        <f t="shared" si="7"/>
        <v>#N/A</v>
      </c>
      <c r="K204" s="95" t="s">
        <v>706</v>
      </c>
    </row>
    <row r="205" spans="1:11" ht="15.6" x14ac:dyDescent="0.3">
      <c r="A205" s="46" t="s">
        <v>569</v>
      </c>
      <c r="B205" s="89">
        <v>160851</v>
      </c>
      <c r="C205" s="90" t="e">
        <f>VLOOKUP($A205,PO!$B$13:$J$348,4,0)</f>
        <v>#N/A</v>
      </c>
      <c r="D205" s="90" t="e">
        <f>VLOOKUP($A205,PO!$B$13:$J$348,5,0)</f>
        <v>#N/A</v>
      </c>
      <c r="E205" s="91">
        <f>VLOOKUP($A205,PO!$B$13:$J$348,6,0)</f>
        <v>447.15</v>
      </c>
      <c r="F205" s="92" t="e">
        <f>VLOOKUP($A205,PO!$B$13:$J$348,7,0)</f>
        <v>#N/A</v>
      </c>
      <c r="G205" s="92" t="e">
        <f>VLOOKUP($A205,PO!$B$13:$J$348,8,0)</f>
        <v>#N/A</v>
      </c>
      <c r="H205" s="92" t="e">
        <f>VLOOKUP($A205,PO!$B$13:$J$348,9,0)</f>
        <v>#N/A</v>
      </c>
      <c r="I205" s="93" t="e">
        <f t="shared" si="6"/>
        <v>#N/A</v>
      </c>
      <c r="J205" s="94" t="e">
        <f t="shared" si="7"/>
        <v>#N/A</v>
      </c>
      <c r="K205" s="95" t="s">
        <v>706</v>
      </c>
    </row>
    <row r="206" spans="1:11" ht="28.2" x14ac:dyDescent="0.3">
      <c r="A206" s="46" t="s">
        <v>571</v>
      </c>
      <c r="B206" s="89">
        <v>160108</v>
      </c>
      <c r="C206" s="90" t="e">
        <f>VLOOKUP($A206,PO!$B$13:$J$348,4,0)</f>
        <v>#N/A</v>
      </c>
      <c r="D206" s="90" t="e">
        <f>VLOOKUP($A206,PO!$B$13:$J$348,5,0)</f>
        <v>#N/A</v>
      </c>
      <c r="E206" s="91">
        <f>VLOOKUP($A206,PO!$B$13:$J$348,6,0)</f>
        <v>2</v>
      </c>
      <c r="F206" s="92" t="e">
        <f>VLOOKUP($A206,PO!$B$13:$J$348,7,0)</f>
        <v>#N/A</v>
      </c>
      <c r="G206" s="92" t="e">
        <f>VLOOKUP($A206,PO!$B$13:$J$348,8,0)</f>
        <v>#N/A</v>
      </c>
      <c r="H206" s="92" t="e">
        <f>VLOOKUP($A206,PO!$B$13:$J$348,9,0)</f>
        <v>#N/A</v>
      </c>
      <c r="I206" s="93" t="e">
        <f t="shared" si="6"/>
        <v>#N/A</v>
      </c>
      <c r="J206" s="94" t="e">
        <f t="shared" si="7"/>
        <v>#N/A</v>
      </c>
      <c r="K206" s="95" t="s">
        <v>706</v>
      </c>
    </row>
    <row r="207" spans="1:11" ht="28.2" x14ac:dyDescent="0.3">
      <c r="A207" s="46" t="s">
        <v>573</v>
      </c>
      <c r="B207" s="89">
        <v>160864</v>
      </c>
      <c r="C207" s="90" t="e">
        <f>VLOOKUP($A207,PO!$B$13:$J$348,4,0)</f>
        <v>#N/A</v>
      </c>
      <c r="D207" s="90" t="e">
        <f>VLOOKUP($A207,PO!$B$13:$J$348,5,0)</f>
        <v>#N/A</v>
      </c>
      <c r="E207" s="91">
        <f>VLOOKUP($A207,PO!$B$13:$J$348,6,0)</f>
        <v>1</v>
      </c>
      <c r="F207" s="92" t="e">
        <f>VLOOKUP($A207,PO!$B$13:$J$348,7,0)</f>
        <v>#N/A</v>
      </c>
      <c r="G207" s="92" t="e">
        <f>VLOOKUP($A207,PO!$B$13:$J$348,8,0)</f>
        <v>#N/A</v>
      </c>
      <c r="H207" s="92" t="e">
        <f>VLOOKUP($A207,PO!$B$13:$J$348,9,0)</f>
        <v>#N/A</v>
      </c>
      <c r="I207" s="93" t="e">
        <f t="shared" si="6"/>
        <v>#N/A</v>
      </c>
      <c r="J207" s="94" t="e">
        <f t="shared" si="7"/>
        <v>#N/A</v>
      </c>
      <c r="K207" s="95" t="s">
        <v>706</v>
      </c>
    </row>
    <row r="208" spans="1:11" ht="28.2" x14ac:dyDescent="0.3">
      <c r="A208" s="46" t="s">
        <v>575</v>
      </c>
      <c r="B208" s="89">
        <v>160811</v>
      </c>
      <c r="C208" s="90" t="e">
        <f>VLOOKUP($A208,PO!$B$13:$J$348,4,0)</f>
        <v>#N/A</v>
      </c>
      <c r="D208" s="90" t="e">
        <f>VLOOKUP($A208,PO!$B$13:$J$348,5,0)</f>
        <v>#N/A</v>
      </c>
      <c r="E208" s="91">
        <f>VLOOKUP($A208,PO!$B$13:$J$348,6,0)</f>
        <v>1</v>
      </c>
      <c r="F208" s="92" t="e">
        <f>VLOOKUP($A208,PO!$B$13:$J$348,7,0)</f>
        <v>#N/A</v>
      </c>
      <c r="G208" s="92" t="e">
        <f>VLOOKUP($A208,PO!$B$13:$J$348,8,0)</f>
        <v>#N/A</v>
      </c>
      <c r="H208" s="92" t="e">
        <f>VLOOKUP($A208,PO!$B$13:$J$348,9,0)</f>
        <v>#N/A</v>
      </c>
      <c r="I208" s="93" t="e">
        <f t="shared" si="6"/>
        <v>#N/A</v>
      </c>
      <c r="J208" s="94" t="e">
        <f t="shared" si="7"/>
        <v>#N/A</v>
      </c>
      <c r="K208" s="95" t="s">
        <v>706</v>
      </c>
    </row>
    <row r="209" spans="1:11 16374:16384" ht="15.6" x14ac:dyDescent="0.3">
      <c r="A209" s="46" t="s">
        <v>577</v>
      </c>
      <c r="B209" s="89">
        <v>160838</v>
      </c>
      <c r="C209" s="90" t="e">
        <f>VLOOKUP($A209,PO!$B$13:$J$348,4,0)</f>
        <v>#N/A</v>
      </c>
      <c r="D209" s="90" t="e">
        <f>VLOOKUP($A209,PO!$B$13:$J$348,5,0)</f>
        <v>#N/A</v>
      </c>
      <c r="E209" s="91">
        <f>VLOOKUP($A209,PO!$B$13:$J$348,6,0)</f>
        <v>1</v>
      </c>
      <c r="F209" s="92" t="e">
        <f>VLOOKUP($A209,PO!$B$13:$J$348,7,0)</f>
        <v>#N/A</v>
      </c>
      <c r="G209" s="92" t="e">
        <f>VLOOKUP($A209,PO!$B$13:$J$348,8,0)</f>
        <v>#N/A</v>
      </c>
      <c r="H209" s="92" t="e">
        <f>VLOOKUP($A209,PO!$B$13:$J$348,9,0)</f>
        <v>#N/A</v>
      </c>
      <c r="I209" s="93" t="e">
        <f t="shared" si="6"/>
        <v>#N/A</v>
      </c>
      <c r="J209" s="94" t="e">
        <f t="shared" si="7"/>
        <v>#N/A</v>
      </c>
      <c r="K209" s="95" t="s">
        <v>706</v>
      </c>
    </row>
    <row r="210" spans="1:11 16374:16384" ht="28.2" x14ac:dyDescent="0.3">
      <c r="A210" s="46" t="s">
        <v>579</v>
      </c>
      <c r="B210" s="89">
        <v>160831</v>
      </c>
      <c r="C210" s="90" t="e">
        <f>VLOOKUP($A210,PO!$B$13:$J$348,4,0)</f>
        <v>#N/A</v>
      </c>
      <c r="D210" s="90" t="e">
        <f>VLOOKUP($A210,PO!$B$13:$J$348,5,0)</f>
        <v>#N/A</v>
      </c>
      <c r="E210" s="91">
        <f>VLOOKUP($A210,PO!$B$13:$J$348,6,0)</f>
        <v>1</v>
      </c>
      <c r="F210" s="92" t="e">
        <f>VLOOKUP($A210,PO!$B$13:$J$348,7,0)</f>
        <v>#N/A</v>
      </c>
      <c r="G210" s="92" t="e">
        <f>VLOOKUP($A210,PO!$B$13:$J$348,8,0)</f>
        <v>#N/A</v>
      </c>
      <c r="H210" s="92" t="e">
        <f>VLOOKUP($A210,PO!$B$13:$J$348,9,0)</f>
        <v>#N/A</v>
      </c>
      <c r="I210" s="93" t="e">
        <f t="shared" si="6"/>
        <v>#N/A</v>
      </c>
      <c r="J210" s="94" t="e">
        <f t="shared" si="7"/>
        <v>#N/A</v>
      </c>
      <c r="K210" s="95" t="s">
        <v>706</v>
      </c>
    </row>
    <row r="211" spans="1:11 16374:16384" ht="15.6" x14ac:dyDescent="0.3">
      <c r="A211" s="46" t="s">
        <v>581</v>
      </c>
      <c r="B211" s="89">
        <v>160839</v>
      </c>
      <c r="C211" s="90" t="e">
        <f>VLOOKUP($A211,PO!$B$13:$J$348,4,0)</f>
        <v>#N/A</v>
      </c>
      <c r="D211" s="90" t="e">
        <f>VLOOKUP($A211,PO!$B$13:$J$348,5,0)</f>
        <v>#N/A</v>
      </c>
      <c r="E211" s="91">
        <f>VLOOKUP($A211,PO!$B$13:$J$348,6,0)</f>
        <v>9</v>
      </c>
      <c r="F211" s="92" t="e">
        <f>VLOOKUP($A211,PO!$B$13:$J$348,7,0)</f>
        <v>#N/A</v>
      </c>
      <c r="G211" s="92" t="e">
        <f>VLOOKUP($A211,PO!$B$13:$J$348,8,0)</f>
        <v>#N/A</v>
      </c>
      <c r="H211" s="92" t="e">
        <f>VLOOKUP($A211,PO!$B$13:$J$348,9,0)</f>
        <v>#N/A</v>
      </c>
      <c r="I211" s="93" t="e">
        <f t="shared" si="6"/>
        <v>#N/A</v>
      </c>
      <c r="J211" s="94" t="e">
        <f t="shared" si="7"/>
        <v>#N/A</v>
      </c>
      <c r="K211" s="95" t="s">
        <v>706</v>
      </c>
    </row>
    <row r="212" spans="1:11 16374:16384" ht="28.2" x14ac:dyDescent="0.3">
      <c r="A212" s="46" t="s">
        <v>583</v>
      </c>
      <c r="B212" s="89">
        <v>160823</v>
      </c>
      <c r="C212" s="90" t="e">
        <f>VLOOKUP($A212,PO!$B$13:$J$348,4,0)</f>
        <v>#N/A</v>
      </c>
      <c r="D212" s="90" t="e">
        <f>VLOOKUP($A212,PO!$B$13:$J$348,5,0)</f>
        <v>#N/A</v>
      </c>
      <c r="E212" s="91">
        <f>VLOOKUP($A212,PO!$B$13:$J$348,6,0)</f>
        <v>1</v>
      </c>
      <c r="F212" s="92" t="e">
        <f>VLOOKUP($A212,PO!$B$13:$J$348,7,0)</f>
        <v>#N/A</v>
      </c>
      <c r="G212" s="92" t="e">
        <f>VLOOKUP($A212,PO!$B$13:$J$348,8,0)</f>
        <v>#N/A</v>
      </c>
      <c r="H212" s="92" t="e">
        <f>VLOOKUP($A212,PO!$B$13:$J$348,9,0)</f>
        <v>#N/A</v>
      </c>
      <c r="I212" s="93" t="e">
        <f t="shared" si="6"/>
        <v>#N/A</v>
      </c>
      <c r="J212" s="94" t="e">
        <f t="shared" si="7"/>
        <v>#N/A</v>
      </c>
      <c r="K212" s="95" t="s">
        <v>706</v>
      </c>
    </row>
    <row r="213" spans="1:11 16374:16384" ht="28.2" x14ac:dyDescent="0.3">
      <c r="A213" s="46" t="s">
        <v>585</v>
      </c>
      <c r="B213" s="89">
        <v>160825</v>
      </c>
      <c r="C213" s="90" t="e">
        <f>VLOOKUP($A213,PO!$B$13:$J$348,4,0)</f>
        <v>#N/A</v>
      </c>
      <c r="D213" s="90" t="e">
        <f>VLOOKUP($A213,PO!$B$13:$J$348,5,0)</f>
        <v>#N/A</v>
      </c>
      <c r="E213" s="91">
        <f>VLOOKUP($A213,PO!$B$13:$J$348,6,0)</f>
        <v>1</v>
      </c>
      <c r="F213" s="92" t="e">
        <f>VLOOKUP($A213,PO!$B$13:$J$348,7,0)</f>
        <v>#N/A</v>
      </c>
      <c r="G213" s="92" t="e">
        <f>VLOOKUP($A213,PO!$B$13:$J$348,8,0)</f>
        <v>#N/A</v>
      </c>
      <c r="H213" s="92" t="e">
        <f>VLOOKUP($A213,PO!$B$13:$J$348,9,0)</f>
        <v>#N/A</v>
      </c>
      <c r="I213" s="93" t="e">
        <f t="shared" si="6"/>
        <v>#N/A</v>
      </c>
      <c r="J213" s="94" t="e">
        <f t="shared" si="7"/>
        <v>#N/A</v>
      </c>
      <c r="K213" s="95" t="s">
        <v>706</v>
      </c>
    </row>
    <row r="214" spans="1:11 16374:16384" ht="28.2" x14ac:dyDescent="0.3">
      <c r="A214" s="46" t="s">
        <v>587</v>
      </c>
      <c r="B214" s="89" t="s">
        <v>588</v>
      </c>
      <c r="C214" s="90" t="str">
        <f>VLOOKUP($A214,PO!$B$13:$J$348,4,0)</f>
        <v>Fornecimento e Instalação de Gravador Digital de vídeo NVD, IP de 32 canais, 4K ultra HD</v>
      </c>
      <c r="D214" s="90" t="str">
        <f>VLOOKUP($A214,PO!$B$13:$J$348,5,0)</f>
        <v>und</v>
      </c>
      <c r="E214" s="91">
        <f>VLOOKUP($A214,PO!$B$13:$J$348,6,0)</f>
        <v>1</v>
      </c>
      <c r="F214" s="92">
        <f>VLOOKUP($A214,PO!$B$13:$J$348,7,0)</f>
        <v>3245.75</v>
      </c>
      <c r="G214" s="92">
        <f>VLOOKUP($A214,PO!$B$13:$J$348,8,0)</f>
        <v>3751.1132749999997</v>
      </c>
      <c r="H214" s="92">
        <f>VLOOKUP($A214,PO!$B$13:$J$348,9,0)</f>
        <v>3751.1132749999997</v>
      </c>
      <c r="I214" s="93" t="e">
        <f t="shared" si="6"/>
        <v>#N/A</v>
      </c>
      <c r="J214" s="94" t="e">
        <f t="shared" si="7"/>
        <v>#N/A</v>
      </c>
      <c r="K214" s="95" t="s">
        <v>706</v>
      </c>
    </row>
    <row r="215" spans="1:11 16374:16384" ht="15.6" x14ac:dyDescent="0.3">
      <c r="A215" s="46" t="s">
        <v>590</v>
      </c>
      <c r="B215" s="89" t="s">
        <v>591</v>
      </c>
      <c r="C215" s="90" t="str">
        <f>VLOOKUP($A215,PO!$B$13:$J$348,4,0)</f>
        <v>Fornecimento e instalação de Central de alarme residencial</v>
      </c>
      <c r="D215" s="90" t="str">
        <f>VLOOKUP($A215,PO!$B$13:$J$348,5,0)</f>
        <v>und</v>
      </c>
      <c r="E215" s="91">
        <f>VLOOKUP($A215,PO!$B$13:$J$348,6,0)</f>
        <v>1</v>
      </c>
      <c r="F215" s="92">
        <f>VLOOKUP($A215,PO!$B$13:$J$348,7,0)</f>
        <v>1121.02</v>
      </c>
      <c r="G215" s="92">
        <f>VLOOKUP($A215,PO!$B$13:$J$348,8,0)</f>
        <v>1295.5628139999999</v>
      </c>
      <c r="H215" s="92">
        <f>VLOOKUP($A215,PO!$B$13:$J$348,9,0)</f>
        <v>1295.5628139999999</v>
      </c>
      <c r="I215" s="93" t="e">
        <f t="shared" si="6"/>
        <v>#N/A</v>
      </c>
      <c r="J215" s="94" t="e">
        <f t="shared" si="7"/>
        <v>#N/A</v>
      </c>
      <c r="K215" s="95" t="s">
        <v>706</v>
      </c>
    </row>
    <row r="216" spans="1:11 16374:16384" ht="15.6" x14ac:dyDescent="0.3">
      <c r="A216" s="46" t="s">
        <v>594</v>
      </c>
      <c r="B216" s="89">
        <v>161002</v>
      </c>
      <c r="C216" s="90" t="e">
        <f>VLOOKUP($A216,PO!$B$13:$J$348,4,0)</f>
        <v>#N/A</v>
      </c>
      <c r="D216" s="90" t="e">
        <f>VLOOKUP($A216,PO!$B$13:$J$348,5,0)</f>
        <v>#N/A</v>
      </c>
      <c r="E216" s="91">
        <f>VLOOKUP($A216,PO!$B$13:$J$348,6,0)</f>
        <v>12</v>
      </c>
      <c r="F216" s="92" t="e">
        <f>VLOOKUP($A216,PO!$B$13:$J$348,7,0)</f>
        <v>#N/A</v>
      </c>
      <c r="G216" s="92" t="e">
        <f>VLOOKUP($A216,PO!$B$13:$J$348,8,0)</f>
        <v>#N/A</v>
      </c>
      <c r="H216" s="92" t="e">
        <f>VLOOKUP($A216,PO!$B$13:$J$348,9,0)</f>
        <v>#N/A</v>
      </c>
      <c r="I216" s="93" t="e">
        <f t="shared" si="6"/>
        <v>#N/A</v>
      </c>
      <c r="J216" s="94" t="e">
        <f t="shared" si="7"/>
        <v>#N/A</v>
      </c>
      <c r="K216" s="95" t="s">
        <v>706</v>
      </c>
    </row>
    <row r="217" spans="1:11 16374:16384" ht="15.6" x14ac:dyDescent="0.3">
      <c r="A217" s="46" t="s">
        <v>596</v>
      </c>
      <c r="B217" s="89">
        <v>161004</v>
      </c>
      <c r="C217" s="90" t="e">
        <f>VLOOKUP($A217,PO!$B$13:$J$348,4,0)</f>
        <v>#N/A</v>
      </c>
      <c r="D217" s="90" t="e">
        <f>VLOOKUP($A217,PO!$B$13:$J$348,5,0)</f>
        <v>#N/A</v>
      </c>
      <c r="E217" s="91">
        <f>VLOOKUP($A217,PO!$B$13:$J$348,6,0)</f>
        <v>12</v>
      </c>
      <c r="F217" s="92" t="e">
        <f>VLOOKUP($A217,PO!$B$13:$J$348,7,0)</f>
        <v>#N/A</v>
      </c>
      <c r="G217" s="92" t="e">
        <f>VLOOKUP($A217,PO!$B$13:$J$348,8,0)</f>
        <v>#N/A</v>
      </c>
      <c r="H217" s="92" t="e">
        <f>VLOOKUP($A217,PO!$B$13:$J$348,9,0)</f>
        <v>#N/A</v>
      </c>
      <c r="I217" s="93" t="e">
        <f t="shared" si="6"/>
        <v>#N/A</v>
      </c>
      <c r="J217" s="94" t="e">
        <f t="shared" si="7"/>
        <v>#N/A</v>
      </c>
      <c r="K217" s="95" t="s">
        <v>706</v>
      </c>
    </row>
    <row r="218" spans="1:11 16374:16384" s="49" customFormat="1" ht="55.8" x14ac:dyDescent="0.3">
      <c r="A218" s="46" t="s">
        <v>598</v>
      </c>
      <c r="B218" s="89">
        <v>161016</v>
      </c>
      <c r="C218" s="90" t="e">
        <f>VLOOKUP($A218,PO!$B$13:$J$348,4,0)</f>
        <v>#N/A</v>
      </c>
      <c r="D218" s="90" t="e">
        <f>VLOOKUP($A218,PO!$B$13:$J$348,5,0)</f>
        <v>#N/A</v>
      </c>
      <c r="E218" s="91">
        <f>VLOOKUP($A218,PO!$B$13:$J$348,6,0)</f>
        <v>12</v>
      </c>
      <c r="F218" s="92" t="e">
        <f>VLOOKUP($A218,PO!$B$13:$J$348,7,0)</f>
        <v>#N/A</v>
      </c>
      <c r="G218" s="92" t="e">
        <f>VLOOKUP($A218,PO!$B$13:$J$348,8,0)</f>
        <v>#N/A</v>
      </c>
      <c r="H218" s="92" t="e">
        <f>VLOOKUP($A218,PO!$B$13:$J$348,9,0)</f>
        <v>#N/A</v>
      </c>
      <c r="I218" s="93" t="e">
        <f t="shared" si="6"/>
        <v>#N/A</v>
      </c>
      <c r="J218" s="94" t="e">
        <f t="shared" si="7"/>
        <v>#N/A</v>
      </c>
      <c r="K218" s="95" t="s">
        <v>706</v>
      </c>
      <c r="XET218"/>
      <c r="XEU218"/>
      <c r="XEV218"/>
      <c r="XEW218"/>
      <c r="XEX218"/>
      <c r="XEY218"/>
      <c r="XEZ218"/>
      <c r="XFA218"/>
      <c r="XFB218"/>
      <c r="XFC218"/>
      <c r="XFD218"/>
    </row>
    <row r="219" spans="1:11 16374:16384" ht="55.8" x14ac:dyDescent="0.3">
      <c r="A219" s="46" t="s">
        <v>600</v>
      </c>
      <c r="B219" s="89">
        <v>180608</v>
      </c>
      <c r="C219" s="90" t="e">
        <f>VLOOKUP($A219,PO!$B$13:$J$348,4,0)</f>
        <v>#N/A</v>
      </c>
      <c r="D219" s="90" t="e">
        <f>VLOOKUP($A219,PO!$B$13:$J$348,5,0)</f>
        <v>#N/A</v>
      </c>
      <c r="E219" s="91">
        <f>VLOOKUP($A219,PO!$B$13:$J$348,6,0)</f>
        <v>3</v>
      </c>
      <c r="F219" s="92" t="e">
        <f>VLOOKUP($A219,PO!$B$13:$J$348,7,0)</f>
        <v>#N/A</v>
      </c>
      <c r="G219" s="92" t="e">
        <f>VLOOKUP($A219,PO!$B$13:$J$348,8,0)</f>
        <v>#N/A</v>
      </c>
      <c r="H219" s="92" t="e">
        <f>VLOOKUP($A219,PO!$B$13:$J$348,9,0)</f>
        <v>#N/A</v>
      </c>
      <c r="I219" s="93" t="e">
        <f t="shared" si="6"/>
        <v>#N/A</v>
      </c>
      <c r="J219" s="94" t="e">
        <f t="shared" si="7"/>
        <v>#N/A</v>
      </c>
      <c r="K219" s="95" t="s">
        <v>706</v>
      </c>
    </row>
    <row r="220" spans="1:11 16374:16384" ht="42" x14ac:dyDescent="0.3">
      <c r="A220" s="46" t="s">
        <v>603</v>
      </c>
      <c r="B220" s="89">
        <v>150610</v>
      </c>
      <c r="C220" s="90" t="e">
        <f>VLOOKUP($A220,PO!$B$13:$J$348,4,0)</f>
        <v>#N/A</v>
      </c>
      <c r="D220" s="90" t="e">
        <f>VLOOKUP($A220,PO!$B$13:$J$348,5,0)</f>
        <v>#N/A</v>
      </c>
      <c r="E220" s="91">
        <f>VLOOKUP($A220,PO!$B$13:$J$348,6,0)</f>
        <v>8</v>
      </c>
      <c r="F220" s="92" t="e">
        <f>VLOOKUP($A220,PO!$B$13:$J$348,7,0)</f>
        <v>#N/A</v>
      </c>
      <c r="G220" s="92" t="e">
        <f>VLOOKUP($A220,PO!$B$13:$J$348,8,0)</f>
        <v>#N/A</v>
      </c>
      <c r="H220" s="92">
        <f>VLOOKUP($A220,PO!$B$13:$J$348,9,0)</f>
        <v>0</v>
      </c>
      <c r="I220" s="93" t="e">
        <f t="shared" si="6"/>
        <v>#N/A</v>
      </c>
      <c r="J220" s="94" t="e">
        <f t="shared" si="7"/>
        <v>#N/A</v>
      </c>
      <c r="K220" s="95" t="s">
        <v>706</v>
      </c>
    </row>
    <row r="221" spans="1:11 16374:16384" ht="42" x14ac:dyDescent="0.3">
      <c r="A221" s="46" t="s">
        <v>605</v>
      </c>
      <c r="B221" s="89">
        <v>160309</v>
      </c>
      <c r="C221" s="90" t="e">
        <f>VLOOKUP($A221,PO!$B$13:$J$348,4,0)</f>
        <v>#N/A</v>
      </c>
      <c r="D221" s="90" t="e">
        <f>VLOOKUP($A221,PO!$B$13:$J$348,5,0)</f>
        <v>#N/A</v>
      </c>
      <c r="E221" s="91">
        <f>VLOOKUP($A221,PO!$B$13:$J$348,6,0)</f>
        <v>1</v>
      </c>
      <c r="F221" s="92" t="e">
        <f>VLOOKUP($A221,PO!$B$13:$J$348,7,0)</f>
        <v>#N/A</v>
      </c>
      <c r="G221" s="92" t="e">
        <f>VLOOKUP($A221,PO!$B$13:$J$348,8,0)</f>
        <v>#N/A</v>
      </c>
      <c r="H221" s="92">
        <f>VLOOKUP($A221,PO!$B$13:$J$348,9,0)</f>
        <v>0</v>
      </c>
      <c r="I221" s="93" t="e">
        <f t="shared" si="6"/>
        <v>#N/A</v>
      </c>
      <c r="J221" s="94" t="e">
        <f t="shared" si="7"/>
        <v>#N/A</v>
      </c>
      <c r="K221" s="95" t="s">
        <v>706</v>
      </c>
    </row>
    <row r="222" spans="1:11 16374:16384" ht="28.2" x14ac:dyDescent="0.3">
      <c r="A222" s="46" t="s">
        <v>607</v>
      </c>
      <c r="B222" s="89">
        <v>160326</v>
      </c>
      <c r="C222" s="90" t="e">
        <f>VLOOKUP($A222,PO!$B$13:$J$348,4,0)</f>
        <v>#N/A</v>
      </c>
      <c r="D222" s="90" t="e">
        <f>VLOOKUP($A222,PO!$B$13:$J$348,5,0)</f>
        <v>#N/A</v>
      </c>
      <c r="E222" s="91">
        <f>VLOOKUP($A222,PO!$B$13:$J$348,6,0)</f>
        <v>145</v>
      </c>
      <c r="F222" s="92" t="e">
        <f>VLOOKUP($A222,PO!$B$13:$J$348,7,0)</f>
        <v>#N/A</v>
      </c>
      <c r="G222" s="92" t="e">
        <f>VLOOKUP($A222,PO!$B$13:$J$348,8,0)</f>
        <v>#N/A</v>
      </c>
      <c r="H222" s="92">
        <f>VLOOKUP($A222,PO!$B$13:$J$348,9,0)</f>
        <v>0</v>
      </c>
      <c r="I222" s="93" t="e">
        <f t="shared" si="6"/>
        <v>#N/A</v>
      </c>
      <c r="J222" s="94" t="e">
        <f t="shared" si="7"/>
        <v>#N/A</v>
      </c>
      <c r="K222" s="95" t="s">
        <v>706</v>
      </c>
    </row>
    <row r="223" spans="1:11 16374:16384" ht="28.2" x14ac:dyDescent="0.3">
      <c r="A223" s="46" t="s">
        <v>609</v>
      </c>
      <c r="B223" s="89">
        <v>160305</v>
      </c>
      <c r="C223" s="90" t="e">
        <f>VLOOKUP($A223,PO!$B$13:$J$348,4,0)</f>
        <v>#N/A</v>
      </c>
      <c r="D223" s="90" t="e">
        <f>VLOOKUP($A223,PO!$B$13:$J$348,5,0)</f>
        <v>#N/A</v>
      </c>
      <c r="E223" s="91">
        <f>VLOOKUP($A223,PO!$B$13:$J$348,6,0)</f>
        <v>10</v>
      </c>
      <c r="F223" s="92" t="e">
        <f>VLOOKUP($A223,PO!$B$13:$J$348,7,0)</f>
        <v>#N/A</v>
      </c>
      <c r="G223" s="92" t="e">
        <f>VLOOKUP($A223,PO!$B$13:$J$348,8,0)</f>
        <v>#N/A</v>
      </c>
      <c r="H223" s="92">
        <f>VLOOKUP($A223,PO!$B$13:$J$348,9,0)</f>
        <v>0</v>
      </c>
      <c r="I223" s="93" t="e">
        <f t="shared" si="6"/>
        <v>#N/A</v>
      </c>
      <c r="J223" s="94" t="e">
        <f t="shared" si="7"/>
        <v>#N/A</v>
      </c>
      <c r="K223" s="95" t="s">
        <v>706</v>
      </c>
    </row>
    <row r="224" spans="1:11 16374:16384" ht="15.6" x14ac:dyDescent="0.3">
      <c r="A224" s="46" t="s">
        <v>611</v>
      </c>
      <c r="B224" s="89">
        <v>48054</v>
      </c>
      <c r="C224" s="90" t="e">
        <f>VLOOKUP($A224,PO!$B$13:$J$348,4,0)</f>
        <v>#N/A</v>
      </c>
      <c r="D224" s="90" t="e">
        <f>VLOOKUP($A224,PO!$B$13:$J$348,5,0)</f>
        <v>#N/A</v>
      </c>
      <c r="E224" s="91">
        <f>VLOOKUP($A224,PO!$B$13:$J$348,6,0)</f>
        <v>12</v>
      </c>
      <c r="F224" s="92" t="e">
        <f>VLOOKUP($A224,PO!$B$13:$J$348,7,0)</f>
        <v>#N/A</v>
      </c>
      <c r="G224" s="92" t="e">
        <f>VLOOKUP($A224,PO!$B$13:$J$348,8,0)</f>
        <v>#N/A</v>
      </c>
      <c r="H224" s="92">
        <f>VLOOKUP($A224,PO!$B$13:$J$348,9,0)</f>
        <v>0</v>
      </c>
      <c r="I224" s="93" t="e">
        <f t="shared" si="6"/>
        <v>#N/A</v>
      </c>
      <c r="J224" s="94" t="e">
        <f t="shared" si="7"/>
        <v>#N/A</v>
      </c>
      <c r="K224" s="95" t="s">
        <v>706</v>
      </c>
    </row>
    <row r="225" spans="1:11 16374:16384" ht="28.2" x14ac:dyDescent="0.3">
      <c r="A225" s="46" t="s">
        <v>613</v>
      </c>
      <c r="B225" s="89">
        <v>160310</v>
      </c>
      <c r="C225" s="90" t="e">
        <f>VLOOKUP($A225,PO!$B$13:$J$348,4,0)</f>
        <v>#N/A</v>
      </c>
      <c r="D225" s="90" t="e">
        <f>VLOOKUP($A225,PO!$B$13:$J$348,5,0)</f>
        <v>#N/A</v>
      </c>
      <c r="E225" s="91">
        <f>VLOOKUP($A225,PO!$B$13:$J$348,6,0)</f>
        <v>8</v>
      </c>
      <c r="F225" s="92" t="e">
        <f>VLOOKUP($A225,PO!$B$13:$J$348,7,0)</f>
        <v>#N/A</v>
      </c>
      <c r="G225" s="92" t="e">
        <f>VLOOKUP($A225,PO!$B$13:$J$348,8,0)</f>
        <v>#N/A</v>
      </c>
      <c r="H225" s="92">
        <f>VLOOKUP($A225,PO!$B$13:$J$348,9,0)</f>
        <v>0</v>
      </c>
      <c r="I225" s="93" t="e">
        <f t="shared" si="6"/>
        <v>#N/A</v>
      </c>
      <c r="J225" s="94" t="e">
        <f t="shared" si="7"/>
        <v>#N/A</v>
      </c>
      <c r="K225" s="95" t="s">
        <v>706</v>
      </c>
    </row>
    <row r="226" spans="1:11 16374:16384" ht="28.2" x14ac:dyDescent="0.3">
      <c r="A226" s="46" t="s">
        <v>615</v>
      </c>
      <c r="B226" s="89">
        <v>150806</v>
      </c>
      <c r="C226" s="90" t="str">
        <f>VLOOKUP($A226,PO!$B$13:$J$348,4,0)</f>
        <v>Eletroduto aparente de pvc rígido roscável diâmetro 1", inclusive abraçadeira de fixação</v>
      </c>
      <c r="D226" s="90" t="str">
        <f>VLOOKUP($A226,PO!$B$13:$J$348,5,0)</f>
        <v>m</v>
      </c>
      <c r="E226" s="91">
        <f>VLOOKUP($A226,PO!$B$13:$J$348,6,0)</f>
        <v>25</v>
      </c>
      <c r="F226" s="92">
        <f>VLOOKUP($A226,PO!$B$13:$J$348,7,0)</f>
        <v>25.42</v>
      </c>
      <c r="G226" s="92">
        <f>VLOOKUP($A226,PO!$B$13:$J$348,8,0)</f>
        <v>32.946862000000003</v>
      </c>
      <c r="H226" s="92">
        <f>VLOOKUP($A226,PO!$B$13:$J$348,9,0)</f>
        <v>823.67155000000002</v>
      </c>
      <c r="I226" s="93" t="e">
        <f t="shared" si="6"/>
        <v>#N/A</v>
      </c>
      <c r="J226" s="94" t="e">
        <f t="shared" si="7"/>
        <v>#N/A</v>
      </c>
      <c r="K226" s="95" t="s">
        <v>706</v>
      </c>
    </row>
    <row r="227" spans="1:11 16374:16384" ht="15.6" x14ac:dyDescent="0.3">
      <c r="A227" s="46" t="s">
        <v>616</v>
      </c>
      <c r="B227" s="89">
        <v>48064</v>
      </c>
      <c r="C227" s="90" t="e">
        <f>VLOOKUP($A227,PO!$B$13:$J$348,4,0)</f>
        <v>#N/A</v>
      </c>
      <c r="D227" s="90" t="e">
        <f>VLOOKUP($A227,PO!$B$13:$J$348,5,0)</f>
        <v>#N/A</v>
      </c>
      <c r="E227" s="91">
        <f>VLOOKUP($A227,PO!$B$13:$J$348,6,0)</f>
        <v>6</v>
      </c>
      <c r="F227" s="92" t="e">
        <f>VLOOKUP($A227,PO!$B$13:$J$348,7,0)</f>
        <v>#N/A</v>
      </c>
      <c r="G227" s="92" t="e">
        <f>VLOOKUP($A227,PO!$B$13:$J$348,8,0)</f>
        <v>#N/A</v>
      </c>
      <c r="H227" s="92">
        <f>VLOOKUP($A227,PO!$B$13:$J$348,9,0)</f>
        <v>0</v>
      </c>
      <c r="I227" s="93" t="e">
        <f t="shared" si="6"/>
        <v>#N/A</v>
      </c>
      <c r="J227" s="94" t="e">
        <f t="shared" si="7"/>
        <v>#N/A</v>
      </c>
      <c r="K227" s="95" t="s">
        <v>706</v>
      </c>
    </row>
    <row r="228" spans="1:11 16374:16384" ht="42" x14ac:dyDescent="0.3">
      <c r="A228" s="46" t="s">
        <v>618</v>
      </c>
      <c r="B228" s="89">
        <v>160319</v>
      </c>
      <c r="C228" s="90" t="e">
        <f>VLOOKUP($A228,PO!$B$13:$J$348,4,0)</f>
        <v>#N/A</v>
      </c>
      <c r="D228" s="90" t="e">
        <f>VLOOKUP($A228,PO!$B$13:$J$348,5,0)</f>
        <v>#N/A</v>
      </c>
      <c r="E228" s="91">
        <f>VLOOKUP($A228,PO!$B$13:$J$348,6,0)</f>
        <v>40</v>
      </c>
      <c r="F228" s="92" t="e">
        <f>VLOOKUP($A228,PO!$B$13:$J$348,7,0)</f>
        <v>#N/A</v>
      </c>
      <c r="G228" s="92" t="e">
        <f>VLOOKUP($A228,PO!$B$13:$J$348,8,0)</f>
        <v>#N/A</v>
      </c>
      <c r="H228" s="92">
        <f>VLOOKUP($A228,PO!$B$13:$J$348,9,0)</f>
        <v>0</v>
      </c>
      <c r="I228" s="93" t="e">
        <f t="shared" si="6"/>
        <v>#N/A</v>
      </c>
      <c r="J228" s="94" t="e">
        <f t="shared" si="7"/>
        <v>#N/A</v>
      </c>
      <c r="K228" s="95" t="s">
        <v>706</v>
      </c>
    </row>
    <row r="229" spans="1:11 16374:16384" ht="15.6" x14ac:dyDescent="0.3">
      <c r="A229" s="46" t="s">
        <v>620</v>
      </c>
      <c r="B229" s="89" t="s">
        <v>621</v>
      </c>
      <c r="C229" s="90" t="str">
        <f>VLOOKUP($A229,PO!$B$13:$J$348,4,0)</f>
        <v>Sinalizador noturno simples para para-raios, sem rele fotoeletrico</v>
      </c>
      <c r="D229" s="90" t="str">
        <f>VLOOKUP($A229,PO!$B$13:$J$348,5,0)</f>
        <v>und</v>
      </c>
      <c r="E229" s="91">
        <f>VLOOKUP($A229,PO!$B$13:$J$348,6,0)</f>
        <v>1</v>
      </c>
      <c r="F229" s="92">
        <f>VLOOKUP($A229,PO!$B$13:$J$348,7,0)</f>
        <v>25.06</v>
      </c>
      <c r="G229" s="92">
        <f>VLOOKUP($A229,PO!$B$13:$J$348,8,0)</f>
        <v>32.480266</v>
      </c>
      <c r="H229" s="92">
        <f>VLOOKUP($A229,PO!$B$13:$J$348,9,0)</f>
        <v>32.480266</v>
      </c>
      <c r="I229" s="93" t="e">
        <f t="shared" si="6"/>
        <v>#N/A</v>
      </c>
      <c r="J229" s="94" t="e">
        <f t="shared" si="7"/>
        <v>#N/A</v>
      </c>
      <c r="K229" s="95" t="s">
        <v>706</v>
      </c>
    </row>
    <row r="230" spans="1:11 16374:16384" ht="42" x14ac:dyDescent="0.3">
      <c r="A230" s="46" t="s">
        <v>624</v>
      </c>
      <c r="B230" s="89">
        <v>200206</v>
      </c>
      <c r="C230" s="90" t="e">
        <f>VLOOKUP($A230,PO!$B$13:$J$348,4,0)</f>
        <v>#N/A</v>
      </c>
      <c r="D230" s="90" t="e">
        <f>VLOOKUP($A230,PO!$B$13:$J$348,5,0)</f>
        <v>#N/A</v>
      </c>
      <c r="E230" s="91">
        <f>VLOOKUP($A230,PO!$B$13:$J$348,6,0)</f>
        <v>1375.89</v>
      </c>
      <c r="F230" s="92" t="e">
        <f>VLOOKUP($A230,PO!$B$13:$J$348,7,0)</f>
        <v>#N/A</v>
      </c>
      <c r="G230" s="92" t="e">
        <f>VLOOKUP($A230,PO!$B$13:$J$348,8,0)</f>
        <v>#N/A</v>
      </c>
      <c r="H230" s="92" t="e">
        <f>VLOOKUP($A230,PO!$B$13:$J$348,9,0)</f>
        <v>#N/A</v>
      </c>
      <c r="I230" s="93" t="e">
        <f t="shared" si="6"/>
        <v>#N/A</v>
      </c>
      <c r="J230" s="94" t="e">
        <f t="shared" si="7"/>
        <v>#N/A</v>
      </c>
      <c r="K230" s="95" t="s">
        <v>709</v>
      </c>
    </row>
    <row r="231" spans="1:11 16374:16384" ht="28.2" x14ac:dyDescent="0.3">
      <c r="A231" s="46" t="s">
        <v>626</v>
      </c>
      <c r="B231" s="89">
        <v>200202</v>
      </c>
      <c r="C231" s="90" t="e">
        <f>VLOOKUP($A231,PO!$B$13:$J$348,4,0)</f>
        <v>#N/A</v>
      </c>
      <c r="D231" s="90" t="e">
        <f>VLOOKUP($A231,PO!$B$13:$J$348,5,0)</f>
        <v>#N/A</v>
      </c>
      <c r="E231" s="91">
        <f>VLOOKUP($A231,PO!$B$13:$J$348,6,0)</f>
        <v>534.26</v>
      </c>
      <c r="F231" s="92" t="e">
        <f>VLOOKUP($A231,PO!$B$13:$J$348,7,0)</f>
        <v>#N/A</v>
      </c>
      <c r="G231" s="92" t="e">
        <f>VLOOKUP($A231,PO!$B$13:$J$348,8,0)</f>
        <v>#N/A</v>
      </c>
      <c r="H231" s="92" t="e">
        <f>VLOOKUP($A231,PO!$B$13:$J$348,9,0)</f>
        <v>#N/A</v>
      </c>
      <c r="I231" s="93" t="e">
        <f t="shared" si="6"/>
        <v>#N/A</v>
      </c>
      <c r="J231" s="94" t="e">
        <f t="shared" si="7"/>
        <v>#N/A</v>
      </c>
      <c r="K231" s="95" t="s">
        <v>709</v>
      </c>
    </row>
    <row r="232" spans="1:11 16374:16384" ht="28.2" x14ac:dyDescent="0.3">
      <c r="A232" s="46" t="s">
        <v>628</v>
      </c>
      <c r="B232" s="89">
        <v>200326</v>
      </c>
      <c r="C232" s="90" t="e">
        <f>VLOOKUP($A232,PO!$B$13:$J$348,4,0)</f>
        <v>#N/A</v>
      </c>
      <c r="D232" s="90" t="e">
        <f>VLOOKUP($A232,PO!$B$13:$J$348,5,0)</f>
        <v>#N/A</v>
      </c>
      <c r="E232" s="91">
        <f>VLOOKUP($A232,PO!$B$13:$J$348,6,0)</f>
        <v>992.67</v>
      </c>
      <c r="F232" s="92" t="e">
        <f>VLOOKUP($A232,PO!$B$13:$J$348,7,0)</f>
        <v>#N/A</v>
      </c>
      <c r="G232" s="92" t="e">
        <f>VLOOKUP($A232,PO!$B$13:$J$348,8,0)</f>
        <v>#N/A</v>
      </c>
      <c r="H232" s="92" t="e">
        <f>VLOOKUP($A232,PO!$B$13:$J$348,9,0)</f>
        <v>#N/A</v>
      </c>
      <c r="I232" s="93" t="e">
        <f t="shared" si="6"/>
        <v>#N/A</v>
      </c>
      <c r="J232" s="94" t="e">
        <f t="shared" si="7"/>
        <v>#N/A</v>
      </c>
      <c r="K232" s="95" t="s">
        <v>709</v>
      </c>
    </row>
    <row r="233" spans="1:11 16374:16384" s="51" customFormat="1" ht="42" x14ac:dyDescent="0.3">
      <c r="A233" s="46" t="s">
        <v>630</v>
      </c>
      <c r="B233" s="89">
        <v>190604</v>
      </c>
      <c r="C233" s="90" t="e">
        <f>VLOOKUP($A233,PO!$B$13:$J$348,4,0)</f>
        <v>#N/A</v>
      </c>
      <c r="D233" s="90" t="e">
        <f>VLOOKUP($A233,PO!$B$13:$J$348,5,0)</f>
        <v>#N/A</v>
      </c>
      <c r="E233" s="91">
        <f>VLOOKUP($A233,PO!$B$13:$J$348,6,0)</f>
        <v>181.3</v>
      </c>
      <c r="F233" s="92" t="e">
        <f>VLOOKUP($A233,PO!$B$13:$J$348,7,0)</f>
        <v>#N/A</v>
      </c>
      <c r="G233" s="92" t="e">
        <f>VLOOKUP($A233,PO!$B$13:$J$348,8,0)</f>
        <v>#N/A</v>
      </c>
      <c r="H233" s="92" t="e">
        <f>VLOOKUP($A233,PO!$B$13:$J$348,9,0)</f>
        <v>#N/A</v>
      </c>
      <c r="I233" s="93" t="e">
        <f t="shared" si="6"/>
        <v>#N/A</v>
      </c>
      <c r="J233" s="94" t="e">
        <f t="shared" si="7"/>
        <v>#N/A</v>
      </c>
      <c r="K233" s="95" t="s">
        <v>709</v>
      </c>
      <c r="XET233"/>
      <c r="XEU233"/>
      <c r="XEV233"/>
      <c r="XEW233"/>
      <c r="XEX233"/>
      <c r="XEY233"/>
      <c r="XEZ233"/>
      <c r="XFA233"/>
      <c r="XFB233"/>
      <c r="XFC233"/>
      <c r="XFD233"/>
    </row>
    <row r="234" spans="1:11 16374:16384" ht="55.8" x14ac:dyDescent="0.3">
      <c r="A234" s="46" t="s">
        <v>632</v>
      </c>
      <c r="B234" s="89">
        <v>190203</v>
      </c>
      <c r="C234" s="90" t="e">
        <f>VLOOKUP($A234,PO!$B$13:$J$348,4,0)</f>
        <v>#N/A</v>
      </c>
      <c r="D234" s="90" t="e">
        <f>VLOOKUP($A234,PO!$B$13:$J$348,5,0)</f>
        <v>#N/A</v>
      </c>
      <c r="E234" s="91">
        <f>VLOOKUP($A234,PO!$B$13:$J$348,6,0)</f>
        <v>3</v>
      </c>
      <c r="F234" s="92" t="e">
        <f>VLOOKUP($A234,PO!$B$13:$J$348,7,0)</f>
        <v>#N/A</v>
      </c>
      <c r="G234" s="92" t="e">
        <f>VLOOKUP($A234,PO!$B$13:$J$348,8,0)</f>
        <v>#N/A</v>
      </c>
      <c r="H234" s="92" t="e">
        <f>VLOOKUP($A234,PO!$B$13:$J$348,9,0)</f>
        <v>#N/A</v>
      </c>
      <c r="I234" s="93" t="e">
        <f t="shared" si="6"/>
        <v>#N/A</v>
      </c>
      <c r="J234" s="94" t="e">
        <f t="shared" si="7"/>
        <v>#N/A</v>
      </c>
      <c r="K234" s="95" t="s">
        <v>709</v>
      </c>
    </row>
    <row r="235" spans="1:11 16374:16384" ht="15.6" x14ac:dyDescent="0.3">
      <c r="A235" s="46" t="s">
        <v>634</v>
      </c>
      <c r="B235" s="89">
        <v>190205</v>
      </c>
      <c r="C235" s="90" t="e">
        <f>VLOOKUP($A235,PO!$B$13:$J$348,4,0)</f>
        <v>#N/A</v>
      </c>
      <c r="D235" s="90" t="e">
        <f>VLOOKUP($A235,PO!$B$13:$J$348,5,0)</f>
        <v>#N/A</v>
      </c>
      <c r="E235" s="91">
        <f>VLOOKUP($A235,PO!$B$13:$J$348,6,0)</f>
        <v>194.87</v>
      </c>
      <c r="F235" s="92" t="e">
        <f>VLOOKUP($A235,PO!$B$13:$J$348,7,0)</f>
        <v>#N/A</v>
      </c>
      <c r="G235" s="92" t="e">
        <f>VLOOKUP($A235,PO!$B$13:$J$348,8,0)</f>
        <v>#N/A</v>
      </c>
      <c r="H235" s="92" t="e">
        <f>VLOOKUP($A235,PO!$B$13:$J$348,9,0)</f>
        <v>#N/A</v>
      </c>
      <c r="I235" s="93" t="e">
        <f t="shared" si="6"/>
        <v>#N/A</v>
      </c>
      <c r="J235" s="94" t="e">
        <f t="shared" si="7"/>
        <v>#N/A</v>
      </c>
      <c r="K235" s="95" t="s">
        <v>709</v>
      </c>
    </row>
    <row r="236" spans="1:11 16374:16384" ht="15.6" x14ac:dyDescent="0.3">
      <c r="A236" s="46" t="s">
        <v>636</v>
      </c>
      <c r="B236" s="89">
        <v>200401</v>
      </c>
      <c r="C236" s="90" t="e">
        <f>VLOOKUP($A236,PO!$B$13:$J$348,4,0)</f>
        <v>#N/A</v>
      </c>
      <c r="D236" s="90" t="e">
        <f>VLOOKUP($A236,PO!$B$13:$J$348,5,0)</f>
        <v>#N/A</v>
      </c>
      <c r="E236" s="91">
        <f>VLOOKUP($A236,PO!$B$13:$J$348,6,0)</f>
        <v>2595.5500000000002</v>
      </c>
      <c r="F236" s="92" t="e">
        <f>VLOOKUP($A236,PO!$B$13:$J$348,7,0)</f>
        <v>#N/A</v>
      </c>
      <c r="G236" s="92" t="e">
        <f>VLOOKUP($A236,PO!$B$13:$J$348,8,0)</f>
        <v>#N/A</v>
      </c>
      <c r="H236" s="92" t="e">
        <f>VLOOKUP($A236,PO!$B$13:$J$348,9,0)</f>
        <v>#N/A</v>
      </c>
      <c r="I236" s="93" t="e">
        <f t="shared" si="6"/>
        <v>#N/A</v>
      </c>
      <c r="J236" s="94" t="e">
        <f t="shared" si="7"/>
        <v>#N/A</v>
      </c>
      <c r="K236" s="95" t="s">
        <v>709</v>
      </c>
    </row>
    <row r="237" spans="1:11 16374:16384" ht="42" x14ac:dyDescent="0.3">
      <c r="A237" s="46" t="s">
        <v>638</v>
      </c>
      <c r="B237" s="89" t="s">
        <v>639</v>
      </c>
      <c r="C237" s="90" t="str">
        <f>VLOOKUP($A237,PO!$B$13:$J$348,4,0)</f>
        <v>Guarda-corpo de aço galvanizado de 1,10m, montantes tubulares de 1.1/4 espaçados de 1,20m, travessa superior de 1.1/2, gradil formado por tubos horizontais de 1 e verticais de 3/4, fixado com chumbador mecânico.</v>
      </c>
      <c r="D237" s="90" t="str">
        <f>VLOOKUP($A237,PO!$B$13:$J$348,5,0)</f>
        <v>m</v>
      </c>
      <c r="E237" s="91">
        <f>VLOOKUP($A237,PO!$B$13:$J$348,6,0)</f>
        <v>21.6</v>
      </c>
      <c r="F237" s="92">
        <f>VLOOKUP($A237,PO!$B$13:$J$348,7,0)</f>
        <v>727.3</v>
      </c>
      <c r="G237" s="92">
        <f>VLOOKUP($A237,PO!$B$13:$J$348,8,0)</f>
        <v>942.65352999999993</v>
      </c>
      <c r="H237" s="92">
        <f>VLOOKUP($A237,PO!$B$13:$J$348,9,0)</f>
        <v>20361.316247999999</v>
      </c>
      <c r="I237" s="93" t="e">
        <f t="shared" si="6"/>
        <v>#N/A</v>
      </c>
      <c r="J237" s="94" t="e">
        <f t="shared" si="7"/>
        <v>#N/A</v>
      </c>
      <c r="K237" s="95" t="s">
        <v>709</v>
      </c>
    </row>
    <row r="238" spans="1:11 16374:16384" ht="42" x14ac:dyDescent="0.3">
      <c r="A238" s="46" t="s">
        <v>641</v>
      </c>
      <c r="B238" s="89" t="s">
        <v>642</v>
      </c>
      <c r="C238" s="90" t="str">
        <f>VLOOKUP($A238,PO!$B$13:$J$348,4,0)</f>
        <v>Fechamento em chapa de ACM branco, liso, em formato de trapézio – 4 lados nas dimensões de: base menor 0,50m x base maior 0,96m x altura  2,38m, (imagem de referência 02 - anexo 01), com espessura 5mm</v>
      </c>
      <c r="D238" s="90" t="str">
        <f>VLOOKUP($A238,PO!$B$13:$J$348,5,0)</f>
        <v>m2</v>
      </c>
      <c r="E238" s="91">
        <f>VLOOKUP($A238,PO!$B$13:$J$348,6,0)</f>
        <v>6.88</v>
      </c>
      <c r="F238" s="92">
        <f>VLOOKUP($A238,PO!$B$13:$J$348,7,0)</f>
        <v>565</v>
      </c>
      <c r="G238" s="92">
        <f>VLOOKUP($A238,PO!$B$13:$J$348,8,0)</f>
        <v>652.97050000000002</v>
      </c>
      <c r="H238" s="92">
        <f>VLOOKUP($A238,PO!$B$13:$J$348,9,0)</f>
        <v>4492.4370399999998</v>
      </c>
      <c r="I238" s="93" t="e">
        <f t="shared" si="6"/>
        <v>#N/A</v>
      </c>
      <c r="J238" s="94" t="e">
        <f t="shared" si="7"/>
        <v>#N/A</v>
      </c>
      <c r="K238" s="95" t="s">
        <v>709</v>
      </c>
    </row>
    <row r="239" spans="1:11 16374:16384" ht="42" x14ac:dyDescent="0.3">
      <c r="A239" s="46" t="s">
        <v>644</v>
      </c>
      <c r="B239" s="89" t="s">
        <v>645</v>
      </c>
      <c r="C239" s="90" t="str">
        <f>VLOOKUP($A239,PO!$B$13:$J$348,4,0)</f>
        <v>Veneziana em ACM branco, liso, em formato de trapézio – 4 lados nas dimensões de: base menor 0,71m x base maior 1,10m x altura  1,08m, (imagem de referência 01 - anexo 01), com espessura 5mm</v>
      </c>
      <c r="D239" s="90" t="str">
        <f>VLOOKUP($A239,PO!$B$13:$J$348,5,0)</f>
        <v>m2</v>
      </c>
      <c r="E239" s="91">
        <f>VLOOKUP($A239,PO!$B$13:$J$348,6,0)</f>
        <v>3.88</v>
      </c>
      <c r="F239" s="92">
        <f>VLOOKUP($A239,PO!$B$13:$J$348,7,0)</f>
        <v>595</v>
      </c>
      <c r="G239" s="92">
        <f>VLOOKUP($A239,PO!$B$13:$J$348,8,0)</f>
        <v>687.64149999999995</v>
      </c>
      <c r="H239" s="92">
        <f>VLOOKUP($A239,PO!$B$13:$J$348,9,0)</f>
        <v>2668.0490199999999</v>
      </c>
      <c r="I239" s="93" t="e">
        <f t="shared" si="6"/>
        <v>#N/A</v>
      </c>
      <c r="J239" s="94" t="e">
        <f t="shared" si="7"/>
        <v>#N/A</v>
      </c>
      <c r="K239" s="95" t="s">
        <v>709</v>
      </c>
    </row>
    <row r="240" spans="1:11 16374:16384" ht="42" x14ac:dyDescent="0.3">
      <c r="A240" s="46" t="s">
        <v>647</v>
      </c>
      <c r="B240" s="89" t="s">
        <v>648</v>
      </c>
      <c r="C240" s="90" t="str">
        <f>VLOOKUP($A240,PO!$B$13:$J$348,4,0)</f>
        <v>Veneziana em ACM branco, liso, em formato de trapézio – 4 lados nas dimensões de: base menor 1,03m x base maior 1,49m x altura  1,58m, (imagem de referência 01 - anexo 01), com espessura 5mm</v>
      </c>
      <c r="D240" s="90" t="str">
        <f>VLOOKUP($A240,PO!$B$13:$J$348,5,0)</f>
        <v>m2</v>
      </c>
      <c r="E240" s="91">
        <f>VLOOKUP($A240,PO!$B$13:$J$348,6,0)</f>
        <v>7.92</v>
      </c>
      <c r="F240" s="92">
        <f>VLOOKUP($A240,PO!$B$13:$J$348,7,0)</f>
        <v>595</v>
      </c>
      <c r="G240" s="92">
        <f>VLOOKUP($A240,PO!$B$13:$J$348,8,0)</f>
        <v>687.64149999999995</v>
      </c>
      <c r="H240" s="92">
        <f>VLOOKUP($A240,PO!$B$13:$J$348,9,0)</f>
        <v>5446.12068</v>
      </c>
      <c r="I240" s="93" t="e">
        <f t="shared" si="6"/>
        <v>#N/A</v>
      </c>
      <c r="J240" s="94" t="e">
        <f t="shared" si="7"/>
        <v>#N/A</v>
      </c>
      <c r="K240" s="95" t="s">
        <v>709</v>
      </c>
    </row>
    <row r="241" spans="1:12" ht="42" x14ac:dyDescent="0.3">
      <c r="A241" s="46" t="s">
        <v>650</v>
      </c>
      <c r="B241" s="89" t="s">
        <v>651</v>
      </c>
      <c r="C241" s="90" t="str">
        <f>VLOOKUP($A241,PO!$B$13:$J$348,4,0)</f>
        <v>Veneziana em ACM branco, liso, em formato de trapézio – 4 lados nas dimensões de base menor 1,58m x base maior 1,97m x altura  1,08mm, (imagem de referência 01 - anexo 01), com espessura 5m</v>
      </c>
      <c r="D241" s="90" t="str">
        <f>VLOOKUP($A241,PO!$B$13:$J$348,5,0)</f>
        <v>m2</v>
      </c>
      <c r="E241" s="91">
        <f>VLOOKUP($A241,PO!$B$13:$J$348,6,0)</f>
        <v>7.64</v>
      </c>
      <c r="F241" s="92">
        <f>VLOOKUP($A241,PO!$B$13:$J$348,7,0)</f>
        <v>595</v>
      </c>
      <c r="G241" s="92">
        <f>VLOOKUP($A241,PO!$B$13:$J$348,8,0)</f>
        <v>687.64149999999995</v>
      </c>
      <c r="H241" s="92">
        <f>VLOOKUP($A241,PO!$B$13:$J$348,9,0)</f>
        <v>5253.5810599999995</v>
      </c>
      <c r="I241" s="93" t="e">
        <f t="shared" si="6"/>
        <v>#N/A</v>
      </c>
      <c r="J241" s="94" t="e">
        <f t="shared" si="7"/>
        <v>#N/A</v>
      </c>
      <c r="K241" s="95" t="s">
        <v>709</v>
      </c>
    </row>
    <row r="242" spans="1:12" ht="42" x14ac:dyDescent="0.3">
      <c r="A242" s="46" t="s">
        <v>653</v>
      </c>
      <c r="B242" s="89" t="s">
        <v>654</v>
      </c>
      <c r="C242" s="90" t="str">
        <f>VLOOKUP($A242,PO!$B$13:$J$348,4,0)</f>
        <v xml:space="preserve">Veneziana em ACM branco, liso, em formato de trapézio – 4 lados nas dimensões de: base menor 1,97m x base maior 2,35m x altura  1,10m, (imagem de referência 01 - anexo 01), com espessura 5mm </v>
      </c>
      <c r="D242" s="90" t="str">
        <f>VLOOKUP($A242,PO!$B$13:$J$348,5,0)</f>
        <v>m2</v>
      </c>
      <c r="E242" s="91">
        <f>VLOOKUP($A242,PO!$B$13:$J$348,6,0)</f>
        <v>9.32</v>
      </c>
      <c r="F242" s="92">
        <f>VLOOKUP($A242,PO!$B$13:$J$348,7,0)</f>
        <v>595</v>
      </c>
      <c r="G242" s="92">
        <f>VLOOKUP($A242,PO!$B$13:$J$348,8,0)</f>
        <v>687.64149999999995</v>
      </c>
      <c r="H242" s="92">
        <f>VLOOKUP($A242,PO!$B$13:$J$348,9,0)</f>
        <v>6408.8187799999996</v>
      </c>
      <c r="I242" s="93" t="e">
        <f t="shared" si="6"/>
        <v>#N/A</v>
      </c>
      <c r="J242" s="94" t="e">
        <f t="shared" si="7"/>
        <v>#N/A</v>
      </c>
      <c r="K242" s="95" t="s">
        <v>709</v>
      </c>
    </row>
    <row r="243" spans="1:12" ht="28.2" x14ac:dyDescent="0.3">
      <c r="A243" s="46" t="s">
        <v>656</v>
      </c>
      <c r="B243" s="89" t="s">
        <v>657</v>
      </c>
      <c r="C243" s="90" t="str">
        <f>VLOOKUP($A243,PO!$B$13:$J$348,4,0)</f>
        <v xml:space="preserve">Fechamento em chapa de ACM branco, liso, com espessura 5mm, 4 lados nas dimensões de: comprimento 14,70m x altura 0,75m </v>
      </c>
      <c r="D243" s="90" t="str">
        <f>VLOOKUP($A243,PO!$B$13:$J$348,5,0)</f>
        <v>m2</v>
      </c>
      <c r="E243" s="91">
        <f>VLOOKUP($A243,PO!$B$13:$J$348,6,0)</f>
        <v>44.1</v>
      </c>
      <c r="F243" s="92">
        <f>VLOOKUP($A243,PO!$B$13:$J$348,7,0)</f>
        <v>565</v>
      </c>
      <c r="G243" s="92">
        <f>VLOOKUP($A243,PO!$B$13:$J$348,8,0)</f>
        <v>652.97050000000002</v>
      </c>
      <c r="H243" s="92">
        <f>VLOOKUP($A243,PO!$B$13:$J$348,9,0)</f>
        <v>28795.999050000002</v>
      </c>
      <c r="I243" s="93" t="e">
        <f t="shared" si="6"/>
        <v>#N/A</v>
      </c>
      <c r="J243" s="94" t="e">
        <f t="shared" si="7"/>
        <v>#N/A</v>
      </c>
      <c r="K243" s="95" t="s">
        <v>709</v>
      </c>
    </row>
    <row r="244" spans="1:12" ht="28.2" x14ac:dyDescent="0.3">
      <c r="A244" s="46" t="s">
        <v>659</v>
      </c>
      <c r="B244" s="89" t="s">
        <v>660</v>
      </c>
      <c r="C244" s="90" t="str">
        <f>VLOOKUP($A244,PO!$B$13:$J$348,4,0)</f>
        <v>Fechamento inferior cobertura metálica em chapa de ACM branco, liso, com espessura 5mm</v>
      </c>
      <c r="D244" s="90" t="str">
        <f>VLOOKUP($A244,PO!$B$13:$J$348,5,0)</f>
        <v>m2</v>
      </c>
      <c r="E244" s="91">
        <f>VLOOKUP($A244,PO!$B$13:$J$348,6,0)</f>
        <v>68.8</v>
      </c>
      <c r="F244" s="92">
        <f>VLOOKUP($A244,PO!$B$13:$J$348,7,0)</f>
        <v>565</v>
      </c>
      <c r="G244" s="92">
        <f>VLOOKUP($A244,PO!$B$13:$J$348,8,0)</f>
        <v>652.97050000000002</v>
      </c>
      <c r="H244" s="92">
        <f>VLOOKUP($A244,PO!$B$13:$J$348,9,0)</f>
        <v>44924.3704</v>
      </c>
      <c r="I244" s="93" t="e">
        <f t="shared" si="6"/>
        <v>#N/A</v>
      </c>
      <c r="J244" s="94" t="e">
        <f t="shared" si="7"/>
        <v>#N/A</v>
      </c>
      <c r="K244" s="95" t="s">
        <v>709</v>
      </c>
    </row>
    <row r="245" spans="1:12" ht="28.2" x14ac:dyDescent="0.3">
      <c r="A245" s="46" t="s">
        <v>662</v>
      </c>
      <c r="B245" s="89" t="s">
        <v>663</v>
      </c>
      <c r="C245" s="90" t="str">
        <f>VLOOKUP($A245,PO!$B$13:$J$348,4,0)</f>
        <v>Fornecimento e plantio de muda de HERA CRESPA (Hemigraphis alternata “Exotica”)</v>
      </c>
      <c r="D245" s="90" t="str">
        <f>VLOOKUP($A245,PO!$B$13:$J$348,5,0)</f>
        <v>und</v>
      </c>
      <c r="E245" s="91">
        <f>VLOOKUP($A245,PO!$B$13:$J$348,6,0)</f>
        <v>2400</v>
      </c>
      <c r="F245" s="92" t="e">
        <f>VLOOKUP($A245,PO!$B$13:$J$348,7,0)</f>
        <v>#N/A</v>
      </c>
      <c r="G245" s="92" t="e">
        <f>VLOOKUP($A245,PO!$B$13:$J$348,8,0)</f>
        <v>#N/A</v>
      </c>
      <c r="H245" s="92">
        <f>VLOOKUP($A245,PO!$B$13:$J$348,9,0)</f>
        <v>0</v>
      </c>
      <c r="I245" s="93" t="e">
        <f t="shared" si="6"/>
        <v>#N/A</v>
      </c>
      <c r="J245" s="94" t="e">
        <f t="shared" si="7"/>
        <v>#N/A</v>
      </c>
      <c r="K245" s="95" t="s">
        <v>709</v>
      </c>
    </row>
    <row r="246" spans="1:12" ht="28.2" x14ac:dyDescent="0.3">
      <c r="A246" s="46" t="s">
        <v>665</v>
      </c>
      <c r="B246" s="89" t="s">
        <v>666</v>
      </c>
      <c r="C246" s="90" t="str">
        <f>VLOOKUP($A246,PO!$B$13:$J$348,4,0)</f>
        <v>Fornecimento e plantio de muda de ABACAXI ROXO (Tradescantia spathacea)</v>
      </c>
      <c r="D246" s="90" t="str">
        <f>VLOOKUP($A246,PO!$B$13:$J$348,5,0)</f>
        <v>und</v>
      </c>
      <c r="E246" s="91">
        <f>VLOOKUP($A246,PO!$B$13:$J$348,6,0)</f>
        <v>1560</v>
      </c>
      <c r="F246" s="92" t="e">
        <f>VLOOKUP($A246,PO!$B$13:$J$348,7,0)</f>
        <v>#N/A</v>
      </c>
      <c r="G246" s="92" t="e">
        <f>VLOOKUP($A246,PO!$B$13:$J$348,8,0)</f>
        <v>#N/A</v>
      </c>
      <c r="H246" s="92">
        <f>VLOOKUP($A246,PO!$B$13:$J$348,9,0)</f>
        <v>0</v>
      </c>
      <c r="I246" s="93" t="e">
        <f t="shared" si="6"/>
        <v>#N/A</v>
      </c>
      <c r="J246" s="94" t="e">
        <f t="shared" si="7"/>
        <v>#N/A</v>
      </c>
      <c r="K246" s="95" t="s">
        <v>709</v>
      </c>
    </row>
    <row r="247" spans="1:12" ht="15.6" x14ac:dyDescent="0.3">
      <c r="A247" s="46" t="s">
        <v>668</v>
      </c>
      <c r="B247" s="89" t="s">
        <v>669</v>
      </c>
      <c r="C247" s="90" t="str">
        <f>VLOOKUP($A247,PO!$B$13:$J$348,4,0)</f>
        <v>Fornecimento e plantio de muda de LANTANA (Lantana Camará)</v>
      </c>
      <c r="D247" s="90" t="str">
        <f>VLOOKUP($A247,PO!$B$13:$J$348,5,0)</f>
        <v>und</v>
      </c>
      <c r="E247" s="91">
        <f>VLOOKUP($A247,PO!$B$13:$J$348,6,0)</f>
        <v>490</v>
      </c>
      <c r="F247" s="92" t="e">
        <f>VLOOKUP($A247,PO!$B$13:$J$348,7,0)</f>
        <v>#N/A</v>
      </c>
      <c r="G247" s="92" t="e">
        <f>VLOOKUP($A247,PO!$B$13:$J$348,8,0)</f>
        <v>#N/A</v>
      </c>
      <c r="H247" s="92">
        <f>VLOOKUP($A247,PO!$B$13:$J$348,9,0)</f>
        <v>0</v>
      </c>
      <c r="I247" s="93" t="e">
        <f t="shared" si="6"/>
        <v>#N/A</v>
      </c>
      <c r="J247" s="94" t="e">
        <f t="shared" si="7"/>
        <v>#N/A</v>
      </c>
      <c r="K247" s="95" t="s">
        <v>709</v>
      </c>
    </row>
    <row r="248" spans="1:12" ht="28.2" x14ac:dyDescent="0.3">
      <c r="A248" s="46" t="s">
        <v>671</v>
      </c>
      <c r="B248" s="89" t="s">
        <v>672</v>
      </c>
      <c r="C248" s="90" t="str">
        <f>VLOOKUP($A248,PO!$B$13:$J$348,4,0)</f>
        <v>Fornecimento e plantio de muda de CAMARÃO AMARELO (Pachystachys lutea)</v>
      </c>
      <c r="D248" s="90" t="str">
        <f>VLOOKUP($A248,PO!$B$13:$J$348,5,0)</f>
        <v>und</v>
      </c>
      <c r="E248" s="91">
        <f>VLOOKUP($A248,PO!$B$13:$J$348,6,0)</f>
        <v>2092</v>
      </c>
      <c r="F248" s="92" t="e">
        <f>VLOOKUP($A248,PO!$B$13:$J$348,7,0)</f>
        <v>#N/A</v>
      </c>
      <c r="G248" s="92" t="e">
        <f>VLOOKUP($A248,PO!$B$13:$J$348,8,0)</f>
        <v>#N/A</v>
      </c>
      <c r="H248" s="92">
        <f>VLOOKUP($A248,PO!$B$13:$J$348,9,0)</f>
        <v>0</v>
      </c>
      <c r="I248" s="93" t="e">
        <f t="shared" si="6"/>
        <v>#N/A</v>
      </c>
      <c r="J248" s="94" t="e">
        <f t="shared" si="7"/>
        <v>#N/A</v>
      </c>
      <c r="K248" s="95" t="s">
        <v>712</v>
      </c>
    </row>
    <row r="249" spans="1:12" ht="15.6" x14ac:dyDescent="0.3">
      <c r="A249" s="46" t="s">
        <v>674</v>
      </c>
      <c r="B249" s="89" t="s">
        <v>675</v>
      </c>
      <c r="C249" s="90" t="str">
        <f>VLOOKUP($A249,PO!$B$13:$J$348,4,0)</f>
        <v>Fornecimento e plantio de muda de SUNPATIENS (Impatiens hybrida)</v>
      </c>
      <c r="D249" s="90" t="str">
        <f>VLOOKUP($A249,PO!$B$13:$J$348,5,0)</f>
        <v>und</v>
      </c>
      <c r="E249" s="91">
        <f>VLOOKUP($A249,PO!$B$13:$J$348,6,0)</f>
        <v>710</v>
      </c>
      <c r="F249" s="92" t="e">
        <f>VLOOKUP($A249,PO!$B$13:$J$348,7,0)</f>
        <v>#N/A</v>
      </c>
      <c r="G249" s="92" t="e">
        <f>VLOOKUP($A249,PO!$B$13:$J$348,8,0)</f>
        <v>#N/A</v>
      </c>
      <c r="H249" s="92">
        <f>VLOOKUP($A249,PO!$B$13:$J$348,9,0)</f>
        <v>0</v>
      </c>
      <c r="I249" s="93" t="e">
        <f t="shared" si="6"/>
        <v>#N/A</v>
      </c>
      <c r="J249" s="94" t="e">
        <f t="shared" si="7"/>
        <v>#N/A</v>
      </c>
      <c r="K249" s="95" t="s">
        <v>712</v>
      </c>
    </row>
    <row r="250" spans="1:12" ht="28.2" x14ac:dyDescent="0.3">
      <c r="A250" s="46" t="s">
        <v>677</v>
      </c>
      <c r="B250" s="89" t="s">
        <v>678</v>
      </c>
      <c r="C250" s="90" t="str">
        <f>VLOOKUP($A250,PO!$B$13:$J$348,4,0)</f>
        <v>Fornecimento e plantio de muda de MARANTA TRICOLOR (Ctenante oppenheimian)</v>
      </c>
      <c r="D250" s="90" t="str">
        <f>VLOOKUP($A250,PO!$B$13:$J$348,5,0)</f>
        <v>und</v>
      </c>
      <c r="E250" s="91">
        <f>VLOOKUP($A250,PO!$B$13:$J$348,6,0)</f>
        <v>1116</v>
      </c>
      <c r="F250" s="92" t="e">
        <f>VLOOKUP($A250,PO!$B$13:$J$348,7,0)</f>
        <v>#N/A</v>
      </c>
      <c r="G250" s="92" t="e">
        <f>VLOOKUP($A250,PO!$B$13:$J$348,8,0)</f>
        <v>#N/A</v>
      </c>
      <c r="H250" s="92">
        <f>VLOOKUP($A250,PO!$B$13:$J$348,9,0)</f>
        <v>0</v>
      </c>
      <c r="I250" s="93" t="e">
        <f t="shared" si="6"/>
        <v>#N/A</v>
      </c>
      <c r="J250" s="94" t="e">
        <f t="shared" si="7"/>
        <v>#N/A</v>
      </c>
      <c r="K250" s="95" t="s">
        <v>712</v>
      </c>
    </row>
    <row r="251" spans="1:12" ht="28.2" x14ac:dyDescent="0.3">
      <c r="A251" s="46" t="s">
        <v>680</v>
      </c>
      <c r="B251" s="89" t="s">
        <v>681</v>
      </c>
      <c r="C251" s="90" t="str">
        <f>VLOOKUP($A251,PO!$B$13:$J$348,4,0)</f>
        <v>Fornecimento e plantio de muda de 80 a 120cm de ACEROLA (Malpighia glabra)</v>
      </c>
      <c r="D251" s="90" t="str">
        <f>VLOOKUP($A251,PO!$B$13:$J$348,5,0)</f>
        <v>und</v>
      </c>
      <c r="E251" s="91">
        <f>VLOOKUP($A251,PO!$B$13:$J$348,6,0)</f>
        <v>2</v>
      </c>
      <c r="F251" s="92" t="e">
        <f>VLOOKUP($A251,PO!$B$13:$J$348,7,0)</f>
        <v>#N/A</v>
      </c>
      <c r="G251" s="92" t="e">
        <f>VLOOKUP($A251,PO!$B$13:$J$348,8,0)</f>
        <v>#N/A</v>
      </c>
      <c r="H251" s="92">
        <f>VLOOKUP($A251,PO!$B$13:$J$348,9,0)</f>
        <v>0</v>
      </c>
      <c r="I251" s="93" t="e">
        <f t="shared" si="6"/>
        <v>#N/A</v>
      </c>
      <c r="J251" s="94" t="e">
        <f t="shared" si="7"/>
        <v>#N/A</v>
      </c>
      <c r="K251" s="95" t="s">
        <v>712</v>
      </c>
    </row>
    <row r="252" spans="1:12" ht="28.2" x14ac:dyDescent="0.3">
      <c r="A252" s="46" t="s">
        <v>683</v>
      </c>
      <c r="B252" s="89" t="s">
        <v>684</v>
      </c>
      <c r="C252" s="90" t="str">
        <f>VLOOKUP($A252,PO!$B$13:$J$348,4,0)</f>
        <v>Fornecimento e plantio de muda de 80 a 120cm de MANACÁ DA SERRA (Tibouchina mutabilis)</v>
      </c>
      <c r="D252" s="90" t="str">
        <f>VLOOKUP($A252,PO!$B$13:$J$348,5,0)</f>
        <v>und</v>
      </c>
      <c r="E252" s="91">
        <f>VLOOKUP($A252,PO!$B$13:$J$348,6,0)</f>
        <v>4</v>
      </c>
      <c r="F252" s="92" t="e">
        <f>VLOOKUP($A252,PO!$B$13:$J$348,7,0)</f>
        <v>#N/A</v>
      </c>
      <c r="G252" s="92" t="e">
        <f>VLOOKUP($A252,PO!$B$13:$J$348,8,0)</f>
        <v>#N/A</v>
      </c>
      <c r="H252" s="92">
        <f>VLOOKUP($A252,PO!$B$13:$J$348,9,0)</f>
        <v>0</v>
      </c>
      <c r="I252" s="93" t="e">
        <f t="shared" si="6"/>
        <v>#N/A</v>
      </c>
      <c r="J252" s="94" t="e">
        <f t="shared" si="7"/>
        <v>#N/A</v>
      </c>
      <c r="K252" s="95" t="s">
        <v>712</v>
      </c>
    </row>
    <row r="253" spans="1:12" ht="28.2" x14ac:dyDescent="0.3">
      <c r="A253" s="46" t="s">
        <v>686</v>
      </c>
      <c r="B253" s="89" t="s">
        <v>687</v>
      </c>
      <c r="C253" s="90" t="str">
        <f>VLOOKUP($A253,PO!$B$13:$J$348,4,0)</f>
        <v>Fornecimento e plantio de muda de 80 a 120cm de PATA-DE-VACA (Bauhinia fortificata)</v>
      </c>
      <c r="D253" s="90" t="str">
        <f>VLOOKUP($A253,PO!$B$13:$J$348,5,0)</f>
        <v>und</v>
      </c>
      <c r="E253" s="91">
        <f>VLOOKUP($A253,PO!$B$13:$J$348,6,0)</f>
        <v>4</v>
      </c>
      <c r="F253" s="92" t="e">
        <f>VLOOKUP($A253,PO!$B$13:$J$348,7,0)</f>
        <v>#N/A</v>
      </c>
      <c r="G253" s="92" t="e">
        <f>VLOOKUP($A253,PO!$B$13:$J$348,8,0)</f>
        <v>#N/A</v>
      </c>
      <c r="H253" s="92">
        <f>VLOOKUP($A253,PO!$B$13:$J$348,9,0)</f>
        <v>0</v>
      </c>
      <c r="I253" s="93" t="e">
        <f t="shared" si="6"/>
        <v>#N/A</v>
      </c>
      <c r="J253" s="94" t="e">
        <f t="shared" si="7"/>
        <v>#N/A</v>
      </c>
      <c r="K253" s="95" t="s">
        <v>712</v>
      </c>
    </row>
    <row r="254" spans="1:12" ht="28.2" x14ac:dyDescent="0.3">
      <c r="A254" s="46" t="s">
        <v>689</v>
      </c>
      <c r="B254" s="89" t="s">
        <v>690</v>
      </c>
      <c r="C254" s="90" t="str">
        <f>VLOOKUP($A254,PO!$B$13:$J$348,4,0)</f>
        <v>Fornecimento e plantio de muda de 80 a 120cm de PITANGUEIRA (Eugenia Uniflora)</v>
      </c>
      <c r="D254" s="90" t="str">
        <f>VLOOKUP($A254,PO!$B$13:$J$348,5,0)</f>
        <v>und</v>
      </c>
      <c r="E254" s="91">
        <f>VLOOKUP($A254,PO!$B$13:$J$348,6,0)</f>
        <v>4</v>
      </c>
      <c r="F254" s="92" t="e">
        <f>VLOOKUP($A254,PO!$B$13:$J$348,7,0)</f>
        <v>#N/A</v>
      </c>
      <c r="G254" s="92" t="e">
        <f>VLOOKUP($A254,PO!$B$13:$J$348,8,0)</f>
        <v>#N/A</v>
      </c>
      <c r="H254" s="92">
        <f>VLOOKUP($A254,PO!$B$13:$J$348,9,0)</f>
        <v>0</v>
      </c>
      <c r="I254" s="93" t="e">
        <f t="shared" si="6"/>
        <v>#N/A</v>
      </c>
      <c r="J254" s="94" t="e">
        <f t="shared" si="7"/>
        <v>#N/A</v>
      </c>
      <c r="K254" s="95" t="s">
        <v>712</v>
      </c>
    </row>
    <row r="255" spans="1:12" ht="28.2" x14ac:dyDescent="0.3">
      <c r="A255" s="46" t="s">
        <v>692</v>
      </c>
      <c r="B255" s="89" t="s">
        <v>693</v>
      </c>
      <c r="C255" s="90" t="str">
        <f>VLOOKUP($A255,PO!$B$13:$J$348,4,0)</f>
        <v>Fornecimento e plantio de muda de 120 a 180cm de JABUTICABEIRA (Myrciaria Cauliflora)</v>
      </c>
      <c r="D255" s="90" t="str">
        <f>VLOOKUP($A255,PO!$B$13:$J$348,5,0)</f>
        <v>und</v>
      </c>
      <c r="E255" s="91">
        <f>VLOOKUP($A255,PO!$B$13:$J$348,6,0)</f>
        <v>4</v>
      </c>
      <c r="F255" s="92" t="e">
        <f>VLOOKUP($A255,PO!$B$13:$J$348,7,0)</f>
        <v>#N/A</v>
      </c>
      <c r="G255" s="92" t="e">
        <f>VLOOKUP($A255,PO!$B$13:$J$348,8,0)</f>
        <v>#N/A</v>
      </c>
      <c r="H255" s="92">
        <f>VLOOKUP($A255,PO!$B$13:$J$348,9,0)</f>
        <v>0</v>
      </c>
      <c r="I255" s="93" t="e">
        <f t="shared" si="6"/>
        <v>#N/A</v>
      </c>
      <c r="J255" s="94" t="e">
        <f t="shared" si="7"/>
        <v>#N/A</v>
      </c>
      <c r="K255" s="95" t="s">
        <v>712</v>
      </c>
    </row>
    <row r="256" spans="1:12" ht="17.399999999999999" customHeight="1" x14ac:dyDescent="0.3">
      <c r="A256" s="343"/>
      <c r="B256" s="343"/>
      <c r="C256" s="343"/>
      <c r="D256" s="343"/>
      <c r="E256" s="343"/>
      <c r="F256" s="343"/>
      <c r="G256" s="343"/>
      <c r="H256" s="96" t="e">
        <f>SUM(H8:H255)</f>
        <v>#N/A</v>
      </c>
      <c r="I256" s="97"/>
      <c r="K256" s="98"/>
      <c r="L256" s="99"/>
    </row>
    <row r="258" spans="1:10" x14ac:dyDescent="0.3">
      <c r="A258" s="74"/>
      <c r="B258" s="74"/>
      <c r="C258" s="74"/>
    </row>
    <row r="259" spans="1:10" x14ac:dyDescent="0.3">
      <c r="A259" s="74"/>
      <c r="B259" s="74"/>
      <c r="C259" s="16"/>
      <c r="G259" s="16"/>
    </row>
    <row r="260" spans="1:10" x14ac:dyDescent="0.3">
      <c r="C260" s="344" t="s">
        <v>697</v>
      </c>
      <c r="D260" s="344"/>
      <c r="E260" s="344"/>
      <c r="F260" s="344"/>
      <c r="G260" s="344"/>
      <c r="H260" s="344"/>
    </row>
    <row r="261" spans="1:10" ht="18" x14ac:dyDescent="0.35">
      <c r="A261"/>
      <c r="B261" s="74"/>
      <c r="C261" s="345" t="s">
        <v>698</v>
      </c>
      <c r="D261" s="345"/>
      <c r="E261" s="345"/>
      <c r="F261" s="345"/>
      <c r="G261" s="345"/>
      <c r="H261" s="345"/>
    </row>
    <row r="262" spans="1:10" ht="18" x14ac:dyDescent="0.35">
      <c r="A262"/>
      <c r="B262" s="15"/>
      <c r="C262" s="346" t="s">
        <v>716</v>
      </c>
      <c r="D262" s="346"/>
      <c r="E262" s="346"/>
      <c r="F262" s="346"/>
      <c r="G262" s="346"/>
      <c r="H262" s="346"/>
      <c r="J262" s="41"/>
    </row>
    <row r="263" spans="1:10" ht="18" x14ac:dyDescent="0.35">
      <c r="A263"/>
      <c r="B263" s="15"/>
      <c r="C263" s="346" t="s">
        <v>700</v>
      </c>
      <c r="D263" s="346"/>
      <c r="E263" s="346"/>
      <c r="F263" s="346"/>
      <c r="G263" s="346"/>
      <c r="H263" s="346"/>
      <c r="J263" s="41"/>
    </row>
    <row r="264" spans="1:10" x14ac:dyDescent="0.3">
      <c r="A264"/>
      <c r="B264" s="15"/>
      <c r="D264"/>
      <c r="E264"/>
      <c r="F264"/>
      <c r="G264"/>
      <c r="J264" s="41"/>
    </row>
    <row r="265" spans="1:10" x14ac:dyDescent="0.3">
      <c r="A265"/>
      <c r="B265" s="15"/>
      <c r="D265"/>
      <c r="E265"/>
      <c r="G265" s="16"/>
      <c r="H265" s="16"/>
      <c r="I265" s="17"/>
      <c r="J265" s="41"/>
    </row>
    <row r="266" spans="1:10" x14ac:dyDescent="0.3">
      <c r="A266"/>
      <c r="B266" s="15"/>
      <c r="D266"/>
      <c r="E266"/>
      <c r="G266" s="16"/>
      <c r="H266" s="16"/>
      <c r="I266" s="17"/>
      <c r="J266" s="41"/>
    </row>
    <row r="267" spans="1:10" x14ac:dyDescent="0.3">
      <c r="A267"/>
      <c r="B267" s="15"/>
      <c r="D267"/>
      <c r="E267"/>
      <c r="G267" s="16"/>
      <c r="H267" s="16"/>
      <c r="I267" s="17"/>
      <c r="J267" s="41"/>
    </row>
    <row r="495" spans="2:11 16374:16384" s="15" customFormat="1" x14ac:dyDescent="0.3">
      <c r="B495"/>
      <c r="C495"/>
      <c r="D495" s="16"/>
      <c r="E495" s="16"/>
      <c r="F495" s="16"/>
      <c r="G495" s="17"/>
      <c r="H495"/>
      <c r="I495"/>
      <c r="J495"/>
      <c r="K495"/>
      <c r="XET495"/>
      <c r="XEU495"/>
      <c r="XEV495"/>
      <c r="XEW495"/>
      <c r="XEX495"/>
      <c r="XEY495"/>
      <c r="XEZ495"/>
      <c r="XFA495"/>
      <c r="XFB495"/>
      <c r="XFC495"/>
      <c r="XFD495"/>
    </row>
  </sheetData>
  <mergeCells count="11">
    <mergeCell ref="A256:G256"/>
    <mergeCell ref="C260:H260"/>
    <mergeCell ref="C261:H261"/>
    <mergeCell ref="C262:H262"/>
    <mergeCell ref="C263:H263"/>
    <mergeCell ref="A1:K2"/>
    <mergeCell ref="A3:H3"/>
    <mergeCell ref="I3:K6"/>
    <mergeCell ref="A4:H4"/>
    <mergeCell ref="A5:F5"/>
    <mergeCell ref="A6:F6"/>
  </mergeCells>
  <printOptions verticalCentered="1"/>
  <pageMargins left="0.51180555555555596" right="0.35555555555555601" top="0.3" bottom="0.34027777777777801" header="0.511811023622047" footer="0.511811023622047"/>
  <pageSetup paperSize="9" scale="44"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D1685"/>
  <sheetViews>
    <sheetView view="pageBreakPreview" topLeftCell="A657" zoomScaleNormal="100" zoomScaleSheetLayoutView="100" zoomScalePageLayoutView="95" workbookViewId="0">
      <selection activeCell="I749" sqref="I749"/>
    </sheetView>
  </sheetViews>
  <sheetFormatPr defaultColWidth="8.6640625" defaultRowHeight="14.4" x14ac:dyDescent="0.3"/>
  <cols>
    <col min="1" max="1" width="3.33203125" customWidth="1"/>
    <col min="2" max="2" width="15.21875" customWidth="1"/>
    <col min="3" max="3" width="11.33203125" customWidth="1"/>
    <col min="4" max="4" width="10.5546875" style="15" customWidth="1"/>
    <col min="5" max="5" width="107.77734375" style="100" customWidth="1"/>
    <col min="6" max="6" width="10.33203125" customWidth="1"/>
    <col min="7" max="7" width="11" style="101" customWidth="1"/>
    <col min="8" max="8" width="3.44140625" customWidth="1"/>
    <col min="9" max="12" width="8.6640625" style="102"/>
    <col min="13" max="13" width="16.5546875" style="102" customWidth="1"/>
    <col min="14" max="26" width="8.6640625" style="102"/>
    <col min="32" max="16379" width="8.6640625" style="102"/>
    <col min="16380" max="16384" width="11.5546875" style="102" customWidth="1"/>
  </cols>
  <sheetData>
    <row r="1" spans="1:26" x14ac:dyDescent="0.3">
      <c r="I1"/>
      <c r="J1"/>
      <c r="K1"/>
      <c r="L1"/>
      <c r="M1"/>
      <c r="N1"/>
      <c r="O1"/>
      <c r="P1"/>
      <c r="Q1"/>
      <c r="R1"/>
      <c r="S1"/>
      <c r="T1"/>
      <c r="U1"/>
      <c r="V1"/>
      <c r="W1"/>
      <c r="X1"/>
      <c r="Y1"/>
      <c r="Z1"/>
    </row>
    <row r="2" spans="1:26" x14ac:dyDescent="0.3">
      <c r="A2" s="18"/>
      <c r="B2" s="347" t="s">
        <v>0</v>
      </c>
      <c r="C2" s="347"/>
      <c r="D2" s="347"/>
      <c r="E2" s="347"/>
      <c r="F2" s="347"/>
      <c r="G2" s="347"/>
      <c r="I2"/>
      <c r="J2"/>
      <c r="K2"/>
      <c r="L2"/>
      <c r="M2"/>
      <c r="N2"/>
      <c r="O2"/>
      <c r="P2"/>
      <c r="Q2"/>
      <c r="R2"/>
      <c r="S2"/>
      <c r="T2"/>
      <c r="U2"/>
      <c r="V2"/>
      <c r="W2"/>
      <c r="X2"/>
      <c r="Y2"/>
      <c r="Z2"/>
    </row>
    <row r="3" spans="1:26" x14ac:dyDescent="0.3">
      <c r="B3" s="347"/>
      <c r="C3" s="347"/>
      <c r="D3" s="347"/>
      <c r="E3" s="347"/>
      <c r="F3" s="347"/>
      <c r="G3" s="347"/>
      <c r="I3"/>
      <c r="J3"/>
      <c r="K3"/>
      <c r="L3"/>
      <c r="M3"/>
      <c r="N3"/>
      <c r="O3"/>
      <c r="P3"/>
      <c r="Q3"/>
      <c r="R3"/>
      <c r="S3"/>
      <c r="T3"/>
      <c r="U3"/>
      <c r="V3"/>
      <c r="W3"/>
      <c r="X3"/>
      <c r="Y3"/>
      <c r="Z3"/>
    </row>
    <row r="4" spans="1:26" x14ac:dyDescent="0.3">
      <c r="B4" s="347"/>
      <c r="C4" s="347"/>
      <c r="D4" s="347"/>
      <c r="E4" s="347"/>
      <c r="F4" s="347"/>
      <c r="G4" s="347"/>
      <c r="I4"/>
      <c r="J4"/>
      <c r="K4"/>
      <c r="L4"/>
      <c r="M4"/>
      <c r="N4"/>
      <c r="O4"/>
      <c r="P4"/>
      <c r="Q4"/>
      <c r="R4"/>
      <c r="S4"/>
      <c r="T4"/>
      <c r="U4"/>
      <c r="V4"/>
      <c r="W4"/>
      <c r="X4"/>
      <c r="Y4"/>
      <c r="Z4"/>
    </row>
    <row r="5" spans="1:26" x14ac:dyDescent="0.3">
      <c r="B5" s="347"/>
      <c r="C5" s="347"/>
      <c r="D5" s="347"/>
      <c r="E5" s="347"/>
      <c r="F5" s="347"/>
      <c r="G5" s="347"/>
      <c r="I5"/>
      <c r="J5"/>
      <c r="K5"/>
      <c r="L5"/>
      <c r="M5"/>
      <c r="N5"/>
      <c r="O5"/>
      <c r="P5"/>
      <c r="Q5"/>
      <c r="R5"/>
      <c r="S5"/>
      <c r="T5"/>
      <c r="U5"/>
      <c r="V5"/>
      <c r="W5"/>
      <c r="X5"/>
      <c r="Y5"/>
      <c r="Z5"/>
    </row>
    <row r="6" spans="1:26" x14ac:dyDescent="0.3">
      <c r="B6" s="347"/>
      <c r="C6" s="347"/>
      <c r="D6" s="347"/>
      <c r="E6" s="347"/>
      <c r="F6" s="347"/>
      <c r="G6" s="347"/>
      <c r="I6"/>
      <c r="J6"/>
      <c r="K6"/>
      <c r="L6"/>
      <c r="M6"/>
      <c r="N6"/>
      <c r="O6"/>
      <c r="P6"/>
      <c r="Q6"/>
      <c r="R6"/>
      <c r="S6"/>
      <c r="T6"/>
      <c r="U6"/>
      <c r="V6"/>
      <c r="W6"/>
      <c r="X6"/>
      <c r="Y6"/>
      <c r="Z6"/>
    </row>
    <row r="7" spans="1:26" ht="34.5" customHeight="1" x14ac:dyDescent="0.3">
      <c r="B7" s="347"/>
      <c r="C7" s="347"/>
      <c r="D7" s="347"/>
      <c r="E7" s="347"/>
      <c r="F7" s="347"/>
      <c r="G7" s="347"/>
      <c r="I7"/>
      <c r="J7"/>
      <c r="K7"/>
      <c r="L7"/>
      <c r="M7"/>
      <c r="N7"/>
      <c r="O7"/>
      <c r="P7"/>
      <c r="Q7"/>
      <c r="R7"/>
      <c r="S7"/>
      <c r="T7"/>
      <c r="U7"/>
      <c r="V7"/>
      <c r="W7"/>
      <c r="X7"/>
      <c r="Y7"/>
      <c r="Z7"/>
    </row>
    <row r="8" spans="1:26" ht="19.8" x14ac:dyDescent="0.4">
      <c r="B8" s="348" t="s">
        <v>717</v>
      </c>
      <c r="C8" s="348"/>
      <c r="D8" s="348"/>
      <c r="E8" s="348"/>
      <c r="F8" s="348"/>
      <c r="G8" s="348"/>
      <c r="I8"/>
      <c r="J8"/>
      <c r="K8"/>
      <c r="L8"/>
      <c r="M8"/>
      <c r="N8"/>
      <c r="O8"/>
      <c r="P8"/>
      <c r="Q8"/>
      <c r="R8"/>
      <c r="S8"/>
      <c r="T8"/>
      <c r="U8"/>
      <c r="V8"/>
      <c r="W8"/>
      <c r="X8"/>
      <c r="Y8"/>
      <c r="Z8"/>
    </row>
    <row r="9" spans="1:26" ht="15.6" x14ac:dyDescent="0.3">
      <c r="B9" s="349" t="s">
        <v>2</v>
      </c>
      <c r="C9" s="349"/>
      <c r="D9" s="349"/>
      <c r="E9" s="349"/>
      <c r="F9" s="349"/>
      <c r="G9" s="349"/>
      <c r="I9"/>
      <c r="J9"/>
      <c r="K9"/>
      <c r="L9"/>
      <c r="M9"/>
      <c r="N9"/>
      <c r="O9"/>
      <c r="P9"/>
      <c r="Q9"/>
      <c r="R9"/>
      <c r="S9"/>
      <c r="T9"/>
      <c r="U9"/>
      <c r="V9"/>
      <c r="W9"/>
      <c r="X9"/>
      <c r="Y9"/>
      <c r="Z9"/>
    </row>
    <row r="10" spans="1:26" ht="15.6" x14ac:dyDescent="0.3">
      <c r="B10" s="349" t="s">
        <v>718</v>
      </c>
      <c r="C10" s="349"/>
      <c r="D10" s="349"/>
      <c r="E10" s="349"/>
      <c r="F10" s="349"/>
      <c r="G10" s="349"/>
      <c r="I10"/>
      <c r="J10"/>
      <c r="K10"/>
      <c r="L10"/>
      <c r="M10"/>
      <c r="N10"/>
      <c r="O10"/>
      <c r="P10"/>
      <c r="Q10"/>
      <c r="R10"/>
      <c r="S10"/>
      <c r="T10"/>
      <c r="U10"/>
      <c r="V10"/>
      <c r="W10"/>
      <c r="X10"/>
      <c r="Y10"/>
      <c r="Z10"/>
    </row>
    <row r="11" spans="1:26" ht="15.6" x14ac:dyDescent="0.3">
      <c r="B11" s="103" t="s">
        <v>12</v>
      </c>
      <c r="C11" s="104" t="s">
        <v>719</v>
      </c>
      <c r="D11" s="105" t="s">
        <v>11</v>
      </c>
      <c r="E11" s="106" t="s">
        <v>14</v>
      </c>
      <c r="F11" s="105" t="s">
        <v>15</v>
      </c>
      <c r="G11" s="107" t="s">
        <v>16</v>
      </c>
      <c r="I11"/>
      <c r="J11"/>
      <c r="K11"/>
      <c r="L11"/>
      <c r="M11"/>
      <c r="N11"/>
      <c r="O11"/>
      <c r="P11"/>
      <c r="Q11"/>
      <c r="R11"/>
      <c r="S11"/>
      <c r="T11"/>
      <c r="U11"/>
      <c r="V11"/>
      <c r="W11"/>
      <c r="X11"/>
      <c r="Y11"/>
      <c r="Z11"/>
    </row>
    <row r="12" spans="1:26" ht="15.6" x14ac:dyDescent="0.3">
      <c r="B12" s="350">
        <v>1</v>
      </c>
      <c r="C12" s="350"/>
      <c r="D12" s="350"/>
      <c r="E12" s="108" t="str">
        <f>VLOOKUP(B12,PO!$B$14:$J$351,4,0)</f>
        <v>INSTALAÇÃO DO CANTEIRO DE OBRAS</v>
      </c>
      <c r="F12" s="109"/>
      <c r="G12" s="110"/>
      <c r="I12"/>
      <c r="J12"/>
      <c r="K12"/>
      <c r="L12"/>
      <c r="M12"/>
      <c r="N12"/>
      <c r="O12"/>
      <c r="P12"/>
      <c r="Q12"/>
      <c r="R12"/>
      <c r="S12"/>
      <c r="T12"/>
      <c r="U12"/>
      <c r="V12"/>
      <c r="W12"/>
      <c r="X12"/>
      <c r="Y12"/>
      <c r="Z12"/>
    </row>
    <row r="13" spans="1:26" ht="15.6" x14ac:dyDescent="0.3">
      <c r="B13" s="351">
        <v>20305</v>
      </c>
      <c r="C13" s="352" t="s">
        <v>720</v>
      </c>
      <c r="D13" s="105" t="s">
        <v>21</v>
      </c>
      <c r="E13" s="111" t="s">
        <v>721</v>
      </c>
      <c r="F13" s="105" t="s">
        <v>138</v>
      </c>
      <c r="G13" s="353">
        <f>SUM(F14)</f>
        <v>8</v>
      </c>
      <c r="I13"/>
      <c r="J13"/>
      <c r="K13"/>
      <c r="L13"/>
      <c r="M13"/>
      <c r="N13"/>
      <c r="O13"/>
      <c r="P13"/>
      <c r="Q13"/>
      <c r="R13"/>
      <c r="S13"/>
      <c r="T13"/>
      <c r="U13"/>
      <c r="V13"/>
      <c r="W13"/>
      <c r="X13"/>
      <c r="Y13"/>
      <c r="Z13"/>
    </row>
    <row r="14" spans="1:26" ht="15.6" x14ac:dyDescent="0.3">
      <c r="B14" s="351"/>
      <c r="C14" s="352"/>
      <c r="D14" s="354" t="s">
        <v>722</v>
      </c>
      <c r="E14" s="354"/>
      <c r="F14" s="112">
        <v>8</v>
      </c>
      <c r="G14" s="353"/>
      <c r="I14"/>
      <c r="J14"/>
      <c r="K14"/>
      <c r="L14"/>
      <c r="M14"/>
      <c r="N14"/>
      <c r="O14"/>
      <c r="P14"/>
      <c r="Q14"/>
      <c r="R14"/>
      <c r="S14"/>
      <c r="T14"/>
      <c r="U14"/>
      <c r="V14"/>
      <c r="W14"/>
      <c r="X14"/>
      <c r="Y14"/>
      <c r="Z14"/>
    </row>
    <row r="15" spans="1:26" ht="31.2" x14ac:dyDescent="0.3">
      <c r="B15" s="355" t="s">
        <v>24</v>
      </c>
      <c r="C15" s="352" t="s">
        <v>720</v>
      </c>
      <c r="D15" s="105" t="str">
        <f>VLOOKUP(B15,PO!$L$1:$T$231,2,0)</f>
        <v>1.2</v>
      </c>
      <c r="E15" s="111" t="e">
        <f>VLOOKUP(B15,PO!$L$1:$T$231,4,0)</f>
        <v>#N/A</v>
      </c>
      <c r="F15" s="105" t="e">
        <f>VLOOKUP(B15,PO!$L$1:$T$231,3,0)</f>
        <v>#N/A</v>
      </c>
      <c r="G15" s="353">
        <f>SUM(F17:F19)</f>
        <v>739.31</v>
      </c>
      <c r="I15"/>
      <c r="J15"/>
      <c r="K15"/>
      <c r="L15"/>
      <c r="M15"/>
      <c r="N15"/>
      <c r="O15"/>
      <c r="P15"/>
      <c r="Q15"/>
      <c r="R15"/>
      <c r="S15"/>
      <c r="T15"/>
      <c r="U15"/>
      <c r="V15"/>
      <c r="W15"/>
      <c r="X15"/>
      <c r="Y15"/>
      <c r="Z15"/>
    </row>
    <row r="16" spans="1:26" ht="15.6" x14ac:dyDescent="0.3">
      <c r="B16" s="355"/>
      <c r="C16" s="352"/>
      <c r="D16" s="356" t="s">
        <v>723</v>
      </c>
      <c r="E16" s="356"/>
      <c r="F16" s="105"/>
      <c r="G16" s="353"/>
      <c r="I16"/>
      <c r="J16"/>
      <c r="K16"/>
      <c r="L16"/>
      <c r="M16"/>
      <c r="N16"/>
      <c r="O16"/>
      <c r="P16"/>
      <c r="Q16"/>
      <c r="R16"/>
      <c r="S16"/>
      <c r="T16"/>
      <c r="U16"/>
      <c r="V16"/>
      <c r="W16"/>
      <c r="X16"/>
      <c r="Y16"/>
      <c r="Z16"/>
    </row>
    <row r="17" spans="2:26" ht="15.6" x14ac:dyDescent="0.3">
      <c r="B17" s="355"/>
      <c r="C17" s="352"/>
      <c r="D17" s="354" t="s">
        <v>724</v>
      </c>
      <c r="E17" s="354"/>
      <c r="F17" s="112">
        <v>468.6</v>
      </c>
      <c r="G17" s="353"/>
      <c r="I17"/>
      <c r="J17"/>
      <c r="K17"/>
      <c r="L17"/>
      <c r="M17"/>
      <c r="N17"/>
      <c r="O17"/>
      <c r="P17"/>
      <c r="Q17"/>
      <c r="R17"/>
      <c r="S17"/>
      <c r="T17"/>
      <c r="U17"/>
      <c r="V17"/>
      <c r="W17"/>
      <c r="X17"/>
      <c r="Y17"/>
      <c r="Z17"/>
    </row>
    <row r="18" spans="2:26" ht="15.6" x14ac:dyDescent="0.3">
      <c r="B18" s="355"/>
      <c r="C18" s="352"/>
      <c r="D18" s="356" t="s">
        <v>725</v>
      </c>
      <c r="E18" s="356"/>
      <c r="F18" s="112"/>
      <c r="G18" s="353"/>
      <c r="I18"/>
      <c r="J18"/>
      <c r="K18"/>
      <c r="L18"/>
      <c r="M18"/>
      <c r="N18"/>
      <c r="O18"/>
      <c r="P18"/>
      <c r="Q18"/>
      <c r="R18"/>
      <c r="S18"/>
      <c r="T18"/>
      <c r="U18"/>
      <c r="V18"/>
      <c r="W18"/>
      <c r="X18"/>
      <c r="Y18"/>
      <c r="Z18"/>
    </row>
    <row r="19" spans="2:26" ht="15.6" x14ac:dyDescent="0.3">
      <c r="B19" s="355"/>
      <c r="C19" s="352"/>
      <c r="D19" s="354" t="s">
        <v>726</v>
      </c>
      <c r="E19" s="354"/>
      <c r="F19" s="112">
        <v>270.70999999999998</v>
      </c>
      <c r="G19" s="353"/>
      <c r="I19"/>
      <c r="J19"/>
      <c r="K19"/>
      <c r="L19"/>
      <c r="M19"/>
      <c r="N19"/>
      <c r="O19"/>
      <c r="P19"/>
      <c r="Q19"/>
      <c r="R19"/>
      <c r="S19"/>
      <c r="T19"/>
      <c r="U19"/>
      <c r="V19"/>
      <c r="W19"/>
      <c r="X19"/>
      <c r="Y19"/>
      <c r="Z19"/>
    </row>
    <row r="20" spans="2:26" ht="46.8" x14ac:dyDescent="0.3">
      <c r="B20" s="355" t="s">
        <v>26</v>
      </c>
      <c r="C20" s="352" t="s">
        <v>720</v>
      </c>
      <c r="D20" s="105" t="str">
        <f>VLOOKUP(B20,PO!$L$1:$T$231,2,0)</f>
        <v>1.3</v>
      </c>
      <c r="E20" s="111" t="e">
        <f>VLOOKUP(B20,PO!$L$1:$T$231,4,0)</f>
        <v>#N/A</v>
      </c>
      <c r="F20" s="105" t="e">
        <f>VLOOKUP(B20,PO!$L$1:$T$231,3,0)</f>
        <v>#N/A</v>
      </c>
      <c r="G20" s="353">
        <f>SUM(F21:F21)</f>
        <v>80</v>
      </c>
      <c r="I20"/>
      <c r="J20"/>
      <c r="K20"/>
      <c r="L20"/>
      <c r="M20"/>
      <c r="N20"/>
      <c r="O20"/>
      <c r="P20"/>
      <c r="Q20"/>
      <c r="R20"/>
      <c r="S20"/>
      <c r="T20"/>
      <c r="U20"/>
      <c r="V20"/>
      <c r="W20"/>
      <c r="X20"/>
      <c r="Y20"/>
      <c r="Z20"/>
    </row>
    <row r="21" spans="2:26" ht="15.6" x14ac:dyDescent="0.3">
      <c r="B21" s="355"/>
      <c r="C21" s="352"/>
      <c r="D21" s="354" t="s">
        <v>727</v>
      </c>
      <c r="E21" s="354"/>
      <c r="F21" s="112">
        <v>80</v>
      </c>
      <c r="G21" s="353"/>
      <c r="I21"/>
      <c r="J21"/>
      <c r="K21"/>
      <c r="L21"/>
      <c r="M21"/>
      <c r="N21"/>
      <c r="O21"/>
      <c r="P21"/>
      <c r="Q21"/>
      <c r="R21"/>
      <c r="S21"/>
      <c r="T21"/>
      <c r="U21"/>
      <c r="V21"/>
      <c r="W21"/>
      <c r="X21"/>
      <c r="Y21"/>
      <c r="Z21"/>
    </row>
    <row r="22" spans="2:26" ht="31.2" x14ac:dyDescent="0.3">
      <c r="B22" s="355" t="s">
        <v>28</v>
      </c>
      <c r="C22" s="352" t="s">
        <v>720</v>
      </c>
      <c r="D22" s="105" t="str">
        <f>VLOOKUP(B22,PO!$L$1:$T$231,2,0)</f>
        <v>1.4</v>
      </c>
      <c r="E22" s="111" t="e">
        <f>VLOOKUP(B22,PO!$L$1:$T$231,4,0)</f>
        <v>#N/A</v>
      </c>
      <c r="F22" s="105" t="e">
        <f>VLOOKUP(B22,PO!$L$1:$T$231,3,0)</f>
        <v>#N/A</v>
      </c>
      <c r="G22" s="353">
        <f>SUM(F23:F23)</f>
        <v>10.9</v>
      </c>
      <c r="I22"/>
      <c r="J22"/>
      <c r="K22"/>
      <c r="L22"/>
      <c r="M22"/>
      <c r="N22"/>
      <c r="O22"/>
      <c r="P22"/>
      <c r="Q22"/>
      <c r="R22"/>
      <c r="S22"/>
      <c r="T22"/>
      <c r="U22"/>
      <c r="V22"/>
      <c r="W22"/>
      <c r="X22"/>
      <c r="Y22"/>
      <c r="Z22"/>
    </row>
    <row r="23" spans="2:26" ht="15.6" x14ac:dyDescent="0.3">
      <c r="B23" s="355"/>
      <c r="C23" s="352"/>
      <c r="D23" s="354" t="s">
        <v>728</v>
      </c>
      <c r="E23" s="354"/>
      <c r="F23" s="112">
        <v>10.9</v>
      </c>
      <c r="G23" s="353"/>
      <c r="I23"/>
      <c r="J23"/>
      <c r="K23"/>
      <c r="L23"/>
      <c r="M23"/>
      <c r="N23"/>
      <c r="O23"/>
      <c r="P23"/>
      <c r="Q23"/>
      <c r="R23"/>
      <c r="S23"/>
      <c r="T23"/>
      <c r="U23"/>
      <c r="V23"/>
      <c r="W23"/>
      <c r="X23"/>
      <c r="Y23"/>
      <c r="Z23"/>
    </row>
    <row r="24" spans="2:26" ht="31.2" x14ac:dyDescent="0.3">
      <c r="B24" s="355" t="s">
        <v>30</v>
      </c>
      <c r="C24" s="352" t="s">
        <v>720</v>
      </c>
      <c r="D24" s="105" t="str">
        <f>VLOOKUP(B24,PO!$L$1:$T$231,2,0)</f>
        <v>1.5</v>
      </c>
      <c r="E24" s="111" t="e">
        <f>VLOOKUP(B24,PO!$L$1:$T$231,4,0)</f>
        <v>#N/A</v>
      </c>
      <c r="F24" s="105" t="e">
        <f>VLOOKUP(B24,PO!$L$1:$T$231,3,0)</f>
        <v>#N/A</v>
      </c>
      <c r="G24" s="353">
        <f>SUM(F25:F25)</f>
        <v>14.5</v>
      </c>
      <c r="I24"/>
      <c r="J24"/>
      <c r="K24"/>
      <c r="L24"/>
      <c r="M24"/>
      <c r="N24"/>
      <c r="O24"/>
      <c r="P24"/>
      <c r="Q24"/>
      <c r="R24"/>
      <c r="S24"/>
      <c r="T24"/>
      <c r="U24"/>
      <c r="V24"/>
      <c r="W24"/>
      <c r="X24"/>
      <c r="Y24"/>
      <c r="Z24"/>
    </row>
    <row r="25" spans="2:26" ht="15.6" x14ac:dyDescent="0.3">
      <c r="B25" s="355"/>
      <c r="C25" s="352"/>
      <c r="D25" s="354" t="s">
        <v>729</v>
      </c>
      <c r="E25" s="354"/>
      <c r="F25" s="112">
        <v>14.5</v>
      </c>
      <c r="G25" s="353"/>
      <c r="I25"/>
      <c r="J25"/>
      <c r="K25"/>
      <c r="L25"/>
      <c r="M25"/>
      <c r="N25"/>
      <c r="O25"/>
      <c r="P25"/>
      <c r="Q25"/>
      <c r="R25"/>
      <c r="S25"/>
      <c r="T25"/>
      <c r="U25"/>
      <c r="V25"/>
      <c r="W25"/>
      <c r="X25"/>
      <c r="Y25"/>
      <c r="Z25"/>
    </row>
    <row r="26" spans="2:26" ht="31.2" x14ac:dyDescent="0.3">
      <c r="B26" s="355" t="s">
        <v>32</v>
      </c>
      <c r="C26" s="352" t="s">
        <v>720</v>
      </c>
      <c r="D26" s="105" t="str">
        <f>VLOOKUP(B26,PO!$L$1:$T$231,2,0)</f>
        <v>1.6</v>
      </c>
      <c r="E26" s="111" t="e">
        <f>VLOOKUP(B26,PO!$L$1:$T$231,4,0)</f>
        <v>#N/A</v>
      </c>
      <c r="F26" s="105" t="e">
        <f>VLOOKUP(B26,PO!$L$1:$T$231,3,0)</f>
        <v>#N/A</v>
      </c>
      <c r="G26" s="353">
        <f>SUM(F27:F27)</f>
        <v>10.9</v>
      </c>
      <c r="I26"/>
      <c r="J26"/>
      <c r="K26"/>
      <c r="L26"/>
      <c r="M26"/>
      <c r="N26"/>
      <c r="O26"/>
      <c r="P26"/>
      <c r="Q26"/>
      <c r="R26"/>
      <c r="S26"/>
      <c r="T26"/>
      <c r="U26"/>
      <c r="V26"/>
      <c r="W26"/>
      <c r="X26"/>
      <c r="Y26"/>
      <c r="Z26"/>
    </row>
    <row r="27" spans="2:26" ht="15.6" x14ac:dyDescent="0.3">
      <c r="B27" s="355"/>
      <c r="C27" s="352"/>
      <c r="D27" s="354" t="s">
        <v>728</v>
      </c>
      <c r="E27" s="354"/>
      <c r="F27" s="112">
        <v>10.9</v>
      </c>
      <c r="G27" s="353"/>
      <c r="I27"/>
      <c r="J27"/>
      <c r="K27"/>
      <c r="L27"/>
      <c r="M27"/>
      <c r="N27"/>
      <c r="O27"/>
      <c r="P27"/>
      <c r="Q27"/>
      <c r="R27"/>
      <c r="S27"/>
      <c r="T27"/>
      <c r="U27"/>
      <c r="V27"/>
      <c r="W27"/>
      <c r="X27"/>
      <c r="Y27"/>
      <c r="Z27"/>
    </row>
    <row r="28" spans="2:26" ht="46.8" x14ac:dyDescent="0.3">
      <c r="B28" s="355" t="s">
        <v>34</v>
      </c>
      <c r="C28" s="352" t="s">
        <v>720</v>
      </c>
      <c r="D28" s="105" t="str">
        <f>VLOOKUP(B28,PO!$L$1:$T$231,2,0)</f>
        <v>1.7</v>
      </c>
      <c r="E28" s="111" t="e">
        <f>VLOOKUP(B28,PO!$L$1:$T$231,4,0)</f>
        <v>#N/A</v>
      </c>
      <c r="F28" s="105" t="e">
        <f>VLOOKUP(B28,PO!$L$1:$T$231,3,0)</f>
        <v>#N/A</v>
      </c>
      <c r="G28" s="353">
        <v>1</v>
      </c>
      <c r="I28"/>
      <c r="J28"/>
      <c r="K28"/>
      <c r="L28"/>
      <c r="M28"/>
      <c r="N28"/>
      <c r="O28"/>
      <c r="P28"/>
      <c r="Q28"/>
      <c r="R28"/>
      <c r="S28"/>
      <c r="T28"/>
      <c r="U28"/>
      <c r="V28"/>
      <c r="W28"/>
      <c r="X28"/>
      <c r="Y28"/>
      <c r="Z28"/>
    </row>
    <row r="29" spans="2:26" ht="15.6" x14ac:dyDescent="0.3">
      <c r="B29" s="355"/>
      <c r="C29" s="352"/>
      <c r="D29" s="354" t="s">
        <v>730</v>
      </c>
      <c r="E29" s="354"/>
      <c r="F29" s="112">
        <v>18.149999999999999</v>
      </c>
      <c r="G29" s="353"/>
      <c r="I29"/>
      <c r="J29"/>
      <c r="K29"/>
      <c r="L29"/>
      <c r="M29"/>
      <c r="N29"/>
      <c r="O29"/>
      <c r="P29"/>
      <c r="Q29"/>
      <c r="R29"/>
      <c r="S29"/>
      <c r="T29"/>
      <c r="U29"/>
      <c r="V29"/>
      <c r="W29"/>
      <c r="X29"/>
      <c r="Y29"/>
      <c r="Z29"/>
    </row>
    <row r="30" spans="2:26" ht="46.8" x14ac:dyDescent="0.3">
      <c r="B30" s="355" t="s">
        <v>36</v>
      </c>
      <c r="C30" s="352" t="s">
        <v>720</v>
      </c>
      <c r="D30" s="105" t="str">
        <f>VLOOKUP(B30,PO!$L$1:$T$231,2,0)</f>
        <v>1.8</v>
      </c>
      <c r="E30" s="111" t="e">
        <f>VLOOKUP(B30,PO!$L$1:$T$231,4,0)</f>
        <v>#N/A</v>
      </c>
      <c r="F30" s="105" t="e">
        <f>VLOOKUP(B30,PO!$L$1:$T$231,3,0)</f>
        <v>#N/A</v>
      </c>
      <c r="G30" s="353">
        <f>SUM(F31:F31)</f>
        <v>12</v>
      </c>
      <c r="I30"/>
      <c r="J30"/>
      <c r="K30"/>
      <c r="L30"/>
      <c r="M30"/>
      <c r="N30"/>
      <c r="O30"/>
      <c r="P30"/>
      <c r="Q30"/>
      <c r="R30"/>
      <c r="S30"/>
      <c r="T30"/>
      <c r="U30"/>
      <c r="V30"/>
      <c r="W30"/>
      <c r="X30"/>
      <c r="Y30"/>
      <c r="Z30"/>
    </row>
    <row r="31" spans="2:26" ht="15.6" x14ac:dyDescent="0.3">
      <c r="B31" s="355"/>
      <c r="C31" s="352"/>
      <c r="D31" s="354" t="s">
        <v>731</v>
      </c>
      <c r="E31" s="354"/>
      <c r="F31" s="112">
        <v>12</v>
      </c>
      <c r="G31" s="353"/>
      <c r="I31"/>
      <c r="J31"/>
      <c r="K31"/>
      <c r="L31"/>
      <c r="M31"/>
      <c r="N31"/>
      <c r="O31"/>
      <c r="P31"/>
      <c r="Q31"/>
      <c r="R31"/>
      <c r="S31"/>
      <c r="T31"/>
      <c r="U31"/>
      <c r="V31"/>
      <c r="W31"/>
      <c r="X31"/>
      <c r="Y31"/>
      <c r="Z31"/>
    </row>
    <row r="32" spans="2:26" ht="46.8" x14ac:dyDescent="0.3">
      <c r="B32" s="355" t="s">
        <v>38</v>
      </c>
      <c r="C32" s="352" t="s">
        <v>720</v>
      </c>
      <c r="D32" s="105" t="str">
        <f>VLOOKUP(B32,PO!$L$1:$T$231,2,0)</f>
        <v>1.9</v>
      </c>
      <c r="E32" s="111" t="e">
        <f>VLOOKUP(B32,PO!$L$1:$T$231,4,0)</f>
        <v>#N/A</v>
      </c>
      <c r="F32" s="105" t="e">
        <f>VLOOKUP(B32,PO!$L$1:$T$231,3,0)</f>
        <v>#N/A</v>
      </c>
      <c r="G32" s="353">
        <f>SUM(F33:F33)</f>
        <v>6</v>
      </c>
      <c r="I32"/>
      <c r="J32"/>
      <c r="K32"/>
      <c r="L32"/>
      <c r="M32"/>
      <c r="N32"/>
      <c r="O32"/>
      <c r="P32"/>
      <c r="Q32"/>
      <c r="R32"/>
      <c r="S32"/>
      <c r="T32"/>
      <c r="U32"/>
      <c r="V32"/>
      <c r="W32"/>
      <c r="X32"/>
      <c r="Y32"/>
      <c r="Z32"/>
    </row>
    <row r="33" spans="2:26" ht="15.6" x14ac:dyDescent="0.3">
      <c r="B33" s="355"/>
      <c r="C33" s="352"/>
      <c r="D33" s="354" t="s">
        <v>732</v>
      </c>
      <c r="E33" s="354"/>
      <c r="F33" s="112">
        <v>6</v>
      </c>
      <c r="G33" s="353"/>
      <c r="I33"/>
      <c r="J33"/>
      <c r="K33"/>
      <c r="L33"/>
      <c r="M33"/>
      <c r="N33"/>
      <c r="O33"/>
      <c r="P33"/>
      <c r="Q33"/>
      <c r="R33"/>
      <c r="S33"/>
      <c r="T33"/>
      <c r="U33"/>
      <c r="V33"/>
      <c r="W33"/>
      <c r="X33"/>
      <c r="Y33"/>
      <c r="Z33"/>
    </row>
    <row r="34" spans="2:26" ht="31.2" x14ac:dyDescent="0.3">
      <c r="B34" s="355" t="s">
        <v>40</v>
      </c>
      <c r="C34" s="352" t="s">
        <v>720</v>
      </c>
      <c r="D34" s="105" t="str">
        <f>VLOOKUP(B34,PO!$L$1:$T$231,2,0)</f>
        <v>1.10</v>
      </c>
      <c r="E34" s="111" t="e">
        <f>VLOOKUP(B34,PO!$L$1:$T$231,4,0)</f>
        <v>#N/A</v>
      </c>
      <c r="F34" s="105" t="e">
        <f>VLOOKUP(B34,PO!$L$1:$T$231,3,0)</f>
        <v>#N/A</v>
      </c>
      <c r="G34" s="353">
        <f>SUM(F35:F35)</f>
        <v>1</v>
      </c>
      <c r="I34"/>
      <c r="J34"/>
      <c r="K34"/>
      <c r="L34"/>
      <c r="M34"/>
      <c r="N34"/>
      <c r="O34"/>
      <c r="P34"/>
      <c r="Q34"/>
      <c r="R34"/>
      <c r="S34"/>
      <c r="T34"/>
      <c r="U34"/>
      <c r="V34"/>
      <c r="W34"/>
      <c r="X34"/>
      <c r="Y34"/>
      <c r="Z34"/>
    </row>
    <row r="35" spans="2:26" ht="15.6" x14ac:dyDescent="0.3">
      <c r="B35" s="355"/>
      <c r="C35" s="352"/>
      <c r="D35" s="354" t="s">
        <v>733</v>
      </c>
      <c r="E35" s="354"/>
      <c r="F35" s="112">
        <v>1</v>
      </c>
      <c r="G35" s="353"/>
      <c r="I35"/>
      <c r="J35"/>
      <c r="K35"/>
      <c r="L35"/>
      <c r="M35"/>
      <c r="N35"/>
      <c r="O35"/>
      <c r="P35"/>
      <c r="Q35"/>
      <c r="R35"/>
      <c r="S35"/>
      <c r="T35"/>
      <c r="U35"/>
      <c r="V35"/>
      <c r="W35"/>
      <c r="X35"/>
      <c r="Y35"/>
      <c r="Z35"/>
    </row>
    <row r="36" spans="2:26" ht="31.2" x14ac:dyDescent="0.3">
      <c r="B36" s="355" t="s">
        <v>42</v>
      </c>
      <c r="C36" s="352" t="s">
        <v>720</v>
      </c>
      <c r="D36" s="105" t="str">
        <f>VLOOKUP(B36,PO!$L$1:$T$231,2,0)</f>
        <v>1.11</v>
      </c>
      <c r="E36" s="111" t="e">
        <f>VLOOKUP(B36,PO!$L$1:$T$231,4,0)</f>
        <v>#N/A</v>
      </c>
      <c r="F36" s="105" t="e">
        <f>VLOOKUP(B36,PO!$L$1:$T$231,3,0)</f>
        <v>#N/A</v>
      </c>
      <c r="G36" s="353">
        <f>SUM(F37:F37)</f>
        <v>10</v>
      </c>
      <c r="I36"/>
      <c r="J36"/>
      <c r="K36"/>
      <c r="L36"/>
      <c r="M36"/>
      <c r="N36"/>
      <c r="O36"/>
      <c r="P36"/>
      <c r="Q36"/>
      <c r="R36"/>
      <c r="S36"/>
      <c r="T36"/>
      <c r="U36"/>
      <c r="V36"/>
      <c r="W36"/>
      <c r="X36"/>
      <c r="Y36"/>
      <c r="Z36"/>
    </row>
    <row r="37" spans="2:26" ht="15.6" x14ac:dyDescent="0.3">
      <c r="B37" s="355"/>
      <c r="C37" s="352"/>
      <c r="D37" s="354" t="s">
        <v>734</v>
      </c>
      <c r="E37" s="354"/>
      <c r="F37" s="112">
        <v>10</v>
      </c>
      <c r="G37" s="353"/>
      <c r="I37"/>
      <c r="J37"/>
      <c r="K37"/>
      <c r="L37"/>
      <c r="M37"/>
      <c r="N37"/>
      <c r="O37"/>
      <c r="P37"/>
      <c r="Q37"/>
      <c r="R37"/>
      <c r="S37"/>
      <c r="T37"/>
      <c r="U37"/>
      <c r="V37"/>
      <c r="W37"/>
      <c r="X37"/>
      <c r="Y37"/>
      <c r="Z37"/>
    </row>
    <row r="38" spans="2:26" ht="31.2" x14ac:dyDescent="0.3">
      <c r="B38" s="355" t="s">
        <v>44</v>
      </c>
      <c r="C38" s="352" t="s">
        <v>720</v>
      </c>
      <c r="D38" s="105" t="str">
        <f>VLOOKUP(B38,PO!$L$1:$T$231,2,0)</f>
        <v>1.12</v>
      </c>
      <c r="E38" s="111" t="e">
        <f>VLOOKUP(B38,PO!$L$1:$T$231,4,0)</f>
        <v>#N/A</v>
      </c>
      <c r="F38" s="105" t="e">
        <f>VLOOKUP(B38,PO!$L$1:$T$231,3,0)</f>
        <v>#N/A</v>
      </c>
      <c r="G38" s="353">
        <f>SUM(F39:F39)</f>
        <v>10</v>
      </c>
      <c r="I38"/>
      <c r="J38"/>
      <c r="K38"/>
      <c r="L38"/>
      <c r="M38"/>
      <c r="N38"/>
      <c r="O38"/>
      <c r="P38"/>
      <c r="Q38"/>
      <c r="R38"/>
      <c r="S38"/>
      <c r="T38"/>
      <c r="U38"/>
      <c r="V38"/>
      <c r="W38"/>
      <c r="X38"/>
      <c r="Y38"/>
      <c r="Z38"/>
    </row>
    <row r="39" spans="2:26" ht="15.6" x14ac:dyDescent="0.3">
      <c r="B39" s="355"/>
      <c r="C39" s="352"/>
      <c r="D39" s="354" t="s">
        <v>734</v>
      </c>
      <c r="E39" s="354"/>
      <c r="F39" s="112">
        <v>10</v>
      </c>
      <c r="G39" s="353"/>
      <c r="I39"/>
      <c r="J39"/>
      <c r="K39"/>
      <c r="L39"/>
      <c r="M39"/>
      <c r="N39"/>
      <c r="O39"/>
      <c r="P39"/>
      <c r="Q39"/>
      <c r="R39"/>
      <c r="S39"/>
      <c r="T39"/>
      <c r="U39"/>
      <c r="V39"/>
      <c r="W39"/>
      <c r="X39"/>
      <c r="Y39"/>
      <c r="Z39"/>
    </row>
    <row r="40" spans="2:26" ht="31.2" x14ac:dyDescent="0.3">
      <c r="B40" s="355" t="s">
        <v>46</v>
      </c>
      <c r="C40" s="352" t="s">
        <v>720</v>
      </c>
      <c r="D40" s="105" t="str">
        <f>VLOOKUP(B40,PO!$L$1:$T$231,2,0)</f>
        <v>1.13</v>
      </c>
      <c r="E40" s="111" t="e">
        <f>VLOOKUP(B40,PO!$L$1:$T$231,4,0)</f>
        <v>#N/A</v>
      </c>
      <c r="F40" s="105" t="e">
        <f>VLOOKUP(B40,PO!$L$1:$T$231,3,0)</f>
        <v>#N/A</v>
      </c>
      <c r="G40" s="353">
        <f>SUM(F41:F41)</f>
        <v>10</v>
      </c>
      <c r="I40"/>
      <c r="J40"/>
      <c r="K40"/>
      <c r="L40"/>
      <c r="M40"/>
      <c r="N40"/>
      <c r="O40"/>
      <c r="P40"/>
      <c r="Q40"/>
      <c r="R40"/>
      <c r="S40"/>
      <c r="T40"/>
      <c r="U40"/>
      <c r="V40"/>
      <c r="W40"/>
      <c r="X40"/>
      <c r="Y40"/>
      <c r="Z40"/>
    </row>
    <row r="41" spans="2:26" ht="15.6" x14ac:dyDescent="0.3">
      <c r="B41" s="355"/>
      <c r="C41" s="352"/>
      <c r="D41" s="354" t="s">
        <v>734</v>
      </c>
      <c r="E41" s="354"/>
      <c r="F41" s="112">
        <v>10</v>
      </c>
      <c r="G41" s="353"/>
      <c r="I41"/>
      <c r="J41"/>
      <c r="K41"/>
      <c r="L41"/>
      <c r="M41"/>
      <c r="N41"/>
      <c r="O41"/>
      <c r="P41"/>
      <c r="Q41"/>
      <c r="R41"/>
      <c r="S41"/>
      <c r="T41"/>
      <c r="U41"/>
      <c r="V41"/>
      <c r="W41"/>
      <c r="X41"/>
      <c r="Y41"/>
      <c r="Z41"/>
    </row>
    <row r="42" spans="2:26" x14ac:dyDescent="0.3">
      <c r="B42" s="357"/>
      <c r="C42" s="357"/>
      <c r="D42" s="357"/>
      <c r="E42" s="357"/>
      <c r="F42" s="357"/>
      <c r="G42" s="357"/>
      <c r="I42"/>
      <c r="J42"/>
      <c r="K42"/>
      <c r="L42"/>
      <c r="M42"/>
      <c r="N42"/>
      <c r="O42"/>
      <c r="P42"/>
      <c r="Q42"/>
      <c r="R42"/>
      <c r="S42"/>
      <c r="T42"/>
      <c r="U42"/>
      <c r="V42"/>
      <c r="W42"/>
      <c r="X42"/>
      <c r="Y42"/>
      <c r="Z42"/>
    </row>
    <row r="43" spans="2:26" ht="15.6" x14ac:dyDescent="0.3">
      <c r="B43" s="350">
        <v>2</v>
      </c>
      <c r="C43" s="350"/>
      <c r="D43" s="350"/>
      <c r="E43" s="108" t="str">
        <f>VLOOKUP(B43,PO!$B$14:$J$351,4,0)</f>
        <v>SERVIÇOS PRELIMINARES</v>
      </c>
      <c r="F43" s="109"/>
      <c r="G43" s="110"/>
      <c r="I43"/>
      <c r="J43"/>
      <c r="K43"/>
      <c r="L43"/>
      <c r="M43"/>
      <c r="N43"/>
      <c r="O43"/>
      <c r="P43"/>
      <c r="Q43"/>
      <c r="R43"/>
      <c r="S43"/>
      <c r="T43"/>
      <c r="U43"/>
      <c r="V43"/>
      <c r="W43"/>
      <c r="X43"/>
      <c r="Y43"/>
      <c r="Z43"/>
    </row>
    <row r="44" spans="2:26" ht="15.6" x14ac:dyDescent="0.3">
      <c r="B44" s="355">
        <v>10501</v>
      </c>
      <c r="C44" s="358" t="s">
        <v>720</v>
      </c>
      <c r="D44" s="105" t="str">
        <f>VLOOKUP(B44,PO!$L$1:$T$231,2,0)</f>
        <v>2.1</v>
      </c>
      <c r="E44" s="111" t="str">
        <f>VLOOKUP(B44,PO!$L$1:$T$231,4,0)</f>
        <v>Locação de obra com gabarito de madeira</v>
      </c>
      <c r="F44" s="105" t="str">
        <f>VLOOKUP(B44,PO!$L$1:$T$231,3,0)</f>
        <v>m2</v>
      </c>
      <c r="G44" s="353">
        <f>SUM(F46:F48)</f>
        <v>515.34</v>
      </c>
      <c r="I44"/>
      <c r="J44"/>
      <c r="K44"/>
      <c r="L44"/>
      <c r="M44"/>
      <c r="N44"/>
      <c r="O44"/>
      <c r="P44"/>
      <c r="Q44"/>
      <c r="R44"/>
      <c r="S44"/>
      <c r="T44"/>
      <c r="U44"/>
      <c r="V44"/>
      <c r="W44"/>
      <c r="X44"/>
      <c r="Y44"/>
      <c r="Z44"/>
    </row>
    <row r="45" spans="2:26" ht="15" customHeight="1" x14ac:dyDescent="0.3">
      <c r="B45" s="355"/>
      <c r="C45" s="358"/>
      <c r="D45" s="359" t="s">
        <v>723</v>
      </c>
      <c r="E45" s="359"/>
      <c r="F45" s="112"/>
      <c r="G45" s="353"/>
      <c r="I45"/>
      <c r="J45"/>
      <c r="K45"/>
      <c r="L45"/>
      <c r="M45"/>
      <c r="N45"/>
      <c r="O45"/>
      <c r="P45"/>
      <c r="Q45"/>
      <c r="R45"/>
      <c r="S45"/>
      <c r="T45"/>
      <c r="U45"/>
      <c r="V45"/>
      <c r="W45"/>
      <c r="X45"/>
      <c r="Y45"/>
      <c r="Z45"/>
    </row>
    <row r="46" spans="2:26" ht="15" customHeight="1" x14ac:dyDescent="0.3">
      <c r="B46" s="355"/>
      <c r="C46" s="358"/>
      <c r="D46" s="360" t="s">
        <v>735</v>
      </c>
      <c r="E46" s="360"/>
      <c r="F46" s="112">
        <v>372.49</v>
      </c>
      <c r="G46" s="353"/>
      <c r="I46"/>
      <c r="J46"/>
      <c r="K46"/>
      <c r="L46"/>
      <c r="M46"/>
      <c r="N46"/>
      <c r="O46"/>
      <c r="P46"/>
      <c r="Q46"/>
      <c r="R46"/>
      <c r="S46"/>
      <c r="T46"/>
      <c r="U46"/>
      <c r="V46"/>
      <c r="W46"/>
      <c r="X46"/>
      <c r="Y46"/>
      <c r="Z46"/>
    </row>
    <row r="47" spans="2:26" ht="15" customHeight="1" x14ac:dyDescent="0.3">
      <c r="B47" s="355"/>
      <c r="C47" s="358"/>
      <c r="D47" s="361" t="s">
        <v>736</v>
      </c>
      <c r="E47" s="361"/>
      <c r="F47" s="113"/>
      <c r="G47" s="353"/>
      <c r="I47"/>
      <c r="J47"/>
      <c r="K47"/>
      <c r="L47"/>
      <c r="M47"/>
      <c r="N47"/>
      <c r="O47"/>
      <c r="P47"/>
      <c r="Q47"/>
      <c r="R47"/>
      <c r="S47"/>
      <c r="T47"/>
      <c r="U47"/>
      <c r="V47"/>
      <c r="W47"/>
      <c r="X47"/>
      <c r="Y47"/>
      <c r="Z47"/>
    </row>
    <row r="48" spans="2:26" ht="15" customHeight="1" x14ac:dyDescent="0.3">
      <c r="B48" s="355"/>
      <c r="C48" s="358"/>
      <c r="D48" s="360" t="s">
        <v>737</v>
      </c>
      <c r="E48" s="360"/>
      <c r="F48" s="112">
        <v>142.85</v>
      </c>
      <c r="G48" s="353"/>
      <c r="I48"/>
      <c r="J48"/>
      <c r="K48"/>
      <c r="L48"/>
      <c r="M48"/>
      <c r="N48"/>
      <c r="O48"/>
      <c r="P48"/>
      <c r="Q48"/>
      <c r="R48"/>
      <c r="S48"/>
      <c r="T48"/>
      <c r="U48"/>
      <c r="V48"/>
      <c r="W48"/>
      <c r="X48"/>
      <c r="Y48"/>
      <c r="Z48"/>
    </row>
    <row r="49" spans="2:26" x14ac:dyDescent="0.3">
      <c r="B49" s="357"/>
      <c r="C49" s="357"/>
      <c r="D49" s="357"/>
      <c r="E49" s="357"/>
      <c r="F49" s="357"/>
      <c r="G49" s="357"/>
      <c r="I49"/>
      <c r="J49"/>
      <c r="K49"/>
      <c r="L49"/>
      <c r="M49"/>
      <c r="N49"/>
      <c r="O49"/>
      <c r="P49"/>
      <c r="Q49"/>
      <c r="R49"/>
      <c r="S49"/>
      <c r="T49"/>
      <c r="U49"/>
      <c r="V49"/>
      <c r="W49"/>
      <c r="X49"/>
      <c r="Y49"/>
      <c r="Z49"/>
    </row>
    <row r="50" spans="2:26" ht="15.6" x14ac:dyDescent="0.3">
      <c r="B50" s="350">
        <v>3</v>
      </c>
      <c r="C50" s="350"/>
      <c r="D50" s="350"/>
      <c r="E50" s="108" t="str">
        <f>VLOOKUP(B50,PO!$B$14:$J$351,4,0)</f>
        <v>MOVIMENTAÇÃO DE TERRA</v>
      </c>
      <c r="F50" s="109"/>
      <c r="G50" s="110"/>
      <c r="I50"/>
      <c r="J50"/>
      <c r="K50"/>
      <c r="L50"/>
      <c r="M50"/>
      <c r="N50"/>
      <c r="O50"/>
      <c r="P50"/>
      <c r="Q50"/>
      <c r="R50"/>
      <c r="S50"/>
      <c r="T50"/>
      <c r="U50"/>
      <c r="V50"/>
      <c r="W50"/>
      <c r="X50"/>
      <c r="Y50"/>
      <c r="Z50"/>
    </row>
    <row r="51" spans="2:26" ht="15.6" x14ac:dyDescent="0.3">
      <c r="B51" s="362" t="s">
        <v>52</v>
      </c>
      <c r="C51" s="363" t="s">
        <v>738</v>
      </c>
      <c r="D51" s="105" t="str">
        <f>VLOOKUP(B51,PO!$L$1:$T$231,2,0)</f>
        <v>3.1</v>
      </c>
      <c r="E51" s="111" t="e">
        <f>VLOOKUP(B51,PO!$L$1:$T$231,4,0)</f>
        <v>#N/A</v>
      </c>
      <c r="F51" s="105" t="e">
        <f>VLOOKUP(B51,PO!$L$1:$T$231,3,0)</f>
        <v>#N/A</v>
      </c>
      <c r="G51" s="364">
        <f>SUM(F55:F105)</f>
        <v>65.52000000000001</v>
      </c>
      <c r="I51"/>
      <c r="J51"/>
      <c r="K51"/>
      <c r="L51"/>
      <c r="M51"/>
      <c r="N51"/>
      <c r="O51"/>
      <c r="P51"/>
      <c r="Q51"/>
      <c r="R51"/>
      <c r="S51"/>
      <c r="T51"/>
      <c r="U51"/>
      <c r="V51"/>
      <c r="W51"/>
      <c r="X51"/>
      <c r="Y51"/>
      <c r="Z51"/>
    </row>
    <row r="52" spans="2:26" ht="15" customHeight="1" x14ac:dyDescent="0.3">
      <c r="B52" s="362"/>
      <c r="C52" s="363"/>
      <c r="D52" s="361" t="s">
        <v>723</v>
      </c>
      <c r="E52" s="361"/>
      <c r="F52" s="105"/>
      <c r="G52" s="364"/>
      <c r="I52"/>
      <c r="J52"/>
      <c r="K52"/>
      <c r="L52"/>
      <c r="M52"/>
      <c r="N52"/>
      <c r="O52"/>
      <c r="P52"/>
      <c r="Q52"/>
      <c r="R52"/>
      <c r="S52"/>
      <c r="T52"/>
      <c r="U52"/>
      <c r="V52"/>
      <c r="W52"/>
      <c r="X52"/>
      <c r="Y52"/>
      <c r="Z52"/>
    </row>
    <row r="53" spans="2:26" ht="15.6" x14ac:dyDescent="0.3">
      <c r="B53" s="362"/>
      <c r="C53" s="363"/>
      <c r="D53" s="356" t="s">
        <v>739</v>
      </c>
      <c r="E53" s="356"/>
      <c r="F53" s="105"/>
      <c r="G53" s="364"/>
      <c r="I53"/>
      <c r="J53"/>
      <c r="K53"/>
      <c r="L53"/>
      <c r="M53"/>
      <c r="N53"/>
      <c r="O53"/>
      <c r="P53"/>
      <c r="Q53"/>
      <c r="R53"/>
      <c r="S53"/>
      <c r="T53"/>
      <c r="U53"/>
      <c r="V53"/>
      <c r="W53"/>
      <c r="X53"/>
      <c r="Y53"/>
      <c r="Z53"/>
    </row>
    <row r="54" spans="2:26" ht="299.25" customHeight="1" x14ac:dyDescent="0.3">
      <c r="B54" s="362"/>
      <c r="C54" s="363"/>
      <c r="D54" s="356"/>
      <c r="E54" s="356"/>
      <c r="F54" s="105"/>
      <c r="G54" s="364"/>
      <c r="I54"/>
      <c r="J54"/>
      <c r="K54"/>
      <c r="L54"/>
      <c r="M54"/>
      <c r="N54"/>
      <c r="O54"/>
      <c r="P54"/>
      <c r="Q54"/>
      <c r="R54"/>
      <c r="S54"/>
      <c r="T54"/>
      <c r="U54"/>
      <c r="V54"/>
      <c r="W54"/>
      <c r="X54"/>
      <c r="Y54"/>
      <c r="Z54"/>
    </row>
    <row r="55" spans="2:26" ht="15" customHeight="1" x14ac:dyDescent="0.3">
      <c r="B55" s="362"/>
      <c r="C55" s="363"/>
      <c r="D55" s="365" t="s">
        <v>740</v>
      </c>
      <c r="E55" s="365"/>
      <c r="F55" s="112">
        <v>25.63</v>
      </c>
      <c r="G55" s="364"/>
      <c r="I55"/>
      <c r="J55"/>
      <c r="K55"/>
      <c r="L55"/>
      <c r="M55"/>
      <c r="N55"/>
      <c r="O55"/>
      <c r="P55"/>
      <c r="Q55"/>
      <c r="R55"/>
      <c r="S55"/>
      <c r="T55"/>
      <c r="U55"/>
      <c r="V55"/>
      <c r="W55"/>
      <c r="X55"/>
      <c r="Y55"/>
      <c r="Z55"/>
    </row>
    <row r="56" spans="2:26" ht="15" customHeight="1" x14ac:dyDescent="0.3">
      <c r="B56" s="362"/>
      <c r="C56" s="363"/>
      <c r="D56" s="361" t="s">
        <v>741</v>
      </c>
      <c r="E56" s="361"/>
      <c r="F56" s="112"/>
      <c r="G56" s="364"/>
      <c r="I56"/>
      <c r="J56"/>
      <c r="K56">
        <v>8</v>
      </c>
      <c r="L56">
        <v>0.3</v>
      </c>
      <c r="M56">
        <v>0.35</v>
      </c>
      <c r="N56" s="99">
        <f t="shared" ref="N56:N71" si="0">M56*L56*K56</f>
        <v>0.84</v>
      </c>
      <c r="O56"/>
      <c r="P56"/>
      <c r="Q56"/>
      <c r="R56"/>
      <c r="S56"/>
      <c r="T56"/>
      <c r="U56"/>
      <c r="V56"/>
      <c r="W56"/>
      <c r="X56"/>
      <c r="Y56"/>
      <c r="Z56"/>
    </row>
    <row r="57" spans="2:26" ht="15" customHeight="1" x14ac:dyDescent="0.3">
      <c r="B57" s="362"/>
      <c r="C57" s="363"/>
      <c r="D57" s="361" t="s">
        <v>742</v>
      </c>
      <c r="E57" s="361"/>
      <c r="F57" s="112"/>
      <c r="G57" s="364"/>
      <c r="I57"/>
      <c r="J57"/>
      <c r="K57">
        <v>4.8</v>
      </c>
      <c r="L57">
        <v>0.3</v>
      </c>
      <c r="M57">
        <v>0.35</v>
      </c>
      <c r="N57" s="99">
        <f t="shared" si="0"/>
        <v>0.504</v>
      </c>
      <c r="O57"/>
      <c r="P57"/>
      <c r="Q57"/>
      <c r="R57"/>
      <c r="S57"/>
      <c r="T57"/>
      <c r="U57"/>
      <c r="V57"/>
      <c r="W57"/>
      <c r="X57"/>
      <c r="Y57"/>
      <c r="Z57"/>
    </row>
    <row r="58" spans="2:26" ht="15" customHeight="1" x14ac:dyDescent="0.3">
      <c r="B58" s="362"/>
      <c r="C58" s="363"/>
      <c r="D58" s="366" t="s">
        <v>743</v>
      </c>
      <c r="E58" s="366">
        <v>0.87</v>
      </c>
      <c r="F58" s="112">
        <v>0.87</v>
      </c>
      <c r="G58" s="364"/>
      <c r="I58"/>
      <c r="J58"/>
      <c r="K58">
        <v>2.2999999999999998</v>
      </c>
      <c r="L58">
        <v>0.3</v>
      </c>
      <c r="M58">
        <v>0.35</v>
      </c>
      <c r="N58" s="99">
        <f t="shared" si="0"/>
        <v>0.24149999999999996</v>
      </c>
      <c r="O58"/>
      <c r="P58"/>
      <c r="Q58"/>
      <c r="R58"/>
      <c r="S58"/>
      <c r="T58"/>
      <c r="U58"/>
      <c r="V58"/>
      <c r="W58"/>
      <c r="X58"/>
      <c r="Y58"/>
      <c r="Z58"/>
    </row>
    <row r="59" spans="2:26" ht="15" customHeight="1" x14ac:dyDescent="0.3">
      <c r="B59" s="362"/>
      <c r="C59" s="363"/>
      <c r="D59" s="366" t="s">
        <v>744</v>
      </c>
      <c r="E59" s="366">
        <v>0.67</v>
      </c>
      <c r="F59" s="112">
        <v>0.67</v>
      </c>
      <c r="G59" s="364"/>
      <c r="I59"/>
      <c r="J59"/>
      <c r="K59">
        <v>6.7</v>
      </c>
      <c r="L59">
        <v>0.3</v>
      </c>
      <c r="M59">
        <v>0.35</v>
      </c>
      <c r="N59" s="99">
        <f t="shared" si="0"/>
        <v>0.70350000000000001</v>
      </c>
      <c r="O59"/>
      <c r="P59"/>
      <c r="Q59"/>
      <c r="R59"/>
      <c r="S59"/>
      <c r="T59"/>
      <c r="U59"/>
      <c r="V59"/>
      <c r="W59"/>
      <c r="X59"/>
      <c r="Y59"/>
      <c r="Z59"/>
    </row>
    <row r="60" spans="2:26" ht="15" customHeight="1" x14ac:dyDescent="0.3">
      <c r="B60" s="362"/>
      <c r="C60" s="363"/>
      <c r="D60" s="366" t="s">
        <v>745</v>
      </c>
      <c r="E60" s="366">
        <v>0.14000000000000001</v>
      </c>
      <c r="F60" s="112">
        <v>0.14000000000000001</v>
      </c>
      <c r="G60" s="364"/>
      <c r="I60"/>
      <c r="J60"/>
      <c r="K60">
        <v>4.6500000000000004</v>
      </c>
      <c r="L60">
        <v>0.3</v>
      </c>
      <c r="M60">
        <v>0.35</v>
      </c>
      <c r="N60" s="99">
        <f t="shared" si="0"/>
        <v>0.48825000000000002</v>
      </c>
      <c r="O60"/>
      <c r="P60"/>
      <c r="Q60"/>
      <c r="R60"/>
      <c r="S60"/>
      <c r="T60"/>
      <c r="U60"/>
      <c r="V60"/>
      <c r="W60"/>
      <c r="X60"/>
      <c r="Y60"/>
      <c r="Z60"/>
    </row>
    <row r="61" spans="2:26" ht="15" customHeight="1" x14ac:dyDescent="0.3">
      <c r="B61" s="362"/>
      <c r="C61" s="363"/>
      <c r="D61" s="366" t="s">
        <v>746</v>
      </c>
      <c r="E61" s="366">
        <v>0.14000000000000001</v>
      </c>
      <c r="F61" s="112">
        <v>0.14000000000000001</v>
      </c>
      <c r="G61" s="364"/>
      <c r="I61"/>
      <c r="J61"/>
      <c r="K61">
        <v>2.2999999999999998</v>
      </c>
      <c r="L61">
        <v>0.3</v>
      </c>
      <c r="M61">
        <v>0.35</v>
      </c>
      <c r="N61" s="99">
        <f t="shared" si="0"/>
        <v>0.24149999999999996</v>
      </c>
      <c r="O61"/>
      <c r="P61"/>
      <c r="Q61"/>
      <c r="R61"/>
      <c r="S61"/>
      <c r="T61"/>
      <c r="U61"/>
      <c r="V61"/>
      <c r="W61"/>
      <c r="X61"/>
      <c r="Y61"/>
      <c r="Z61"/>
    </row>
    <row r="62" spans="2:26" ht="15" customHeight="1" x14ac:dyDescent="0.3">
      <c r="B62" s="362"/>
      <c r="C62" s="363"/>
      <c r="D62" s="366" t="s">
        <v>747</v>
      </c>
      <c r="E62" s="366">
        <v>0.7</v>
      </c>
      <c r="F62" s="112">
        <v>0.7</v>
      </c>
      <c r="G62" s="364"/>
      <c r="I62"/>
      <c r="J62"/>
      <c r="K62">
        <v>6.7</v>
      </c>
      <c r="L62">
        <v>0.3</v>
      </c>
      <c r="M62">
        <v>0.35</v>
      </c>
      <c r="N62" s="99">
        <f t="shared" si="0"/>
        <v>0.70350000000000001</v>
      </c>
      <c r="O62"/>
      <c r="P62"/>
      <c r="Q62"/>
      <c r="R62"/>
      <c r="S62"/>
      <c r="T62"/>
      <c r="U62"/>
      <c r="V62"/>
      <c r="W62"/>
      <c r="X62"/>
      <c r="Y62"/>
      <c r="Z62"/>
    </row>
    <row r="63" spans="2:26" ht="15" customHeight="1" x14ac:dyDescent="0.3">
      <c r="B63" s="362"/>
      <c r="C63" s="363"/>
      <c r="D63" s="366" t="s">
        <v>748</v>
      </c>
      <c r="E63" s="366">
        <v>0.7</v>
      </c>
      <c r="F63" s="112">
        <v>0.7</v>
      </c>
      <c r="G63" s="364"/>
      <c r="I63"/>
      <c r="J63"/>
      <c r="K63">
        <v>5.5</v>
      </c>
      <c r="L63">
        <v>0.3</v>
      </c>
      <c r="M63">
        <v>0.35</v>
      </c>
      <c r="N63" s="99">
        <f t="shared" si="0"/>
        <v>0.57750000000000001</v>
      </c>
      <c r="O63"/>
      <c r="P63"/>
      <c r="Q63"/>
      <c r="R63"/>
      <c r="S63"/>
      <c r="T63"/>
      <c r="U63"/>
      <c r="V63"/>
      <c r="W63"/>
      <c r="X63"/>
      <c r="Y63"/>
      <c r="Z63"/>
    </row>
    <row r="64" spans="2:26" ht="15" customHeight="1" x14ac:dyDescent="0.3">
      <c r="B64" s="362"/>
      <c r="C64" s="363"/>
      <c r="D64" s="366" t="s">
        <v>749</v>
      </c>
      <c r="E64" s="366">
        <v>0.14000000000000001</v>
      </c>
      <c r="F64" s="112">
        <v>0.14000000000000001</v>
      </c>
      <c r="G64" s="364"/>
      <c r="I64"/>
      <c r="J64"/>
      <c r="K64">
        <v>5.2</v>
      </c>
      <c r="L64">
        <v>0.3</v>
      </c>
      <c r="M64">
        <v>0.35</v>
      </c>
      <c r="N64" s="99">
        <f t="shared" si="0"/>
        <v>0.54600000000000004</v>
      </c>
      <c r="O64"/>
      <c r="P64"/>
      <c r="Q64"/>
      <c r="R64"/>
      <c r="S64"/>
      <c r="T64"/>
      <c r="U64"/>
      <c r="V64"/>
      <c r="W64"/>
      <c r="X64"/>
      <c r="Y64"/>
      <c r="Z64"/>
    </row>
    <row r="65" spans="2:26" ht="15" customHeight="1" x14ac:dyDescent="0.3">
      <c r="B65" s="362"/>
      <c r="C65" s="363"/>
      <c r="D65" s="366" t="s">
        <v>750</v>
      </c>
      <c r="E65" s="366">
        <v>0.14000000000000001</v>
      </c>
      <c r="F65" s="112">
        <v>0.14000000000000001</v>
      </c>
      <c r="G65" s="364"/>
      <c r="I65"/>
      <c r="J65"/>
      <c r="K65">
        <v>7.1</v>
      </c>
      <c r="L65">
        <v>0.3</v>
      </c>
      <c r="M65">
        <v>0.35</v>
      </c>
      <c r="N65" s="99">
        <f t="shared" si="0"/>
        <v>0.74549999999999994</v>
      </c>
      <c r="O65"/>
      <c r="P65"/>
      <c r="Q65"/>
      <c r="R65"/>
      <c r="S65"/>
      <c r="T65"/>
      <c r="U65"/>
      <c r="V65"/>
      <c r="W65"/>
      <c r="X65"/>
      <c r="Y65"/>
      <c r="Z65"/>
    </row>
    <row r="66" spans="2:26" ht="15" customHeight="1" x14ac:dyDescent="0.3">
      <c r="B66" s="362"/>
      <c r="C66" s="363"/>
      <c r="D66" s="366" t="s">
        <v>751</v>
      </c>
      <c r="E66" s="366">
        <v>0.87</v>
      </c>
      <c r="F66" s="112">
        <v>0.87</v>
      </c>
      <c r="G66" s="364"/>
      <c r="I66"/>
      <c r="J66"/>
      <c r="K66">
        <v>3.95</v>
      </c>
      <c r="L66">
        <v>0.3</v>
      </c>
      <c r="M66">
        <v>0.35</v>
      </c>
      <c r="N66" s="99">
        <f t="shared" si="0"/>
        <v>0.41475000000000001</v>
      </c>
      <c r="O66"/>
      <c r="P66"/>
      <c r="Q66"/>
      <c r="R66"/>
      <c r="S66"/>
      <c r="T66"/>
      <c r="U66"/>
      <c r="V66"/>
      <c r="W66"/>
      <c r="X66"/>
      <c r="Y66"/>
      <c r="Z66"/>
    </row>
    <row r="67" spans="2:26" ht="15" customHeight="1" x14ac:dyDescent="0.3">
      <c r="B67" s="362"/>
      <c r="C67" s="363"/>
      <c r="D67" s="366" t="s">
        <v>752</v>
      </c>
      <c r="E67" s="366">
        <v>0.14000000000000001</v>
      </c>
      <c r="F67" s="112">
        <v>0.14000000000000001</v>
      </c>
      <c r="G67" s="364"/>
      <c r="I67"/>
      <c r="J67"/>
      <c r="K67">
        <v>3.95</v>
      </c>
      <c r="L67">
        <v>0.3</v>
      </c>
      <c r="M67">
        <v>0.35</v>
      </c>
      <c r="N67" s="99">
        <f t="shared" si="0"/>
        <v>0.41475000000000001</v>
      </c>
      <c r="O67"/>
      <c r="P67"/>
      <c r="Q67"/>
      <c r="R67"/>
      <c r="S67"/>
      <c r="T67"/>
      <c r="U67"/>
      <c r="V67"/>
      <c r="W67"/>
      <c r="X67"/>
      <c r="Y67"/>
      <c r="Z67"/>
    </row>
    <row r="68" spans="2:26" ht="15" customHeight="1" x14ac:dyDescent="0.3">
      <c r="B68" s="362"/>
      <c r="C68" s="363"/>
      <c r="D68" s="366" t="s">
        <v>753</v>
      </c>
      <c r="E68" s="366">
        <v>0.14000000000000001</v>
      </c>
      <c r="F68" s="112">
        <v>0.14000000000000001</v>
      </c>
      <c r="G68" s="364"/>
      <c r="I68"/>
      <c r="J68"/>
      <c r="K68">
        <v>3.95</v>
      </c>
      <c r="L68">
        <v>0.3</v>
      </c>
      <c r="M68">
        <v>0.35</v>
      </c>
      <c r="N68" s="99">
        <f t="shared" si="0"/>
        <v>0.41475000000000001</v>
      </c>
      <c r="O68"/>
      <c r="P68"/>
      <c r="Q68"/>
      <c r="R68"/>
      <c r="S68"/>
      <c r="T68"/>
      <c r="U68"/>
      <c r="V68"/>
      <c r="W68"/>
      <c r="X68"/>
      <c r="Y68"/>
      <c r="Z68"/>
    </row>
    <row r="69" spans="2:26" ht="15" customHeight="1" x14ac:dyDescent="0.3">
      <c r="B69" s="362"/>
      <c r="C69" s="363"/>
      <c r="D69" s="366" t="s">
        <v>754</v>
      </c>
      <c r="E69" s="366">
        <v>0.53</v>
      </c>
      <c r="F69" s="112">
        <v>0.53</v>
      </c>
      <c r="G69" s="364"/>
      <c r="I69"/>
      <c r="J69"/>
      <c r="K69">
        <v>6.2</v>
      </c>
      <c r="L69">
        <v>0.3</v>
      </c>
      <c r="M69">
        <v>0.35</v>
      </c>
      <c r="N69" s="99">
        <f t="shared" si="0"/>
        <v>0.65100000000000002</v>
      </c>
      <c r="O69"/>
      <c r="P69"/>
      <c r="Q69"/>
      <c r="R69"/>
      <c r="S69"/>
      <c r="T69"/>
      <c r="U69"/>
      <c r="V69"/>
      <c r="W69"/>
      <c r="X69"/>
      <c r="Y69"/>
      <c r="Z69"/>
    </row>
    <row r="70" spans="2:26" ht="15" customHeight="1" x14ac:dyDescent="0.3">
      <c r="B70" s="362"/>
      <c r="C70" s="363"/>
      <c r="D70" s="366" t="s">
        <v>755</v>
      </c>
      <c r="E70" s="366">
        <v>0.81</v>
      </c>
      <c r="F70" s="112">
        <v>0.81</v>
      </c>
      <c r="G70" s="364"/>
      <c r="I70"/>
      <c r="J70"/>
      <c r="K70">
        <v>6.2</v>
      </c>
      <c r="L70">
        <v>0.3</v>
      </c>
      <c r="M70">
        <v>0.35</v>
      </c>
      <c r="N70" s="99">
        <f t="shared" si="0"/>
        <v>0.65100000000000002</v>
      </c>
      <c r="O70"/>
      <c r="P70"/>
      <c r="Q70"/>
      <c r="R70"/>
      <c r="S70"/>
      <c r="T70"/>
      <c r="U70"/>
      <c r="V70"/>
      <c r="W70"/>
      <c r="X70"/>
      <c r="Y70"/>
      <c r="Z70"/>
    </row>
    <row r="71" spans="2:26" ht="15" customHeight="1" x14ac:dyDescent="0.3">
      <c r="B71" s="362"/>
      <c r="C71" s="363"/>
      <c r="D71" s="366" t="s">
        <v>756</v>
      </c>
      <c r="E71" s="366">
        <v>0.81</v>
      </c>
      <c r="F71" s="112">
        <v>0.81</v>
      </c>
      <c r="G71" s="364"/>
      <c r="I71"/>
      <c r="J71"/>
      <c r="K71">
        <v>19.3</v>
      </c>
      <c r="L71">
        <v>0.3</v>
      </c>
      <c r="M71">
        <v>0.35</v>
      </c>
      <c r="N71" s="99">
        <f t="shared" si="0"/>
        <v>2.0265</v>
      </c>
      <c r="O71"/>
      <c r="P71"/>
      <c r="Q71"/>
      <c r="R71"/>
      <c r="S71"/>
      <c r="T71"/>
      <c r="U71"/>
      <c r="V71"/>
      <c r="W71"/>
      <c r="X71"/>
      <c r="Y71"/>
      <c r="Z71"/>
    </row>
    <row r="72" spans="2:26" ht="15" customHeight="1" x14ac:dyDescent="0.3">
      <c r="B72" s="362"/>
      <c r="C72" s="363"/>
      <c r="D72" s="366" t="s">
        <v>757</v>
      </c>
      <c r="E72" s="366">
        <v>0.87</v>
      </c>
      <c r="F72" s="112">
        <v>0.87</v>
      </c>
      <c r="G72" s="364"/>
      <c r="I72"/>
      <c r="J72"/>
      <c r="K72"/>
      <c r="L72"/>
      <c r="M72"/>
      <c r="N72" s="99"/>
      <c r="O72"/>
      <c r="P72"/>
      <c r="Q72"/>
      <c r="R72"/>
      <c r="S72"/>
      <c r="T72"/>
      <c r="U72"/>
      <c r="V72"/>
      <c r="W72"/>
      <c r="X72"/>
      <c r="Y72"/>
      <c r="Z72"/>
    </row>
    <row r="73" spans="2:26" ht="15" customHeight="1" x14ac:dyDescent="0.3">
      <c r="B73" s="362"/>
      <c r="C73" s="363"/>
      <c r="D73" s="366" t="s">
        <v>758</v>
      </c>
      <c r="E73" s="366">
        <v>0.79</v>
      </c>
      <c r="F73" s="112">
        <v>0.79</v>
      </c>
      <c r="G73" s="364"/>
      <c r="I73"/>
      <c r="J73"/>
      <c r="K73"/>
      <c r="L73"/>
      <c r="M73"/>
      <c r="N73" s="99"/>
      <c r="O73"/>
      <c r="P73"/>
      <c r="Q73"/>
      <c r="R73"/>
      <c r="S73"/>
      <c r="T73"/>
      <c r="U73"/>
      <c r="V73"/>
      <c r="W73"/>
      <c r="X73"/>
      <c r="Y73"/>
      <c r="Z73"/>
    </row>
    <row r="74" spans="2:26" ht="15" customHeight="1" x14ac:dyDescent="0.3">
      <c r="B74" s="362"/>
      <c r="C74" s="363"/>
      <c r="D74" s="366" t="s">
        <v>759</v>
      </c>
      <c r="E74" s="366">
        <v>0.04</v>
      </c>
      <c r="F74" s="112">
        <v>0.04</v>
      </c>
      <c r="G74" s="364"/>
      <c r="I74"/>
      <c r="J74"/>
      <c r="K74"/>
      <c r="L74"/>
      <c r="M74"/>
      <c r="N74" s="99"/>
      <c r="O74"/>
      <c r="P74"/>
      <c r="Q74"/>
      <c r="R74"/>
      <c r="S74"/>
      <c r="T74"/>
      <c r="U74"/>
      <c r="V74"/>
      <c r="W74"/>
      <c r="X74"/>
      <c r="Y74"/>
      <c r="Z74"/>
    </row>
    <row r="75" spans="2:26" ht="15" customHeight="1" x14ac:dyDescent="0.3">
      <c r="B75" s="362"/>
      <c r="C75" s="363"/>
      <c r="D75" s="366" t="s">
        <v>760</v>
      </c>
      <c r="E75" s="366">
        <v>0.15</v>
      </c>
      <c r="F75" s="112">
        <v>0.15</v>
      </c>
      <c r="G75" s="364"/>
      <c r="I75"/>
      <c r="J75"/>
      <c r="K75"/>
      <c r="L75"/>
      <c r="M75"/>
      <c r="N75" s="99"/>
      <c r="O75"/>
      <c r="P75"/>
      <c r="Q75"/>
      <c r="R75"/>
      <c r="S75"/>
      <c r="T75"/>
      <c r="U75"/>
      <c r="V75"/>
      <c r="W75"/>
      <c r="X75"/>
      <c r="Y75"/>
      <c r="Z75"/>
    </row>
    <row r="76" spans="2:26" ht="15" customHeight="1" x14ac:dyDescent="0.3">
      <c r="B76" s="362"/>
      <c r="C76" s="363"/>
      <c r="D76" s="366" t="s">
        <v>761</v>
      </c>
      <c r="E76" s="366">
        <v>0.02</v>
      </c>
      <c r="F76" s="112">
        <v>0.02</v>
      </c>
      <c r="G76" s="364"/>
      <c r="I76"/>
      <c r="J76"/>
      <c r="K76"/>
      <c r="L76"/>
      <c r="M76"/>
      <c r="N76" s="99"/>
      <c r="O76"/>
      <c r="P76"/>
      <c r="Q76"/>
      <c r="R76"/>
      <c r="S76"/>
      <c r="T76"/>
      <c r="U76"/>
      <c r="V76"/>
      <c r="W76"/>
      <c r="X76"/>
      <c r="Y76"/>
      <c r="Z76"/>
    </row>
    <row r="77" spans="2:26" ht="15" customHeight="1" x14ac:dyDescent="0.3">
      <c r="B77" s="362"/>
      <c r="C77" s="363"/>
      <c r="D77" s="366" t="s">
        <v>762</v>
      </c>
      <c r="E77" s="366">
        <v>0.15</v>
      </c>
      <c r="F77" s="112">
        <v>0.15</v>
      </c>
      <c r="G77" s="364"/>
      <c r="I77"/>
      <c r="J77"/>
      <c r="K77"/>
      <c r="L77"/>
      <c r="M77"/>
      <c r="N77" s="99"/>
      <c r="O77"/>
      <c r="P77"/>
      <c r="Q77"/>
      <c r="R77"/>
      <c r="S77"/>
      <c r="T77"/>
      <c r="U77"/>
      <c r="V77"/>
      <c r="W77"/>
      <c r="X77"/>
      <c r="Y77"/>
      <c r="Z77"/>
    </row>
    <row r="78" spans="2:26" ht="15" customHeight="1" x14ac:dyDescent="0.3">
      <c r="B78" s="362"/>
      <c r="C78" s="363"/>
      <c r="D78" s="366" t="s">
        <v>763</v>
      </c>
      <c r="E78" s="366">
        <v>0.02</v>
      </c>
      <c r="F78" s="112">
        <v>0.02</v>
      </c>
      <c r="G78" s="364"/>
      <c r="I78"/>
      <c r="J78"/>
      <c r="K78"/>
      <c r="L78"/>
      <c r="M78"/>
      <c r="N78" s="99"/>
      <c r="O78"/>
      <c r="P78"/>
      <c r="Q78"/>
      <c r="R78"/>
      <c r="S78"/>
      <c r="T78"/>
      <c r="U78"/>
      <c r="V78"/>
      <c r="W78"/>
      <c r="X78"/>
      <c r="Y78"/>
      <c r="Z78"/>
    </row>
    <row r="79" spans="2:26" ht="15" customHeight="1" x14ac:dyDescent="0.3">
      <c r="B79" s="362"/>
      <c r="C79" s="363"/>
      <c r="D79" s="366" t="s">
        <v>764</v>
      </c>
      <c r="E79" s="366">
        <v>7.0000000000000007E-2</v>
      </c>
      <c r="F79" s="112">
        <v>7.0000000000000007E-2</v>
      </c>
      <c r="G79" s="364"/>
      <c r="I79"/>
      <c r="J79"/>
      <c r="K79"/>
      <c r="L79"/>
      <c r="M79"/>
      <c r="N79" s="99"/>
      <c r="O79"/>
      <c r="P79"/>
      <c r="Q79"/>
      <c r="R79"/>
      <c r="S79"/>
      <c r="T79"/>
      <c r="U79"/>
      <c r="V79"/>
      <c r="W79"/>
      <c r="X79"/>
      <c r="Y79"/>
      <c r="Z79"/>
    </row>
    <row r="80" spans="2:26" ht="15" customHeight="1" x14ac:dyDescent="0.3">
      <c r="B80" s="362"/>
      <c r="C80" s="363"/>
      <c r="D80" s="366" t="s">
        <v>765</v>
      </c>
      <c r="E80" s="366">
        <v>0.04</v>
      </c>
      <c r="F80" s="112">
        <v>0.04</v>
      </c>
      <c r="G80" s="364"/>
      <c r="I80"/>
      <c r="J80"/>
      <c r="K80"/>
      <c r="L80"/>
      <c r="M80"/>
      <c r="N80" s="99"/>
      <c r="O80"/>
      <c r="P80"/>
      <c r="Q80"/>
      <c r="R80"/>
      <c r="S80"/>
      <c r="T80"/>
      <c r="U80"/>
      <c r="V80"/>
      <c r="W80"/>
      <c r="X80"/>
      <c r="Y80"/>
      <c r="Z80"/>
    </row>
    <row r="81" spans="2:26" ht="15" customHeight="1" x14ac:dyDescent="0.3">
      <c r="B81" s="362"/>
      <c r="C81" s="363"/>
      <c r="D81" s="366" t="s">
        <v>766</v>
      </c>
      <c r="E81" s="366">
        <v>0.79</v>
      </c>
      <c r="F81" s="112">
        <v>0.79</v>
      </c>
      <c r="G81" s="364"/>
      <c r="I81"/>
      <c r="J81"/>
      <c r="K81"/>
      <c r="L81"/>
      <c r="M81"/>
      <c r="N81" s="99"/>
      <c r="O81"/>
      <c r="P81"/>
      <c r="Q81"/>
      <c r="R81"/>
      <c r="S81"/>
      <c r="T81"/>
      <c r="U81"/>
      <c r="V81"/>
      <c r="W81"/>
      <c r="X81"/>
      <c r="Y81"/>
      <c r="Z81"/>
    </row>
    <row r="82" spans="2:26" ht="15" customHeight="1" x14ac:dyDescent="0.3">
      <c r="B82" s="362"/>
      <c r="C82" s="363"/>
      <c r="D82" s="366" t="s">
        <v>767</v>
      </c>
      <c r="E82" s="366">
        <v>0.87</v>
      </c>
      <c r="F82" s="112">
        <v>0.87</v>
      </c>
      <c r="G82" s="364"/>
      <c r="I82"/>
      <c r="J82"/>
      <c r="K82"/>
      <c r="L82"/>
      <c r="M82"/>
      <c r="N82" s="99"/>
      <c r="O82"/>
      <c r="P82"/>
      <c r="Q82"/>
      <c r="R82"/>
      <c r="S82"/>
      <c r="T82"/>
      <c r="U82"/>
      <c r="V82"/>
      <c r="W82"/>
      <c r="X82"/>
      <c r="Y82"/>
      <c r="Z82"/>
    </row>
    <row r="83" spans="2:26" ht="15" customHeight="1" x14ac:dyDescent="0.3">
      <c r="B83" s="362"/>
      <c r="C83" s="363"/>
      <c r="D83" s="361" t="s">
        <v>768</v>
      </c>
      <c r="E83" s="361"/>
      <c r="F83" s="112"/>
      <c r="G83" s="364"/>
      <c r="I83"/>
      <c r="J83"/>
      <c r="K83"/>
      <c r="L83"/>
      <c r="M83"/>
      <c r="N83" s="99"/>
      <c r="O83"/>
      <c r="P83"/>
      <c r="Q83"/>
      <c r="R83"/>
      <c r="S83"/>
      <c r="T83"/>
      <c r="U83"/>
      <c r="V83"/>
      <c r="W83"/>
      <c r="X83"/>
      <c r="Y83"/>
      <c r="Z83"/>
    </row>
    <row r="84" spans="2:26" ht="15" customHeight="1" x14ac:dyDescent="0.3">
      <c r="B84" s="362"/>
      <c r="C84" s="363"/>
      <c r="D84" s="366" t="s">
        <v>769</v>
      </c>
      <c r="E84" s="366">
        <v>1.04</v>
      </c>
      <c r="F84" s="112">
        <v>1.04</v>
      </c>
      <c r="G84" s="364"/>
      <c r="I84"/>
      <c r="J84"/>
      <c r="K84"/>
      <c r="L84"/>
      <c r="M84"/>
      <c r="N84" s="99"/>
      <c r="O84"/>
      <c r="P84"/>
      <c r="Q84"/>
      <c r="R84"/>
      <c r="S84"/>
      <c r="T84"/>
      <c r="U84"/>
      <c r="V84"/>
      <c r="W84"/>
      <c r="X84"/>
      <c r="Y84"/>
      <c r="Z84"/>
    </row>
    <row r="85" spans="2:26" ht="15" customHeight="1" x14ac:dyDescent="0.3">
      <c r="B85" s="362"/>
      <c r="C85" s="363"/>
      <c r="D85" s="366" t="s">
        <v>770</v>
      </c>
      <c r="E85" s="366">
        <v>0.7</v>
      </c>
      <c r="F85" s="112">
        <v>0.7</v>
      </c>
      <c r="G85" s="364"/>
      <c r="I85"/>
      <c r="J85"/>
      <c r="K85"/>
      <c r="L85"/>
      <c r="M85"/>
      <c r="N85" s="99"/>
      <c r="O85"/>
      <c r="P85"/>
      <c r="Q85"/>
      <c r="R85"/>
      <c r="S85"/>
      <c r="T85"/>
      <c r="U85"/>
      <c r="V85"/>
      <c r="W85"/>
      <c r="X85"/>
      <c r="Y85"/>
      <c r="Z85"/>
    </row>
    <row r="86" spans="2:26" ht="15" customHeight="1" x14ac:dyDescent="0.3">
      <c r="B86" s="362"/>
      <c r="C86" s="363"/>
      <c r="D86" s="366" t="s">
        <v>771</v>
      </c>
      <c r="E86" s="366">
        <v>0.4</v>
      </c>
      <c r="F86" s="112">
        <v>0.4</v>
      </c>
      <c r="G86" s="364"/>
      <c r="I86"/>
      <c r="J86"/>
      <c r="K86"/>
      <c r="L86"/>
      <c r="M86"/>
      <c r="N86" s="99"/>
      <c r="O86"/>
      <c r="P86"/>
      <c r="Q86"/>
      <c r="R86"/>
      <c r="S86"/>
      <c r="T86"/>
      <c r="U86"/>
      <c r="V86"/>
      <c r="W86"/>
      <c r="X86"/>
      <c r="Y86"/>
      <c r="Z86"/>
    </row>
    <row r="87" spans="2:26" ht="15" customHeight="1" x14ac:dyDescent="0.3">
      <c r="B87" s="362"/>
      <c r="C87" s="363"/>
      <c r="D87" s="366" t="s">
        <v>772</v>
      </c>
      <c r="E87" s="366">
        <v>0.27</v>
      </c>
      <c r="F87" s="112">
        <v>0.27</v>
      </c>
      <c r="G87" s="364"/>
      <c r="I87"/>
      <c r="J87"/>
      <c r="K87"/>
      <c r="L87"/>
      <c r="M87"/>
      <c r="N87" s="99"/>
      <c r="O87"/>
      <c r="P87"/>
      <c r="Q87"/>
      <c r="R87"/>
      <c r="S87"/>
      <c r="T87"/>
      <c r="U87"/>
      <c r="V87"/>
      <c r="W87"/>
      <c r="X87"/>
      <c r="Y87"/>
      <c r="Z87"/>
    </row>
    <row r="88" spans="2:26" ht="15" customHeight="1" x14ac:dyDescent="0.3">
      <c r="B88" s="362"/>
      <c r="C88" s="363"/>
      <c r="D88" s="366" t="s">
        <v>773</v>
      </c>
      <c r="E88" s="366">
        <v>1.01</v>
      </c>
      <c r="F88" s="112">
        <v>1.01</v>
      </c>
      <c r="G88" s="364"/>
      <c r="I88"/>
      <c r="J88"/>
      <c r="K88"/>
      <c r="L88"/>
      <c r="M88"/>
      <c r="N88" s="99"/>
      <c r="O88"/>
      <c r="P88"/>
      <c r="Q88"/>
      <c r="R88"/>
      <c r="S88"/>
      <c r="T88"/>
      <c r="U88"/>
      <c r="V88"/>
      <c r="W88"/>
      <c r="X88"/>
      <c r="Y88"/>
      <c r="Z88"/>
    </row>
    <row r="89" spans="2:26" ht="15" customHeight="1" x14ac:dyDescent="0.3">
      <c r="B89" s="362"/>
      <c r="C89" s="363"/>
      <c r="D89" s="366" t="s">
        <v>774</v>
      </c>
      <c r="E89" s="366">
        <v>0.28000000000000003</v>
      </c>
      <c r="F89" s="112">
        <v>0.28000000000000003</v>
      </c>
      <c r="G89" s="364"/>
      <c r="I89"/>
      <c r="J89"/>
      <c r="K89"/>
      <c r="L89"/>
      <c r="M89"/>
      <c r="N89" s="99"/>
      <c r="O89"/>
      <c r="P89"/>
      <c r="Q89"/>
      <c r="R89"/>
      <c r="S89"/>
      <c r="T89"/>
      <c r="U89"/>
      <c r="V89"/>
      <c r="W89"/>
      <c r="X89"/>
      <c r="Y89"/>
      <c r="Z89"/>
    </row>
    <row r="90" spans="2:26" ht="15" customHeight="1" x14ac:dyDescent="0.3">
      <c r="B90" s="362"/>
      <c r="C90" s="363"/>
      <c r="D90" s="366" t="s">
        <v>775</v>
      </c>
      <c r="E90" s="366">
        <v>0.47</v>
      </c>
      <c r="F90" s="112">
        <v>0.47</v>
      </c>
      <c r="G90" s="364"/>
      <c r="I90"/>
      <c r="J90"/>
      <c r="K90"/>
      <c r="L90"/>
      <c r="M90"/>
      <c r="N90" s="99"/>
      <c r="O90"/>
      <c r="P90"/>
      <c r="Q90"/>
      <c r="R90"/>
      <c r="S90"/>
      <c r="T90"/>
      <c r="U90"/>
      <c r="V90"/>
      <c r="W90"/>
      <c r="X90"/>
      <c r="Y90"/>
      <c r="Z90"/>
    </row>
    <row r="91" spans="2:26" ht="15" customHeight="1" x14ac:dyDescent="0.3">
      <c r="B91" s="362"/>
      <c r="C91" s="363"/>
      <c r="D91" s="366" t="s">
        <v>776</v>
      </c>
      <c r="E91" s="366">
        <v>0.37</v>
      </c>
      <c r="F91" s="112">
        <v>0.37</v>
      </c>
      <c r="G91" s="364"/>
      <c r="I91"/>
      <c r="J91"/>
      <c r="K91"/>
      <c r="L91"/>
      <c r="M91"/>
      <c r="N91" s="99"/>
      <c r="O91"/>
      <c r="P91"/>
      <c r="Q91"/>
      <c r="R91"/>
      <c r="S91"/>
      <c r="T91"/>
      <c r="U91"/>
      <c r="V91"/>
      <c r="W91"/>
      <c r="X91"/>
      <c r="Y91"/>
      <c r="Z91"/>
    </row>
    <row r="92" spans="2:26" ht="15" customHeight="1" x14ac:dyDescent="0.3">
      <c r="B92" s="362"/>
      <c r="C92" s="363"/>
      <c r="D92" s="366" t="s">
        <v>777</v>
      </c>
      <c r="E92" s="366">
        <v>0.28000000000000003</v>
      </c>
      <c r="F92" s="112">
        <v>0.28000000000000003</v>
      </c>
      <c r="G92" s="364"/>
      <c r="I92"/>
      <c r="J92"/>
      <c r="K92"/>
      <c r="L92"/>
      <c r="M92"/>
      <c r="N92" s="99"/>
      <c r="O92"/>
      <c r="P92"/>
      <c r="Q92"/>
      <c r="R92"/>
      <c r="S92"/>
      <c r="T92"/>
      <c r="U92"/>
      <c r="V92"/>
      <c r="W92"/>
      <c r="X92"/>
      <c r="Y92"/>
      <c r="Z92"/>
    </row>
    <row r="93" spans="2:26" ht="15" customHeight="1" x14ac:dyDescent="0.3">
      <c r="B93" s="362"/>
      <c r="C93" s="363"/>
      <c r="D93" s="366" t="s">
        <v>778</v>
      </c>
      <c r="E93" s="366">
        <v>0.47</v>
      </c>
      <c r="F93" s="112">
        <v>0.47</v>
      </c>
      <c r="G93" s="364"/>
      <c r="I93"/>
      <c r="J93"/>
      <c r="K93"/>
      <c r="L93"/>
      <c r="M93"/>
      <c r="N93" s="99"/>
      <c r="O93"/>
      <c r="P93"/>
      <c r="Q93"/>
      <c r="R93"/>
      <c r="S93"/>
      <c r="T93"/>
      <c r="U93"/>
      <c r="V93"/>
      <c r="W93"/>
      <c r="X93"/>
      <c r="Y93"/>
      <c r="Z93"/>
    </row>
    <row r="94" spans="2:26" ht="15" customHeight="1" x14ac:dyDescent="0.3">
      <c r="B94" s="362"/>
      <c r="C94" s="363"/>
      <c r="D94" s="366" t="s">
        <v>779</v>
      </c>
      <c r="E94" s="366">
        <v>0.19</v>
      </c>
      <c r="F94" s="112">
        <v>0.19</v>
      </c>
      <c r="G94" s="364"/>
      <c r="I94"/>
      <c r="J94"/>
      <c r="K94"/>
      <c r="L94"/>
      <c r="M94"/>
      <c r="N94" s="99"/>
      <c r="O94"/>
      <c r="P94"/>
      <c r="Q94"/>
      <c r="R94"/>
      <c r="S94"/>
      <c r="T94"/>
      <c r="U94"/>
      <c r="V94"/>
      <c r="W94"/>
      <c r="X94"/>
      <c r="Y94"/>
      <c r="Z94"/>
    </row>
    <row r="95" spans="2:26" ht="15" customHeight="1" x14ac:dyDescent="0.3">
      <c r="B95" s="362"/>
      <c r="C95" s="363"/>
      <c r="D95" s="366" t="s">
        <v>780</v>
      </c>
      <c r="E95" s="366">
        <v>1.02</v>
      </c>
      <c r="F95" s="112">
        <v>1.02</v>
      </c>
      <c r="G95" s="364"/>
      <c r="I95"/>
      <c r="J95"/>
      <c r="K95"/>
      <c r="L95"/>
      <c r="M95"/>
      <c r="N95" s="99"/>
      <c r="O95"/>
      <c r="P95"/>
      <c r="Q95"/>
      <c r="R95"/>
      <c r="S95"/>
      <c r="T95"/>
      <c r="U95"/>
      <c r="V95"/>
      <c r="W95"/>
      <c r="X95"/>
      <c r="Y95"/>
      <c r="Z95"/>
    </row>
    <row r="96" spans="2:26" ht="15" customHeight="1" x14ac:dyDescent="0.3">
      <c r="B96" s="362"/>
      <c r="C96" s="363"/>
      <c r="D96" s="361" t="s">
        <v>781</v>
      </c>
      <c r="E96" s="361"/>
      <c r="F96" s="112"/>
      <c r="G96" s="364"/>
      <c r="I96"/>
      <c r="J96"/>
      <c r="K96"/>
      <c r="L96"/>
      <c r="M96"/>
      <c r="N96" s="99"/>
      <c r="O96"/>
      <c r="P96"/>
      <c r="Q96"/>
      <c r="R96"/>
      <c r="S96"/>
      <c r="T96"/>
      <c r="U96"/>
      <c r="V96"/>
      <c r="W96"/>
      <c r="X96"/>
      <c r="Y96"/>
      <c r="Z96"/>
    </row>
    <row r="97" spans="2:26" ht="15" customHeight="1" x14ac:dyDescent="0.3">
      <c r="B97" s="362"/>
      <c r="C97" s="363"/>
      <c r="D97" s="366" t="s">
        <v>782</v>
      </c>
      <c r="E97" s="366">
        <v>0.63</v>
      </c>
      <c r="F97" s="112">
        <v>0.63</v>
      </c>
      <c r="G97" s="364"/>
      <c r="I97"/>
      <c r="J97"/>
      <c r="K97"/>
      <c r="L97"/>
      <c r="M97"/>
      <c r="N97" s="99"/>
      <c r="O97"/>
      <c r="P97"/>
      <c r="Q97"/>
      <c r="R97"/>
      <c r="S97"/>
      <c r="T97"/>
      <c r="U97"/>
      <c r="V97"/>
      <c r="W97"/>
      <c r="X97"/>
      <c r="Y97"/>
      <c r="Z97"/>
    </row>
    <row r="98" spans="2:26" ht="15" customHeight="1" x14ac:dyDescent="0.3">
      <c r="B98" s="362"/>
      <c r="C98" s="363"/>
      <c r="D98" s="361" t="s">
        <v>783</v>
      </c>
      <c r="E98" s="361"/>
      <c r="F98" s="112"/>
      <c r="G98" s="364"/>
      <c r="I98"/>
      <c r="J98"/>
      <c r="K98"/>
      <c r="L98"/>
      <c r="M98"/>
      <c r="N98" s="99"/>
      <c r="O98"/>
      <c r="P98"/>
      <c r="Q98"/>
      <c r="R98"/>
      <c r="S98"/>
      <c r="T98"/>
      <c r="U98"/>
      <c r="V98"/>
      <c r="W98"/>
      <c r="X98"/>
      <c r="Y98"/>
      <c r="Z98"/>
    </row>
    <row r="99" spans="2:26" ht="189.6" customHeight="1" x14ac:dyDescent="0.3">
      <c r="B99" s="362"/>
      <c r="C99" s="363"/>
      <c r="D99" s="361"/>
      <c r="E99" s="361"/>
      <c r="F99" s="115"/>
      <c r="G99" s="364"/>
      <c r="I99"/>
      <c r="J99"/>
      <c r="K99"/>
      <c r="L99"/>
      <c r="M99"/>
      <c r="N99" s="99"/>
      <c r="O99"/>
      <c r="P99"/>
      <c r="Q99"/>
      <c r="R99"/>
      <c r="S99"/>
      <c r="T99"/>
      <c r="U99"/>
      <c r="V99"/>
      <c r="W99"/>
      <c r="X99"/>
      <c r="Y99"/>
      <c r="Z99"/>
    </row>
    <row r="100" spans="2:26" ht="15" customHeight="1" x14ac:dyDescent="0.3">
      <c r="B100" s="362"/>
      <c r="C100" s="363"/>
      <c r="D100" s="365" t="s">
        <v>784</v>
      </c>
      <c r="E100" s="365"/>
      <c r="F100" s="112">
        <v>14.35</v>
      </c>
      <c r="G100" s="364"/>
      <c r="I100"/>
      <c r="J100"/>
      <c r="K100"/>
      <c r="L100"/>
      <c r="M100"/>
      <c r="N100" s="99"/>
      <c r="O100"/>
      <c r="P100"/>
      <c r="Q100"/>
      <c r="R100"/>
      <c r="S100"/>
      <c r="T100"/>
      <c r="U100"/>
      <c r="V100"/>
      <c r="W100"/>
      <c r="X100"/>
      <c r="Y100"/>
      <c r="Z100"/>
    </row>
    <row r="101" spans="2:26" ht="280.5" customHeight="1" x14ac:dyDescent="0.3">
      <c r="B101" s="362"/>
      <c r="C101" s="363"/>
      <c r="D101" s="365"/>
      <c r="E101" s="365"/>
      <c r="F101" s="112"/>
      <c r="G101" s="364"/>
      <c r="I101"/>
      <c r="J101"/>
      <c r="K101"/>
      <c r="L101"/>
      <c r="M101"/>
      <c r="N101" s="99"/>
      <c r="O101"/>
      <c r="P101"/>
      <c r="Q101"/>
      <c r="R101"/>
      <c r="S101"/>
      <c r="T101"/>
      <c r="U101"/>
      <c r="V101"/>
      <c r="W101"/>
      <c r="X101"/>
      <c r="Y101"/>
      <c r="Z101"/>
    </row>
    <row r="102" spans="2:26" ht="15" customHeight="1" x14ac:dyDescent="0.3">
      <c r="B102" s="362"/>
      <c r="C102" s="363"/>
      <c r="D102" s="365" t="s">
        <v>785</v>
      </c>
      <c r="E102" s="365"/>
      <c r="F102" s="112">
        <v>2.11</v>
      </c>
      <c r="G102" s="364"/>
      <c r="I102"/>
      <c r="J102"/>
      <c r="K102"/>
      <c r="L102"/>
      <c r="M102"/>
      <c r="N102" s="99"/>
      <c r="O102"/>
      <c r="P102"/>
      <c r="Q102"/>
      <c r="R102"/>
      <c r="S102"/>
      <c r="T102"/>
      <c r="U102"/>
      <c r="V102"/>
      <c r="W102"/>
      <c r="X102"/>
      <c r="Y102"/>
      <c r="Z102"/>
    </row>
    <row r="103" spans="2:26" ht="15.6" x14ac:dyDescent="0.3">
      <c r="B103" s="362"/>
      <c r="C103" s="363"/>
      <c r="D103" s="367" t="s">
        <v>462</v>
      </c>
      <c r="E103" s="367"/>
      <c r="F103" s="367"/>
      <c r="G103" s="364"/>
      <c r="I103"/>
      <c r="J103"/>
      <c r="K103"/>
      <c r="L103"/>
      <c r="M103"/>
      <c r="N103" s="99"/>
      <c r="O103"/>
      <c r="P103"/>
      <c r="Q103"/>
      <c r="R103"/>
      <c r="S103"/>
      <c r="T103"/>
      <c r="U103"/>
      <c r="V103"/>
      <c r="W103"/>
      <c r="X103"/>
      <c r="Y103"/>
      <c r="Z103"/>
    </row>
    <row r="104" spans="2:26" ht="26.85" customHeight="1" x14ac:dyDescent="0.3">
      <c r="B104" s="362"/>
      <c r="C104" s="363"/>
      <c r="D104" s="360" t="s">
        <v>786</v>
      </c>
      <c r="E104" s="360"/>
      <c r="F104" s="116">
        <v>3.02</v>
      </c>
      <c r="G104" s="364"/>
      <c r="I104"/>
      <c r="J104"/>
      <c r="K104"/>
      <c r="L104"/>
      <c r="M104"/>
      <c r="N104" s="99"/>
      <c r="O104"/>
      <c r="P104"/>
      <c r="Q104"/>
      <c r="R104"/>
      <c r="S104"/>
      <c r="T104"/>
      <c r="U104"/>
      <c r="V104"/>
      <c r="W104"/>
      <c r="X104"/>
      <c r="Y104"/>
      <c r="Z104"/>
    </row>
    <row r="105" spans="2:26" ht="26.85" customHeight="1" x14ac:dyDescent="0.3">
      <c r="B105" s="362"/>
      <c r="C105" s="363"/>
      <c r="D105" s="360" t="s">
        <v>787</v>
      </c>
      <c r="E105" s="360"/>
      <c r="F105" s="116">
        <v>2.67</v>
      </c>
      <c r="G105" s="364"/>
      <c r="I105"/>
      <c r="J105"/>
      <c r="K105"/>
      <c r="L105"/>
      <c r="M105"/>
      <c r="N105" s="99"/>
      <c r="O105"/>
      <c r="P105"/>
      <c r="Q105"/>
      <c r="R105"/>
      <c r="S105"/>
      <c r="T105"/>
      <c r="U105"/>
      <c r="V105"/>
      <c r="W105"/>
      <c r="X105"/>
      <c r="Y105"/>
      <c r="Z105"/>
    </row>
    <row r="106" spans="2:26" ht="15" customHeight="1" x14ac:dyDescent="0.3">
      <c r="B106" s="368" t="s">
        <v>54</v>
      </c>
      <c r="C106" s="2" t="s">
        <v>738</v>
      </c>
      <c r="D106" s="105" t="str">
        <f>VLOOKUP(B106,PO!$L$1:$T$231,2,0)</f>
        <v>3.2</v>
      </c>
      <c r="E106" s="111" t="e">
        <f>VLOOKUP(B106,PO!$L$1:$T$231,4,0)</f>
        <v>#N/A</v>
      </c>
      <c r="F106" s="105" t="e">
        <f>VLOOKUP(B106,PO!$L$1:$T$231,3,0)</f>
        <v>#N/A</v>
      </c>
      <c r="G106" s="364">
        <f>SUM(F108:F112)</f>
        <v>149.48000000000002</v>
      </c>
      <c r="I106"/>
      <c r="J106"/>
      <c r="K106"/>
      <c r="L106"/>
      <c r="M106"/>
      <c r="N106" s="99"/>
      <c r="O106"/>
      <c r="P106"/>
      <c r="Q106"/>
      <c r="R106"/>
      <c r="S106"/>
      <c r="T106"/>
      <c r="U106"/>
      <c r="V106"/>
      <c r="W106"/>
      <c r="X106"/>
      <c r="Y106"/>
      <c r="Z106"/>
    </row>
    <row r="107" spans="2:26" ht="15" customHeight="1" x14ac:dyDescent="0.3">
      <c r="B107" s="368"/>
      <c r="C107" s="2"/>
      <c r="D107" s="361" t="s">
        <v>723</v>
      </c>
      <c r="E107" s="361"/>
      <c r="F107" s="112"/>
      <c r="G107" s="364"/>
      <c r="I107"/>
      <c r="J107"/>
      <c r="K107"/>
      <c r="L107"/>
      <c r="M107"/>
      <c r="N107" s="99"/>
      <c r="O107"/>
      <c r="P107"/>
      <c r="Q107"/>
      <c r="R107"/>
      <c r="S107"/>
      <c r="T107"/>
      <c r="U107"/>
      <c r="V107"/>
      <c r="W107"/>
      <c r="X107"/>
      <c r="Y107"/>
      <c r="Z107"/>
    </row>
    <row r="108" spans="2:26" ht="15" customHeight="1" x14ac:dyDescent="0.3">
      <c r="B108" s="368"/>
      <c r="C108" s="2"/>
      <c r="D108" s="365" t="s">
        <v>788</v>
      </c>
      <c r="E108" s="365"/>
      <c r="F108" s="34">
        <v>84.22</v>
      </c>
      <c r="G108" s="364"/>
      <c r="I108"/>
      <c r="J108"/>
      <c r="K108"/>
      <c r="L108"/>
      <c r="M108"/>
      <c r="N108" s="99"/>
      <c r="O108"/>
      <c r="P108"/>
      <c r="Q108"/>
      <c r="R108"/>
      <c r="S108"/>
      <c r="T108"/>
      <c r="U108"/>
      <c r="V108"/>
      <c r="W108"/>
      <c r="X108"/>
      <c r="Y108"/>
      <c r="Z108"/>
    </row>
    <row r="109" spans="2:26" ht="15" customHeight="1" x14ac:dyDescent="0.3">
      <c r="B109" s="368"/>
      <c r="C109" s="2"/>
      <c r="D109" s="361" t="s">
        <v>736</v>
      </c>
      <c r="E109" s="361"/>
      <c r="F109" s="361"/>
      <c r="G109" s="364"/>
      <c r="I109"/>
      <c r="J109"/>
      <c r="K109"/>
      <c r="L109"/>
      <c r="M109"/>
      <c r="N109" s="99"/>
      <c r="O109"/>
      <c r="P109"/>
      <c r="Q109"/>
      <c r="R109"/>
      <c r="S109"/>
      <c r="T109"/>
      <c r="U109"/>
      <c r="V109"/>
      <c r="W109"/>
      <c r="X109"/>
      <c r="Y109"/>
      <c r="Z109"/>
    </row>
    <row r="110" spans="2:26" ht="15" customHeight="1" x14ac:dyDescent="0.3">
      <c r="B110" s="368"/>
      <c r="C110" s="2"/>
      <c r="D110" s="360" t="s">
        <v>789</v>
      </c>
      <c r="E110" s="360"/>
      <c r="F110" s="116">
        <v>47.15</v>
      </c>
      <c r="G110" s="364"/>
      <c r="I110"/>
      <c r="J110"/>
      <c r="K110"/>
      <c r="L110"/>
      <c r="M110"/>
      <c r="N110" s="99"/>
      <c r="O110"/>
      <c r="P110"/>
      <c r="Q110"/>
      <c r="R110"/>
      <c r="S110"/>
      <c r="T110"/>
      <c r="U110"/>
      <c r="V110"/>
      <c r="W110"/>
      <c r="X110"/>
      <c r="Y110"/>
      <c r="Z110"/>
    </row>
    <row r="111" spans="2:26" ht="15.6" x14ac:dyDescent="0.3">
      <c r="B111" s="368"/>
      <c r="C111" s="2"/>
      <c r="D111" s="367" t="s">
        <v>462</v>
      </c>
      <c r="E111" s="367"/>
      <c r="F111" s="367"/>
      <c r="G111" s="364"/>
      <c r="I111"/>
      <c r="J111"/>
      <c r="K111"/>
      <c r="L111"/>
      <c r="M111"/>
      <c r="N111" s="99"/>
      <c r="O111"/>
      <c r="P111"/>
      <c r="Q111"/>
      <c r="R111"/>
      <c r="S111"/>
      <c r="T111"/>
      <c r="U111"/>
      <c r="V111"/>
      <c r="W111"/>
      <c r="X111"/>
      <c r="Y111"/>
      <c r="Z111"/>
    </row>
    <row r="112" spans="2:26" ht="15" customHeight="1" x14ac:dyDescent="0.3">
      <c r="B112" s="368"/>
      <c r="C112" s="2"/>
      <c r="D112" s="360" t="s">
        <v>790</v>
      </c>
      <c r="E112" s="360"/>
      <c r="F112" s="116">
        <v>18.11</v>
      </c>
      <c r="G112" s="364"/>
      <c r="I112"/>
      <c r="J112"/>
      <c r="K112"/>
      <c r="L112"/>
      <c r="M112"/>
      <c r="N112" s="99"/>
      <c r="O112"/>
      <c r="P112"/>
      <c r="Q112"/>
      <c r="R112"/>
      <c r="S112"/>
      <c r="T112"/>
      <c r="U112"/>
      <c r="V112"/>
      <c r="W112"/>
      <c r="X112"/>
      <c r="Y112"/>
      <c r="Z112"/>
    </row>
    <row r="113" spans="2:26" ht="15.6" x14ac:dyDescent="0.3">
      <c r="B113" s="368" t="s">
        <v>56</v>
      </c>
      <c r="C113" s="2" t="s">
        <v>738</v>
      </c>
      <c r="D113" s="105" t="str">
        <f>VLOOKUP(B113,PO!$L$1:$T$231,2,0)</f>
        <v>3.3</v>
      </c>
      <c r="E113" s="111" t="e">
        <f>VLOOKUP(B113,PO!$L$1:$T$231,4,0)</f>
        <v>#N/A</v>
      </c>
      <c r="F113" s="105" t="e">
        <f>VLOOKUP(B113,PO!$L$1:$T$231,3,0)</f>
        <v>#N/A</v>
      </c>
      <c r="G113" s="364">
        <f>SUM(F115:F119)</f>
        <v>293.11</v>
      </c>
      <c r="I113"/>
      <c r="J113"/>
      <c r="K113"/>
      <c r="L113"/>
      <c r="M113"/>
      <c r="N113"/>
      <c r="O113"/>
      <c r="P113"/>
      <c r="Q113"/>
      <c r="R113"/>
      <c r="S113"/>
      <c r="T113"/>
      <c r="U113"/>
      <c r="V113"/>
      <c r="W113"/>
      <c r="X113"/>
      <c r="Y113"/>
      <c r="Z113"/>
    </row>
    <row r="114" spans="2:26" ht="15" customHeight="1" x14ac:dyDescent="0.3">
      <c r="B114" s="368"/>
      <c r="C114" s="2"/>
      <c r="D114" s="359" t="s">
        <v>723</v>
      </c>
      <c r="E114" s="359"/>
      <c r="F114" s="116"/>
      <c r="G114" s="364"/>
      <c r="I114"/>
      <c r="J114"/>
      <c r="K114"/>
      <c r="L114"/>
      <c r="M114"/>
      <c r="N114"/>
      <c r="O114"/>
      <c r="P114"/>
      <c r="Q114"/>
      <c r="R114"/>
      <c r="S114"/>
      <c r="T114"/>
      <c r="U114"/>
      <c r="V114"/>
      <c r="W114"/>
      <c r="X114"/>
      <c r="Y114"/>
      <c r="Z114"/>
    </row>
    <row r="115" spans="2:26" ht="15" customHeight="1" x14ac:dyDescent="0.3">
      <c r="B115" s="368"/>
      <c r="C115" s="2"/>
      <c r="D115" s="360" t="s">
        <v>791</v>
      </c>
      <c r="E115" s="360"/>
      <c r="F115" s="116">
        <v>96.14</v>
      </c>
      <c r="G115" s="364"/>
      <c r="I115"/>
      <c r="J115"/>
      <c r="K115"/>
      <c r="L115"/>
      <c r="M115"/>
      <c r="N115"/>
      <c r="O115"/>
      <c r="P115"/>
      <c r="Q115"/>
      <c r="R115"/>
      <c r="S115"/>
      <c r="T115"/>
      <c r="U115"/>
      <c r="V115"/>
      <c r="W115"/>
      <c r="X115"/>
      <c r="Y115"/>
      <c r="Z115"/>
    </row>
    <row r="116" spans="2:26" ht="26.85" customHeight="1" x14ac:dyDescent="0.3">
      <c r="B116" s="368"/>
      <c r="C116" s="2"/>
      <c r="D116" s="360" t="s">
        <v>792</v>
      </c>
      <c r="E116" s="360"/>
      <c r="F116" s="116">
        <v>134.03</v>
      </c>
      <c r="G116" s="364"/>
      <c r="I116"/>
      <c r="J116"/>
      <c r="K116"/>
      <c r="L116"/>
      <c r="M116"/>
      <c r="N116"/>
      <c r="O116"/>
      <c r="P116"/>
      <c r="Q116"/>
      <c r="R116"/>
      <c r="S116"/>
      <c r="T116"/>
      <c r="U116"/>
      <c r="V116"/>
      <c r="W116"/>
      <c r="X116"/>
      <c r="Y116"/>
      <c r="Z116"/>
    </row>
    <row r="117" spans="2:26" ht="15" customHeight="1" x14ac:dyDescent="0.3">
      <c r="B117" s="368"/>
      <c r="C117" s="2"/>
      <c r="D117" s="361" t="s">
        <v>793</v>
      </c>
      <c r="E117" s="361"/>
      <c r="F117" s="112"/>
      <c r="G117" s="364"/>
      <c r="I117"/>
      <c r="J117"/>
      <c r="K117"/>
      <c r="L117"/>
      <c r="M117"/>
      <c r="N117"/>
      <c r="O117"/>
      <c r="P117"/>
      <c r="Q117"/>
      <c r="R117"/>
      <c r="S117"/>
      <c r="T117"/>
      <c r="U117"/>
      <c r="V117"/>
      <c r="W117"/>
      <c r="X117"/>
      <c r="Y117"/>
      <c r="Z117"/>
    </row>
    <row r="118" spans="2:26" ht="26.85" customHeight="1" x14ac:dyDescent="0.3">
      <c r="B118" s="368"/>
      <c r="C118" s="2"/>
      <c r="D118" s="360" t="s">
        <v>794</v>
      </c>
      <c r="E118" s="360"/>
      <c r="F118" s="116">
        <v>46.08</v>
      </c>
      <c r="G118" s="364"/>
      <c r="I118"/>
      <c r="J118"/>
      <c r="K118"/>
      <c r="L118"/>
      <c r="M118"/>
      <c r="N118"/>
      <c r="O118"/>
      <c r="P118"/>
      <c r="Q118"/>
      <c r="R118"/>
      <c r="S118"/>
      <c r="T118"/>
      <c r="U118"/>
      <c r="V118"/>
      <c r="W118"/>
      <c r="X118"/>
      <c r="Y118"/>
      <c r="Z118"/>
    </row>
    <row r="119" spans="2:26" ht="26.85" customHeight="1" x14ac:dyDescent="0.3">
      <c r="B119" s="368"/>
      <c r="C119" s="2"/>
      <c r="D119" s="360" t="s">
        <v>795</v>
      </c>
      <c r="E119" s="360"/>
      <c r="F119" s="116">
        <v>16.86</v>
      </c>
      <c r="G119" s="364"/>
      <c r="I119"/>
      <c r="J119"/>
      <c r="K119"/>
      <c r="L119"/>
      <c r="M119"/>
      <c r="N119"/>
      <c r="O119"/>
      <c r="P119"/>
      <c r="Q119"/>
      <c r="R119"/>
      <c r="S119"/>
      <c r="T119"/>
      <c r="U119"/>
      <c r="V119"/>
      <c r="W119"/>
      <c r="X119"/>
      <c r="Y119"/>
      <c r="Z119"/>
    </row>
    <row r="120" spans="2:26" x14ac:dyDescent="0.3">
      <c r="B120" s="357"/>
      <c r="C120" s="357"/>
      <c r="D120" s="357"/>
      <c r="E120" s="357"/>
      <c r="F120" s="357"/>
      <c r="G120" s="357"/>
      <c r="I120"/>
      <c r="J120"/>
      <c r="K120"/>
      <c r="L120"/>
      <c r="M120"/>
      <c r="N120"/>
      <c r="O120"/>
      <c r="P120"/>
      <c r="Q120"/>
      <c r="R120"/>
      <c r="S120"/>
      <c r="T120"/>
      <c r="U120"/>
      <c r="V120"/>
      <c r="W120"/>
      <c r="X120"/>
      <c r="Y120"/>
      <c r="Z120"/>
    </row>
    <row r="121" spans="2:26" ht="15.6" x14ac:dyDescent="0.3">
      <c r="B121" s="350">
        <v>4</v>
      </c>
      <c r="C121" s="350"/>
      <c r="D121" s="350"/>
      <c r="E121" s="108" t="str">
        <f>VLOOKUP(B121,PO!$B$14:$J$351,4,0)</f>
        <v>INFRAESTRUTURA</v>
      </c>
      <c r="F121" s="109"/>
      <c r="G121" s="110"/>
      <c r="I121"/>
      <c r="J121"/>
      <c r="K121"/>
      <c r="L121"/>
      <c r="M121"/>
      <c r="N121"/>
      <c r="O121"/>
      <c r="P121"/>
      <c r="Q121"/>
      <c r="R121"/>
      <c r="S121"/>
      <c r="T121"/>
      <c r="U121"/>
      <c r="V121"/>
      <c r="W121"/>
      <c r="X121"/>
      <c r="Y121"/>
      <c r="Z121"/>
    </row>
    <row r="122" spans="2:26" ht="31.2" x14ac:dyDescent="0.3">
      <c r="B122" s="368" t="s">
        <v>59</v>
      </c>
      <c r="C122" s="2" t="s">
        <v>738</v>
      </c>
      <c r="D122" s="105" t="str">
        <f>VLOOKUP(B122,PO!$L$1:$T$231,2,0)</f>
        <v>4.1</v>
      </c>
      <c r="E122" s="111" t="e">
        <f>VLOOKUP(B122,PO!$L$1:$T$231,4,0)</f>
        <v>#N/A</v>
      </c>
      <c r="F122" s="105" t="e">
        <f>VLOOKUP(B122,PO!$L$1:$T$231,3,0)</f>
        <v>#N/A</v>
      </c>
      <c r="G122" s="364">
        <f>SUM(F123:F133)</f>
        <v>621.45000000000005</v>
      </c>
      <c r="I122"/>
      <c r="J122"/>
      <c r="K122"/>
      <c r="L122"/>
      <c r="M122"/>
      <c r="N122"/>
      <c r="O122"/>
      <c r="P122"/>
      <c r="Q122"/>
      <c r="R122"/>
      <c r="S122"/>
      <c r="T122"/>
      <c r="U122"/>
      <c r="V122"/>
      <c r="W122"/>
      <c r="X122"/>
      <c r="Y122"/>
      <c r="Z122"/>
    </row>
    <row r="123" spans="2:26" ht="15" customHeight="1" x14ac:dyDescent="0.3">
      <c r="B123" s="368"/>
      <c r="C123" s="2"/>
      <c r="D123" s="361" t="s">
        <v>723</v>
      </c>
      <c r="E123" s="361"/>
      <c r="F123" s="112"/>
      <c r="G123" s="364"/>
      <c r="I123"/>
      <c r="J123">
        <v>5.2</v>
      </c>
      <c r="K123">
        <v>0.15</v>
      </c>
      <c r="L123">
        <v>0.05</v>
      </c>
      <c r="M123"/>
      <c r="N123" s="99">
        <f>J123*K123*L123</f>
        <v>3.9000000000000007E-2</v>
      </c>
      <c r="O123"/>
      <c r="P123"/>
      <c r="Q123"/>
      <c r="R123"/>
      <c r="S123"/>
      <c r="T123"/>
      <c r="U123"/>
      <c r="V123"/>
      <c r="W123"/>
      <c r="X123"/>
      <c r="Y123"/>
      <c r="Z123"/>
    </row>
    <row r="124" spans="2:26" ht="15" customHeight="1" x14ac:dyDescent="0.3">
      <c r="B124" s="368"/>
      <c r="C124" s="2"/>
      <c r="D124" s="366" t="s">
        <v>796</v>
      </c>
      <c r="E124" s="366">
        <v>84.49</v>
      </c>
      <c r="F124" s="112">
        <v>84.49</v>
      </c>
      <c r="G124" s="364"/>
      <c r="I124"/>
      <c r="J124">
        <v>7.1</v>
      </c>
      <c r="K124">
        <v>0.15</v>
      </c>
      <c r="L124">
        <v>0.05</v>
      </c>
      <c r="M124"/>
      <c r="N124" s="99">
        <f>J124*K124*L124</f>
        <v>5.3249999999999999E-2</v>
      </c>
      <c r="O124"/>
      <c r="P124"/>
      <c r="Q124"/>
      <c r="R124"/>
      <c r="S124"/>
      <c r="T124"/>
      <c r="U124"/>
      <c r="V124"/>
      <c r="W124"/>
      <c r="X124"/>
      <c r="Y124"/>
      <c r="Z124"/>
    </row>
    <row r="125" spans="2:26" ht="15" customHeight="1" x14ac:dyDescent="0.3">
      <c r="B125" s="368"/>
      <c r="C125" s="2"/>
      <c r="D125" s="366" t="s">
        <v>797</v>
      </c>
      <c r="E125" s="366">
        <v>281.11</v>
      </c>
      <c r="F125" s="112">
        <v>281.11</v>
      </c>
      <c r="G125" s="364"/>
      <c r="I125"/>
      <c r="J125">
        <v>3.95</v>
      </c>
      <c r="K125">
        <v>0.15</v>
      </c>
      <c r="L125">
        <v>0.05</v>
      </c>
      <c r="M125"/>
      <c r="N125" s="99">
        <f>J125*K125*L125</f>
        <v>2.9625000000000002E-2</v>
      </c>
      <c r="O125"/>
      <c r="P125"/>
      <c r="Q125"/>
      <c r="R125"/>
      <c r="S125"/>
      <c r="T125"/>
      <c r="U125"/>
      <c r="V125"/>
      <c r="W125"/>
      <c r="X125"/>
      <c r="Y125"/>
      <c r="Z125"/>
    </row>
    <row r="126" spans="2:26" ht="15" customHeight="1" x14ac:dyDescent="0.3">
      <c r="B126" s="368"/>
      <c r="C126" s="2"/>
      <c r="D126" s="366" t="s">
        <v>798</v>
      </c>
      <c r="E126" s="366">
        <v>30.05</v>
      </c>
      <c r="F126" s="112">
        <v>30.05</v>
      </c>
      <c r="G126" s="364"/>
      <c r="I126"/>
      <c r="J126">
        <v>3.95</v>
      </c>
      <c r="K126">
        <v>0.15</v>
      </c>
      <c r="L126">
        <v>0.05</v>
      </c>
      <c r="M126"/>
      <c r="N126" s="99">
        <f>J126*K126*L126</f>
        <v>2.9625000000000002E-2</v>
      </c>
      <c r="O126"/>
      <c r="P126"/>
      <c r="Q126"/>
      <c r="R126"/>
      <c r="S126"/>
      <c r="T126"/>
      <c r="U126"/>
      <c r="V126"/>
      <c r="W126"/>
      <c r="X126"/>
      <c r="Y126"/>
      <c r="Z126"/>
    </row>
    <row r="127" spans="2:26" ht="15" customHeight="1" x14ac:dyDescent="0.3">
      <c r="B127" s="368"/>
      <c r="C127" s="2"/>
      <c r="D127" s="367" t="s">
        <v>462</v>
      </c>
      <c r="E127" s="367"/>
      <c r="F127" s="367"/>
      <c r="G127" s="364"/>
      <c r="I127"/>
      <c r="J127"/>
      <c r="K127"/>
      <c r="L127"/>
      <c r="M127"/>
      <c r="N127" s="99"/>
      <c r="O127"/>
      <c r="P127"/>
      <c r="Q127"/>
      <c r="R127"/>
      <c r="S127"/>
      <c r="T127"/>
      <c r="U127"/>
      <c r="V127"/>
      <c r="W127"/>
      <c r="X127"/>
      <c r="Y127"/>
      <c r="Z127"/>
    </row>
    <row r="128" spans="2:26" ht="15" customHeight="1" x14ac:dyDescent="0.3">
      <c r="B128" s="368"/>
      <c r="C128" s="2"/>
      <c r="D128" s="366" t="s">
        <v>799</v>
      </c>
      <c r="E128" s="366">
        <v>80.010000000000005</v>
      </c>
      <c r="F128" s="112">
        <v>15.12</v>
      </c>
      <c r="G128" s="364"/>
      <c r="I128"/>
      <c r="J128"/>
      <c r="K128"/>
      <c r="L128"/>
      <c r="M128"/>
      <c r="N128" s="99"/>
      <c r="O128"/>
      <c r="P128"/>
      <c r="Q128"/>
      <c r="R128"/>
      <c r="S128"/>
      <c r="T128"/>
      <c r="U128"/>
      <c r="V128"/>
      <c r="W128"/>
      <c r="X128"/>
      <c r="Y128"/>
      <c r="Z128"/>
    </row>
    <row r="129" spans="2:26" ht="15" customHeight="1" x14ac:dyDescent="0.3">
      <c r="B129" s="368"/>
      <c r="C129" s="2"/>
      <c r="D129" s="366" t="s">
        <v>800</v>
      </c>
      <c r="E129" s="366">
        <v>80.010000000000005</v>
      </c>
      <c r="F129" s="112">
        <v>9.19</v>
      </c>
      <c r="G129" s="364"/>
      <c r="I129"/>
      <c r="J129"/>
      <c r="K129"/>
      <c r="L129"/>
      <c r="M129"/>
      <c r="N129" s="99"/>
      <c r="O129"/>
      <c r="P129"/>
      <c r="Q129"/>
      <c r="R129"/>
      <c r="S129"/>
      <c r="T129"/>
      <c r="U129"/>
      <c r="V129"/>
      <c r="W129"/>
      <c r="X129"/>
      <c r="Y129"/>
      <c r="Z129"/>
    </row>
    <row r="130" spans="2:26" ht="15" customHeight="1" x14ac:dyDescent="0.3">
      <c r="B130" s="368"/>
      <c r="C130" s="2"/>
      <c r="D130" s="366" t="s">
        <v>801</v>
      </c>
      <c r="E130" s="366">
        <v>80.010000000000005</v>
      </c>
      <c r="F130" s="112">
        <v>16.98</v>
      </c>
      <c r="G130" s="364"/>
      <c r="I130"/>
      <c r="J130"/>
      <c r="K130"/>
      <c r="L130"/>
      <c r="M130"/>
      <c r="N130" s="99"/>
      <c r="O130"/>
      <c r="P130"/>
      <c r="Q130"/>
      <c r="R130"/>
      <c r="S130"/>
      <c r="T130"/>
      <c r="U130"/>
      <c r="V130"/>
      <c r="W130"/>
      <c r="X130"/>
      <c r="Y130"/>
      <c r="Z130"/>
    </row>
    <row r="131" spans="2:26" ht="15" customHeight="1" x14ac:dyDescent="0.3">
      <c r="B131" s="368"/>
      <c r="C131" s="2"/>
      <c r="D131" s="361" t="s">
        <v>793</v>
      </c>
      <c r="E131" s="361"/>
      <c r="F131" s="112"/>
      <c r="G131" s="364"/>
      <c r="I131"/>
      <c r="J131"/>
      <c r="K131"/>
      <c r="L131"/>
      <c r="M131"/>
      <c r="N131" s="99"/>
      <c r="O131"/>
      <c r="P131"/>
      <c r="Q131"/>
      <c r="R131"/>
      <c r="S131"/>
      <c r="T131"/>
      <c r="U131"/>
      <c r="V131"/>
      <c r="W131"/>
      <c r="X131"/>
      <c r="Y131"/>
      <c r="Z131"/>
    </row>
    <row r="132" spans="2:26" ht="15" customHeight="1" x14ac:dyDescent="0.3">
      <c r="B132" s="368"/>
      <c r="C132" s="2"/>
      <c r="D132" s="366" t="s">
        <v>802</v>
      </c>
      <c r="E132" s="366">
        <v>84.49</v>
      </c>
      <c r="F132" s="112">
        <v>49.9</v>
      </c>
      <c r="G132" s="364"/>
      <c r="I132"/>
      <c r="J132"/>
      <c r="K132"/>
      <c r="L132"/>
      <c r="M132"/>
      <c r="N132" s="99"/>
      <c r="O132"/>
      <c r="P132"/>
      <c r="Q132"/>
      <c r="R132"/>
      <c r="S132"/>
      <c r="T132"/>
      <c r="U132"/>
      <c r="V132"/>
      <c r="W132"/>
      <c r="X132"/>
      <c r="Y132"/>
      <c r="Z132"/>
    </row>
    <row r="133" spans="2:26" ht="15" customHeight="1" x14ac:dyDescent="0.3">
      <c r="B133" s="368"/>
      <c r="C133" s="2"/>
      <c r="D133" s="366" t="s">
        <v>803</v>
      </c>
      <c r="E133" s="366">
        <v>281.11</v>
      </c>
      <c r="F133" s="112">
        <v>134.61000000000001</v>
      </c>
      <c r="G133" s="364"/>
      <c r="I133"/>
      <c r="J133"/>
      <c r="K133"/>
      <c r="L133"/>
      <c r="M133"/>
      <c r="N133" s="99"/>
      <c r="O133"/>
      <c r="P133"/>
      <c r="Q133"/>
      <c r="R133"/>
      <c r="S133"/>
      <c r="T133"/>
      <c r="U133"/>
      <c r="V133"/>
      <c r="W133"/>
      <c r="X133"/>
      <c r="Y133"/>
      <c r="Z133"/>
    </row>
    <row r="134" spans="2:26" ht="15.6" x14ac:dyDescent="0.3">
      <c r="B134" s="368" t="s">
        <v>61</v>
      </c>
      <c r="C134" s="2" t="s">
        <v>738</v>
      </c>
      <c r="D134" s="105" t="str">
        <f>VLOOKUP(B134,PO!$L$1:$T$231,2,0)</f>
        <v>4.2</v>
      </c>
      <c r="E134" s="111" t="e">
        <f>VLOOKUP(B134,PO!$L$1:$T$231,4,0)</f>
        <v>#N/A</v>
      </c>
      <c r="F134" s="105" t="e">
        <f>VLOOKUP(B134,PO!$L$1:$T$231,3,0)</f>
        <v>#N/A</v>
      </c>
      <c r="G134" s="364">
        <f>SUM(F136:F145)</f>
        <v>1267.3699999999999</v>
      </c>
      <c r="I134"/>
      <c r="J134"/>
      <c r="K134"/>
      <c r="L134"/>
      <c r="M134"/>
      <c r="N134"/>
      <c r="O134"/>
      <c r="P134"/>
      <c r="Q134"/>
      <c r="R134"/>
      <c r="S134"/>
      <c r="T134"/>
      <c r="U134"/>
      <c r="V134"/>
      <c r="W134"/>
      <c r="X134"/>
      <c r="Y134"/>
      <c r="Z134"/>
    </row>
    <row r="135" spans="2:26" ht="15.6" x14ac:dyDescent="0.3">
      <c r="B135" s="368"/>
      <c r="C135" s="2"/>
      <c r="D135" s="367" t="s">
        <v>723</v>
      </c>
      <c r="E135" s="367"/>
      <c r="F135" s="116"/>
      <c r="G135" s="364"/>
      <c r="I135"/>
      <c r="J135"/>
      <c r="K135"/>
      <c r="L135"/>
      <c r="M135"/>
      <c r="N135"/>
      <c r="O135"/>
      <c r="P135"/>
      <c r="Q135"/>
      <c r="R135"/>
      <c r="S135"/>
      <c r="T135"/>
      <c r="U135"/>
      <c r="V135"/>
      <c r="W135"/>
      <c r="X135"/>
      <c r="Y135"/>
      <c r="Z135"/>
    </row>
    <row r="136" spans="2:26" ht="15.6" x14ac:dyDescent="0.3">
      <c r="B136" s="368"/>
      <c r="C136" s="2"/>
      <c r="D136" s="369" t="s">
        <v>804</v>
      </c>
      <c r="E136" s="369">
        <v>80.010000000000005</v>
      </c>
      <c r="F136" s="116">
        <v>80.010000000000005</v>
      </c>
      <c r="G136" s="364"/>
      <c r="I136"/>
      <c r="J136"/>
      <c r="K136"/>
      <c r="L136"/>
      <c r="M136"/>
      <c r="N136"/>
      <c r="O136"/>
      <c r="P136"/>
      <c r="Q136"/>
      <c r="R136"/>
      <c r="S136"/>
      <c r="T136"/>
      <c r="U136"/>
      <c r="V136"/>
      <c r="W136"/>
      <c r="X136"/>
      <c r="Y136"/>
      <c r="Z136"/>
    </row>
    <row r="137" spans="2:26" ht="15.6" x14ac:dyDescent="0.3">
      <c r="B137" s="368"/>
      <c r="C137" s="2"/>
      <c r="D137" s="369" t="s">
        <v>805</v>
      </c>
      <c r="E137" s="369">
        <v>257.67</v>
      </c>
      <c r="F137" s="116">
        <v>257.67</v>
      </c>
      <c r="G137" s="364"/>
      <c r="I137"/>
      <c r="J137"/>
      <c r="K137"/>
      <c r="L137"/>
      <c r="M137"/>
      <c r="N137"/>
      <c r="O137"/>
      <c r="P137"/>
      <c r="Q137"/>
      <c r="R137"/>
      <c r="S137"/>
      <c r="T137"/>
      <c r="U137"/>
      <c r="V137"/>
      <c r="W137"/>
      <c r="X137"/>
      <c r="Y137"/>
      <c r="Z137"/>
    </row>
    <row r="138" spans="2:26" ht="15.6" x14ac:dyDescent="0.3">
      <c r="B138" s="368"/>
      <c r="C138" s="2"/>
      <c r="D138" s="369" t="s">
        <v>806</v>
      </c>
      <c r="E138" s="369">
        <v>605.16</v>
      </c>
      <c r="F138" s="116">
        <v>605.16</v>
      </c>
      <c r="G138" s="364"/>
      <c r="I138"/>
      <c r="J138"/>
      <c r="K138"/>
      <c r="L138"/>
      <c r="M138"/>
      <c r="N138"/>
      <c r="O138"/>
      <c r="P138"/>
      <c r="Q138"/>
      <c r="R138"/>
      <c r="S138"/>
      <c r="T138"/>
      <c r="U138"/>
      <c r="V138"/>
      <c r="W138"/>
      <c r="X138"/>
      <c r="Y138"/>
      <c r="Z138"/>
    </row>
    <row r="139" spans="2:26" ht="15.6" x14ac:dyDescent="0.3">
      <c r="B139" s="368"/>
      <c r="C139" s="2"/>
      <c r="D139" s="367" t="s">
        <v>462</v>
      </c>
      <c r="E139" s="367"/>
      <c r="F139" s="367"/>
      <c r="G139" s="364"/>
      <c r="I139"/>
      <c r="J139"/>
      <c r="K139"/>
      <c r="L139"/>
      <c r="M139"/>
      <c r="N139"/>
      <c r="O139"/>
      <c r="P139"/>
      <c r="Q139"/>
      <c r="R139"/>
      <c r="S139"/>
      <c r="T139"/>
      <c r="U139"/>
      <c r="V139"/>
      <c r="W139"/>
      <c r="X139"/>
      <c r="Y139"/>
      <c r="Z139"/>
    </row>
    <row r="140" spans="2:26" ht="15" customHeight="1" x14ac:dyDescent="0.3">
      <c r="B140" s="368"/>
      <c r="C140" s="2"/>
      <c r="D140" s="366" t="s">
        <v>807</v>
      </c>
      <c r="E140" s="366">
        <v>80.010000000000005</v>
      </c>
      <c r="F140" s="116">
        <v>32.799999999999997</v>
      </c>
      <c r="G140" s="364"/>
      <c r="I140"/>
      <c r="J140"/>
      <c r="K140"/>
      <c r="L140"/>
      <c r="M140"/>
      <c r="N140"/>
      <c r="O140"/>
      <c r="P140"/>
      <c r="Q140"/>
      <c r="R140"/>
      <c r="S140"/>
      <c r="T140"/>
      <c r="U140"/>
      <c r="V140"/>
      <c r="W140"/>
      <c r="X140"/>
      <c r="Y140"/>
      <c r="Z140"/>
    </row>
    <row r="141" spans="2:26" ht="15" customHeight="1" x14ac:dyDescent="0.3">
      <c r="B141" s="368"/>
      <c r="C141" s="2"/>
      <c r="D141" s="366" t="s">
        <v>808</v>
      </c>
      <c r="E141" s="366">
        <v>80.010000000000005</v>
      </c>
      <c r="F141" s="116">
        <v>38.64</v>
      </c>
      <c r="G141" s="364"/>
      <c r="I141"/>
      <c r="J141"/>
      <c r="K141"/>
      <c r="L141"/>
      <c r="M141"/>
      <c r="N141"/>
      <c r="O141"/>
      <c r="P141"/>
      <c r="Q141"/>
      <c r="R141"/>
      <c r="S141"/>
      <c r="T141"/>
      <c r="U141"/>
      <c r="V141"/>
      <c r="W141"/>
      <c r="X141"/>
      <c r="Y141"/>
      <c r="Z141"/>
    </row>
    <row r="142" spans="2:26" ht="15" customHeight="1" x14ac:dyDescent="0.3">
      <c r="B142" s="368"/>
      <c r="C142" s="2"/>
      <c r="D142" s="361" t="s">
        <v>793</v>
      </c>
      <c r="E142" s="361"/>
      <c r="F142" s="112"/>
      <c r="G142" s="364"/>
      <c r="I142"/>
      <c r="J142"/>
      <c r="K142"/>
      <c r="L142"/>
      <c r="M142"/>
      <c r="N142"/>
      <c r="O142"/>
      <c r="P142"/>
      <c r="Q142"/>
      <c r="R142"/>
      <c r="S142"/>
      <c r="T142"/>
      <c r="U142"/>
      <c r="V142"/>
      <c r="W142"/>
      <c r="X142"/>
      <c r="Y142"/>
      <c r="Z142"/>
    </row>
    <row r="143" spans="2:26" ht="15" customHeight="1" x14ac:dyDescent="0.3">
      <c r="B143" s="368"/>
      <c r="C143" s="2"/>
      <c r="D143" s="366" t="s">
        <v>809</v>
      </c>
      <c r="E143" s="366">
        <v>84.49</v>
      </c>
      <c r="F143" s="112">
        <v>46</v>
      </c>
      <c r="G143" s="364"/>
      <c r="I143"/>
      <c r="J143"/>
      <c r="K143"/>
      <c r="L143"/>
      <c r="M143"/>
      <c r="N143"/>
      <c r="O143"/>
      <c r="P143"/>
      <c r="Q143"/>
      <c r="R143"/>
      <c r="S143"/>
      <c r="T143"/>
      <c r="U143"/>
      <c r="V143"/>
      <c r="W143"/>
      <c r="X143"/>
      <c r="Y143"/>
      <c r="Z143"/>
    </row>
    <row r="144" spans="2:26" ht="15" customHeight="1" x14ac:dyDescent="0.3">
      <c r="B144" s="368"/>
      <c r="C144" s="2"/>
      <c r="D144" s="366" t="s">
        <v>810</v>
      </c>
      <c r="E144" s="366">
        <v>84.49</v>
      </c>
      <c r="F144" s="112">
        <v>80.64</v>
      </c>
      <c r="G144" s="364"/>
      <c r="I144"/>
      <c r="J144"/>
      <c r="K144"/>
      <c r="L144"/>
      <c r="M144"/>
      <c r="N144"/>
      <c r="O144"/>
      <c r="P144"/>
      <c r="Q144"/>
      <c r="R144"/>
      <c r="S144"/>
      <c r="T144"/>
      <c r="U144"/>
      <c r="V144"/>
      <c r="W144"/>
      <c r="X144"/>
      <c r="Y144"/>
      <c r="Z144"/>
    </row>
    <row r="145" spans="2:26" ht="15" customHeight="1" x14ac:dyDescent="0.3">
      <c r="B145" s="368"/>
      <c r="C145" s="2"/>
      <c r="D145" s="366" t="s">
        <v>811</v>
      </c>
      <c r="E145" s="366">
        <v>84.49</v>
      </c>
      <c r="F145" s="112">
        <v>126.45</v>
      </c>
      <c r="G145" s="364"/>
      <c r="I145"/>
      <c r="J145"/>
      <c r="K145"/>
      <c r="L145"/>
      <c r="M145"/>
      <c r="N145"/>
      <c r="O145"/>
      <c r="P145"/>
      <c r="Q145"/>
      <c r="R145"/>
      <c r="S145"/>
      <c r="T145"/>
      <c r="U145"/>
      <c r="V145"/>
      <c r="W145"/>
      <c r="X145"/>
      <c r="Y145"/>
      <c r="Z145"/>
    </row>
    <row r="146" spans="2:26" ht="15.6" x14ac:dyDescent="0.3">
      <c r="B146" s="368" t="s">
        <v>63</v>
      </c>
      <c r="C146" s="2" t="s">
        <v>738</v>
      </c>
      <c r="D146" s="105" t="str">
        <f>VLOOKUP(B146,PO!$L$1:$T$231,2,0)</f>
        <v>4.3</v>
      </c>
      <c r="E146" s="111" t="e">
        <f>VLOOKUP(B146,PO!$L$1:$T$231,4,0)</f>
        <v>#N/A</v>
      </c>
      <c r="F146" s="105" t="e">
        <f>VLOOKUP(B146,PO!$L$1:$T$231,3,0)</f>
        <v>#N/A</v>
      </c>
      <c r="G146" s="364">
        <f>SUM(F148:F165)</f>
        <v>4418.2300000000005</v>
      </c>
      <c r="I146"/>
      <c r="J146"/>
      <c r="K146"/>
      <c r="L146"/>
      <c r="M146"/>
      <c r="N146"/>
      <c r="O146"/>
      <c r="P146"/>
      <c r="Q146"/>
      <c r="R146"/>
      <c r="S146"/>
      <c r="T146"/>
      <c r="U146"/>
      <c r="V146"/>
      <c r="W146"/>
      <c r="X146"/>
      <c r="Y146"/>
      <c r="Z146"/>
    </row>
    <row r="147" spans="2:26" ht="15.6" x14ac:dyDescent="0.3">
      <c r="B147" s="368"/>
      <c r="C147" s="2"/>
      <c r="D147" s="356" t="s">
        <v>723</v>
      </c>
      <c r="E147" s="356"/>
      <c r="F147" s="112"/>
      <c r="G147" s="364"/>
      <c r="I147"/>
      <c r="J147"/>
      <c r="K147"/>
      <c r="L147"/>
      <c r="M147"/>
      <c r="N147"/>
      <c r="O147"/>
      <c r="P147"/>
      <c r="Q147"/>
      <c r="R147"/>
      <c r="S147"/>
      <c r="T147"/>
      <c r="U147"/>
      <c r="V147"/>
      <c r="W147"/>
      <c r="X147"/>
      <c r="Y147"/>
      <c r="Z147"/>
    </row>
    <row r="148" spans="2:26" ht="15" customHeight="1" x14ac:dyDescent="0.3">
      <c r="B148" s="368"/>
      <c r="C148" s="2"/>
      <c r="D148" s="366" t="s">
        <v>812</v>
      </c>
      <c r="E148" s="366"/>
      <c r="F148" s="112">
        <v>514.16999999999996</v>
      </c>
      <c r="G148" s="364"/>
      <c r="I148"/>
      <c r="J148"/>
      <c r="K148"/>
      <c r="L148"/>
      <c r="M148"/>
      <c r="N148"/>
      <c r="O148"/>
      <c r="P148"/>
      <c r="Q148"/>
      <c r="R148"/>
      <c r="S148"/>
      <c r="T148"/>
      <c r="U148"/>
      <c r="V148"/>
      <c r="W148"/>
      <c r="X148"/>
      <c r="Y148"/>
      <c r="Z148"/>
    </row>
    <row r="149" spans="2:26" ht="15" customHeight="1" x14ac:dyDescent="0.3">
      <c r="B149" s="368"/>
      <c r="C149" s="2"/>
      <c r="D149" s="366" t="s">
        <v>813</v>
      </c>
      <c r="E149" s="366"/>
      <c r="F149" s="112">
        <v>36.9</v>
      </c>
      <c r="G149" s="364"/>
      <c r="I149"/>
      <c r="J149">
        <v>7.85</v>
      </c>
      <c r="K149">
        <v>0.4</v>
      </c>
      <c r="L149">
        <v>2</v>
      </c>
      <c r="M149"/>
      <c r="N149" s="99">
        <f>J149*K149*L149</f>
        <v>6.28</v>
      </c>
      <c r="O149"/>
      <c r="P149"/>
      <c r="Q149"/>
      <c r="R149"/>
      <c r="S149"/>
      <c r="T149"/>
      <c r="U149"/>
      <c r="V149"/>
      <c r="W149"/>
      <c r="X149"/>
      <c r="Y149"/>
      <c r="Z149"/>
    </row>
    <row r="150" spans="2:26" ht="15" customHeight="1" x14ac:dyDescent="0.3">
      <c r="B150" s="368"/>
      <c r="C150" s="2"/>
      <c r="D150" s="366" t="s">
        <v>814</v>
      </c>
      <c r="E150" s="366"/>
      <c r="F150" s="112">
        <v>639.9</v>
      </c>
      <c r="G150" s="364"/>
      <c r="I150"/>
      <c r="J150">
        <v>6.7</v>
      </c>
      <c r="K150">
        <v>0.4</v>
      </c>
      <c r="L150">
        <v>2</v>
      </c>
      <c r="M150"/>
      <c r="N150" s="99">
        <f>J150*K150*L150</f>
        <v>5.36</v>
      </c>
      <c r="O150"/>
      <c r="P150"/>
      <c r="Q150"/>
      <c r="R150"/>
      <c r="S150"/>
      <c r="T150"/>
      <c r="U150"/>
      <c r="V150"/>
      <c r="W150"/>
      <c r="X150"/>
      <c r="Y150"/>
      <c r="Z150"/>
    </row>
    <row r="151" spans="2:26" ht="15" customHeight="1" x14ac:dyDescent="0.3">
      <c r="B151" s="368"/>
      <c r="C151" s="2"/>
      <c r="D151" s="366" t="s">
        <v>815</v>
      </c>
      <c r="E151" s="366"/>
      <c r="F151" s="112">
        <v>786.24</v>
      </c>
      <c r="G151" s="364"/>
      <c r="I151"/>
      <c r="J151">
        <v>12.2</v>
      </c>
      <c r="K151">
        <v>0.4</v>
      </c>
      <c r="L151">
        <v>2</v>
      </c>
      <c r="M151"/>
      <c r="N151" s="99">
        <f>J151*K151*L151</f>
        <v>9.76</v>
      </c>
      <c r="O151"/>
      <c r="P151"/>
      <c r="Q151"/>
      <c r="R151"/>
      <c r="S151"/>
      <c r="T151"/>
      <c r="U151"/>
      <c r="V151"/>
      <c r="W151"/>
      <c r="X151"/>
      <c r="Y151"/>
      <c r="Z151"/>
    </row>
    <row r="152" spans="2:26" ht="15" customHeight="1" x14ac:dyDescent="0.3">
      <c r="B152" s="368"/>
      <c r="C152" s="2"/>
      <c r="D152" s="366" t="s">
        <v>816</v>
      </c>
      <c r="E152" s="366"/>
      <c r="F152" s="112">
        <v>473.4</v>
      </c>
      <c r="G152" s="364"/>
      <c r="I152"/>
      <c r="J152">
        <v>6.8</v>
      </c>
      <c r="K152">
        <v>0.4</v>
      </c>
      <c r="L152">
        <v>2</v>
      </c>
      <c r="M152"/>
      <c r="N152" s="99">
        <f>J152*K152*L152</f>
        <v>5.44</v>
      </c>
      <c r="O152"/>
      <c r="P152"/>
      <c r="Q152"/>
      <c r="R152"/>
      <c r="S152"/>
      <c r="T152"/>
      <c r="U152"/>
      <c r="V152"/>
      <c r="W152"/>
      <c r="X152"/>
      <c r="Y152"/>
      <c r="Z152"/>
    </row>
    <row r="153" spans="2:26" ht="15" customHeight="1" x14ac:dyDescent="0.3">
      <c r="B153" s="368"/>
      <c r="C153" s="2"/>
      <c r="D153" s="367" t="s">
        <v>462</v>
      </c>
      <c r="E153" s="367"/>
      <c r="F153" s="367"/>
      <c r="G153" s="364"/>
      <c r="I153"/>
      <c r="J153"/>
      <c r="K153"/>
      <c r="L153"/>
      <c r="M153"/>
      <c r="N153" s="99"/>
      <c r="O153"/>
      <c r="P153"/>
      <c r="Q153"/>
      <c r="R153"/>
      <c r="S153"/>
      <c r="T153"/>
      <c r="U153"/>
      <c r="V153"/>
      <c r="W153"/>
      <c r="X153"/>
      <c r="Y153"/>
      <c r="Z153"/>
    </row>
    <row r="154" spans="2:26" ht="15" customHeight="1" x14ac:dyDescent="0.3">
      <c r="B154" s="368"/>
      <c r="C154" s="2"/>
      <c r="D154" s="366" t="s">
        <v>817</v>
      </c>
      <c r="E154" s="366">
        <v>80.010000000000005</v>
      </c>
      <c r="F154" s="112">
        <v>61.08</v>
      </c>
      <c r="G154" s="364"/>
      <c r="I154"/>
      <c r="J154"/>
      <c r="K154"/>
      <c r="L154"/>
      <c r="M154"/>
      <c r="N154" s="99"/>
      <c r="O154"/>
      <c r="P154"/>
      <c r="Q154"/>
      <c r="R154"/>
      <c r="S154"/>
      <c r="T154"/>
      <c r="U154"/>
      <c r="V154"/>
      <c r="W154"/>
      <c r="X154"/>
      <c r="Y154"/>
      <c r="Z154"/>
    </row>
    <row r="155" spans="2:26" ht="15" customHeight="1" x14ac:dyDescent="0.3">
      <c r="B155" s="368"/>
      <c r="C155" s="2"/>
      <c r="D155" s="366" t="s">
        <v>818</v>
      </c>
      <c r="E155" s="366">
        <v>80.010000000000005</v>
      </c>
      <c r="F155" s="112">
        <v>171.4</v>
      </c>
      <c r="G155" s="364"/>
      <c r="I155"/>
      <c r="J155"/>
      <c r="K155"/>
      <c r="L155"/>
      <c r="M155"/>
      <c r="N155" s="99"/>
      <c r="O155"/>
      <c r="P155"/>
      <c r="Q155"/>
      <c r="R155"/>
      <c r="S155"/>
      <c r="T155"/>
      <c r="U155"/>
      <c r="V155"/>
      <c r="W155"/>
      <c r="X155"/>
      <c r="Y155"/>
      <c r="Z155"/>
    </row>
    <row r="156" spans="2:26" ht="15" customHeight="1" x14ac:dyDescent="0.3">
      <c r="B156" s="368"/>
      <c r="C156" s="2"/>
      <c r="D156" s="366" t="s">
        <v>819</v>
      </c>
      <c r="E156" s="366">
        <v>80.010000000000005</v>
      </c>
      <c r="F156" s="112">
        <v>241.49</v>
      </c>
      <c r="G156" s="364"/>
      <c r="I156"/>
      <c r="J156"/>
      <c r="K156"/>
      <c r="L156"/>
      <c r="M156"/>
      <c r="N156" s="99"/>
      <c r="O156"/>
      <c r="P156"/>
      <c r="Q156"/>
      <c r="R156"/>
      <c r="S156"/>
      <c r="T156"/>
      <c r="U156"/>
      <c r="V156"/>
      <c r="W156"/>
      <c r="X156"/>
      <c r="Y156"/>
      <c r="Z156"/>
    </row>
    <row r="157" spans="2:26" ht="15" customHeight="1" x14ac:dyDescent="0.3">
      <c r="B157" s="368"/>
      <c r="C157" s="2"/>
      <c r="D157" s="366" t="s">
        <v>820</v>
      </c>
      <c r="E157" s="366">
        <v>80.010000000000005</v>
      </c>
      <c r="F157" s="112">
        <v>62.75</v>
      </c>
      <c r="G157" s="364"/>
      <c r="I157"/>
      <c r="J157"/>
      <c r="K157"/>
      <c r="L157"/>
      <c r="M157"/>
      <c r="N157" s="99"/>
      <c r="O157"/>
      <c r="P157"/>
      <c r="Q157"/>
      <c r="R157"/>
      <c r="S157"/>
      <c r="T157"/>
      <c r="U157"/>
      <c r="V157"/>
      <c r="W157"/>
      <c r="X157"/>
      <c r="Y157"/>
      <c r="Z157"/>
    </row>
    <row r="158" spans="2:26" ht="15" customHeight="1" x14ac:dyDescent="0.3">
      <c r="B158" s="368"/>
      <c r="C158" s="2"/>
      <c r="D158" s="361" t="s">
        <v>793</v>
      </c>
      <c r="E158" s="361"/>
      <c r="F158" s="361"/>
      <c r="G158" s="364"/>
      <c r="I158"/>
      <c r="J158"/>
      <c r="K158"/>
      <c r="L158"/>
      <c r="M158"/>
      <c r="N158" s="99"/>
      <c r="O158"/>
      <c r="P158"/>
      <c r="Q158"/>
      <c r="R158"/>
      <c r="S158"/>
      <c r="T158"/>
      <c r="U158"/>
      <c r="V158"/>
      <c r="W158"/>
      <c r="X158"/>
      <c r="Y158"/>
      <c r="Z158"/>
    </row>
    <row r="159" spans="2:26" ht="15" customHeight="1" x14ac:dyDescent="0.3">
      <c r="B159" s="368"/>
      <c r="C159" s="2"/>
      <c r="D159" s="366" t="s">
        <v>821</v>
      </c>
      <c r="E159" s="366">
        <v>84.49</v>
      </c>
      <c r="F159" s="112">
        <v>234.09</v>
      </c>
      <c r="G159" s="364"/>
      <c r="I159"/>
      <c r="J159"/>
      <c r="K159"/>
      <c r="L159"/>
      <c r="M159"/>
      <c r="N159" s="99"/>
      <c r="O159"/>
      <c r="P159"/>
      <c r="Q159"/>
      <c r="R159"/>
      <c r="S159"/>
      <c r="T159"/>
      <c r="U159"/>
      <c r="V159"/>
      <c r="W159"/>
      <c r="X159"/>
      <c r="Y159"/>
      <c r="Z159"/>
    </row>
    <row r="160" spans="2:26" ht="15" customHeight="1" x14ac:dyDescent="0.3">
      <c r="B160" s="368"/>
      <c r="C160" s="2"/>
      <c r="D160" s="366" t="s">
        <v>822</v>
      </c>
      <c r="E160" s="366">
        <v>84.49</v>
      </c>
      <c r="F160" s="112">
        <v>92.36</v>
      </c>
      <c r="G160" s="364"/>
      <c r="I160"/>
      <c r="J160"/>
      <c r="K160"/>
      <c r="L160"/>
      <c r="M160"/>
      <c r="N160" s="99"/>
      <c r="O160"/>
      <c r="P160"/>
      <c r="Q160"/>
      <c r="R160"/>
      <c r="S160"/>
      <c r="T160"/>
      <c r="U160"/>
      <c r="V160"/>
      <c r="W160"/>
      <c r="X160"/>
      <c r="Y160"/>
      <c r="Z160"/>
    </row>
    <row r="161" spans="2:26" ht="15" customHeight="1" x14ac:dyDescent="0.3">
      <c r="B161" s="368"/>
      <c r="C161" s="2"/>
      <c r="D161" s="366" t="s">
        <v>823</v>
      </c>
      <c r="E161" s="366">
        <v>84.49</v>
      </c>
      <c r="F161" s="112">
        <v>83.36</v>
      </c>
      <c r="G161" s="364"/>
      <c r="I161"/>
      <c r="J161"/>
      <c r="K161"/>
      <c r="L161"/>
      <c r="M161"/>
      <c r="N161" s="99"/>
      <c r="O161"/>
      <c r="P161"/>
      <c r="Q161"/>
      <c r="R161"/>
      <c r="S161"/>
      <c r="T161"/>
      <c r="U161"/>
      <c r="V161"/>
      <c r="W161"/>
      <c r="X161"/>
      <c r="Y161"/>
      <c r="Z161"/>
    </row>
    <row r="162" spans="2:26" ht="15" customHeight="1" x14ac:dyDescent="0.3">
      <c r="B162" s="368"/>
      <c r="C162" s="2"/>
      <c r="D162" s="366" t="s">
        <v>824</v>
      </c>
      <c r="E162" s="366">
        <v>84.49</v>
      </c>
      <c r="F162" s="112">
        <v>133.36000000000001</v>
      </c>
      <c r="G162" s="364"/>
      <c r="I162"/>
      <c r="J162"/>
      <c r="K162"/>
      <c r="L162"/>
      <c r="M162"/>
      <c r="N162" s="99"/>
      <c r="O162"/>
      <c r="P162"/>
      <c r="Q162"/>
      <c r="R162"/>
      <c r="S162"/>
      <c r="T162"/>
      <c r="U162"/>
      <c r="V162"/>
      <c r="W162"/>
      <c r="X162"/>
      <c r="Y162"/>
      <c r="Z162"/>
    </row>
    <row r="163" spans="2:26" ht="15" customHeight="1" x14ac:dyDescent="0.3">
      <c r="B163" s="368"/>
      <c r="C163" s="2"/>
      <c r="D163" s="366" t="s">
        <v>825</v>
      </c>
      <c r="E163" s="366">
        <v>84.49</v>
      </c>
      <c r="F163" s="112">
        <v>529.36</v>
      </c>
      <c r="G163" s="364"/>
      <c r="I163"/>
      <c r="J163"/>
      <c r="K163"/>
      <c r="L163"/>
      <c r="M163"/>
      <c r="N163" s="99"/>
      <c r="O163"/>
      <c r="P163"/>
      <c r="Q163"/>
      <c r="R163"/>
      <c r="S163"/>
      <c r="T163"/>
      <c r="U163"/>
      <c r="V163"/>
      <c r="W163"/>
      <c r="X163"/>
      <c r="Y163"/>
      <c r="Z163"/>
    </row>
    <row r="164" spans="2:26" ht="15" customHeight="1" x14ac:dyDescent="0.3">
      <c r="B164" s="368"/>
      <c r="C164" s="2"/>
      <c r="D164" s="366" t="s">
        <v>826</v>
      </c>
      <c r="E164" s="366">
        <v>84.49</v>
      </c>
      <c r="F164" s="112">
        <v>90.55</v>
      </c>
      <c r="G164" s="364"/>
      <c r="I164"/>
      <c r="J164"/>
      <c r="K164"/>
      <c r="L164"/>
      <c r="M164"/>
      <c r="N164" s="99"/>
      <c r="O164"/>
      <c r="P164"/>
      <c r="Q164"/>
      <c r="R164"/>
      <c r="S164"/>
      <c r="T164"/>
      <c r="U164"/>
      <c r="V164"/>
      <c r="W164"/>
      <c r="X164"/>
      <c r="Y164"/>
      <c r="Z164"/>
    </row>
    <row r="165" spans="2:26" ht="15" customHeight="1" x14ac:dyDescent="0.3">
      <c r="B165" s="368"/>
      <c r="C165" s="2"/>
      <c r="D165" s="366" t="s">
        <v>827</v>
      </c>
      <c r="E165" s="366">
        <v>84.49</v>
      </c>
      <c r="F165" s="112">
        <v>267.82</v>
      </c>
      <c r="G165" s="364"/>
      <c r="I165"/>
      <c r="J165"/>
      <c r="K165"/>
      <c r="L165"/>
      <c r="M165"/>
      <c r="N165" s="99"/>
      <c r="O165"/>
      <c r="P165"/>
      <c r="Q165"/>
      <c r="R165"/>
      <c r="S165"/>
      <c r="T165"/>
      <c r="U165"/>
      <c r="V165"/>
      <c r="W165"/>
      <c r="X165"/>
      <c r="Y165"/>
      <c r="Z165"/>
    </row>
    <row r="166" spans="2:26" ht="31.2" x14ac:dyDescent="0.3">
      <c r="B166" s="368" t="s">
        <v>65</v>
      </c>
      <c r="C166" s="2" t="s">
        <v>738</v>
      </c>
      <c r="D166" s="105" t="str">
        <f>VLOOKUP(B166,PO!$L$1:$T$231,2,0)</f>
        <v>4.4</v>
      </c>
      <c r="E166" s="111" t="e">
        <f>VLOOKUP(B166,PO!$L$1:$T$231,4,0)</f>
        <v>#N/A</v>
      </c>
      <c r="F166" s="105" t="e">
        <f>VLOOKUP(B166,PO!$L$1:$T$231,3,0)</f>
        <v>#N/A</v>
      </c>
      <c r="G166" s="364">
        <f>SUM(F168:F172)</f>
        <v>1775.62</v>
      </c>
      <c r="I166"/>
      <c r="J166"/>
      <c r="K166"/>
      <c r="L166"/>
      <c r="M166"/>
      <c r="N166"/>
      <c r="O166"/>
      <c r="P166"/>
      <c r="Q166"/>
      <c r="R166"/>
      <c r="S166"/>
      <c r="T166"/>
      <c r="U166"/>
      <c r="V166"/>
      <c r="W166"/>
      <c r="X166"/>
      <c r="Y166"/>
      <c r="Z166"/>
    </row>
    <row r="167" spans="2:26" ht="15.6" x14ac:dyDescent="0.3">
      <c r="B167" s="368"/>
      <c r="C167" s="2"/>
      <c r="D167" s="356" t="s">
        <v>723</v>
      </c>
      <c r="E167" s="356"/>
      <c r="F167" s="105"/>
      <c r="G167" s="364"/>
      <c r="I167"/>
      <c r="J167"/>
      <c r="K167"/>
      <c r="L167"/>
      <c r="M167"/>
      <c r="N167"/>
      <c r="O167"/>
      <c r="P167"/>
      <c r="Q167"/>
      <c r="R167"/>
      <c r="S167"/>
      <c r="T167"/>
      <c r="U167"/>
      <c r="V167"/>
      <c r="W167"/>
      <c r="X167"/>
      <c r="Y167"/>
      <c r="Z167"/>
    </row>
    <row r="168" spans="2:26" ht="15" customHeight="1" x14ac:dyDescent="0.3">
      <c r="B168" s="368"/>
      <c r="C168" s="2"/>
      <c r="D168" s="366" t="s">
        <v>828</v>
      </c>
      <c r="E168" s="366">
        <v>211.14</v>
      </c>
      <c r="F168" s="112">
        <v>211.14</v>
      </c>
      <c r="G168" s="364"/>
      <c r="I168"/>
      <c r="J168"/>
      <c r="K168"/>
      <c r="L168"/>
      <c r="M168"/>
      <c r="N168"/>
      <c r="O168"/>
      <c r="P168"/>
      <c r="Q168"/>
      <c r="R168"/>
      <c r="S168"/>
      <c r="T168"/>
      <c r="U168"/>
      <c r="V168"/>
      <c r="W168"/>
      <c r="X168"/>
      <c r="Y168"/>
      <c r="Z168"/>
    </row>
    <row r="169" spans="2:26" ht="15" customHeight="1" x14ac:dyDescent="0.3">
      <c r="B169" s="368"/>
      <c r="C169" s="2"/>
      <c r="D169" s="366" t="s">
        <v>829</v>
      </c>
      <c r="E169" s="366">
        <v>690.12</v>
      </c>
      <c r="F169" s="112">
        <v>690.12</v>
      </c>
      <c r="G169" s="364"/>
      <c r="I169"/>
      <c r="J169"/>
      <c r="K169"/>
      <c r="L169"/>
      <c r="M169"/>
      <c r="N169"/>
      <c r="O169"/>
      <c r="P169"/>
      <c r="Q169"/>
      <c r="R169"/>
      <c r="S169"/>
      <c r="T169"/>
      <c r="U169"/>
      <c r="V169"/>
      <c r="W169"/>
      <c r="X169"/>
      <c r="Y169"/>
      <c r="Z169"/>
    </row>
    <row r="170" spans="2:26" ht="15" customHeight="1" x14ac:dyDescent="0.3">
      <c r="B170" s="368"/>
      <c r="C170" s="2"/>
      <c r="D170" s="361" t="s">
        <v>793</v>
      </c>
      <c r="E170" s="361"/>
      <c r="F170" s="113"/>
      <c r="G170" s="364"/>
      <c r="I170"/>
      <c r="J170"/>
      <c r="K170"/>
      <c r="L170"/>
      <c r="M170"/>
      <c r="N170"/>
      <c r="O170"/>
      <c r="P170"/>
      <c r="Q170"/>
      <c r="R170"/>
      <c r="S170"/>
      <c r="T170"/>
      <c r="U170"/>
      <c r="V170"/>
      <c r="W170"/>
      <c r="X170"/>
      <c r="Y170"/>
      <c r="Z170"/>
    </row>
    <row r="171" spans="2:26" ht="15" customHeight="1" x14ac:dyDescent="0.3">
      <c r="B171" s="368"/>
      <c r="C171" s="2"/>
      <c r="D171" s="366" t="s">
        <v>830</v>
      </c>
      <c r="E171" s="366">
        <v>84.49</v>
      </c>
      <c r="F171" s="112">
        <v>177.18</v>
      </c>
      <c r="G171" s="364"/>
      <c r="I171"/>
      <c r="J171"/>
      <c r="K171"/>
      <c r="L171"/>
      <c r="M171"/>
      <c r="N171"/>
      <c r="O171"/>
      <c r="P171"/>
      <c r="Q171"/>
      <c r="R171"/>
      <c r="S171"/>
      <c r="T171"/>
      <c r="U171"/>
      <c r="V171"/>
      <c r="W171"/>
      <c r="X171"/>
      <c r="Y171"/>
      <c r="Z171"/>
    </row>
    <row r="172" spans="2:26" ht="15" customHeight="1" x14ac:dyDescent="0.3">
      <c r="B172" s="368"/>
      <c r="C172" s="2"/>
      <c r="D172" s="366" t="s">
        <v>831</v>
      </c>
      <c r="E172" s="366">
        <v>84.49</v>
      </c>
      <c r="F172" s="112">
        <v>697.18</v>
      </c>
      <c r="G172" s="364"/>
      <c r="I172"/>
      <c r="J172"/>
      <c r="K172"/>
      <c r="L172"/>
      <c r="M172"/>
      <c r="N172"/>
      <c r="O172"/>
      <c r="P172"/>
      <c r="Q172"/>
      <c r="R172"/>
      <c r="S172"/>
      <c r="T172"/>
      <c r="U172"/>
      <c r="V172"/>
      <c r="W172"/>
      <c r="X172"/>
      <c r="Y172"/>
      <c r="Z172"/>
    </row>
    <row r="173" spans="2:26" ht="31.2" x14ac:dyDescent="0.3">
      <c r="B173" s="368" t="s">
        <v>67</v>
      </c>
      <c r="C173" s="2" t="s">
        <v>738</v>
      </c>
      <c r="D173" s="105" t="str">
        <f>VLOOKUP(B173,PO!$L$1:$T$231,2,0)</f>
        <v>4.5</v>
      </c>
      <c r="E173" s="111" t="e">
        <f>VLOOKUP(B173,PO!$L$1:$T$231,4,0)</f>
        <v>#N/A</v>
      </c>
      <c r="F173" s="105" t="e">
        <f>VLOOKUP(B173,PO!$L$1:$T$231,3,0)</f>
        <v>#N/A</v>
      </c>
      <c r="G173" s="364">
        <f>SUM(F175:F182)</f>
        <v>25.490000000000002</v>
      </c>
      <c r="I173"/>
      <c r="J173"/>
      <c r="K173"/>
      <c r="L173"/>
      <c r="M173"/>
      <c r="N173"/>
      <c r="O173"/>
      <c r="P173"/>
      <c r="Q173"/>
      <c r="R173"/>
      <c r="S173"/>
      <c r="T173"/>
      <c r="U173"/>
      <c r="V173"/>
      <c r="W173"/>
      <c r="X173"/>
      <c r="Y173"/>
      <c r="Z173"/>
    </row>
    <row r="174" spans="2:26" ht="15.6" x14ac:dyDescent="0.3">
      <c r="B174" s="368"/>
      <c r="C174" s="2"/>
      <c r="D174" s="356" t="s">
        <v>723</v>
      </c>
      <c r="E174" s="356"/>
      <c r="F174" s="105"/>
      <c r="G174" s="364"/>
      <c r="I174"/>
      <c r="J174"/>
      <c r="K174"/>
      <c r="L174"/>
      <c r="M174"/>
      <c r="N174"/>
      <c r="O174"/>
      <c r="P174"/>
      <c r="Q174"/>
      <c r="R174"/>
      <c r="S174"/>
      <c r="T174"/>
      <c r="U174"/>
      <c r="V174"/>
      <c r="W174"/>
      <c r="X174"/>
      <c r="Y174"/>
      <c r="Z174"/>
    </row>
    <row r="175" spans="2:26" ht="15" customHeight="1" x14ac:dyDescent="0.3">
      <c r="B175" s="368"/>
      <c r="C175" s="2"/>
      <c r="D175" s="366" t="s">
        <v>832</v>
      </c>
      <c r="E175" s="366">
        <v>10.09</v>
      </c>
      <c r="F175" s="112">
        <v>10.09</v>
      </c>
      <c r="G175" s="364"/>
      <c r="I175"/>
      <c r="J175"/>
      <c r="K175"/>
      <c r="L175"/>
      <c r="M175"/>
      <c r="N175"/>
      <c r="O175"/>
      <c r="P175"/>
      <c r="Q175"/>
      <c r="R175"/>
      <c r="S175"/>
      <c r="T175"/>
      <c r="U175"/>
      <c r="V175"/>
      <c r="W175"/>
      <c r="X175"/>
      <c r="Y175"/>
      <c r="Z175"/>
    </row>
    <row r="176" spans="2:26" ht="15" customHeight="1" x14ac:dyDescent="0.3">
      <c r="B176" s="368"/>
      <c r="C176" s="2"/>
      <c r="D176" s="367" t="s">
        <v>462</v>
      </c>
      <c r="E176" s="367"/>
      <c r="F176" s="367"/>
      <c r="G176" s="364"/>
      <c r="I176"/>
      <c r="J176"/>
      <c r="K176"/>
      <c r="L176"/>
      <c r="M176"/>
      <c r="N176"/>
      <c r="O176"/>
      <c r="P176"/>
      <c r="Q176"/>
      <c r="R176"/>
      <c r="S176"/>
      <c r="T176"/>
      <c r="U176"/>
      <c r="V176"/>
      <c r="W176"/>
      <c r="X176"/>
      <c r="Y176"/>
      <c r="Z176"/>
    </row>
    <row r="177" spans="2:26" ht="15" customHeight="1" x14ac:dyDescent="0.3">
      <c r="B177" s="368"/>
      <c r="C177" s="2"/>
      <c r="D177" s="366" t="s">
        <v>833</v>
      </c>
      <c r="E177" s="366">
        <v>80.010000000000005</v>
      </c>
      <c r="F177" s="112">
        <v>1.01</v>
      </c>
      <c r="G177" s="364"/>
      <c r="I177"/>
      <c r="J177"/>
      <c r="K177"/>
      <c r="L177"/>
      <c r="M177"/>
      <c r="N177"/>
      <c r="O177"/>
      <c r="P177"/>
      <c r="Q177"/>
      <c r="R177"/>
      <c r="S177"/>
      <c r="T177"/>
      <c r="U177"/>
      <c r="V177"/>
      <c r="W177"/>
      <c r="X177"/>
      <c r="Y177"/>
      <c r="Z177"/>
    </row>
    <row r="178" spans="2:26" ht="15" customHeight="1" x14ac:dyDescent="0.3">
      <c r="B178" s="368"/>
      <c r="C178" s="2"/>
      <c r="D178" s="366" t="s">
        <v>834</v>
      </c>
      <c r="E178" s="366">
        <v>80.010000000000005</v>
      </c>
      <c r="F178" s="112">
        <v>2.0699999999999998</v>
      </c>
      <c r="G178" s="364"/>
      <c r="I178"/>
      <c r="J178"/>
      <c r="K178"/>
      <c r="L178"/>
      <c r="M178"/>
      <c r="N178"/>
      <c r="O178"/>
      <c r="P178"/>
      <c r="Q178"/>
      <c r="R178"/>
      <c r="S178"/>
      <c r="T178"/>
      <c r="U178"/>
      <c r="V178"/>
      <c r="W178"/>
      <c r="X178"/>
      <c r="Y178"/>
      <c r="Z178"/>
    </row>
    <row r="179" spans="2:26" ht="15" customHeight="1" x14ac:dyDescent="0.3">
      <c r="B179" s="368"/>
      <c r="C179" s="2"/>
      <c r="D179" s="366" t="s">
        <v>835</v>
      </c>
      <c r="E179" s="366">
        <v>80.010000000000005</v>
      </c>
      <c r="F179" s="112">
        <v>4.08</v>
      </c>
      <c r="G179" s="364"/>
      <c r="I179"/>
      <c r="J179"/>
      <c r="K179"/>
      <c r="L179"/>
      <c r="M179"/>
      <c r="N179"/>
      <c r="O179"/>
      <c r="P179"/>
      <c r="Q179"/>
      <c r="R179"/>
      <c r="S179"/>
      <c r="T179"/>
      <c r="U179"/>
      <c r="V179"/>
      <c r="W179"/>
      <c r="X179"/>
      <c r="Y179"/>
      <c r="Z179"/>
    </row>
    <row r="180" spans="2:26" ht="15" customHeight="1" x14ac:dyDescent="0.3">
      <c r="B180" s="368"/>
      <c r="C180" s="2"/>
      <c r="D180" s="366" t="s">
        <v>836</v>
      </c>
      <c r="E180" s="366">
        <v>80.010000000000005</v>
      </c>
      <c r="F180" s="112">
        <v>2.21</v>
      </c>
      <c r="G180" s="364"/>
      <c r="I180"/>
      <c r="J180"/>
      <c r="K180"/>
      <c r="L180"/>
      <c r="M180"/>
      <c r="N180"/>
      <c r="O180"/>
      <c r="P180"/>
      <c r="Q180"/>
      <c r="R180"/>
      <c r="S180"/>
      <c r="T180"/>
      <c r="U180"/>
      <c r="V180"/>
      <c r="W180"/>
      <c r="X180"/>
      <c r="Y180"/>
      <c r="Z180"/>
    </row>
    <row r="181" spans="2:26" ht="15" customHeight="1" x14ac:dyDescent="0.3">
      <c r="B181" s="368"/>
      <c r="C181" s="2"/>
      <c r="D181" s="361" t="s">
        <v>793</v>
      </c>
      <c r="E181" s="361"/>
      <c r="F181" s="113"/>
      <c r="G181" s="364"/>
      <c r="I181"/>
      <c r="J181"/>
      <c r="K181"/>
      <c r="L181"/>
      <c r="M181"/>
      <c r="N181"/>
      <c r="O181"/>
      <c r="P181"/>
      <c r="Q181"/>
      <c r="R181"/>
      <c r="S181"/>
      <c r="T181"/>
      <c r="U181"/>
      <c r="V181"/>
      <c r="W181"/>
      <c r="X181"/>
      <c r="Y181"/>
      <c r="Z181"/>
    </row>
    <row r="182" spans="2:26" ht="15" customHeight="1" x14ac:dyDescent="0.3">
      <c r="B182" s="368"/>
      <c r="C182" s="2"/>
      <c r="D182" s="366" t="s">
        <v>837</v>
      </c>
      <c r="E182" s="366">
        <v>84.49</v>
      </c>
      <c r="F182" s="112">
        <v>6.03</v>
      </c>
      <c r="G182" s="364"/>
      <c r="I182"/>
      <c r="J182"/>
      <c r="K182"/>
      <c r="L182"/>
      <c r="M182"/>
      <c r="N182"/>
      <c r="O182"/>
      <c r="P182"/>
      <c r="Q182"/>
      <c r="R182"/>
      <c r="S182"/>
      <c r="T182"/>
      <c r="U182"/>
      <c r="V182"/>
      <c r="W182"/>
      <c r="X182"/>
      <c r="Y182"/>
      <c r="Z182"/>
    </row>
    <row r="183" spans="2:26" ht="31.2" x14ac:dyDescent="0.3">
      <c r="B183" s="368" t="s">
        <v>69</v>
      </c>
      <c r="C183" s="2" t="s">
        <v>738</v>
      </c>
      <c r="D183" s="105" t="str">
        <f>VLOOKUP(B183,PO!$L$1:$T$231,2,0)</f>
        <v>4.6</v>
      </c>
      <c r="E183" s="111" t="e">
        <f>VLOOKUP(B183,PO!$L$1:$T$231,4,0)</f>
        <v>#N/A</v>
      </c>
      <c r="F183" s="105" t="e">
        <f>VLOOKUP(B183,PO!$L$1:$T$231,3,0)</f>
        <v>#N/A</v>
      </c>
      <c r="G183" s="364">
        <f>SUM(F185:F191)</f>
        <v>77.42</v>
      </c>
      <c r="I183"/>
      <c r="J183">
        <v>332.5</v>
      </c>
      <c r="K183"/>
      <c r="L183"/>
      <c r="M183"/>
      <c r="N183"/>
      <c r="O183"/>
      <c r="P183"/>
      <c r="Q183"/>
      <c r="R183"/>
      <c r="S183"/>
      <c r="T183"/>
      <c r="U183"/>
      <c r="V183"/>
      <c r="W183"/>
      <c r="X183"/>
      <c r="Y183"/>
      <c r="Z183"/>
    </row>
    <row r="184" spans="2:26" ht="15.6" x14ac:dyDescent="0.3">
      <c r="B184" s="368"/>
      <c r="C184" s="2"/>
      <c r="D184" s="356" t="s">
        <v>723</v>
      </c>
      <c r="E184" s="356"/>
      <c r="F184" s="105"/>
      <c r="G184" s="364"/>
      <c r="I184"/>
      <c r="J184">
        <v>306.8</v>
      </c>
      <c r="K184"/>
      <c r="L184"/>
      <c r="M184"/>
      <c r="N184"/>
      <c r="O184"/>
      <c r="P184"/>
      <c r="Q184"/>
      <c r="R184"/>
      <c r="S184"/>
      <c r="T184"/>
      <c r="U184"/>
      <c r="V184"/>
      <c r="W184"/>
      <c r="X184"/>
      <c r="Y184"/>
      <c r="Z184"/>
    </row>
    <row r="185" spans="2:26" ht="15" customHeight="1" x14ac:dyDescent="0.3">
      <c r="B185" s="368"/>
      <c r="C185" s="2"/>
      <c r="D185" s="366" t="s">
        <v>838</v>
      </c>
      <c r="E185" s="366">
        <v>3.89</v>
      </c>
      <c r="F185" s="112">
        <v>3.89</v>
      </c>
      <c r="G185" s="364"/>
      <c r="I185"/>
      <c r="J185">
        <v>306.8</v>
      </c>
      <c r="K185"/>
      <c r="L185"/>
      <c r="M185"/>
      <c r="N185"/>
      <c r="O185"/>
      <c r="P185"/>
      <c r="Q185"/>
      <c r="R185"/>
      <c r="S185"/>
      <c r="T185"/>
      <c r="U185"/>
      <c r="V185"/>
      <c r="W185"/>
      <c r="X185"/>
      <c r="Y185"/>
      <c r="Z185"/>
    </row>
    <row r="186" spans="2:26" ht="15" customHeight="1" x14ac:dyDescent="0.3">
      <c r="B186" s="368"/>
      <c r="C186" s="2"/>
      <c r="D186" s="366" t="s">
        <v>839</v>
      </c>
      <c r="E186" s="366">
        <v>17.47</v>
      </c>
      <c r="F186" s="112">
        <v>17.47</v>
      </c>
      <c r="G186" s="364"/>
      <c r="I186"/>
      <c r="J186">
        <v>246.13</v>
      </c>
      <c r="K186"/>
      <c r="L186"/>
      <c r="M186"/>
      <c r="N186"/>
      <c r="O186"/>
      <c r="P186"/>
      <c r="Q186"/>
      <c r="R186"/>
      <c r="S186"/>
      <c r="T186"/>
      <c r="U186"/>
      <c r="V186"/>
      <c r="W186"/>
      <c r="X186"/>
      <c r="Y186"/>
      <c r="Z186"/>
    </row>
    <row r="187" spans="2:26" ht="15.6" x14ac:dyDescent="0.3">
      <c r="B187" s="368"/>
      <c r="C187" s="2"/>
      <c r="D187" s="354" t="s">
        <v>840</v>
      </c>
      <c r="E187" s="354">
        <v>32.44</v>
      </c>
      <c r="F187" s="112">
        <v>32.44</v>
      </c>
      <c r="G187" s="364"/>
      <c r="I187"/>
      <c r="J187">
        <v>246.13</v>
      </c>
      <c r="K187"/>
      <c r="L187"/>
      <c r="M187"/>
      <c r="N187"/>
      <c r="O187"/>
      <c r="P187"/>
      <c r="Q187"/>
      <c r="R187"/>
      <c r="S187"/>
      <c r="T187"/>
      <c r="U187"/>
      <c r="V187"/>
      <c r="W187"/>
      <c r="X187"/>
      <c r="Y187"/>
      <c r="Z187"/>
    </row>
    <row r="188" spans="2:26" ht="15" customHeight="1" x14ac:dyDescent="0.3">
      <c r="B188" s="368"/>
      <c r="C188" s="2"/>
      <c r="D188" s="361" t="s">
        <v>793</v>
      </c>
      <c r="E188" s="361"/>
      <c r="F188" s="113"/>
      <c r="G188" s="364"/>
      <c r="I188"/>
      <c r="J188"/>
      <c r="K188"/>
      <c r="L188"/>
      <c r="M188"/>
      <c r="N188"/>
      <c r="O188"/>
      <c r="P188"/>
      <c r="Q188"/>
      <c r="R188"/>
      <c r="S188"/>
      <c r="T188"/>
      <c r="U188"/>
      <c r="V188"/>
      <c r="W188"/>
      <c r="X188"/>
      <c r="Y188"/>
      <c r="Z188"/>
    </row>
    <row r="189" spans="2:26" ht="15" customHeight="1" x14ac:dyDescent="0.3">
      <c r="B189" s="368"/>
      <c r="C189" s="2"/>
      <c r="D189" s="366" t="s">
        <v>841</v>
      </c>
      <c r="E189" s="366">
        <v>84.49</v>
      </c>
      <c r="F189" s="112">
        <v>2.1</v>
      </c>
      <c r="G189" s="364"/>
      <c r="I189"/>
      <c r="J189"/>
      <c r="K189"/>
      <c r="L189"/>
      <c r="M189"/>
      <c r="N189"/>
      <c r="O189"/>
      <c r="P189"/>
      <c r="Q189"/>
      <c r="R189"/>
      <c r="S189"/>
      <c r="T189"/>
      <c r="U189"/>
      <c r="V189"/>
      <c r="W189"/>
      <c r="X189"/>
      <c r="Y189"/>
      <c r="Z189"/>
    </row>
    <row r="190" spans="2:26" ht="15" customHeight="1" x14ac:dyDescent="0.3">
      <c r="B190" s="368"/>
      <c r="C190" s="2"/>
      <c r="D190" s="366" t="s">
        <v>842</v>
      </c>
      <c r="E190" s="366">
        <v>281.11</v>
      </c>
      <c r="F190" s="112">
        <v>9.4</v>
      </c>
      <c r="G190" s="364"/>
      <c r="I190"/>
      <c r="J190"/>
      <c r="K190"/>
      <c r="L190"/>
      <c r="M190"/>
      <c r="N190"/>
      <c r="O190"/>
      <c r="P190"/>
      <c r="Q190"/>
      <c r="R190"/>
      <c r="S190"/>
      <c r="T190"/>
      <c r="U190"/>
      <c r="V190"/>
      <c r="W190"/>
      <c r="X190"/>
      <c r="Y190"/>
      <c r="Z190"/>
    </row>
    <row r="191" spans="2:26" ht="15.6" x14ac:dyDescent="0.3">
      <c r="B191" s="368"/>
      <c r="C191" s="2"/>
      <c r="D191" s="354" t="s">
        <v>843</v>
      </c>
      <c r="E191" s="354">
        <v>32.44</v>
      </c>
      <c r="F191" s="112">
        <v>12.12</v>
      </c>
      <c r="G191" s="364"/>
      <c r="I191"/>
      <c r="J191"/>
      <c r="K191"/>
      <c r="L191"/>
      <c r="M191"/>
      <c r="N191"/>
      <c r="O191"/>
      <c r="P191"/>
      <c r="Q191"/>
      <c r="R191"/>
      <c r="S191"/>
      <c r="T191"/>
      <c r="U191"/>
      <c r="V191"/>
      <c r="W191"/>
      <c r="X191"/>
      <c r="Y191"/>
      <c r="Z191"/>
    </row>
    <row r="192" spans="2:26" ht="15" customHeight="1" x14ac:dyDescent="0.3">
      <c r="B192" s="368" t="s">
        <v>71</v>
      </c>
      <c r="C192" s="368" t="s">
        <v>738</v>
      </c>
      <c r="D192" s="105" t="str">
        <f>VLOOKUP(B192,PO!$L$1:$T$231,2,0)</f>
        <v>4.7</v>
      </c>
      <c r="E192" s="111" t="str">
        <f>VLOOKUP(B192,PO!$L$1:$T$231,4,0)</f>
        <v>Aplicação de lona plástica para execução de pavimentos de concreto</v>
      </c>
      <c r="F192" s="105" t="str">
        <f>VLOOKUP(B192,PO!$L$1:$T$231,3,0)</f>
        <v>m2</v>
      </c>
      <c r="G192" s="364">
        <f>SUM(F194:F198)</f>
        <v>496.42</v>
      </c>
      <c r="I192" s="114"/>
      <c r="J192" s="114"/>
      <c r="K192"/>
      <c r="L192"/>
      <c r="M192"/>
      <c r="N192"/>
      <c r="O192"/>
      <c r="P192"/>
      <c r="Q192"/>
      <c r="R192"/>
      <c r="S192"/>
      <c r="T192"/>
      <c r="U192"/>
      <c r="V192"/>
      <c r="W192"/>
      <c r="X192"/>
      <c r="Y192"/>
      <c r="Z192"/>
    </row>
    <row r="193" spans="2:26" ht="15" customHeight="1" x14ac:dyDescent="0.3">
      <c r="B193" s="368"/>
      <c r="C193" s="368"/>
      <c r="D193" s="361" t="s">
        <v>723</v>
      </c>
      <c r="E193" s="361"/>
      <c r="G193" s="364"/>
      <c r="I193" s="114"/>
      <c r="J193" s="114"/>
      <c r="K193"/>
      <c r="L193"/>
      <c r="M193"/>
      <c r="N193"/>
      <c r="O193"/>
      <c r="P193"/>
      <c r="Q193"/>
      <c r="R193"/>
      <c r="S193"/>
      <c r="T193"/>
      <c r="U193"/>
      <c r="V193"/>
      <c r="W193"/>
      <c r="X193"/>
      <c r="Y193"/>
      <c r="Z193"/>
    </row>
    <row r="194" spans="2:26" ht="15" customHeight="1" x14ac:dyDescent="0.3">
      <c r="B194" s="368"/>
      <c r="C194" s="368"/>
      <c r="D194" s="366" t="s">
        <v>844</v>
      </c>
      <c r="E194" s="366">
        <v>334.9</v>
      </c>
      <c r="F194" s="112">
        <v>334.9</v>
      </c>
      <c r="G194" s="364"/>
      <c r="I194" s="114"/>
      <c r="J194" s="114"/>
      <c r="K194"/>
      <c r="L194"/>
      <c r="M194"/>
      <c r="N194"/>
      <c r="O194"/>
      <c r="P194"/>
      <c r="Q194"/>
      <c r="R194"/>
      <c r="S194"/>
      <c r="T194"/>
      <c r="U194"/>
      <c r="V194"/>
      <c r="W194"/>
      <c r="X194"/>
      <c r="Y194"/>
      <c r="Z194"/>
    </row>
    <row r="195" spans="2:26" ht="15" customHeight="1" x14ac:dyDescent="0.3">
      <c r="B195" s="368"/>
      <c r="C195" s="368"/>
      <c r="D195" s="361" t="s">
        <v>793</v>
      </c>
      <c r="E195" s="361"/>
      <c r="F195" s="361"/>
      <c r="G195" s="364"/>
      <c r="I195" s="114"/>
      <c r="J195" s="114"/>
      <c r="K195"/>
      <c r="L195"/>
      <c r="M195"/>
      <c r="N195"/>
      <c r="O195"/>
      <c r="P195"/>
      <c r="Q195"/>
      <c r="R195"/>
      <c r="S195"/>
      <c r="T195"/>
      <c r="U195"/>
      <c r="V195"/>
      <c r="W195"/>
      <c r="X195"/>
      <c r="Y195"/>
      <c r="Z195"/>
    </row>
    <row r="196" spans="2:26" ht="15" customHeight="1" x14ac:dyDescent="0.3">
      <c r="B196" s="368"/>
      <c r="C196" s="368"/>
      <c r="D196" s="366" t="s">
        <v>845</v>
      </c>
      <c r="E196" s="366">
        <v>334.9</v>
      </c>
      <c r="F196" s="112">
        <v>141.85</v>
      </c>
      <c r="G196" s="364"/>
      <c r="I196" s="114"/>
      <c r="J196" s="114"/>
      <c r="K196"/>
      <c r="L196"/>
      <c r="M196"/>
      <c r="N196"/>
      <c r="O196"/>
      <c r="P196"/>
      <c r="Q196"/>
      <c r="R196"/>
      <c r="S196"/>
      <c r="T196"/>
      <c r="U196"/>
      <c r="V196"/>
      <c r="W196"/>
      <c r="X196"/>
      <c r="Y196"/>
      <c r="Z196"/>
    </row>
    <row r="197" spans="2:26" ht="15" customHeight="1" x14ac:dyDescent="0.3">
      <c r="B197" s="368"/>
      <c r="C197" s="368"/>
      <c r="D197" s="367" t="s">
        <v>462</v>
      </c>
      <c r="E197" s="367"/>
      <c r="F197" s="367"/>
      <c r="G197" s="364"/>
      <c r="I197" s="114"/>
      <c r="J197" s="114"/>
      <c r="K197"/>
      <c r="L197"/>
      <c r="M197"/>
      <c r="N197"/>
      <c r="O197"/>
      <c r="P197"/>
      <c r="Q197"/>
      <c r="R197"/>
      <c r="S197"/>
      <c r="T197"/>
      <c r="U197"/>
      <c r="V197"/>
      <c r="W197"/>
      <c r="X197"/>
      <c r="Y197"/>
      <c r="Z197"/>
    </row>
    <row r="198" spans="2:26" ht="15" customHeight="1" x14ac:dyDescent="0.3">
      <c r="B198" s="368"/>
      <c r="C198" s="368"/>
      <c r="D198" s="366" t="s">
        <v>846</v>
      </c>
      <c r="E198" s="366">
        <v>334.9</v>
      </c>
      <c r="F198" s="112">
        <v>19.670000000000002</v>
      </c>
      <c r="G198" s="364"/>
      <c r="I198" s="114"/>
      <c r="J198" s="114"/>
      <c r="K198"/>
      <c r="L198"/>
      <c r="M198"/>
      <c r="N198"/>
      <c r="O198"/>
      <c r="P198"/>
      <c r="Q198"/>
      <c r="R198"/>
      <c r="S198"/>
      <c r="T198"/>
      <c r="U198"/>
      <c r="V198"/>
      <c r="W198"/>
      <c r="X198"/>
      <c r="Y198"/>
      <c r="Z198"/>
    </row>
    <row r="199" spans="2:26" x14ac:dyDescent="0.3">
      <c r="B199" s="357"/>
      <c r="C199" s="357"/>
      <c r="D199" s="357"/>
      <c r="E199" s="357"/>
      <c r="F199" s="357"/>
      <c r="G199" s="357"/>
      <c r="I199"/>
      <c r="J199"/>
      <c r="K199"/>
      <c r="L199"/>
      <c r="M199"/>
      <c r="N199"/>
      <c r="O199"/>
      <c r="P199"/>
      <c r="Q199"/>
      <c r="R199"/>
      <c r="S199"/>
      <c r="T199"/>
      <c r="U199"/>
      <c r="V199"/>
      <c r="W199"/>
      <c r="X199"/>
      <c r="Y199"/>
      <c r="Z199"/>
    </row>
    <row r="200" spans="2:26" ht="15.6" x14ac:dyDescent="0.3">
      <c r="B200" s="350">
        <v>5</v>
      </c>
      <c r="C200" s="350"/>
      <c r="D200" s="350"/>
      <c r="E200" s="108" t="str">
        <f>VLOOKUP(B200,PO!$B$14:$J$351,4,0)</f>
        <v>SUPERESTRUTURA</v>
      </c>
      <c r="F200" s="109"/>
      <c r="G200" s="110"/>
      <c r="I200"/>
      <c r="J200"/>
      <c r="K200"/>
      <c r="L200"/>
      <c r="M200"/>
      <c r="N200"/>
      <c r="O200"/>
      <c r="P200"/>
      <c r="Q200"/>
      <c r="R200"/>
      <c r="S200"/>
      <c r="T200"/>
      <c r="U200"/>
      <c r="V200"/>
      <c r="W200"/>
      <c r="X200"/>
      <c r="Y200"/>
      <c r="Z200"/>
    </row>
    <row r="201" spans="2:26" ht="31.2" x14ac:dyDescent="0.3">
      <c r="B201" s="368" t="s">
        <v>76</v>
      </c>
      <c r="C201" s="2" t="s">
        <v>738</v>
      </c>
      <c r="D201" s="105" t="str">
        <f>VLOOKUP(B201,PO!$L$1:$T$231,2,0)</f>
        <v>5.1</v>
      </c>
      <c r="E201" s="111" t="e">
        <f>VLOOKUP(B201,PO!$L$1:$T$231,4,0)</f>
        <v>#N/A</v>
      </c>
      <c r="F201" s="105" t="e">
        <f>VLOOKUP(B201,PO!$L$1:$T$231,3,0)</f>
        <v>#N/A</v>
      </c>
      <c r="G201" s="364">
        <f>SUM(F202:F212)</f>
        <v>1058.43</v>
      </c>
      <c r="I201"/>
      <c r="J201"/>
      <c r="K201"/>
      <c r="L201"/>
      <c r="M201"/>
      <c r="N201"/>
      <c r="O201"/>
      <c r="P201"/>
      <c r="Q201"/>
      <c r="R201"/>
      <c r="S201"/>
      <c r="T201"/>
      <c r="U201"/>
      <c r="V201"/>
      <c r="W201"/>
      <c r="X201"/>
      <c r="Y201"/>
      <c r="Z201"/>
    </row>
    <row r="202" spans="2:26" ht="15.6" x14ac:dyDescent="0.3">
      <c r="B202" s="368"/>
      <c r="C202" s="2"/>
      <c r="D202" s="356" t="s">
        <v>723</v>
      </c>
      <c r="E202" s="356"/>
      <c r="F202" s="112"/>
      <c r="G202" s="364"/>
      <c r="I202"/>
      <c r="J202"/>
      <c r="K202"/>
      <c r="L202"/>
      <c r="M202"/>
      <c r="N202"/>
      <c r="O202"/>
      <c r="P202"/>
      <c r="Q202"/>
      <c r="R202"/>
      <c r="S202"/>
      <c r="T202"/>
      <c r="U202"/>
      <c r="V202"/>
      <c r="W202"/>
      <c r="X202"/>
      <c r="Y202"/>
      <c r="Z202"/>
    </row>
    <row r="203" spans="2:26" ht="15" customHeight="1" x14ac:dyDescent="0.3">
      <c r="B203" s="368"/>
      <c r="C203" s="2"/>
      <c r="D203" s="366" t="s">
        <v>847</v>
      </c>
      <c r="E203" s="366"/>
      <c r="F203" s="112">
        <v>319.7</v>
      </c>
      <c r="G203" s="364"/>
      <c r="I203"/>
      <c r="J203"/>
      <c r="K203"/>
      <c r="L203"/>
      <c r="M203"/>
      <c r="N203"/>
      <c r="O203"/>
      <c r="P203"/>
      <c r="Q203"/>
      <c r="R203"/>
      <c r="S203"/>
      <c r="T203"/>
      <c r="U203"/>
      <c r="V203"/>
      <c r="W203"/>
      <c r="X203"/>
      <c r="Y203"/>
      <c r="Z203"/>
    </row>
    <row r="204" spans="2:26" ht="15" customHeight="1" x14ac:dyDescent="0.3">
      <c r="B204" s="368"/>
      <c r="C204" s="2"/>
      <c r="D204" s="366" t="s">
        <v>848</v>
      </c>
      <c r="E204" s="366"/>
      <c r="F204" s="112">
        <v>296.41000000000003</v>
      </c>
      <c r="G204" s="364"/>
      <c r="I204"/>
      <c r="J204"/>
      <c r="K204"/>
      <c r="L204"/>
      <c r="M204"/>
      <c r="N204" s="99"/>
      <c r="O204"/>
      <c r="P204"/>
      <c r="Q204"/>
      <c r="R204"/>
      <c r="S204"/>
      <c r="T204"/>
      <c r="U204"/>
      <c r="V204"/>
      <c r="W204"/>
      <c r="X204"/>
      <c r="Y204"/>
      <c r="Z204"/>
    </row>
    <row r="205" spans="2:26" ht="26.85" customHeight="1" x14ac:dyDescent="0.3">
      <c r="B205" s="368"/>
      <c r="C205" s="2"/>
      <c r="D205" s="366" t="s">
        <v>849</v>
      </c>
      <c r="E205" s="366"/>
      <c r="F205" s="112">
        <v>9.4600000000000009</v>
      </c>
      <c r="G205" s="364"/>
      <c r="I205"/>
      <c r="J205"/>
      <c r="K205"/>
      <c r="L205"/>
      <c r="M205"/>
      <c r="N205" s="99"/>
      <c r="O205"/>
      <c r="P205"/>
      <c r="Q205"/>
      <c r="R205"/>
      <c r="S205"/>
      <c r="T205"/>
      <c r="U205"/>
      <c r="V205"/>
      <c r="W205"/>
      <c r="X205"/>
      <c r="Y205"/>
      <c r="Z205"/>
    </row>
    <row r="206" spans="2:26" ht="26.85" customHeight="1" x14ac:dyDescent="0.3">
      <c r="B206" s="368"/>
      <c r="C206" s="2"/>
      <c r="D206" s="366" t="s">
        <v>850</v>
      </c>
      <c r="E206" s="366"/>
      <c r="F206" s="112">
        <v>29.25</v>
      </c>
      <c r="G206" s="364"/>
      <c r="I206"/>
      <c r="J206"/>
      <c r="K206"/>
      <c r="L206"/>
      <c r="M206"/>
      <c r="N206" s="99"/>
      <c r="O206"/>
      <c r="P206"/>
      <c r="Q206"/>
      <c r="R206"/>
      <c r="S206"/>
      <c r="T206"/>
      <c r="U206"/>
      <c r="V206"/>
      <c r="W206"/>
      <c r="X206"/>
      <c r="Y206"/>
      <c r="Z206"/>
    </row>
    <row r="207" spans="2:26" ht="15" customHeight="1" x14ac:dyDescent="0.3">
      <c r="B207" s="368"/>
      <c r="C207" s="2"/>
      <c r="D207" s="366" t="s">
        <v>851</v>
      </c>
      <c r="E207" s="366"/>
      <c r="F207" s="112">
        <v>19.18</v>
      </c>
      <c r="G207" s="364"/>
      <c r="I207"/>
      <c r="J207"/>
      <c r="K207"/>
      <c r="L207"/>
      <c r="M207"/>
      <c r="N207" s="99"/>
      <c r="O207"/>
      <c r="P207"/>
      <c r="Q207"/>
      <c r="R207"/>
      <c r="S207"/>
      <c r="T207"/>
      <c r="U207"/>
      <c r="V207"/>
      <c r="W207"/>
      <c r="X207"/>
      <c r="Y207"/>
      <c r="Z207"/>
    </row>
    <row r="208" spans="2:26" ht="15" customHeight="1" x14ac:dyDescent="0.3">
      <c r="B208" s="368"/>
      <c r="C208" s="2"/>
      <c r="D208" s="366" t="s">
        <v>852</v>
      </c>
      <c r="E208" s="366"/>
      <c r="F208" s="112">
        <v>83.03</v>
      </c>
      <c r="G208" s="364"/>
      <c r="I208"/>
      <c r="J208"/>
      <c r="K208"/>
      <c r="L208"/>
      <c r="M208"/>
      <c r="N208" s="99"/>
      <c r="O208"/>
      <c r="P208"/>
      <c r="Q208"/>
      <c r="R208"/>
      <c r="S208"/>
      <c r="T208"/>
      <c r="U208"/>
      <c r="V208"/>
      <c r="W208"/>
      <c r="X208"/>
      <c r="Y208"/>
      <c r="Z208"/>
    </row>
    <row r="209" spans="2:26" ht="15" customHeight="1" x14ac:dyDescent="0.3">
      <c r="B209" s="368"/>
      <c r="C209" s="2"/>
      <c r="D209" s="361" t="s">
        <v>853</v>
      </c>
      <c r="E209" s="361"/>
      <c r="F209" s="112"/>
      <c r="G209" s="364"/>
      <c r="I209"/>
      <c r="J209"/>
      <c r="K209"/>
      <c r="L209"/>
      <c r="M209"/>
      <c r="N209" s="99"/>
      <c r="O209"/>
      <c r="P209"/>
      <c r="Q209"/>
      <c r="R209"/>
      <c r="S209"/>
      <c r="T209"/>
      <c r="U209"/>
      <c r="V209"/>
      <c r="W209"/>
      <c r="X209"/>
      <c r="Y209"/>
      <c r="Z209"/>
    </row>
    <row r="210" spans="2:26" ht="15" customHeight="1" x14ac:dyDescent="0.3">
      <c r="B210" s="368"/>
      <c r="C210" s="2"/>
      <c r="D210" s="366" t="s">
        <v>854</v>
      </c>
      <c r="E210" s="366"/>
      <c r="F210" s="112">
        <v>70.2</v>
      </c>
      <c r="G210" s="364"/>
      <c r="I210"/>
      <c r="J210"/>
      <c r="K210"/>
      <c r="L210"/>
      <c r="M210"/>
      <c r="N210" s="99"/>
      <c r="O210"/>
      <c r="P210"/>
      <c r="Q210"/>
      <c r="R210"/>
      <c r="S210"/>
      <c r="T210"/>
      <c r="U210"/>
      <c r="V210"/>
      <c r="W210"/>
      <c r="X210"/>
      <c r="Y210"/>
      <c r="Z210"/>
    </row>
    <row r="211" spans="2:26" ht="15" customHeight="1" x14ac:dyDescent="0.3">
      <c r="B211" s="368"/>
      <c r="C211" s="2"/>
      <c r="D211" s="366" t="s">
        <v>855</v>
      </c>
      <c r="E211" s="366"/>
      <c r="F211" s="112">
        <v>103.39</v>
      </c>
      <c r="G211" s="364"/>
      <c r="I211"/>
      <c r="J211"/>
      <c r="K211"/>
      <c r="L211"/>
      <c r="M211"/>
      <c r="N211" s="99"/>
      <c r="O211"/>
      <c r="P211"/>
      <c r="Q211"/>
      <c r="R211"/>
      <c r="S211"/>
      <c r="T211"/>
      <c r="U211"/>
      <c r="V211"/>
      <c r="W211"/>
      <c r="X211"/>
      <c r="Y211"/>
      <c r="Z211"/>
    </row>
    <row r="212" spans="2:26" ht="15" customHeight="1" x14ac:dyDescent="0.3">
      <c r="B212" s="368"/>
      <c r="C212" s="2"/>
      <c r="D212" s="366" t="s">
        <v>856</v>
      </c>
      <c r="E212" s="366"/>
      <c r="F212" s="112">
        <v>127.81</v>
      </c>
      <c r="G212" s="364"/>
      <c r="I212"/>
      <c r="J212"/>
      <c r="K212"/>
      <c r="L212"/>
      <c r="M212"/>
      <c r="N212" s="99"/>
      <c r="O212"/>
      <c r="P212"/>
      <c r="Q212"/>
      <c r="R212"/>
      <c r="S212"/>
      <c r="T212"/>
      <c r="U212"/>
      <c r="V212"/>
      <c r="W212"/>
      <c r="X212"/>
      <c r="Y212"/>
      <c r="Z212"/>
    </row>
    <row r="213" spans="2:26" ht="15.6" x14ac:dyDescent="0.3">
      <c r="B213" s="368" t="s">
        <v>78</v>
      </c>
      <c r="C213" s="2" t="s">
        <v>738</v>
      </c>
      <c r="D213" s="105" t="str">
        <f>VLOOKUP(B213,PO!$L$1:$T$231,2,0)</f>
        <v>5.2</v>
      </c>
      <c r="E213" s="111" t="e">
        <f>VLOOKUP(B213,PO!$L$1:$T$231,4,0)</f>
        <v>#N/A</v>
      </c>
      <c r="F213" s="105" t="e">
        <f>VLOOKUP(B213,PO!$L$1:$T$231,3,0)</f>
        <v>#N/A</v>
      </c>
      <c r="G213" s="364">
        <f>SUM(F215:F225)</f>
        <v>3234.0099999999998</v>
      </c>
      <c r="I213"/>
      <c r="J213"/>
      <c r="K213"/>
      <c r="L213"/>
      <c r="M213"/>
      <c r="N213"/>
      <c r="O213"/>
      <c r="P213"/>
      <c r="Q213"/>
      <c r="R213"/>
      <c r="S213"/>
      <c r="T213"/>
      <c r="U213"/>
      <c r="V213"/>
      <c r="W213"/>
      <c r="X213"/>
      <c r="Y213"/>
      <c r="Z213"/>
    </row>
    <row r="214" spans="2:26" ht="15.6" x14ac:dyDescent="0.3">
      <c r="B214" s="368"/>
      <c r="C214" s="2"/>
      <c r="D214" s="356" t="s">
        <v>723</v>
      </c>
      <c r="E214" s="356"/>
      <c r="F214" s="112"/>
      <c r="G214" s="364"/>
      <c r="I214"/>
      <c r="J214"/>
      <c r="K214"/>
      <c r="L214"/>
      <c r="M214"/>
      <c r="N214"/>
      <c r="O214"/>
      <c r="P214"/>
      <c r="Q214"/>
      <c r="R214"/>
      <c r="S214"/>
      <c r="T214"/>
      <c r="U214"/>
      <c r="V214"/>
      <c r="W214"/>
      <c r="X214"/>
      <c r="Y214"/>
      <c r="Z214"/>
    </row>
    <row r="215" spans="2:26" ht="15" customHeight="1" x14ac:dyDescent="0.3">
      <c r="B215" s="368"/>
      <c r="C215" s="2"/>
      <c r="D215" s="366" t="s">
        <v>857</v>
      </c>
      <c r="E215" s="366">
        <v>227.61</v>
      </c>
      <c r="F215" s="112">
        <v>227.61</v>
      </c>
      <c r="G215" s="364"/>
      <c r="I215"/>
      <c r="J215"/>
      <c r="K215"/>
      <c r="L215"/>
      <c r="M215"/>
      <c r="N215"/>
      <c r="O215"/>
      <c r="P215"/>
      <c r="Q215"/>
      <c r="R215"/>
      <c r="S215"/>
      <c r="T215"/>
      <c r="U215"/>
      <c r="V215"/>
      <c r="W215"/>
      <c r="X215"/>
      <c r="Y215"/>
      <c r="Z215"/>
    </row>
    <row r="216" spans="2:26" ht="15" customHeight="1" x14ac:dyDescent="0.3">
      <c r="B216" s="368"/>
      <c r="C216" s="2"/>
      <c r="D216" s="366" t="s">
        <v>858</v>
      </c>
      <c r="E216" s="366">
        <v>830.43</v>
      </c>
      <c r="F216" s="112">
        <v>830.43</v>
      </c>
      <c r="G216" s="364"/>
      <c r="I216"/>
      <c r="J216"/>
      <c r="K216"/>
      <c r="L216"/>
      <c r="M216"/>
      <c r="N216" s="99"/>
      <c r="O216"/>
      <c r="P216"/>
      <c r="Q216"/>
      <c r="R216"/>
      <c r="S216"/>
      <c r="T216"/>
      <c r="U216"/>
      <c r="V216"/>
      <c r="W216"/>
      <c r="X216"/>
      <c r="Y216"/>
      <c r="Z216"/>
    </row>
    <row r="217" spans="2:26" ht="26.85" customHeight="1" x14ac:dyDescent="0.3">
      <c r="B217" s="368"/>
      <c r="C217" s="2"/>
      <c r="D217" s="366" t="s">
        <v>859</v>
      </c>
      <c r="E217" s="366">
        <v>13.5</v>
      </c>
      <c r="F217" s="112">
        <v>13.5</v>
      </c>
      <c r="G217" s="364"/>
      <c r="I217"/>
      <c r="J217"/>
      <c r="K217"/>
      <c r="L217"/>
      <c r="M217"/>
      <c r="N217" s="99"/>
      <c r="O217"/>
      <c r="P217"/>
      <c r="Q217"/>
      <c r="R217"/>
      <c r="S217"/>
      <c r="T217"/>
      <c r="U217"/>
      <c r="V217"/>
      <c r="W217"/>
      <c r="X217"/>
      <c r="Y217"/>
      <c r="Z217"/>
    </row>
    <row r="218" spans="2:26" ht="26.85" customHeight="1" x14ac:dyDescent="0.3">
      <c r="B218" s="368"/>
      <c r="C218" s="2"/>
      <c r="D218" s="366" t="s">
        <v>860</v>
      </c>
      <c r="E218" s="366">
        <v>32.6</v>
      </c>
      <c r="F218" s="112">
        <v>32.6</v>
      </c>
      <c r="G218" s="364"/>
      <c r="I218"/>
      <c r="J218"/>
      <c r="K218"/>
      <c r="L218"/>
      <c r="M218"/>
      <c r="N218" s="99"/>
      <c r="O218"/>
      <c r="P218"/>
      <c r="Q218"/>
      <c r="R218"/>
      <c r="S218"/>
      <c r="T218"/>
      <c r="U218"/>
      <c r="V218"/>
      <c r="W218"/>
      <c r="X218"/>
      <c r="Y218"/>
      <c r="Z218"/>
    </row>
    <row r="219" spans="2:26" ht="15" customHeight="1" x14ac:dyDescent="0.3">
      <c r="B219" s="368"/>
      <c r="C219" s="2"/>
      <c r="D219" s="366" t="s">
        <v>861</v>
      </c>
      <c r="E219" s="366">
        <v>39.06</v>
      </c>
      <c r="F219" s="112">
        <v>39.06</v>
      </c>
      <c r="G219" s="364"/>
      <c r="I219"/>
      <c r="J219"/>
      <c r="K219"/>
      <c r="L219"/>
      <c r="M219"/>
      <c r="N219" s="99"/>
      <c r="O219"/>
      <c r="P219"/>
      <c r="Q219"/>
      <c r="R219"/>
      <c r="S219"/>
      <c r="T219"/>
      <c r="U219"/>
      <c r="V219"/>
      <c r="W219"/>
      <c r="X219"/>
      <c r="Y219"/>
      <c r="Z219"/>
    </row>
    <row r="220" spans="2:26" ht="15" customHeight="1" x14ac:dyDescent="0.3">
      <c r="B220" s="368"/>
      <c r="C220" s="2"/>
      <c r="D220" s="366" t="s">
        <v>862</v>
      </c>
      <c r="E220" s="366">
        <v>119.25</v>
      </c>
      <c r="F220" s="112">
        <v>119.25</v>
      </c>
      <c r="G220" s="364"/>
      <c r="I220"/>
      <c r="J220"/>
      <c r="K220"/>
      <c r="L220"/>
      <c r="M220"/>
      <c r="N220" s="99"/>
      <c r="O220"/>
      <c r="P220"/>
      <c r="Q220"/>
      <c r="R220"/>
      <c r="S220"/>
      <c r="T220"/>
      <c r="U220"/>
      <c r="V220"/>
      <c r="W220"/>
      <c r="X220"/>
      <c r="Y220"/>
      <c r="Z220"/>
    </row>
    <row r="221" spans="2:26" ht="15" customHeight="1" x14ac:dyDescent="0.3">
      <c r="B221" s="368"/>
      <c r="C221" s="2"/>
      <c r="D221" s="361" t="s">
        <v>853</v>
      </c>
      <c r="E221" s="361"/>
      <c r="F221" s="112"/>
      <c r="G221" s="364"/>
      <c r="I221"/>
      <c r="J221"/>
      <c r="K221"/>
      <c r="L221"/>
      <c r="M221"/>
      <c r="N221" s="99"/>
      <c r="O221"/>
      <c r="P221"/>
      <c r="Q221"/>
      <c r="R221"/>
      <c r="S221"/>
      <c r="T221"/>
      <c r="U221"/>
      <c r="V221"/>
      <c r="W221"/>
      <c r="X221"/>
      <c r="Y221"/>
      <c r="Z221"/>
    </row>
    <row r="222" spans="2:26" ht="15" customHeight="1" x14ac:dyDescent="0.3">
      <c r="B222" s="368"/>
      <c r="C222" s="2"/>
      <c r="D222" s="366" t="s">
        <v>863</v>
      </c>
      <c r="E222" s="366"/>
      <c r="F222" s="112">
        <v>1569.56</v>
      </c>
      <c r="G222" s="364"/>
      <c r="I222"/>
      <c r="J222"/>
      <c r="K222"/>
      <c r="L222"/>
      <c r="M222"/>
      <c r="N222" s="99"/>
      <c r="O222"/>
      <c r="P222"/>
      <c r="Q222"/>
      <c r="R222"/>
      <c r="S222"/>
      <c r="T222"/>
      <c r="U222"/>
      <c r="V222"/>
      <c r="W222"/>
      <c r="X222"/>
      <c r="Y222"/>
      <c r="Z222"/>
    </row>
    <row r="223" spans="2:26" ht="15" customHeight="1" x14ac:dyDescent="0.3">
      <c r="B223" s="368"/>
      <c r="C223" s="2"/>
      <c r="D223" s="366" t="s">
        <v>864</v>
      </c>
      <c r="E223" s="366"/>
      <c r="F223" s="112">
        <v>113.27</v>
      </c>
      <c r="G223" s="364"/>
      <c r="I223"/>
      <c r="J223"/>
      <c r="K223"/>
      <c r="L223"/>
      <c r="M223"/>
      <c r="N223" s="99"/>
      <c r="O223"/>
      <c r="P223"/>
      <c r="Q223"/>
      <c r="R223"/>
      <c r="S223"/>
      <c r="T223"/>
      <c r="U223"/>
      <c r="V223"/>
      <c r="W223"/>
      <c r="X223"/>
      <c r="Y223"/>
      <c r="Z223"/>
    </row>
    <row r="224" spans="2:26" ht="15" customHeight="1" x14ac:dyDescent="0.3">
      <c r="B224" s="368"/>
      <c r="C224" s="2"/>
      <c r="D224" s="366" t="s">
        <v>865</v>
      </c>
      <c r="E224" s="366"/>
      <c r="F224" s="112">
        <v>93.73</v>
      </c>
      <c r="G224" s="364"/>
      <c r="I224"/>
      <c r="J224"/>
      <c r="K224"/>
      <c r="L224"/>
      <c r="M224"/>
      <c r="N224" s="99"/>
      <c r="O224"/>
      <c r="P224"/>
      <c r="Q224"/>
      <c r="R224"/>
      <c r="S224"/>
      <c r="T224"/>
      <c r="U224"/>
      <c r="V224"/>
      <c r="W224"/>
      <c r="X224"/>
      <c r="Y224"/>
      <c r="Z224"/>
    </row>
    <row r="225" spans="2:26" ht="15" customHeight="1" x14ac:dyDescent="0.3">
      <c r="B225" s="368"/>
      <c r="C225" s="2"/>
      <c r="D225" s="366" t="s">
        <v>866</v>
      </c>
      <c r="E225" s="366"/>
      <c r="F225" s="112">
        <v>195</v>
      </c>
      <c r="G225" s="364"/>
      <c r="I225"/>
      <c r="J225"/>
      <c r="K225"/>
      <c r="L225"/>
      <c r="M225"/>
      <c r="N225" s="99"/>
      <c r="O225"/>
      <c r="P225"/>
      <c r="Q225"/>
      <c r="R225"/>
      <c r="S225"/>
      <c r="T225"/>
      <c r="U225"/>
      <c r="V225"/>
      <c r="W225"/>
      <c r="X225"/>
      <c r="Y225"/>
      <c r="Z225"/>
    </row>
    <row r="226" spans="2:26" ht="15.6" x14ac:dyDescent="0.3">
      <c r="B226" s="368" t="s">
        <v>80</v>
      </c>
      <c r="C226" s="2" t="s">
        <v>738</v>
      </c>
      <c r="D226" s="105" t="str">
        <f>VLOOKUP(B226,PO!$L$1:$T$231,2,0)</f>
        <v>5.3</v>
      </c>
      <c r="E226" s="111" t="e">
        <f>VLOOKUP(B226,PO!$L$1:$T$231,4,0)</f>
        <v>#N/A</v>
      </c>
      <c r="F226" s="105" t="e">
        <f>VLOOKUP(B226,PO!$L$1:$T$231,3,0)</f>
        <v>#N/A</v>
      </c>
      <c r="G226" s="364">
        <f>SUM(F228:F240)</f>
        <v>5168.2400000000007</v>
      </c>
      <c r="I226"/>
      <c r="J226"/>
      <c r="K226"/>
      <c r="L226"/>
      <c r="M226"/>
      <c r="N226"/>
      <c r="O226"/>
      <c r="P226"/>
      <c r="Q226"/>
      <c r="R226"/>
      <c r="S226"/>
      <c r="T226"/>
      <c r="U226"/>
      <c r="V226"/>
      <c r="W226"/>
      <c r="X226"/>
      <c r="Y226"/>
      <c r="Z226"/>
    </row>
    <row r="227" spans="2:26" ht="15.6" x14ac:dyDescent="0.3">
      <c r="B227" s="368"/>
      <c r="C227" s="2"/>
      <c r="D227" s="356" t="s">
        <v>723</v>
      </c>
      <c r="E227" s="356"/>
      <c r="F227" s="112"/>
      <c r="G227" s="364"/>
      <c r="I227"/>
      <c r="J227"/>
      <c r="K227"/>
      <c r="L227"/>
      <c r="M227"/>
      <c r="N227"/>
      <c r="O227"/>
      <c r="P227"/>
      <c r="Q227"/>
      <c r="R227"/>
      <c r="S227"/>
      <c r="T227"/>
      <c r="U227"/>
      <c r="V227"/>
      <c r="W227"/>
      <c r="X227"/>
      <c r="Y227"/>
      <c r="Z227"/>
    </row>
    <row r="228" spans="2:26" ht="15" customHeight="1" x14ac:dyDescent="0.3">
      <c r="B228" s="368"/>
      <c r="C228" s="2"/>
      <c r="D228" s="366" t="s">
        <v>867</v>
      </c>
      <c r="E228" s="366">
        <v>416.34</v>
      </c>
      <c r="F228" s="112">
        <v>416.34</v>
      </c>
      <c r="G228" s="364"/>
      <c r="I228"/>
      <c r="J228"/>
      <c r="K228"/>
      <c r="L228"/>
      <c r="M228"/>
      <c r="N228"/>
      <c r="O228"/>
      <c r="P228"/>
      <c r="Q228"/>
      <c r="R228"/>
      <c r="S228"/>
      <c r="T228"/>
      <c r="U228"/>
      <c r="V228"/>
      <c r="W228"/>
      <c r="X228"/>
      <c r="Y228"/>
      <c r="Z228"/>
    </row>
    <row r="229" spans="2:26" ht="15" customHeight="1" x14ac:dyDescent="0.3">
      <c r="B229" s="368"/>
      <c r="C229" s="2"/>
      <c r="D229" s="366" t="s">
        <v>868</v>
      </c>
      <c r="E229" s="366">
        <v>1489.86</v>
      </c>
      <c r="F229" s="112">
        <v>1489.86</v>
      </c>
      <c r="G229" s="364"/>
      <c r="I229"/>
      <c r="J229"/>
      <c r="K229"/>
      <c r="L229"/>
      <c r="M229" s="99"/>
      <c r="N229"/>
      <c r="O229"/>
      <c r="P229"/>
      <c r="Q229"/>
      <c r="R229"/>
      <c r="S229"/>
      <c r="T229"/>
      <c r="U229"/>
      <c r="V229"/>
      <c r="W229"/>
      <c r="X229"/>
      <c r="Y229"/>
      <c r="Z229"/>
    </row>
    <row r="230" spans="2:26" ht="15" customHeight="1" x14ac:dyDescent="0.3">
      <c r="B230" s="368"/>
      <c r="C230" s="2"/>
      <c r="D230" s="366" t="s">
        <v>869</v>
      </c>
      <c r="E230" s="366">
        <v>1064.7</v>
      </c>
      <c r="F230" s="112">
        <v>1064.7</v>
      </c>
      <c r="G230" s="364"/>
      <c r="I230"/>
      <c r="J230"/>
      <c r="K230"/>
      <c r="L230"/>
      <c r="M230" s="99"/>
      <c r="N230"/>
      <c r="O230"/>
      <c r="P230"/>
      <c r="Q230"/>
      <c r="R230"/>
      <c r="S230"/>
      <c r="T230"/>
      <c r="U230"/>
      <c r="V230"/>
      <c r="W230"/>
      <c r="X230"/>
      <c r="Y230"/>
      <c r="Z230"/>
    </row>
    <row r="231" spans="2:26" ht="15" customHeight="1" x14ac:dyDescent="0.3">
      <c r="B231" s="368"/>
      <c r="C231" s="2"/>
      <c r="D231" s="366" t="s">
        <v>870</v>
      </c>
      <c r="E231" s="366">
        <v>743.76</v>
      </c>
      <c r="F231" s="112">
        <v>743.76</v>
      </c>
      <c r="G231" s="364"/>
      <c r="I231"/>
      <c r="J231"/>
      <c r="K231"/>
      <c r="L231"/>
      <c r="M231" s="99"/>
      <c r="N231"/>
      <c r="O231"/>
      <c r="P231"/>
      <c r="Q231"/>
      <c r="R231"/>
      <c r="S231"/>
      <c r="T231"/>
      <c r="U231"/>
      <c r="V231"/>
      <c r="W231"/>
      <c r="X231"/>
      <c r="Y231"/>
      <c r="Z231"/>
    </row>
    <row r="232" spans="2:26" ht="26.85" customHeight="1" x14ac:dyDescent="0.3">
      <c r="B232" s="368"/>
      <c r="C232" s="2"/>
      <c r="D232" s="366" t="s">
        <v>871</v>
      </c>
      <c r="E232" s="366">
        <v>42.5</v>
      </c>
      <c r="F232" s="112">
        <v>42.5</v>
      </c>
      <c r="G232" s="364"/>
      <c r="I232"/>
      <c r="J232"/>
      <c r="K232"/>
      <c r="L232"/>
      <c r="M232" s="99"/>
      <c r="N232"/>
      <c r="O232"/>
      <c r="P232"/>
      <c r="Q232"/>
      <c r="R232"/>
      <c r="S232"/>
      <c r="T232"/>
      <c r="U232"/>
      <c r="V232"/>
      <c r="W232"/>
      <c r="X232"/>
      <c r="Y232"/>
      <c r="Z232"/>
    </row>
    <row r="233" spans="2:26" ht="26.85" customHeight="1" x14ac:dyDescent="0.3">
      <c r="B233" s="368"/>
      <c r="C233" s="2"/>
      <c r="D233" s="366" t="s">
        <v>872</v>
      </c>
      <c r="E233" s="366">
        <v>144.4</v>
      </c>
      <c r="F233" s="112">
        <v>144.4</v>
      </c>
      <c r="G233" s="364"/>
      <c r="I233"/>
      <c r="J233"/>
      <c r="K233"/>
      <c r="L233"/>
      <c r="M233" s="99"/>
      <c r="N233"/>
      <c r="O233"/>
      <c r="P233"/>
      <c r="Q233"/>
      <c r="R233"/>
      <c r="S233"/>
      <c r="T233"/>
      <c r="U233"/>
      <c r="V233"/>
      <c r="W233"/>
      <c r="X233"/>
      <c r="Y233"/>
      <c r="Z233"/>
    </row>
    <row r="234" spans="2:26" ht="15" customHeight="1" x14ac:dyDescent="0.3">
      <c r="B234" s="368"/>
      <c r="C234" s="2"/>
      <c r="D234" s="366" t="s">
        <v>873</v>
      </c>
      <c r="E234" s="366">
        <v>356.49</v>
      </c>
      <c r="F234" s="112">
        <v>356.49</v>
      </c>
      <c r="G234" s="364"/>
      <c r="I234"/>
      <c r="J234"/>
      <c r="K234"/>
      <c r="L234"/>
      <c r="M234" s="99"/>
      <c r="N234"/>
      <c r="O234"/>
      <c r="P234"/>
      <c r="Q234"/>
      <c r="R234"/>
      <c r="S234"/>
      <c r="T234"/>
      <c r="U234"/>
      <c r="V234"/>
      <c r="W234"/>
      <c r="X234"/>
      <c r="Y234"/>
      <c r="Z234"/>
    </row>
    <row r="235" spans="2:26" ht="15" customHeight="1" x14ac:dyDescent="0.3">
      <c r="B235" s="368"/>
      <c r="C235" s="2"/>
      <c r="D235" s="361" t="s">
        <v>853</v>
      </c>
      <c r="E235" s="361"/>
      <c r="F235" s="112"/>
      <c r="G235" s="364"/>
      <c r="I235"/>
      <c r="J235"/>
      <c r="K235"/>
      <c r="L235"/>
      <c r="M235" s="99"/>
      <c r="N235"/>
      <c r="O235"/>
      <c r="P235"/>
      <c r="Q235"/>
      <c r="R235"/>
      <c r="S235"/>
      <c r="T235"/>
      <c r="U235"/>
      <c r="V235"/>
      <c r="W235"/>
      <c r="X235"/>
      <c r="Y235"/>
      <c r="Z235"/>
    </row>
    <row r="236" spans="2:26" ht="15" customHeight="1" x14ac:dyDescent="0.3">
      <c r="B236" s="368"/>
      <c r="C236" s="2"/>
      <c r="D236" s="366" t="s">
        <v>874</v>
      </c>
      <c r="E236" s="366"/>
      <c r="F236" s="112">
        <v>33.090000000000003</v>
      </c>
      <c r="G236" s="364"/>
      <c r="I236"/>
      <c r="J236"/>
      <c r="K236"/>
      <c r="L236"/>
      <c r="M236" s="99"/>
      <c r="N236"/>
      <c r="O236"/>
      <c r="P236"/>
      <c r="Q236"/>
      <c r="R236"/>
      <c r="S236"/>
      <c r="T236"/>
      <c r="U236"/>
      <c r="V236"/>
      <c r="W236"/>
      <c r="X236"/>
      <c r="Y236"/>
      <c r="Z236"/>
    </row>
    <row r="237" spans="2:26" ht="15" customHeight="1" x14ac:dyDescent="0.3">
      <c r="B237" s="368"/>
      <c r="C237" s="2"/>
      <c r="D237" s="366" t="s">
        <v>875</v>
      </c>
      <c r="E237" s="366"/>
      <c r="F237" s="112">
        <v>30.55</v>
      </c>
      <c r="G237" s="364"/>
      <c r="I237"/>
      <c r="J237"/>
      <c r="K237"/>
      <c r="L237"/>
      <c r="M237" s="99"/>
      <c r="N237"/>
      <c r="O237"/>
      <c r="P237"/>
      <c r="Q237"/>
      <c r="R237"/>
      <c r="S237"/>
      <c r="T237"/>
      <c r="U237"/>
      <c r="V237"/>
      <c r="W237"/>
      <c r="X237"/>
      <c r="Y237"/>
      <c r="Z237"/>
    </row>
    <row r="238" spans="2:26" ht="15" customHeight="1" x14ac:dyDescent="0.3">
      <c r="B238" s="368"/>
      <c r="C238" s="2"/>
      <c r="D238" s="366" t="s">
        <v>876</v>
      </c>
      <c r="E238" s="366"/>
      <c r="F238" s="112">
        <v>171.91</v>
      </c>
      <c r="G238" s="364"/>
      <c r="I238"/>
      <c r="J238"/>
      <c r="K238"/>
      <c r="L238"/>
      <c r="M238" s="99"/>
      <c r="N238"/>
      <c r="O238"/>
      <c r="P238"/>
      <c r="Q238"/>
      <c r="R238"/>
      <c r="S238"/>
      <c r="T238"/>
      <c r="U238"/>
      <c r="V238"/>
      <c r="W238"/>
      <c r="X238"/>
      <c r="Y238"/>
      <c r="Z238"/>
    </row>
    <row r="239" spans="2:26" ht="15" customHeight="1" x14ac:dyDescent="0.3">
      <c r="B239" s="368"/>
      <c r="C239" s="2"/>
      <c r="D239" s="366" t="s">
        <v>877</v>
      </c>
      <c r="E239" s="366"/>
      <c r="F239" s="112">
        <v>515</v>
      </c>
      <c r="G239" s="364"/>
      <c r="I239"/>
      <c r="J239"/>
      <c r="K239"/>
      <c r="L239"/>
      <c r="M239" s="99"/>
      <c r="N239"/>
      <c r="O239"/>
      <c r="P239"/>
      <c r="Q239"/>
      <c r="R239"/>
      <c r="S239"/>
      <c r="T239"/>
      <c r="U239"/>
      <c r="V239"/>
      <c r="W239"/>
      <c r="X239"/>
      <c r="Y239"/>
      <c r="Z239"/>
    </row>
    <row r="240" spans="2:26" ht="15" customHeight="1" x14ac:dyDescent="0.3">
      <c r="B240" s="368"/>
      <c r="C240" s="2"/>
      <c r="D240" s="366" t="s">
        <v>878</v>
      </c>
      <c r="E240" s="366"/>
      <c r="F240" s="112">
        <v>159.63999999999999</v>
      </c>
      <c r="G240" s="364"/>
      <c r="I240"/>
      <c r="J240"/>
      <c r="K240"/>
      <c r="L240"/>
      <c r="M240" s="99"/>
      <c r="N240"/>
      <c r="O240"/>
      <c r="P240"/>
      <c r="Q240"/>
      <c r="R240"/>
      <c r="S240"/>
      <c r="T240"/>
      <c r="U240"/>
      <c r="V240"/>
      <c r="W240"/>
      <c r="X240"/>
      <c r="Y240"/>
      <c r="Z240"/>
    </row>
    <row r="241" spans="2:26" ht="15.6" x14ac:dyDescent="0.3">
      <c r="B241" s="368" t="s">
        <v>82</v>
      </c>
      <c r="C241" s="2" t="s">
        <v>738</v>
      </c>
      <c r="D241" s="105" t="str">
        <f>VLOOKUP(B241,PO!$L$1:$T$231,2,0)</f>
        <v>5.4</v>
      </c>
      <c r="E241" s="111" t="e">
        <f>VLOOKUP(B241,PO!$L$1:$T$231,4,0)</f>
        <v>#N/A</v>
      </c>
      <c r="F241" s="105" t="e">
        <f>VLOOKUP(B241,PO!$L$1:$T$231,3,0)</f>
        <v>#N/A</v>
      </c>
      <c r="G241" s="364">
        <f>SUM(F243:F246)</f>
        <v>749.41000000000008</v>
      </c>
      <c r="I241"/>
      <c r="J241"/>
      <c r="K241"/>
      <c r="L241"/>
      <c r="M241"/>
      <c r="N241"/>
      <c r="O241"/>
      <c r="P241"/>
      <c r="Q241"/>
      <c r="R241"/>
      <c r="S241"/>
      <c r="T241"/>
      <c r="U241"/>
      <c r="V241"/>
      <c r="W241"/>
      <c r="X241"/>
      <c r="Y241"/>
      <c r="Z241"/>
    </row>
    <row r="242" spans="2:26" ht="15.6" x14ac:dyDescent="0.3">
      <c r="B242" s="368"/>
      <c r="C242" s="2"/>
      <c r="D242" s="356" t="s">
        <v>723</v>
      </c>
      <c r="E242" s="356"/>
      <c r="F242" s="112"/>
      <c r="G242" s="364"/>
      <c r="I242"/>
      <c r="J242"/>
      <c r="K242"/>
      <c r="L242"/>
      <c r="M242"/>
      <c r="N242"/>
      <c r="O242"/>
      <c r="P242"/>
      <c r="Q242"/>
      <c r="R242"/>
      <c r="S242"/>
      <c r="T242"/>
      <c r="U242"/>
      <c r="V242"/>
      <c r="W242"/>
      <c r="X242"/>
      <c r="Y242"/>
      <c r="Z242"/>
    </row>
    <row r="243" spans="2:26" ht="15" customHeight="1" x14ac:dyDescent="0.3">
      <c r="B243" s="368"/>
      <c r="C243" s="2"/>
      <c r="D243" s="366" t="s">
        <v>879</v>
      </c>
      <c r="E243" s="366"/>
      <c r="F243" s="112">
        <v>121.68</v>
      </c>
      <c r="G243" s="364"/>
      <c r="I243"/>
      <c r="J243"/>
      <c r="K243"/>
      <c r="L243"/>
      <c r="M243"/>
      <c r="N243" s="99"/>
      <c r="O243"/>
      <c r="P243"/>
      <c r="Q243"/>
      <c r="R243"/>
      <c r="S243"/>
      <c r="T243"/>
      <c r="U243"/>
      <c r="V243"/>
      <c r="W243"/>
      <c r="X243"/>
      <c r="Y243"/>
      <c r="Z243"/>
    </row>
    <row r="244" spans="2:26" ht="15" customHeight="1" x14ac:dyDescent="0.3">
      <c r="B244" s="368"/>
      <c r="C244" s="2"/>
      <c r="D244" s="361" t="s">
        <v>853</v>
      </c>
      <c r="E244" s="361"/>
      <c r="F244" s="112"/>
      <c r="G244" s="364"/>
      <c r="I244"/>
      <c r="J244"/>
      <c r="K244"/>
      <c r="L244"/>
      <c r="M244"/>
      <c r="N244" s="99"/>
      <c r="O244"/>
      <c r="P244"/>
      <c r="Q244"/>
      <c r="R244"/>
      <c r="S244"/>
      <c r="T244"/>
      <c r="U244"/>
      <c r="V244"/>
      <c r="W244"/>
      <c r="X244"/>
      <c r="Y244"/>
      <c r="Z244"/>
    </row>
    <row r="245" spans="2:26" ht="15" customHeight="1" x14ac:dyDescent="0.3">
      <c r="B245" s="368"/>
      <c r="C245" s="2"/>
      <c r="D245" s="366" t="s">
        <v>880</v>
      </c>
      <c r="E245" s="366"/>
      <c r="F245" s="112">
        <v>378.91</v>
      </c>
      <c r="G245" s="364"/>
      <c r="I245"/>
      <c r="J245"/>
      <c r="K245"/>
      <c r="L245"/>
      <c r="M245"/>
      <c r="N245" s="99"/>
      <c r="O245"/>
      <c r="P245"/>
      <c r="Q245"/>
      <c r="R245"/>
      <c r="S245"/>
      <c r="T245"/>
      <c r="U245"/>
      <c r="V245"/>
      <c r="W245"/>
      <c r="X245"/>
      <c r="Y245"/>
      <c r="Z245"/>
    </row>
    <row r="246" spans="2:26" ht="15" customHeight="1" x14ac:dyDescent="0.3">
      <c r="B246" s="368"/>
      <c r="C246" s="2"/>
      <c r="D246" s="366" t="s">
        <v>881</v>
      </c>
      <c r="E246" s="366"/>
      <c r="F246" s="112">
        <v>248.82</v>
      </c>
      <c r="G246" s="364"/>
      <c r="I246"/>
      <c r="J246"/>
      <c r="K246"/>
      <c r="L246"/>
      <c r="M246"/>
      <c r="N246" s="99"/>
      <c r="O246"/>
      <c r="P246"/>
      <c r="Q246"/>
      <c r="R246"/>
      <c r="S246"/>
      <c r="T246"/>
      <c r="U246"/>
      <c r="V246"/>
      <c r="W246"/>
      <c r="X246"/>
      <c r="Y246"/>
      <c r="Z246"/>
    </row>
    <row r="247" spans="2:26" ht="31.2" x14ac:dyDescent="0.3">
      <c r="B247" s="368" t="s">
        <v>84</v>
      </c>
      <c r="C247" s="2" t="s">
        <v>738</v>
      </c>
      <c r="D247" s="105" t="str">
        <f>VLOOKUP(B247,PO!$L$1:$T$231,2,0)</f>
        <v>5.5</v>
      </c>
      <c r="E247" s="111" t="e">
        <f>VLOOKUP(B247,PO!$L$1:$T$231,4,0)</f>
        <v>#N/A</v>
      </c>
      <c r="F247" s="105" t="e">
        <f>VLOOKUP(B247,PO!$L$1:$T$231,3,0)</f>
        <v>#N/A</v>
      </c>
      <c r="G247" s="364">
        <f>SUM(F249:F258)</f>
        <v>54.480000000000004</v>
      </c>
      <c r="I247"/>
      <c r="J247"/>
      <c r="K247"/>
      <c r="L247"/>
      <c r="M247"/>
      <c r="N247"/>
      <c r="O247"/>
      <c r="P247"/>
      <c r="Q247"/>
      <c r="R247"/>
      <c r="S247"/>
      <c r="T247"/>
      <c r="U247"/>
      <c r="V247"/>
      <c r="W247"/>
      <c r="X247"/>
      <c r="Y247"/>
      <c r="Z247"/>
    </row>
    <row r="248" spans="2:26" ht="15" customHeight="1" x14ac:dyDescent="0.3">
      <c r="B248" s="368"/>
      <c r="C248" s="2"/>
      <c r="D248" s="361" t="s">
        <v>723</v>
      </c>
      <c r="E248" s="361" t="s">
        <v>723</v>
      </c>
      <c r="G248" s="364"/>
      <c r="I248"/>
      <c r="J248"/>
      <c r="K248"/>
      <c r="L248"/>
      <c r="M248"/>
      <c r="N248"/>
      <c r="O248"/>
      <c r="P248"/>
      <c r="Q248"/>
      <c r="R248"/>
      <c r="S248"/>
      <c r="T248"/>
      <c r="U248"/>
      <c r="V248"/>
      <c r="W248"/>
      <c r="X248"/>
      <c r="Y248"/>
      <c r="Z248"/>
    </row>
    <row r="249" spans="2:26" ht="15" customHeight="1" x14ac:dyDescent="0.3">
      <c r="B249" s="368"/>
      <c r="C249" s="2"/>
      <c r="D249" s="366" t="s">
        <v>882</v>
      </c>
      <c r="E249" s="366"/>
      <c r="F249" s="112">
        <v>5.49</v>
      </c>
      <c r="G249" s="364"/>
      <c r="I249"/>
      <c r="J249"/>
      <c r="K249"/>
      <c r="L249"/>
      <c r="M249"/>
      <c r="N249"/>
      <c r="O249"/>
      <c r="P249"/>
      <c r="Q249"/>
      <c r="R249"/>
      <c r="S249"/>
      <c r="T249"/>
      <c r="U249"/>
      <c r="V249"/>
      <c r="W249"/>
      <c r="X249"/>
      <c r="Y249"/>
      <c r="Z249"/>
    </row>
    <row r="250" spans="2:26" ht="15" customHeight="1" x14ac:dyDescent="0.3">
      <c r="B250" s="368"/>
      <c r="C250" s="2"/>
      <c r="D250" s="366" t="s">
        <v>883</v>
      </c>
      <c r="E250" s="366"/>
      <c r="F250" s="112">
        <v>5.93</v>
      </c>
      <c r="G250" s="364"/>
      <c r="I250"/>
      <c r="J250"/>
      <c r="K250"/>
      <c r="L250"/>
      <c r="M250"/>
      <c r="N250"/>
      <c r="O250"/>
      <c r="P250"/>
      <c r="Q250"/>
      <c r="R250"/>
      <c r="S250"/>
      <c r="T250"/>
      <c r="U250"/>
      <c r="V250"/>
      <c r="W250"/>
      <c r="X250"/>
      <c r="Y250"/>
      <c r="Z250"/>
    </row>
    <row r="251" spans="2:26" ht="26.85" customHeight="1" x14ac:dyDescent="0.3">
      <c r="B251" s="368"/>
      <c r="C251" s="2"/>
      <c r="D251" s="366" t="s">
        <v>884</v>
      </c>
      <c r="E251" s="366"/>
      <c r="F251" s="112">
        <v>0.52</v>
      </c>
      <c r="G251" s="364"/>
      <c r="I251"/>
      <c r="J251"/>
      <c r="K251"/>
      <c r="L251"/>
      <c r="M251"/>
      <c r="N251"/>
      <c r="O251"/>
      <c r="P251"/>
      <c r="Q251"/>
      <c r="R251"/>
      <c r="S251"/>
      <c r="T251"/>
      <c r="U251"/>
      <c r="V251"/>
      <c r="W251"/>
      <c r="X251"/>
      <c r="Y251"/>
      <c r="Z251"/>
    </row>
    <row r="252" spans="2:26" ht="26.85" customHeight="1" x14ac:dyDescent="0.3">
      <c r="B252" s="368"/>
      <c r="C252" s="2"/>
      <c r="D252" s="366" t="s">
        <v>885</v>
      </c>
      <c r="E252" s="366"/>
      <c r="F252" s="112">
        <v>1.64</v>
      </c>
      <c r="G252" s="364"/>
      <c r="I252"/>
      <c r="J252"/>
      <c r="K252"/>
      <c r="L252"/>
      <c r="M252"/>
      <c r="N252"/>
      <c r="O252"/>
      <c r="P252"/>
      <c r="Q252"/>
      <c r="R252"/>
      <c r="S252"/>
      <c r="T252"/>
      <c r="U252"/>
      <c r="V252"/>
      <c r="W252"/>
      <c r="X252"/>
      <c r="Y252"/>
      <c r="Z252"/>
    </row>
    <row r="253" spans="2:26" ht="15" customHeight="1" x14ac:dyDescent="0.3">
      <c r="B253" s="368"/>
      <c r="C253" s="2"/>
      <c r="D253" s="366" t="s">
        <v>886</v>
      </c>
      <c r="E253" s="366"/>
      <c r="F253" s="112">
        <v>1.27</v>
      </c>
      <c r="G253" s="364"/>
      <c r="I253"/>
      <c r="J253"/>
      <c r="K253"/>
      <c r="L253"/>
      <c r="M253"/>
      <c r="N253"/>
      <c r="O253"/>
      <c r="P253"/>
      <c r="Q253"/>
      <c r="R253"/>
      <c r="S253"/>
      <c r="T253"/>
      <c r="U253"/>
      <c r="V253"/>
      <c r="W253"/>
      <c r="X253"/>
      <c r="Y253"/>
      <c r="Z253"/>
    </row>
    <row r="254" spans="2:26" ht="15" customHeight="1" x14ac:dyDescent="0.3">
      <c r="B254" s="368"/>
      <c r="C254" s="2"/>
      <c r="D254" s="366" t="s">
        <v>887</v>
      </c>
      <c r="E254" s="366"/>
      <c r="F254" s="112">
        <v>8.1199999999999992</v>
      </c>
      <c r="G254" s="364"/>
      <c r="I254"/>
      <c r="J254"/>
      <c r="K254"/>
      <c r="L254"/>
      <c r="M254"/>
      <c r="N254"/>
      <c r="O254"/>
      <c r="P254"/>
      <c r="Q254"/>
      <c r="R254"/>
      <c r="S254"/>
      <c r="T254"/>
      <c r="U254"/>
      <c r="V254"/>
      <c r="W254"/>
      <c r="X254"/>
      <c r="Y254"/>
      <c r="Z254"/>
    </row>
    <row r="255" spans="2:26" ht="15" customHeight="1" x14ac:dyDescent="0.3">
      <c r="B255" s="368"/>
      <c r="C255" s="2"/>
      <c r="D255" s="361" t="s">
        <v>853</v>
      </c>
      <c r="E255" s="361"/>
      <c r="F255" s="112"/>
      <c r="G255" s="364"/>
      <c r="I255"/>
      <c r="J255"/>
      <c r="K255"/>
      <c r="L255"/>
      <c r="M255"/>
      <c r="N255"/>
      <c r="O255"/>
      <c r="P255"/>
      <c r="Q255"/>
      <c r="R255"/>
      <c r="S255"/>
      <c r="T255"/>
      <c r="U255"/>
      <c r="V255"/>
      <c r="W255"/>
      <c r="X255"/>
      <c r="Y255"/>
      <c r="Z255"/>
    </row>
    <row r="256" spans="2:26" ht="15" customHeight="1" x14ac:dyDescent="0.3">
      <c r="B256" s="368"/>
      <c r="C256" s="2"/>
      <c r="D256" s="366" t="s">
        <v>888</v>
      </c>
      <c r="E256" s="366"/>
      <c r="F256" s="112">
        <v>4.68</v>
      </c>
      <c r="G256" s="364"/>
      <c r="I256"/>
      <c r="J256"/>
      <c r="K256"/>
      <c r="L256"/>
      <c r="M256"/>
      <c r="N256"/>
      <c r="O256"/>
      <c r="P256"/>
      <c r="Q256"/>
      <c r="R256"/>
      <c r="S256"/>
      <c r="T256"/>
      <c r="U256"/>
      <c r="V256"/>
      <c r="W256"/>
      <c r="X256"/>
      <c r="Y256"/>
      <c r="Z256"/>
    </row>
    <row r="257" spans="2:26" ht="15" customHeight="1" x14ac:dyDescent="0.3">
      <c r="B257" s="368"/>
      <c r="C257" s="2"/>
      <c r="D257" s="366" t="s">
        <v>889</v>
      </c>
      <c r="E257" s="366"/>
      <c r="F257" s="112">
        <v>7.66</v>
      </c>
      <c r="G257" s="364"/>
      <c r="I257"/>
      <c r="J257"/>
      <c r="K257"/>
      <c r="L257"/>
      <c r="M257"/>
      <c r="N257"/>
      <c r="O257"/>
      <c r="P257"/>
      <c r="Q257"/>
      <c r="R257"/>
      <c r="S257"/>
      <c r="T257"/>
      <c r="U257"/>
      <c r="V257"/>
      <c r="W257"/>
      <c r="X257"/>
      <c r="Y257"/>
      <c r="Z257"/>
    </row>
    <row r="258" spans="2:26" ht="15" customHeight="1" x14ac:dyDescent="0.3">
      <c r="B258" s="368"/>
      <c r="C258" s="2"/>
      <c r="D258" s="366" t="s">
        <v>890</v>
      </c>
      <c r="E258" s="366"/>
      <c r="F258" s="112">
        <v>19.170000000000002</v>
      </c>
      <c r="G258" s="364"/>
      <c r="I258"/>
      <c r="J258"/>
      <c r="K258"/>
      <c r="L258"/>
      <c r="M258"/>
      <c r="N258"/>
      <c r="O258"/>
      <c r="P258"/>
      <c r="Q258"/>
      <c r="R258"/>
      <c r="S258"/>
      <c r="T258"/>
      <c r="U258"/>
      <c r="V258"/>
      <c r="W258"/>
      <c r="X258"/>
      <c r="Y258"/>
      <c r="Z258"/>
    </row>
    <row r="259" spans="2:26" ht="46.8" x14ac:dyDescent="0.3">
      <c r="B259" s="368" t="s">
        <v>86</v>
      </c>
      <c r="C259" s="2" t="s">
        <v>738</v>
      </c>
      <c r="D259" s="105" t="str">
        <f>VLOOKUP(B259,PO!$L$1:$T$231,2,0)</f>
        <v>5.6</v>
      </c>
      <c r="E259" s="111" t="e">
        <f>VLOOKUP(B259,PO!$L$1:$T$231,4,0)</f>
        <v>#N/A</v>
      </c>
      <c r="F259" s="105" t="e">
        <f>VLOOKUP(B259,PO!$L$1:$T$231,3,0)</f>
        <v>#N/A</v>
      </c>
      <c r="G259" s="364">
        <f>SUM(F261:F261)</f>
        <v>278.39999999999998</v>
      </c>
      <c r="I259"/>
      <c r="J259"/>
      <c r="K259"/>
      <c r="L259"/>
      <c r="M259"/>
      <c r="N259"/>
      <c r="O259"/>
      <c r="P259"/>
      <c r="Q259"/>
      <c r="R259"/>
      <c r="S259"/>
      <c r="T259"/>
      <c r="U259"/>
      <c r="V259"/>
      <c r="W259"/>
      <c r="X259"/>
      <c r="Y259"/>
      <c r="Z259"/>
    </row>
    <row r="260" spans="2:26" ht="15" customHeight="1" x14ac:dyDescent="0.3">
      <c r="B260" s="368"/>
      <c r="C260" s="2"/>
      <c r="D260" s="356" t="s">
        <v>853</v>
      </c>
      <c r="E260" s="356"/>
      <c r="F260" s="112"/>
      <c r="G260" s="364"/>
      <c r="I260"/>
      <c r="J260"/>
      <c r="K260"/>
      <c r="L260"/>
      <c r="M260"/>
      <c r="N260"/>
      <c r="O260"/>
      <c r="P260"/>
      <c r="Q260"/>
      <c r="R260"/>
      <c r="S260"/>
      <c r="T260"/>
      <c r="U260"/>
      <c r="V260"/>
      <c r="W260"/>
      <c r="X260"/>
      <c r="Y260"/>
      <c r="Z260"/>
    </row>
    <row r="261" spans="2:26" ht="15" customHeight="1" x14ac:dyDescent="0.3">
      <c r="B261" s="368"/>
      <c r="C261" s="2"/>
      <c r="D261" s="366" t="s">
        <v>891</v>
      </c>
      <c r="E261" s="366"/>
      <c r="F261" s="112">
        <v>278.39999999999998</v>
      </c>
      <c r="G261" s="364"/>
      <c r="I261"/>
      <c r="J261"/>
      <c r="K261"/>
      <c r="L261"/>
      <c r="M261"/>
      <c r="N261"/>
      <c r="O261"/>
      <c r="P261"/>
      <c r="Q261"/>
      <c r="R261"/>
      <c r="S261"/>
      <c r="T261"/>
      <c r="U261"/>
      <c r="V261"/>
      <c r="W261"/>
      <c r="X261"/>
      <c r="Y261"/>
      <c r="Z261"/>
    </row>
    <row r="262" spans="2:26" ht="15.6" x14ac:dyDescent="0.3">
      <c r="B262" s="368" t="s">
        <v>88</v>
      </c>
      <c r="C262" s="2" t="s">
        <v>738</v>
      </c>
      <c r="D262" s="105" t="str">
        <f>VLOOKUP(B262,PO!$L$1:$T$231,2,0)</f>
        <v>5.7</v>
      </c>
      <c r="E262" s="111" t="e">
        <f>VLOOKUP(B262,PO!$L$1:$T$231,4,0)</f>
        <v>#N/A</v>
      </c>
      <c r="F262" s="105" t="e">
        <f>VLOOKUP(B262,PO!$L$1:$T$231,3,0)</f>
        <v>#N/A</v>
      </c>
      <c r="G262" s="364">
        <f>SUM(F264:F264)</f>
        <v>20.38</v>
      </c>
      <c r="I262"/>
      <c r="J262"/>
      <c r="K262"/>
      <c r="L262"/>
      <c r="M262"/>
      <c r="N262"/>
      <c r="O262"/>
      <c r="P262"/>
      <c r="Q262"/>
      <c r="R262"/>
      <c r="S262"/>
      <c r="T262"/>
      <c r="U262"/>
      <c r="V262"/>
      <c r="W262"/>
      <c r="X262"/>
      <c r="Y262"/>
      <c r="Z262"/>
    </row>
    <row r="263" spans="2:26" ht="15" customHeight="1" x14ac:dyDescent="0.3">
      <c r="B263" s="368"/>
      <c r="C263" s="2"/>
      <c r="D263" s="356" t="s">
        <v>853</v>
      </c>
      <c r="E263" s="356"/>
      <c r="F263" s="112"/>
      <c r="G263" s="364"/>
      <c r="I263"/>
      <c r="J263"/>
      <c r="K263"/>
      <c r="L263"/>
      <c r="M263"/>
      <c r="N263"/>
      <c r="O263"/>
      <c r="P263"/>
      <c r="Q263"/>
      <c r="R263"/>
      <c r="S263"/>
      <c r="T263"/>
      <c r="U263"/>
      <c r="V263"/>
      <c r="W263"/>
      <c r="X263"/>
      <c r="Y263"/>
      <c r="Z263"/>
    </row>
    <row r="264" spans="2:26" ht="15" customHeight="1" x14ac:dyDescent="0.3">
      <c r="B264" s="368"/>
      <c r="C264" s="2"/>
      <c r="D264" s="366" t="s">
        <v>892</v>
      </c>
      <c r="E264" s="366"/>
      <c r="F264" s="112">
        <v>20.38</v>
      </c>
      <c r="G264" s="364"/>
      <c r="I264"/>
      <c r="J264"/>
      <c r="K264"/>
      <c r="L264"/>
      <c r="M264"/>
      <c r="N264"/>
      <c r="O264"/>
      <c r="P264"/>
      <c r="Q264"/>
      <c r="R264"/>
      <c r="S264"/>
      <c r="T264"/>
      <c r="U264"/>
      <c r="V264"/>
      <c r="W264"/>
      <c r="X264"/>
      <c r="Y264"/>
      <c r="Z264"/>
    </row>
    <row r="265" spans="2:26" ht="26.7" customHeight="1" x14ac:dyDescent="0.3">
      <c r="B265" s="370" t="s">
        <v>90</v>
      </c>
      <c r="C265" s="370"/>
      <c r="D265" s="105" t="str">
        <f>VLOOKUP(B265,PO!$L$1:$T$231,2,0)</f>
        <v>5.8</v>
      </c>
      <c r="E265" s="111" t="str">
        <f>VLOOKUP(B265,PO!$L$1:$T$231,4,0)</f>
        <v>Fornecimento, preparo e aplicação de concreto branco Fck = 30 MPa (com brita 1 e 2) - (5% de perdas já incluído</v>
      </c>
      <c r="F265" s="105" t="str">
        <f>VLOOKUP(B265,PO!$L$1:$T$231,3,0)</f>
        <v>m3</v>
      </c>
      <c r="G265" s="364">
        <f>SUM(F267:F268)</f>
        <v>64.62</v>
      </c>
      <c r="I265"/>
      <c r="J265"/>
      <c r="K265"/>
      <c r="L265"/>
      <c r="M265"/>
      <c r="N265"/>
      <c r="O265"/>
      <c r="P265"/>
      <c r="Q265"/>
      <c r="R265"/>
      <c r="S265"/>
      <c r="T265"/>
      <c r="U265"/>
      <c r="V265"/>
      <c r="W265"/>
      <c r="X265"/>
      <c r="Y265"/>
      <c r="Z265"/>
    </row>
    <row r="266" spans="2:26" ht="15" customHeight="1" x14ac:dyDescent="0.3">
      <c r="B266" s="370"/>
      <c r="C266" s="370"/>
      <c r="D266" s="361" t="s">
        <v>723</v>
      </c>
      <c r="E266" s="361"/>
      <c r="F266" s="112"/>
      <c r="G266" s="364"/>
      <c r="I266"/>
      <c r="J266"/>
      <c r="K266"/>
      <c r="L266"/>
      <c r="M266"/>
      <c r="N266"/>
      <c r="O266"/>
      <c r="P266"/>
      <c r="Q266"/>
      <c r="R266"/>
      <c r="S266"/>
      <c r="T266"/>
      <c r="U266"/>
      <c r="V266"/>
      <c r="W266"/>
      <c r="X266"/>
      <c r="Y266"/>
      <c r="Z266"/>
    </row>
    <row r="267" spans="2:26" ht="15" customHeight="1" x14ac:dyDescent="0.3">
      <c r="B267" s="370"/>
      <c r="C267" s="370"/>
      <c r="D267" s="366" t="s">
        <v>893</v>
      </c>
      <c r="E267" s="366"/>
      <c r="F267" s="112">
        <v>26.09</v>
      </c>
      <c r="G267" s="364"/>
      <c r="I267"/>
      <c r="J267"/>
      <c r="K267"/>
      <c r="L267"/>
      <c r="M267"/>
      <c r="N267"/>
      <c r="O267"/>
      <c r="P267"/>
      <c r="Q267"/>
      <c r="R267"/>
      <c r="S267"/>
      <c r="T267"/>
      <c r="U267"/>
      <c r="V267"/>
      <c r="W267"/>
      <c r="X267"/>
      <c r="Y267"/>
      <c r="Z267"/>
    </row>
    <row r="268" spans="2:26" ht="15" customHeight="1" x14ac:dyDescent="0.3">
      <c r="B268" s="370"/>
      <c r="C268" s="370"/>
      <c r="D268" s="366" t="s">
        <v>894</v>
      </c>
      <c r="E268" s="366"/>
      <c r="F268" s="112">
        <v>38.53</v>
      </c>
      <c r="G268" s="364"/>
      <c r="I268"/>
      <c r="J268"/>
      <c r="K268"/>
      <c r="L268"/>
      <c r="M268"/>
      <c r="N268"/>
      <c r="O268"/>
      <c r="P268"/>
      <c r="Q268"/>
      <c r="R268"/>
      <c r="S268"/>
      <c r="T268"/>
      <c r="U268"/>
      <c r="V268"/>
      <c r="W268"/>
      <c r="X268"/>
      <c r="Y268"/>
      <c r="Z268"/>
    </row>
    <row r="269" spans="2:26" ht="15" customHeight="1" x14ac:dyDescent="0.3">
      <c r="B269" s="370" t="s">
        <v>94</v>
      </c>
      <c r="C269" s="370"/>
      <c r="D269" s="105" t="str">
        <f>VLOOKUP(B269,PO!$L$1:$T$231,2,0)</f>
        <v>5.9</v>
      </c>
      <c r="E269" s="111" t="str">
        <f>VLOOKUP(B269,PO!$L$1:$T$231,4,0)</f>
        <v>Armação de bloco utilizando aço ca-50 de 10 mm – montagem.</v>
      </c>
      <c r="F269" s="105" t="str">
        <f>VLOOKUP(B269,PO!$L$1:$T$231,3,0)</f>
        <v>kg</v>
      </c>
      <c r="G269" s="364">
        <f>SUM(F271:F271)</f>
        <v>658.38</v>
      </c>
      <c r="I269"/>
      <c r="J269"/>
      <c r="K269"/>
      <c r="L269"/>
      <c r="M269"/>
      <c r="N269"/>
      <c r="O269"/>
      <c r="P269"/>
      <c r="Q269"/>
      <c r="R269"/>
      <c r="S269"/>
      <c r="T269"/>
      <c r="U269"/>
      <c r="V269"/>
      <c r="W269"/>
      <c r="X269"/>
      <c r="Y269"/>
      <c r="Z269"/>
    </row>
    <row r="270" spans="2:26" ht="15" customHeight="1" x14ac:dyDescent="0.3">
      <c r="B270" s="370"/>
      <c r="C270" s="370"/>
      <c r="D270" s="361" t="s">
        <v>853</v>
      </c>
      <c r="E270" s="361"/>
      <c r="F270" s="112"/>
      <c r="G270" s="364"/>
      <c r="I270"/>
      <c r="J270"/>
      <c r="K270"/>
      <c r="L270"/>
      <c r="M270"/>
      <c r="N270"/>
      <c r="O270"/>
      <c r="P270"/>
      <c r="Q270"/>
      <c r="R270"/>
      <c r="S270"/>
      <c r="T270"/>
      <c r="U270"/>
      <c r="V270"/>
      <c r="W270"/>
      <c r="X270"/>
      <c r="Y270"/>
      <c r="Z270"/>
    </row>
    <row r="271" spans="2:26" ht="15" customHeight="1" x14ac:dyDescent="0.3">
      <c r="B271" s="370"/>
      <c r="C271" s="370"/>
      <c r="D271" s="366" t="s">
        <v>895</v>
      </c>
      <c r="E271" s="366"/>
      <c r="F271" s="112">
        <v>658.38</v>
      </c>
      <c r="G271" s="364"/>
      <c r="I271"/>
      <c r="J271"/>
      <c r="K271"/>
      <c r="L271"/>
      <c r="M271"/>
      <c r="N271"/>
      <c r="O271"/>
      <c r="P271"/>
      <c r="Q271"/>
      <c r="R271"/>
      <c r="S271"/>
      <c r="T271"/>
      <c r="U271"/>
      <c r="V271"/>
      <c r="W271"/>
      <c r="X271"/>
      <c r="Y271"/>
      <c r="Z271"/>
    </row>
    <row r="272" spans="2:26" ht="26.85" customHeight="1" x14ac:dyDescent="0.3">
      <c r="B272" s="370" t="s">
        <v>98</v>
      </c>
      <c r="C272" s="370"/>
      <c r="D272" s="105" t="str">
        <f>VLOOKUP(B272,PO!$L$1:$T$231,2,0)</f>
        <v>5.10</v>
      </c>
      <c r="E272" s="111" t="str">
        <f>VLOOKUP(B272,PO!$L$1:$T$231,4,0)</f>
        <v>Espacador / distanciador circular com entrada lateral, em plastico, para vergalhao *4,2 a 12,5* mm, cobrimento 25 mm</v>
      </c>
      <c r="F272" s="105" t="str">
        <f>VLOOKUP(B272,PO!$L$1:$T$231,3,0)</f>
        <v>und</v>
      </c>
      <c r="G272" s="364">
        <f>SUM(F274:F274)</f>
        <v>1430</v>
      </c>
      <c r="I272"/>
      <c r="J272"/>
      <c r="K272"/>
      <c r="L272"/>
      <c r="M272"/>
      <c r="N272"/>
      <c r="O272"/>
      <c r="P272"/>
      <c r="Q272"/>
      <c r="R272"/>
      <c r="S272"/>
      <c r="T272"/>
      <c r="U272"/>
      <c r="V272"/>
      <c r="W272"/>
      <c r="X272"/>
      <c r="Y272"/>
      <c r="Z272"/>
    </row>
    <row r="273" spans="2:26" ht="15" customHeight="1" x14ac:dyDescent="0.3">
      <c r="B273" s="370"/>
      <c r="C273" s="370"/>
      <c r="D273" s="361" t="s">
        <v>723</v>
      </c>
      <c r="E273" s="361"/>
      <c r="F273" s="112"/>
      <c r="G273" s="364"/>
      <c r="I273"/>
      <c r="J273"/>
      <c r="K273"/>
      <c r="L273"/>
      <c r="M273"/>
      <c r="N273"/>
      <c r="O273"/>
      <c r="P273"/>
      <c r="Q273"/>
      <c r="R273"/>
      <c r="S273"/>
      <c r="T273"/>
      <c r="U273"/>
      <c r="V273"/>
      <c r="W273"/>
      <c r="X273"/>
      <c r="Y273"/>
      <c r="Z273"/>
    </row>
    <row r="274" spans="2:26" ht="26.85" customHeight="1" x14ac:dyDescent="0.3">
      <c r="B274" s="370"/>
      <c r="C274" s="370"/>
      <c r="D274" s="366" t="s">
        <v>896</v>
      </c>
      <c r="E274" s="366"/>
      <c r="F274" s="112">
        <v>1430</v>
      </c>
      <c r="G274" s="364"/>
      <c r="I274"/>
      <c r="J274"/>
      <c r="K274"/>
      <c r="L274"/>
      <c r="M274"/>
      <c r="N274"/>
      <c r="O274"/>
      <c r="P274"/>
      <c r="Q274"/>
      <c r="R274"/>
      <c r="S274"/>
      <c r="T274"/>
      <c r="U274"/>
      <c r="V274"/>
      <c r="W274"/>
      <c r="X274"/>
      <c r="Y274"/>
      <c r="Z274"/>
    </row>
    <row r="275" spans="2:26" ht="15" customHeight="1" x14ac:dyDescent="0.3">
      <c r="B275" s="370" t="s">
        <v>102</v>
      </c>
      <c r="C275" s="370"/>
      <c r="D275" s="105" t="str">
        <f>VLOOKUP(B275,PO!$L$1:$T$231,2,0)</f>
        <v>5.11</v>
      </c>
      <c r="E275" s="111" t="str">
        <f>VLOOKUP(B275,PO!$L$1:$T$231,4,0)</f>
        <v>Conjunto da armadura de punção composta por barra chata e conectores</v>
      </c>
      <c r="F275" s="105" t="str">
        <f>VLOOKUP(B275,PO!$L$1:$T$231,3,0)</f>
        <v>und</v>
      </c>
      <c r="G275" s="364">
        <f>SUM(F277:F277)</f>
        <v>48</v>
      </c>
      <c r="I275"/>
      <c r="J275"/>
      <c r="K275"/>
      <c r="L275"/>
      <c r="M275"/>
      <c r="N275"/>
      <c r="O275"/>
      <c r="P275"/>
      <c r="Q275"/>
      <c r="R275"/>
      <c r="S275"/>
      <c r="T275"/>
      <c r="U275"/>
      <c r="V275"/>
      <c r="W275"/>
      <c r="X275"/>
      <c r="Y275"/>
      <c r="Z275"/>
    </row>
    <row r="276" spans="2:26" ht="15" customHeight="1" x14ac:dyDescent="0.3">
      <c r="B276" s="370"/>
      <c r="C276" s="370"/>
      <c r="D276" s="361" t="s">
        <v>723</v>
      </c>
      <c r="E276" s="361"/>
      <c r="F276" s="112"/>
      <c r="G276" s="364"/>
      <c r="I276"/>
      <c r="J276"/>
      <c r="K276"/>
      <c r="L276"/>
      <c r="M276"/>
      <c r="N276"/>
      <c r="O276"/>
      <c r="P276"/>
      <c r="Q276"/>
      <c r="R276"/>
      <c r="S276"/>
      <c r="T276"/>
      <c r="U276"/>
      <c r="V276"/>
      <c r="W276"/>
      <c r="X276"/>
      <c r="Y276"/>
      <c r="Z276"/>
    </row>
    <row r="277" spans="2:26" ht="15" customHeight="1" x14ac:dyDescent="0.3">
      <c r="B277" s="370"/>
      <c r="C277" s="370"/>
      <c r="D277" s="366" t="s">
        <v>897</v>
      </c>
      <c r="E277" s="366"/>
      <c r="F277" s="112">
        <v>48</v>
      </c>
      <c r="G277" s="364"/>
      <c r="I277"/>
      <c r="J277"/>
      <c r="K277"/>
      <c r="L277"/>
      <c r="M277"/>
      <c r="N277"/>
      <c r="O277"/>
      <c r="P277"/>
      <c r="Q277"/>
      <c r="R277"/>
      <c r="S277"/>
      <c r="T277"/>
      <c r="U277"/>
      <c r="V277"/>
      <c r="W277"/>
      <c r="X277"/>
      <c r="Y277"/>
      <c r="Z277"/>
    </row>
    <row r="278" spans="2:26" x14ac:dyDescent="0.3">
      <c r="B278" s="357"/>
      <c r="C278" s="357"/>
      <c r="D278" s="357"/>
      <c r="E278" s="357"/>
      <c r="F278" s="357"/>
      <c r="G278" s="357"/>
      <c r="I278"/>
      <c r="J278"/>
      <c r="K278"/>
      <c r="L278"/>
      <c r="M278"/>
      <c r="N278"/>
      <c r="O278"/>
      <c r="P278"/>
      <c r="Q278"/>
      <c r="R278"/>
      <c r="S278"/>
      <c r="T278"/>
      <c r="U278"/>
      <c r="V278"/>
      <c r="W278"/>
      <c r="X278"/>
      <c r="Y278"/>
      <c r="Z278"/>
    </row>
    <row r="279" spans="2:26" ht="15.6" x14ac:dyDescent="0.3">
      <c r="B279" s="350">
        <v>6</v>
      </c>
      <c r="C279" s="350"/>
      <c r="D279" s="350"/>
      <c r="E279" s="108" t="str">
        <f>VLOOKUP(B279,PO!$B$14:$J$351,4,0)</f>
        <v>PAREDES E PAINÉIS</v>
      </c>
      <c r="F279" s="109"/>
      <c r="G279" s="110"/>
      <c r="I279"/>
      <c r="J279"/>
      <c r="K279"/>
      <c r="L279"/>
      <c r="M279"/>
      <c r="N279"/>
      <c r="O279"/>
      <c r="P279"/>
      <c r="Q279"/>
      <c r="R279"/>
      <c r="S279"/>
      <c r="T279"/>
      <c r="U279"/>
      <c r="V279"/>
      <c r="W279"/>
      <c r="X279"/>
      <c r="Y279"/>
      <c r="Z279"/>
    </row>
    <row r="280" spans="2:26" ht="31.2" x14ac:dyDescent="0.3">
      <c r="B280" s="368" t="s">
        <v>107</v>
      </c>
      <c r="C280" s="2" t="s">
        <v>738</v>
      </c>
      <c r="D280" s="105" t="str">
        <f>VLOOKUP(B280,PO!$L$1:$T$231,2,0)</f>
        <v>6.1</v>
      </c>
      <c r="E280" s="111" t="e">
        <f>VLOOKUP(B280,PO!$L$1:$T$231,4,0)</f>
        <v>#N/A</v>
      </c>
      <c r="F280" s="105" t="e">
        <f>VLOOKUP(B280,PO!$L$1:$T$231,3,0)</f>
        <v>#N/A</v>
      </c>
      <c r="G280" s="364">
        <f>SUM(F281:F284)</f>
        <v>100.64</v>
      </c>
      <c r="I280"/>
      <c r="J280"/>
      <c r="K280"/>
      <c r="L280"/>
      <c r="M280"/>
      <c r="N280"/>
      <c r="O280"/>
      <c r="P280"/>
      <c r="Q280"/>
      <c r="R280"/>
      <c r="S280"/>
      <c r="T280"/>
      <c r="U280"/>
      <c r="V280"/>
      <c r="W280"/>
      <c r="X280"/>
      <c r="Y280"/>
      <c r="Z280"/>
    </row>
    <row r="281" spans="2:26" ht="15" customHeight="1" x14ac:dyDescent="0.3">
      <c r="B281" s="368"/>
      <c r="C281" s="2"/>
      <c r="D281" s="366" t="s">
        <v>898</v>
      </c>
      <c r="E281" s="366"/>
      <c r="F281" s="112">
        <v>25.16</v>
      </c>
      <c r="G281" s="364"/>
      <c r="I281"/>
      <c r="J281"/>
      <c r="K281"/>
      <c r="L281"/>
      <c r="M281"/>
      <c r="N281"/>
      <c r="O281"/>
      <c r="P281"/>
      <c r="Q281"/>
      <c r="R281"/>
      <c r="S281"/>
      <c r="T281"/>
      <c r="U281"/>
      <c r="V281"/>
      <c r="W281"/>
      <c r="X281"/>
      <c r="Y281"/>
      <c r="Z281"/>
    </row>
    <row r="282" spans="2:26" ht="15" customHeight="1" x14ac:dyDescent="0.3">
      <c r="B282" s="368"/>
      <c r="C282" s="2"/>
      <c r="D282" s="366" t="s">
        <v>899</v>
      </c>
      <c r="E282" s="366"/>
      <c r="F282" s="112">
        <v>25.16</v>
      </c>
      <c r="G282" s="364"/>
      <c r="I282"/>
      <c r="J282"/>
      <c r="K282"/>
      <c r="L282"/>
      <c r="M282"/>
      <c r="N282"/>
      <c r="O282"/>
      <c r="P282"/>
      <c r="Q282"/>
      <c r="R282"/>
      <c r="S282"/>
      <c r="T282"/>
      <c r="U282"/>
      <c r="V282"/>
      <c r="W282"/>
      <c r="X282"/>
      <c r="Y282"/>
      <c r="Z282"/>
    </row>
    <row r="283" spans="2:26" ht="15" customHeight="1" x14ac:dyDescent="0.3">
      <c r="B283" s="368"/>
      <c r="C283" s="2"/>
      <c r="D283" s="366" t="s">
        <v>900</v>
      </c>
      <c r="E283" s="366"/>
      <c r="F283" s="112">
        <v>25.16</v>
      </c>
      <c r="G283" s="364"/>
      <c r="I283"/>
      <c r="J283"/>
      <c r="K283"/>
      <c r="L283"/>
      <c r="M283"/>
      <c r="N283"/>
      <c r="O283"/>
      <c r="P283"/>
      <c r="Q283"/>
      <c r="R283"/>
      <c r="S283"/>
      <c r="T283"/>
      <c r="U283"/>
      <c r="V283"/>
      <c r="W283"/>
      <c r="X283"/>
      <c r="Y283"/>
      <c r="Z283"/>
    </row>
    <row r="284" spans="2:26" ht="15" customHeight="1" x14ac:dyDescent="0.3">
      <c r="B284" s="368"/>
      <c r="C284" s="2"/>
      <c r="D284" s="366" t="s">
        <v>901</v>
      </c>
      <c r="E284" s="366"/>
      <c r="F284" s="112">
        <v>25.16</v>
      </c>
      <c r="G284" s="364"/>
      <c r="I284"/>
      <c r="J284"/>
      <c r="K284"/>
      <c r="L284"/>
      <c r="M284"/>
      <c r="N284"/>
      <c r="O284"/>
      <c r="P284"/>
      <c r="Q284"/>
      <c r="R284"/>
      <c r="S284"/>
      <c r="T284"/>
      <c r="U284"/>
      <c r="V284"/>
      <c r="W284"/>
      <c r="X284"/>
      <c r="Y284"/>
      <c r="Z284"/>
    </row>
    <row r="285" spans="2:26" ht="46.8" x14ac:dyDescent="0.3">
      <c r="B285" s="368" t="s">
        <v>109</v>
      </c>
      <c r="C285" s="2" t="s">
        <v>738</v>
      </c>
      <c r="D285" s="105" t="str">
        <f>VLOOKUP(B285,PO!$L$1:$T$231,2,0)</f>
        <v>6.2</v>
      </c>
      <c r="E285" s="111" t="e">
        <f>VLOOKUP(B285,PO!$L$1:$T$231,4,0)</f>
        <v>#N/A</v>
      </c>
      <c r="F285" s="105" t="e">
        <f>VLOOKUP(B285,PO!$L$1:$T$231,3,0)</f>
        <v>#N/A</v>
      </c>
      <c r="G285" s="364">
        <f>SUM(F286:F291)</f>
        <v>20.96</v>
      </c>
      <c r="I285"/>
      <c r="J285"/>
      <c r="K285"/>
      <c r="L285"/>
      <c r="M285"/>
      <c r="N285"/>
      <c r="O285"/>
      <c r="P285"/>
      <c r="Q285"/>
      <c r="R285"/>
      <c r="S285"/>
      <c r="T285"/>
      <c r="U285"/>
      <c r="V285"/>
      <c r="W285"/>
      <c r="X285"/>
      <c r="Y285"/>
      <c r="Z285"/>
    </row>
    <row r="286" spans="2:26" ht="15" customHeight="1" x14ac:dyDescent="0.3">
      <c r="B286" s="368"/>
      <c r="C286" s="2"/>
      <c r="D286" s="367" t="s">
        <v>462</v>
      </c>
      <c r="E286" s="367"/>
      <c r="F286" s="371">
        <v>18.38</v>
      </c>
      <c r="G286" s="364"/>
      <c r="I286"/>
      <c r="J286"/>
      <c r="K286"/>
      <c r="L286"/>
      <c r="M286"/>
      <c r="N286"/>
      <c r="O286"/>
      <c r="P286"/>
      <c r="Q286"/>
      <c r="R286"/>
      <c r="S286"/>
      <c r="T286"/>
      <c r="U286"/>
      <c r="V286"/>
      <c r="W286"/>
      <c r="X286"/>
      <c r="Y286"/>
      <c r="Z286"/>
    </row>
    <row r="287" spans="2:26" ht="15" customHeight="1" x14ac:dyDescent="0.3">
      <c r="B287" s="368"/>
      <c r="C287" s="2"/>
      <c r="D287" s="366" t="s">
        <v>902</v>
      </c>
      <c r="E287" s="366">
        <v>80.010000000000005</v>
      </c>
      <c r="F287" s="371"/>
      <c r="G287" s="364"/>
      <c r="I287"/>
      <c r="J287"/>
      <c r="K287"/>
      <c r="L287"/>
      <c r="M287"/>
      <c r="N287"/>
      <c r="O287"/>
      <c r="P287"/>
      <c r="Q287"/>
      <c r="R287"/>
      <c r="S287"/>
      <c r="T287"/>
      <c r="U287"/>
      <c r="V287"/>
      <c r="W287"/>
      <c r="X287"/>
      <c r="Y287"/>
      <c r="Z287"/>
    </row>
    <row r="288" spans="2:26" ht="173.1" customHeight="1" x14ac:dyDescent="0.3">
      <c r="B288" s="368"/>
      <c r="C288" s="2"/>
      <c r="D288" s="366"/>
      <c r="E288" s="366"/>
      <c r="F288" s="371"/>
      <c r="G288" s="364"/>
      <c r="I288"/>
      <c r="J288"/>
      <c r="K288"/>
      <c r="L288"/>
      <c r="M288"/>
      <c r="N288"/>
      <c r="O288"/>
      <c r="P288"/>
      <c r="Q288"/>
      <c r="R288"/>
      <c r="S288"/>
      <c r="T288"/>
      <c r="U288"/>
      <c r="V288"/>
      <c r="W288"/>
      <c r="X288"/>
      <c r="Y288"/>
      <c r="Z288"/>
    </row>
    <row r="289" spans="2:26" ht="15" customHeight="1" x14ac:dyDescent="0.3">
      <c r="B289" s="368"/>
      <c r="C289" s="2"/>
      <c r="D289" s="372" t="s">
        <v>903</v>
      </c>
      <c r="E289" s="372"/>
      <c r="F289" s="371"/>
      <c r="G289" s="364"/>
      <c r="I289"/>
      <c r="J289"/>
      <c r="K289"/>
      <c r="L289"/>
      <c r="M289"/>
      <c r="N289"/>
      <c r="O289"/>
      <c r="P289"/>
      <c r="Q289"/>
      <c r="R289"/>
      <c r="S289"/>
      <c r="T289"/>
      <c r="U289"/>
      <c r="V289"/>
      <c r="W289"/>
      <c r="X289"/>
      <c r="Y289"/>
      <c r="Z289"/>
    </row>
    <row r="290" spans="2:26" ht="15" customHeight="1" x14ac:dyDescent="0.3">
      <c r="B290" s="368"/>
      <c r="C290" s="2"/>
      <c r="D290" s="373" t="s">
        <v>723</v>
      </c>
      <c r="E290" s="373"/>
      <c r="F290" s="117"/>
      <c r="G290" s="364"/>
      <c r="I290"/>
      <c r="J290"/>
      <c r="K290"/>
      <c r="L290"/>
      <c r="M290"/>
      <c r="N290"/>
      <c r="O290"/>
      <c r="P290"/>
      <c r="Q290"/>
      <c r="R290"/>
      <c r="S290"/>
      <c r="T290"/>
      <c r="U290"/>
      <c r="V290"/>
      <c r="W290"/>
      <c r="X290"/>
      <c r="Y290"/>
      <c r="Z290"/>
    </row>
    <row r="291" spans="2:26" ht="15" customHeight="1" x14ac:dyDescent="0.3">
      <c r="B291" s="368"/>
      <c r="C291" s="2"/>
      <c r="D291" s="372" t="s">
        <v>904</v>
      </c>
      <c r="E291" s="372"/>
      <c r="F291" s="117">
        <v>2.58</v>
      </c>
      <c r="G291" s="364"/>
      <c r="I291"/>
      <c r="J291"/>
      <c r="K291"/>
      <c r="L291"/>
      <c r="M291"/>
      <c r="N291"/>
      <c r="O291"/>
      <c r="P291"/>
      <c r="Q291"/>
      <c r="R291"/>
      <c r="S291"/>
      <c r="T291"/>
      <c r="U291"/>
      <c r="V291"/>
      <c r="W291"/>
      <c r="X291"/>
      <c r="Y291"/>
      <c r="Z291"/>
    </row>
    <row r="292" spans="2:26" ht="15" customHeight="1" x14ac:dyDescent="0.3">
      <c r="B292" s="374" t="s">
        <v>111</v>
      </c>
      <c r="C292" s="374"/>
      <c r="D292" s="105" t="str">
        <f>VLOOKUP(B292,PO!$L$1:$T$231,2,0)</f>
        <v>6.3</v>
      </c>
      <c r="E292" s="111" t="str">
        <f>VLOOKUP(B292,PO!$L$1:$T$231,4,0)</f>
        <v>Placa de granito branco siena escovado anticato, nas dimensões de 59 x 59 cm, inclusive parafuso de fixação</v>
      </c>
      <c r="F292" s="105" t="str">
        <f>VLOOKUP(B292,PO!$L$1:$T$231,3,0)</f>
        <v>m2</v>
      </c>
      <c r="G292" s="364">
        <f>SUM(F293:F293)</f>
        <v>125.32</v>
      </c>
      <c r="I292" t="s">
        <v>112</v>
      </c>
      <c r="J292"/>
      <c r="K292"/>
      <c r="L292"/>
      <c r="M292"/>
      <c r="N292"/>
      <c r="O292"/>
      <c r="P292"/>
      <c r="Q292"/>
      <c r="R292"/>
      <c r="S292"/>
      <c r="T292"/>
      <c r="U292"/>
      <c r="V292"/>
      <c r="W292"/>
      <c r="X292"/>
      <c r="Y292"/>
      <c r="Z292"/>
    </row>
    <row r="293" spans="2:26" ht="15" customHeight="1" x14ac:dyDescent="0.3">
      <c r="B293" s="374"/>
      <c r="C293" s="374"/>
      <c r="D293" s="366" t="s">
        <v>905</v>
      </c>
      <c r="E293" s="366"/>
      <c r="F293" s="112">
        <v>125.32</v>
      </c>
      <c r="G293" s="364"/>
      <c r="I293"/>
      <c r="J293"/>
      <c r="K293"/>
      <c r="L293"/>
      <c r="M293"/>
      <c r="N293"/>
      <c r="O293"/>
      <c r="P293"/>
      <c r="Q293"/>
      <c r="R293"/>
      <c r="S293"/>
      <c r="T293"/>
      <c r="U293"/>
      <c r="V293"/>
      <c r="W293"/>
      <c r="X293"/>
      <c r="Y293"/>
      <c r="Z293"/>
    </row>
    <row r="294" spans="2:26" ht="15.6" x14ac:dyDescent="0.3">
      <c r="B294" s="368" t="s">
        <v>114</v>
      </c>
      <c r="C294" s="368" t="s">
        <v>738</v>
      </c>
      <c r="D294" s="105" t="str">
        <f>VLOOKUP(B294,PO!$L$1:$T$231,2,0)</f>
        <v>6.4</v>
      </c>
      <c r="E294" s="111" t="str">
        <f>VLOOKUP(B294,PO!$L$1:$T$231,4,0)</f>
        <v>Divisória em granito branco polido com espessura de 2 cm, na cor branco siena</v>
      </c>
      <c r="F294" s="105" t="str">
        <f>VLOOKUP(B294,PO!$L$1:$T$231,3,0)</f>
        <v>m2</v>
      </c>
      <c r="G294" s="364">
        <f>SUM(F295:F296)</f>
        <v>7.72</v>
      </c>
      <c r="I294"/>
      <c r="J294"/>
      <c r="K294"/>
      <c r="L294"/>
      <c r="M294"/>
      <c r="N294"/>
      <c r="O294"/>
      <c r="P294"/>
      <c r="Q294"/>
      <c r="R294"/>
      <c r="S294"/>
      <c r="T294"/>
      <c r="U294"/>
      <c r="V294"/>
      <c r="W294"/>
      <c r="X294"/>
      <c r="Y294"/>
      <c r="Z294"/>
    </row>
    <row r="295" spans="2:26" ht="15" customHeight="1" x14ac:dyDescent="0.3">
      <c r="B295" s="368"/>
      <c r="C295" s="368"/>
      <c r="D295" s="366" t="s">
        <v>906</v>
      </c>
      <c r="E295" s="366">
        <v>3.87</v>
      </c>
      <c r="F295" s="112">
        <v>3.86</v>
      </c>
      <c r="G295" s="364"/>
      <c r="I295"/>
      <c r="J295"/>
      <c r="K295"/>
      <c r="L295"/>
      <c r="M295"/>
      <c r="N295"/>
      <c r="O295"/>
      <c r="P295"/>
      <c r="Q295"/>
      <c r="R295"/>
      <c r="S295"/>
      <c r="T295"/>
      <c r="U295"/>
      <c r="V295"/>
      <c r="W295"/>
      <c r="X295"/>
      <c r="Y295"/>
      <c r="Z295"/>
    </row>
    <row r="296" spans="2:26" ht="15" customHeight="1" x14ac:dyDescent="0.3">
      <c r="B296" s="368"/>
      <c r="C296" s="368"/>
      <c r="D296" s="366" t="s">
        <v>907</v>
      </c>
      <c r="E296" s="366">
        <v>3.87</v>
      </c>
      <c r="F296" s="112">
        <v>3.86</v>
      </c>
      <c r="G296" s="364"/>
      <c r="I296"/>
      <c r="J296"/>
      <c r="K296"/>
      <c r="L296"/>
      <c r="M296"/>
      <c r="N296"/>
      <c r="O296"/>
      <c r="P296"/>
      <c r="Q296"/>
      <c r="R296"/>
      <c r="S296"/>
      <c r="T296"/>
      <c r="U296"/>
      <c r="V296"/>
      <c r="W296"/>
      <c r="X296"/>
      <c r="Y296"/>
      <c r="Z296"/>
    </row>
    <row r="297" spans="2:26" ht="46.8" x14ac:dyDescent="0.3">
      <c r="B297" s="368" t="s">
        <v>117</v>
      </c>
      <c r="C297" s="2" t="s">
        <v>738</v>
      </c>
      <c r="D297" s="105" t="str">
        <f>VLOOKUP(B297,PO!$L$1:$T$231,2,0)</f>
        <v>6.5</v>
      </c>
      <c r="E297" s="111" t="e">
        <f>VLOOKUP(B297,PO!$L$1:$T$231,4,0)</f>
        <v>#N/A</v>
      </c>
      <c r="F297" s="105" t="e">
        <f>VLOOKUP(B297,PO!$L$1:$T$231,3,0)</f>
        <v>#N/A</v>
      </c>
      <c r="G297" s="364">
        <f>SUM(F299:F303)</f>
        <v>147.93</v>
      </c>
      <c r="I297"/>
      <c r="J297"/>
      <c r="K297"/>
      <c r="L297"/>
      <c r="M297"/>
      <c r="N297"/>
      <c r="O297"/>
      <c r="P297"/>
      <c r="Q297"/>
      <c r="R297"/>
      <c r="S297"/>
      <c r="T297"/>
      <c r="U297"/>
      <c r="V297"/>
      <c r="W297"/>
      <c r="X297"/>
      <c r="Y297"/>
      <c r="Z297"/>
    </row>
    <row r="298" spans="2:26" ht="26.85" customHeight="1" x14ac:dyDescent="0.3">
      <c r="B298" s="368"/>
      <c r="C298" s="2"/>
      <c r="D298" s="375" t="s">
        <v>908</v>
      </c>
      <c r="E298" s="375"/>
      <c r="F298" s="112"/>
      <c r="G298" s="364"/>
      <c r="I298"/>
      <c r="J298"/>
      <c r="K298"/>
      <c r="L298"/>
      <c r="M298"/>
      <c r="N298"/>
      <c r="O298"/>
      <c r="P298"/>
      <c r="Q298"/>
      <c r="R298"/>
      <c r="S298"/>
      <c r="T298"/>
      <c r="U298"/>
      <c r="V298"/>
      <c r="W298"/>
      <c r="X298"/>
      <c r="Y298"/>
      <c r="Z298"/>
    </row>
    <row r="299" spans="2:26" ht="15" customHeight="1" x14ac:dyDescent="0.3">
      <c r="B299" s="368"/>
      <c r="C299" s="2"/>
      <c r="D299" s="366" t="s">
        <v>909</v>
      </c>
      <c r="E299" s="366"/>
      <c r="F299" s="112">
        <v>31.11</v>
      </c>
      <c r="G299" s="364"/>
      <c r="I299"/>
      <c r="J299"/>
      <c r="K299"/>
      <c r="L299"/>
      <c r="M299"/>
      <c r="N299"/>
      <c r="O299"/>
      <c r="P299"/>
      <c r="Q299"/>
      <c r="R299"/>
      <c r="S299"/>
      <c r="T299"/>
      <c r="U299"/>
      <c r="V299"/>
      <c r="W299"/>
      <c r="X299"/>
      <c r="Y299"/>
      <c r="Z299"/>
    </row>
    <row r="300" spans="2:26" ht="15" customHeight="1" x14ac:dyDescent="0.3">
      <c r="B300" s="368"/>
      <c r="C300" s="2"/>
      <c r="D300" s="366" t="s">
        <v>910</v>
      </c>
      <c r="E300" s="366"/>
      <c r="F300" s="112">
        <v>25.03</v>
      </c>
      <c r="G300" s="364"/>
      <c r="I300"/>
      <c r="J300"/>
      <c r="K300"/>
      <c r="L300"/>
      <c r="M300"/>
      <c r="N300"/>
      <c r="O300"/>
      <c r="P300"/>
      <c r="Q300"/>
      <c r="R300"/>
      <c r="S300"/>
      <c r="T300"/>
      <c r="U300"/>
      <c r="V300"/>
      <c r="W300"/>
      <c r="X300"/>
      <c r="Y300"/>
      <c r="Z300"/>
    </row>
    <row r="301" spans="2:26" ht="15" customHeight="1" x14ac:dyDescent="0.3">
      <c r="B301" s="368"/>
      <c r="C301" s="2"/>
      <c r="D301" s="366" t="s">
        <v>911</v>
      </c>
      <c r="E301" s="366"/>
      <c r="F301" s="112">
        <v>9.8000000000000007</v>
      </c>
      <c r="G301" s="364"/>
      <c r="I301"/>
      <c r="J301"/>
      <c r="K301"/>
      <c r="L301"/>
      <c r="M301"/>
      <c r="N301"/>
      <c r="O301"/>
      <c r="P301"/>
      <c r="Q301"/>
      <c r="R301"/>
      <c r="S301"/>
      <c r="T301"/>
      <c r="U301"/>
      <c r="V301"/>
      <c r="W301"/>
      <c r="X301"/>
      <c r="Y301"/>
      <c r="Z301"/>
    </row>
    <row r="302" spans="2:26" ht="15" customHeight="1" x14ac:dyDescent="0.3">
      <c r="B302" s="368"/>
      <c r="C302" s="2"/>
      <c r="D302" s="366" t="s">
        <v>912</v>
      </c>
      <c r="E302" s="366"/>
      <c r="F302" s="112">
        <v>8.23</v>
      </c>
      <c r="G302" s="364"/>
      <c r="I302"/>
      <c r="J302"/>
      <c r="K302"/>
      <c r="L302"/>
      <c r="M302"/>
      <c r="N302"/>
      <c r="O302"/>
      <c r="P302"/>
      <c r="Q302"/>
      <c r="R302"/>
      <c r="S302"/>
      <c r="T302"/>
      <c r="U302"/>
      <c r="V302"/>
      <c r="W302"/>
      <c r="X302"/>
      <c r="Y302"/>
      <c r="Z302"/>
    </row>
    <row r="303" spans="2:26" ht="15" customHeight="1" x14ac:dyDescent="0.3">
      <c r="B303" s="368"/>
      <c r="C303" s="2"/>
      <c r="D303" s="366" t="s">
        <v>913</v>
      </c>
      <c r="E303" s="366"/>
      <c r="F303" s="112">
        <v>73.760000000000005</v>
      </c>
      <c r="G303" s="364"/>
      <c r="I303"/>
      <c r="J303"/>
      <c r="K303"/>
      <c r="L303"/>
      <c r="M303"/>
      <c r="N303"/>
      <c r="O303"/>
      <c r="P303"/>
      <c r="Q303"/>
      <c r="R303"/>
      <c r="S303"/>
      <c r="T303"/>
      <c r="U303"/>
      <c r="V303"/>
      <c r="W303"/>
      <c r="X303"/>
      <c r="Y303"/>
      <c r="Z303"/>
    </row>
    <row r="304" spans="2:26" ht="46.8" x14ac:dyDescent="0.3">
      <c r="B304" s="368" t="s">
        <v>119</v>
      </c>
      <c r="C304" s="2" t="s">
        <v>738</v>
      </c>
      <c r="D304" s="105" t="str">
        <f>VLOOKUP(B304,PO!$L$1:$T$231,2,0)</f>
        <v>6.6</v>
      </c>
      <c r="E304" s="111" t="e">
        <f>VLOOKUP(B304,PO!$L$1:$T$231,4,0)</f>
        <v>#N/A</v>
      </c>
      <c r="F304" s="105" t="str">
        <f>VLOOKUP(B304,PO!$L$1:$T$231,3,0)</f>
        <v>m2</v>
      </c>
      <c r="G304" s="364">
        <f>SUM(F306:F309)</f>
        <v>313.54999999999995</v>
      </c>
      <c r="I304"/>
      <c r="J304"/>
      <c r="K304"/>
      <c r="L304"/>
      <c r="M304"/>
      <c r="N304"/>
      <c r="O304"/>
      <c r="P304"/>
      <c r="Q304"/>
      <c r="R304"/>
      <c r="S304"/>
      <c r="T304"/>
      <c r="U304"/>
      <c r="V304"/>
      <c r="W304"/>
      <c r="X304"/>
      <c r="Y304"/>
      <c r="Z304"/>
    </row>
    <row r="305" spans="2:26" ht="15.6" x14ac:dyDescent="0.3">
      <c r="B305" s="368"/>
      <c r="C305" s="2"/>
      <c r="D305" s="356" t="s">
        <v>723</v>
      </c>
      <c r="E305" s="356"/>
      <c r="F305" s="105"/>
      <c r="G305" s="364"/>
      <c r="I305"/>
      <c r="J305"/>
      <c r="K305"/>
      <c r="L305"/>
      <c r="M305"/>
      <c r="N305"/>
      <c r="O305"/>
      <c r="P305"/>
      <c r="Q305"/>
      <c r="R305"/>
      <c r="S305"/>
      <c r="T305"/>
      <c r="U305"/>
      <c r="V305"/>
      <c r="W305"/>
      <c r="X305"/>
      <c r="Y305"/>
      <c r="Z305"/>
    </row>
    <row r="306" spans="2:26" ht="52.2" customHeight="1" x14ac:dyDescent="0.3">
      <c r="B306" s="368"/>
      <c r="C306" s="2"/>
      <c r="D306" s="360" t="s">
        <v>914</v>
      </c>
      <c r="E306" s="360"/>
      <c r="F306" s="112">
        <v>140.94999999999999</v>
      </c>
      <c r="G306" s="364"/>
      <c r="I306"/>
      <c r="J306"/>
      <c r="K306"/>
      <c r="L306"/>
      <c r="M306"/>
      <c r="N306"/>
      <c r="O306"/>
      <c r="P306"/>
      <c r="Q306"/>
      <c r="R306"/>
      <c r="S306"/>
      <c r="T306"/>
      <c r="U306"/>
      <c r="V306"/>
      <c r="W306"/>
      <c r="X306"/>
      <c r="Y306"/>
      <c r="Z306"/>
    </row>
    <row r="307" spans="2:26" ht="15" customHeight="1" x14ac:dyDescent="0.3">
      <c r="B307" s="368"/>
      <c r="C307" s="2"/>
      <c r="D307" s="359" t="s">
        <v>853</v>
      </c>
      <c r="E307" s="359">
        <v>149.63999999999999</v>
      </c>
      <c r="F307" s="112"/>
      <c r="G307" s="364"/>
      <c r="I307"/>
      <c r="J307"/>
      <c r="K307"/>
      <c r="L307"/>
      <c r="M307"/>
      <c r="N307"/>
      <c r="O307"/>
      <c r="P307"/>
      <c r="Q307"/>
      <c r="R307"/>
      <c r="S307"/>
      <c r="T307"/>
      <c r="U307"/>
      <c r="V307"/>
      <c r="W307"/>
      <c r="X307"/>
      <c r="Y307"/>
      <c r="Z307"/>
    </row>
    <row r="308" spans="2:26" ht="15" customHeight="1" x14ac:dyDescent="0.3">
      <c r="B308" s="368"/>
      <c r="C308" s="2"/>
      <c r="D308" s="360" t="s">
        <v>915</v>
      </c>
      <c r="E308" s="360"/>
      <c r="F308" s="112">
        <v>149.63999999999999</v>
      </c>
      <c r="G308" s="364"/>
      <c r="I308"/>
      <c r="J308"/>
      <c r="K308"/>
      <c r="L308"/>
      <c r="M308"/>
      <c r="N308"/>
      <c r="O308"/>
      <c r="P308"/>
      <c r="Q308"/>
      <c r="R308"/>
      <c r="S308"/>
      <c r="T308"/>
      <c r="U308"/>
      <c r="V308"/>
      <c r="W308"/>
      <c r="X308"/>
      <c r="Y308"/>
      <c r="Z308"/>
    </row>
    <row r="309" spans="2:26" ht="15" customHeight="1" x14ac:dyDescent="0.3">
      <c r="B309" s="368"/>
      <c r="C309" s="2"/>
      <c r="D309" s="360" t="s">
        <v>916</v>
      </c>
      <c r="E309" s="360">
        <v>22.96</v>
      </c>
      <c r="F309" s="112">
        <v>22.96</v>
      </c>
      <c r="G309" s="364"/>
      <c r="I309"/>
      <c r="J309"/>
      <c r="K309"/>
      <c r="L309"/>
      <c r="M309"/>
      <c r="N309"/>
      <c r="O309"/>
      <c r="P309"/>
      <c r="Q309"/>
      <c r="R309"/>
      <c r="S309"/>
      <c r="T309"/>
      <c r="U309"/>
      <c r="V309"/>
      <c r="W309"/>
      <c r="X309"/>
      <c r="Y309"/>
      <c r="Z309"/>
    </row>
    <row r="310" spans="2:26" ht="31.2" x14ac:dyDescent="0.3">
      <c r="B310" s="368" t="s">
        <v>121</v>
      </c>
      <c r="C310" s="2" t="s">
        <v>738</v>
      </c>
      <c r="D310" s="105" t="str">
        <f>VLOOKUP(B310,PO!$L$1:$T$231,2,0)</f>
        <v>6.7</v>
      </c>
      <c r="E310" s="111" t="e">
        <f>VLOOKUP(B310,PO!$L$1:$T$231,4,0)</f>
        <v>#N/A</v>
      </c>
      <c r="F310" s="105" t="e">
        <f>VLOOKUP(B310,PO!$L$1:$T$231,3,0)</f>
        <v>#N/A</v>
      </c>
      <c r="G310" s="364">
        <f>SUM(F312:F318)</f>
        <v>38.799999999999997</v>
      </c>
      <c r="I310"/>
      <c r="J310"/>
      <c r="K310"/>
      <c r="L310"/>
      <c r="M310"/>
      <c r="N310"/>
      <c r="O310"/>
      <c r="P310"/>
      <c r="Q310"/>
      <c r="R310"/>
      <c r="S310"/>
      <c r="T310"/>
      <c r="U310"/>
      <c r="V310"/>
      <c r="W310"/>
      <c r="X310"/>
      <c r="Y310"/>
      <c r="Z310"/>
    </row>
    <row r="311" spans="2:26" ht="15" customHeight="1" x14ac:dyDescent="0.3">
      <c r="B311" s="368"/>
      <c r="C311" s="47"/>
      <c r="D311" s="356" t="s">
        <v>723</v>
      </c>
      <c r="E311" s="356"/>
      <c r="F311" s="105"/>
      <c r="G311" s="364"/>
      <c r="I311"/>
      <c r="J311"/>
      <c r="K311"/>
      <c r="L311"/>
      <c r="M311"/>
      <c r="N311"/>
      <c r="O311"/>
      <c r="P311"/>
      <c r="Q311"/>
      <c r="R311"/>
      <c r="S311"/>
      <c r="T311"/>
      <c r="U311"/>
      <c r="V311"/>
      <c r="W311"/>
      <c r="X311"/>
      <c r="Y311"/>
      <c r="Z311"/>
    </row>
    <row r="312" spans="2:26" ht="15" customHeight="1" x14ac:dyDescent="0.3">
      <c r="B312" s="368"/>
      <c r="C312" s="47"/>
      <c r="D312" s="360" t="s">
        <v>917</v>
      </c>
      <c r="E312" s="360"/>
      <c r="F312" s="112">
        <v>1.1000000000000001</v>
      </c>
      <c r="G312" s="364"/>
      <c r="I312"/>
      <c r="J312"/>
      <c r="K312"/>
      <c r="L312"/>
      <c r="M312"/>
      <c r="N312"/>
      <c r="O312"/>
      <c r="P312"/>
      <c r="Q312"/>
      <c r="R312"/>
      <c r="S312"/>
      <c r="T312"/>
      <c r="U312"/>
      <c r="V312"/>
      <c r="W312"/>
      <c r="X312"/>
      <c r="Y312"/>
      <c r="Z312"/>
    </row>
    <row r="313" spans="2:26" ht="15" customHeight="1" x14ac:dyDescent="0.3">
      <c r="B313" s="368"/>
      <c r="C313" s="47"/>
      <c r="D313" s="360" t="s">
        <v>918</v>
      </c>
      <c r="E313" s="360"/>
      <c r="F313" s="112">
        <v>1.2</v>
      </c>
      <c r="G313" s="364"/>
      <c r="I313"/>
      <c r="J313"/>
      <c r="K313"/>
      <c r="L313"/>
      <c r="M313"/>
      <c r="N313"/>
      <c r="O313"/>
      <c r="P313"/>
      <c r="Q313"/>
      <c r="R313"/>
      <c r="S313"/>
      <c r="T313"/>
      <c r="U313"/>
      <c r="V313"/>
      <c r="W313"/>
      <c r="X313"/>
      <c r="Y313"/>
      <c r="Z313"/>
    </row>
    <row r="314" spans="2:26" ht="15" customHeight="1" x14ac:dyDescent="0.3">
      <c r="B314" s="368"/>
      <c r="C314" s="47"/>
      <c r="D314" s="360" t="s">
        <v>919</v>
      </c>
      <c r="E314" s="360"/>
      <c r="F314" s="112">
        <v>1.9</v>
      </c>
      <c r="G314" s="364"/>
      <c r="I314"/>
      <c r="J314"/>
      <c r="K314"/>
      <c r="L314"/>
      <c r="M314"/>
      <c r="N314"/>
      <c r="O314"/>
      <c r="P314"/>
      <c r="Q314"/>
      <c r="R314"/>
      <c r="S314"/>
      <c r="T314"/>
      <c r="U314"/>
      <c r="V314"/>
      <c r="W314"/>
      <c r="X314"/>
      <c r="Y314"/>
      <c r="Z314"/>
    </row>
    <row r="315" spans="2:26" ht="15" customHeight="1" x14ac:dyDescent="0.3">
      <c r="B315" s="368"/>
      <c r="C315" s="47"/>
      <c r="D315" s="360" t="s">
        <v>920</v>
      </c>
      <c r="E315" s="360"/>
      <c r="F315" s="112">
        <v>1.2</v>
      </c>
      <c r="G315" s="364"/>
      <c r="I315"/>
      <c r="J315"/>
      <c r="K315"/>
      <c r="L315"/>
      <c r="M315"/>
      <c r="N315"/>
      <c r="O315"/>
      <c r="P315"/>
      <c r="Q315"/>
      <c r="R315"/>
      <c r="S315"/>
      <c r="T315"/>
      <c r="U315"/>
      <c r="V315"/>
      <c r="W315"/>
      <c r="X315"/>
      <c r="Y315"/>
      <c r="Z315"/>
    </row>
    <row r="316" spans="2:26" ht="15" customHeight="1" x14ac:dyDescent="0.3">
      <c r="B316" s="368"/>
      <c r="C316" s="47"/>
      <c r="D316" s="360" t="s">
        <v>921</v>
      </c>
      <c r="E316" s="360"/>
      <c r="F316" s="112">
        <v>1.2</v>
      </c>
      <c r="G316" s="364"/>
      <c r="I316"/>
      <c r="J316"/>
      <c r="K316"/>
      <c r="L316"/>
      <c r="M316"/>
      <c r="N316"/>
      <c r="O316"/>
      <c r="P316"/>
      <c r="Q316"/>
      <c r="R316"/>
      <c r="S316"/>
      <c r="T316"/>
      <c r="U316"/>
      <c r="V316"/>
      <c r="W316"/>
      <c r="X316"/>
      <c r="Y316"/>
      <c r="Z316"/>
    </row>
    <row r="317" spans="2:26" ht="15" customHeight="1" x14ac:dyDescent="0.3">
      <c r="B317" s="368"/>
      <c r="C317" s="47"/>
      <c r="D317" s="360" t="s">
        <v>922</v>
      </c>
      <c r="E317" s="360"/>
      <c r="F317" s="112">
        <v>25.2</v>
      </c>
      <c r="G317" s="364"/>
      <c r="I317"/>
      <c r="J317"/>
      <c r="K317"/>
      <c r="L317"/>
      <c r="M317"/>
      <c r="N317"/>
      <c r="O317"/>
      <c r="P317"/>
      <c r="Q317"/>
      <c r="R317"/>
      <c r="S317"/>
      <c r="T317"/>
      <c r="U317"/>
      <c r="V317"/>
      <c r="W317"/>
      <c r="X317"/>
      <c r="Y317"/>
      <c r="Z317"/>
    </row>
    <row r="318" spans="2:26" ht="15" customHeight="1" x14ac:dyDescent="0.3">
      <c r="B318" s="368"/>
      <c r="C318" s="47"/>
      <c r="D318" s="360" t="s">
        <v>923</v>
      </c>
      <c r="E318" s="360"/>
      <c r="F318" s="112">
        <v>7</v>
      </c>
      <c r="G318" s="364"/>
      <c r="I318"/>
      <c r="J318"/>
      <c r="K318"/>
      <c r="L318"/>
      <c r="M318"/>
      <c r="N318"/>
      <c r="O318"/>
      <c r="P318"/>
      <c r="Q318"/>
      <c r="R318"/>
      <c r="S318"/>
      <c r="T318"/>
      <c r="U318"/>
      <c r="V318"/>
      <c r="W318"/>
      <c r="X318"/>
      <c r="Y318"/>
      <c r="Z318"/>
    </row>
    <row r="319" spans="2:26" ht="15" customHeight="1" x14ac:dyDescent="0.3">
      <c r="B319" s="370" t="s">
        <v>123</v>
      </c>
      <c r="C319" s="370"/>
      <c r="D319" s="105" t="str">
        <f>VLOOKUP(B319,PO!$L$1:$T$231,2,0)</f>
        <v>6.8</v>
      </c>
      <c r="E319" s="111" t="str">
        <f>VLOOKUP(B319,PO!$L$1:$T$231,4,0)</f>
        <v>Execução de tela para reforço de reboco, Fio 18 1,24mm e Malha 2,5 x 2,5cm</v>
      </c>
      <c r="F319" s="105" t="str">
        <f>VLOOKUP(B319,PO!$L$1:$T$231,3,0)</f>
        <v>m2</v>
      </c>
      <c r="G319" s="364">
        <f>SUM(F320)</f>
        <v>26.25</v>
      </c>
      <c r="I319"/>
      <c r="J319"/>
      <c r="K319"/>
      <c r="L319"/>
      <c r="M319"/>
      <c r="N319"/>
      <c r="O319"/>
      <c r="P319"/>
      <c r="Q319"/>
      <c r="R319"/>
      <c r="S319"/>
      <c r="T319"/>
      <c r="U319"/>
      <c r="V319"/>
      <c r="W319"/>
      <c r="X319"/>
      <c r="Y319"/>
      <c r="Z319"/>
    </row>
    <row r="320" spans="2:26" ht="26.7" customHeight="1" x14ac:dyDescent="0.3">
      <c r="B320" s="370"/>
      <c r="C320" s="370"/>
      <c r="D320" s="360" t="s">
        <v>924</v>
      </c>
      <c r="E320" s="360"/>
      <c r="F320" s="112">
        <v>26.25</v>
      </c>
      <c r="G320" s="364"/>
      <c r="I320"/>
      <c r="J320"/>
      <c r="K320"/>
      <c r="L320"/>
      <c r="M320"/>
      <c r="N320"/>
      <c r="O320"/>
      <c r="P320"/>
      <c r="Q320"/>
      <c r="R320"/>
      <c r="S320"/>
      <c r="T320"/>
      <c r="U320"/>
      <c r="V320"/>
      <c r="W320"/>
      <c r="X320"/>
      <c r="Y320"/>
      <c r="Z320"/>
    </row>
    <row r="321" spans="2:26" x14ac:dyDescent="0.3">
      <c r="B321" s="357"/>
      <c r="C321" s="357"/>
      <c r="D321" s="357"/>
      <c r="E321" s="357"/>
      <c r="F321" s="357"/>
      <c r="G321" s="357"/>
      <c r="I321"/>
      <c r="J321"/>
      <c r="K321"/>
      <c r="L321"/>
      <c r="M321"/>
      <c r="N321"/>
      <c r="O321"/>
      <c r="P321"/>
      <c r="Q321"/>
      <c r="R321"/>
      <c r="S321"/>
      <c r="T321"/>
      <c r="U321"/>
      <c r="V321"/>
      <c r="W321"/>
      <c r="X321"/>
      <c r="Y321"/>
      <c r="Z321"/>
    </row>
    <row r="322" spans="2:26" ht="15.6" x14ac:dyDescent="0.3">
      <c r="B322" s="350">
        <v>7</v>
      </c>
      <c r="C322" s="350"/>
      <c r="D322" s="350"/>
      <c r="E322" s="108" t="str">
        <f>VLOOKUP(B322,PO!$B$14:$J$351,4,0)</f>
        <v>REVESTIMENTOS</v>
      </c>
      <c r="F322" s="109"/>
      <c r="G322" s="110"/>
      <c r="I322"/>
      <c r="J322"/>
      <c r="K322"/>
      <c r="L322"/>
      <c r="M322"/>
      <c r="N322"/>
      <c r="O322"/>
      <c r="P322"/>
      <c r="Q322"/>
      <c r="R322"/>
      <c r="S322"/>
      <c r="T322"/>
      <c r="U322"/>
      <c r="V322"/>
      <c r="W322"/>
      <c r="X322"/>
      <c r="Y322"/>
      <c r="Z322"/>
    </row>
    <row r="323" spans="2:26" ht="15.6" x14ac:dyDescent="0.3">
      <c r="B323" s="368" t="s">
        <v>127</v>
      </c>
      <c r="C323" s="2" t="s">
        <v>738</v>
      </c>
      <c r="D323" s="105" t="str">
        <f>VLOOKUP(B323,PO!$L$1:$T$231,2,0)</f>
        <v>7.1</v>
      </c>
      <c r="E323" s="111" t="e">
        <f>VLOOKUP(B323,PO!$L$1:$T$231,4,0)</f>
        <v>#N/A</v>
      </c>
      <c r="F323" s="105" t="e">
        <f>VLOOKUP(B323,PO!$L$1:$T$231,3,0)</f>
        <v>#N/A</v>
      </c>
      <c r="G323" s="364">
        <f>SUM(F325:F342)</f>
        <v>908.41000000000008</v>
      </c>
      <c r="I323"/>
      <c r="J323"/>
      <c r="K323"/>
      <c r="L323"/>
      <c r="M323"/>
      <c r="N323"/>
      <c r="O323"/>
      <c r="P323"/>
      <c r="Q323"/>
      <c r="R323"/>
      <c r="S323"/>
      <c r="T323"/>
      <c r="U323"/>
      <c r="V323"/>
      <c r="W323"/>
      <c r="X323"/>
      <c r="Y323"/>
      <c r="Z323"/>
    </row>
    <row r="324" spans="2:26" ht="15.6" x14ac:dyDescent="0.3">
      <c r="B324" s="368"/>
      <c r="C324" s="2"/>
      <c r="D324" s="367" t="s">
        <v>723</v>
      </c>
      <c r="E324" s="367"/>
      <c r="F324" s="112"/>
      <c r="G324" s="364"/>
      <c r="I324"/>
      <c r="J324"/>
      <c r="K324"/>
      <c r="L324"/>
      <c r="M324"/>
      <c r="N324"/>
      <c r="O324"/>
      <c r="P324"/>
      <c r="Q324"/>
      <c r="R324"/>
      <c r="S324"/>
      <c r="T324"/>
      <c r="U324"/>
      <c r="V324"/>
      <c r="W324"/>
      <c r="X324"/>
      <c r="Y324"/>
      <c r="Z324"/>
    </row>
    <row r="325" spans="2:26" ht="15" customHeight="1" x14ac:dyDescent="0.3">
      <c r="B325" s="368"/>
      <c r="C325" s="2"/>
      <c r="D325" s="366" t="s">
        <v>925</v>
      </c>
      <c r="E325" s="366"/>
      <c r="F325" s="112">
        <v>21.42</v>
      </c>
      <c r="G325" s="364"/>
      <c r="I325"/>
      <c r="J325"/>
      <c r="K325"/>
      <c r="L325"/>
      <c r="M325"/>
      <c r="N325"/>
      <c r="O325"/>
      <c r="P325"/>
      <c r="Q325"/>
      <c r="R325"/>
      <c r="S325"/>
      <c r="T325"/>
      <c r="U325"/>
      <c r="V325"/>
      <c r="W325"/>
      <c r="X325"/>
      <c r="Y325"/>
      <c r="Z325"/>
    </row>
    <row r="326" spans="2:26" ht="26.7" customHeight="1" x14ac:dyDescent="0.3">
      <c r="B326" s="368"/>
      <c r="C326" s="2"/>
      <c r="D326" s="366" t="s">
        <v>926</v>
      </c>
      <c r="E326" s="366"/>
      <c r="F326" s="112">
        <v>38.950000000000003</v>
      </c>
      <c r="G326" s="364"/>
      <c r="I326"/>
      <c r="J326"/>
      <c r="K326"/>
      <c r="L326"/>
      <c r="M326"/>
      <c r="N326"/>
      <c r="O326"/>
      <c r="P326"/>
      <c r="Q326"/>
      <c r="R326"/>
      <c r="S326"/>
      <c r="T326"/>
      <c r="U326"/>
      <c r="V326"/>
      <c r="W326"/>
      <c r="X326"/>
      <c r="Y326"/>
      <c r="Z326"/>
    </row>
    <row r="327" spans="2:26" ht="15.6" x14ac:dyDescent="0.3">
      <c r="B327" s="368"/>
      <c r="C327" s="2"/>
      <c r="D327" s="369" t="s">
        <v>927</v>
      </c>
      <c r="E327" s="369"/>
      <c r="F327" s="112">
        <v>31.57</v>
      </c>
      <c r="G327" s="364"/>
      <c r="I327"/>
      <c r="J327"/>
      <c r="K327"/>
      <c r="L327"/>
      <c r="M327"/>
      <c r="N327"/>
      <c r="O327"/>
      <c r="P327"/>
      <c r="Q327"/>
      <c r="R327"/>
      <c r="S327"/>
      <c r="T327"/>
      <c r="U327"/>
      <c r="V327"/>
      <c r="W327"/>
      <c r="X327"/>
      <c r="Y327"/>
      <c r="Z327"/>
    </row>
    <row r="328" spans="2:26" ht="15" customHeight="1" x14ac:dyDescent="0.3">
      <c r="B328" s="368"/>
      <c r="C328" s="2"/>
      <c r="D328" s="369" t="s">
        <v>928</v>
      </c>
      <c r="E328" s="369"/>
      <c r="F328" s="112">
        <v>31.57</v>
      </c>
      <c r="G328" s="364"/>
      <c r="I328"/>
      <c r="J328"/>
      <c r="K328"/>
      <c r="L328"/>
      <c r="M328"/>
      <c r="N328"/>
      <c r="O328"/>
      <c r="P328"/>
      <c r="Q328"/>
      <c r="R328"/>
      <c r="S328"/>
      <c r="T328"/>
      <c r="U328"/>
      <c r="V328"/>
      <c r="W328"/>
      <c r="X328"/>
      <c r="Y328"/>
      <c r="Z328"/>
    </row>
    <row r="329" spans="2:26" ht="15" customHeight="1" x14ac:dyDescent="0.3">
      <c r="B329" s="368"/>
      <c r="C329" s="2"/>
      <c r="D329" s="366" t="s">
        <v>929</v>
      </c>
      <c r="E329" s="366"/>
      <c r="F329" s="112">
        <v>18.13</v>
      </c>
      <c r="G329" s="364"/>
      <c r="I329"/>
      <c r="J329"/>
      <c r="K329"/>
      <c r="L329"/>
      <c r="M329"/>
      <c r="N329"/>
      <c r="O329"/>
      <c r="P329"/>
      <c r="Q329"/>
      <c r="R329"/>
      <c r="S329"/>
      <c r="T329"/>
      <c r="U329"/>
      <c r="V329"/>
      <c r="W329"/>
      <c r="X329"/>
      <c r="Y329"/>
      <c r="Z329"/>
    </row>
    <row r="330" spans="2:26" ht="26.85" customHeight="1" x14ac:dyDescent="0.3">
      <c r="B330" s="368"/>
      <c r="C330" s="2"/>
      <c r="D330" s="366" t="s">
        <v>930</v>
      </c>
      <c r="E330" s="366"/>
      <c r="F330" s="112">
        <v>52.75</v>
      </c>
      <c r="G330" s="364"/>
      <c r="I330"/>
      <c r="J330"/>
      <c r="K330"/>
      <c r="L330"/>
      <c r="M330"/>
      <c r="N330"/>
      <c r="O330"/>
      <c r="P330"/>
      <c r="Q330"/>
      <c r="R330"/>
      <c r="S330"/>
      <c r="T330"/>
      <c r="U330"/>
      <c r="V330"/>
      <c r="W330"/>
      <c r="X330"/>
      <c r="Y330"/>
      <c r="Z330"/>
    </row>
    <row r="331" spans="2:26" ht="15.6" x14ac:dyDescent="0.3">
      <c r="B331" s="368"/>
      <c r="C331" s="2"/>
      <c r="D331" s="369" t="s">
        <v>931</v>
      </c>
      <c r="E331" s="369"/>
      <c r="F331" s="112">
        <v>15.75</v>
      </c>
      <c r="G331" s="364"/>
      <c r="I331"/>
      <c r="J331"/>
      <c r="K331"/>
      <c r="L331"/>
      <c r="M331"/>
      <c r="N331"/>
      <c r="O331"/>
      <c r="P331"/>
      <c r="Q331"/>
      <c r="R331"/>
      <c r="S331"/>
      <c r="T331"/>
      <c r="U331"/>
      <c r="V331"/>
      <c r="W331"/>
      <c r="X331"/>
      <c r="Y331"/>
      <c r="Z331"/>
    </row>
    <row r="332" spans="2:26" ht="15" customHeight="1" x14ac:dyDescent="0.3">
      <c r="B332" s="368"/>
      <c r="C332" s="2"/>
      <c r="D332" s="366" t="s">
        <v>932</v>
      </c>
      <c r="E332" s="366"/>
      <c r="F332" s="112">
        <v>14.32</v>
      </c>
      <c r="G332" s="364"/>
      <c r="I332"/>
      <c r="J332"/>
      <c r="K332"/>
      <c r="L332"/>
      <c r="M332"/>
      <c r="N332"/>
      <c r="O332"/>
      <c r="P332"/>
      <c r="Q332"/>
      <c r="R332"/>
      <c r="S332"/>
      <c r="T332"/>
      <c r="U332"/>
      <c r="V332"/>
      <c r="W332"/>
      <c r="X332"/>
      <c r="Y332"/>
      <c r="Z332"/>
    </row>
    <row r="333" spans="2:26" ht="15" customHeight="1" x14ac:dyDescent="0.3">
      <c r="B333" s="368"/>
      <c r="C333" s="2"/>
      <c r="D333" s="366" t="s">
        <v>933</v>
      </c>
      <c r="E333" s="366"/>
      <c r="F333" s="112">
        <v>33.67</v>
      </c>
      <c r="G333" s="364"/>
      <c r="I333"/>
      <c r="J333"/>
      <c r="K333"/>
      <c r="L333"/>
      <c r="M333"/>
      <c r="N333"/>
      <c r="O333"/>
      <c r="P333"/>
      <c r="Q333"/>
      <c r="R333"/>
      <c r="S333"/>
      <c r="T333"/>
      <c r="U333"/>
      <c r="V333"/>
      <c r="W333"/>
      <c r="X333"/>
      <c r="Y333"/>
      <c r="Z333"/>
    </row>
    <row r="334" spans="2:26" ht="39.6" customHeight="1" x14ac:dyDescent="0.3">
      <c r="B334" s="368"/>
      <c r="C334" s="2"/>
      <c r="D334" s="366" t="s">
        <v>934</v>
      </c>
      <c r="E334" s="366"/>
      <c r="F334" s="112">
        <v>148.71</v>
      </c>
      <c r="G334" s="364"/>
      <c r="I334"/>
      <c r="J334"/>
      <c r="K334"/>
      <c r="L334"/>
      <c r="M334"/>
      <c r="N334"/>
      <c r="O334"/>
      <c r="P334"/>
      <c r="Q334"/>
      <c r="R334"/>
      <c r="S334"/>
      <c r="T334"/>
      <c r="U334"/>
      <c r="V334"/>
      <c r="W334"/>
      <c r="X334"/>
      <c r="Y334"/>
      <c r="Z334"/>
    </row>
    <row r="335" spans="2:26" ht="15" customHeight="1" x14ac:dyDescent="0.3">
      <c r="B335" s="368"/>
      <c r="C335" s="2"/>
      <c r="D335" s="372" t="s">
        <v>935</v>
      </c>
      <c r="E335" s="372"/>
      <c r="F335" s="112">
        <v>5.15</v>
      </c>
      <c r="G335" s="364"/>
      <c r="I335"/>
      <c r="J335"/>
      <c r="K335"/>
      <c r="L335"/>
      <c r="M335"/>
      <c r="N335"/>
      <c r="O335"/>
      <c r="P335"/>
      <c r="Q335"/>
      <c r="R335"/>
      <c r="S335"/>
      <c r="T335"/>
      <c r="U335"/>
      <c r="V335"/>
      <c r="W335"/>
      <c r="X335"/>
      <c r="Y335"/>
      <c r="Z335"/>
    </row>
    <row r="336" spans="2:26" ht="52.2" customHeight="1" x14ac:dyDescent="0.3">
      <c r="B336" s="368"/>
      <c r="C336" s="2"/>
      <c r="D336" s="366" t="s">
        <v>936</v>
      </c>
      <c r="E336" s="366"/>
      <c r="F336" s="112">
        <v>151.44999999999999</v>
      </c>
      <c r="G336" s="364"/>
      <c r="I336"/>
      <c r="J336"/>
      <c r="K336"/>
      <c r="L336"/>
      <c r="M336"/>
      <c r="N336"/>
      <c r="O336"/>
      <c r="P336"/>
      <c r="Q336"/>
      <c r="R336"/>
      <c r="S336"/>
      <c r="T336"/>
      <c r="U336"/>
      <c r="V336"/>
      <c r="W336"/>
      <c r="X336"/>
      <c r="Y336"/>
      <c r="Z336"/>
    </row>
    <row r="337" spans="2:26" ht="15" customHeight="1" x14ac:dyDescent="0.3">
      <c r="B337" s="368"/>
      <c r="C337" s="2"/>
      <c r="D337" s="366" t="s">
        <v>937</v>
      </c>
      <c r="E337" s="366"/>
      <c r="F337" s="112">
        <v>25.56</v>
      </c>
      <c r="G337" s="364"/>
      <c r="I337"/>
      <c r="J337"/>
      <c r="K337"/>
      <c r="L337"/>
      <c r="M337"/>
      <c r="N337"/>
      <c r="O337"/>
      <c r="P337"/>
      <c r="Q337"/>
      <c r="R337"/>
      <c r="S337"/>
      <c r="T337"/>
      <c r="U337"/>
      <c r="V337"/>
      <c r="W337"/>
      <c r="X337"/>
      <c r="Y337"/>
      <c r="Z337"/>
    </row>
    <row r="338" spans="2:26" ht="15.6" x14ac:dyDescent="0.3">
      <c r="B338" s="368"/>
      <c r="C338" s="2"/>
      <c r="D338" s="356" t="s">
        <v>853</v>
      </c>
      <c r="E338" s="356"/>
      <c r="F338" s="112"/>
      <c r="G338" s="364"/>
      <c r="I338"/>
      <c r="J338"/>
      <c r="K338"/>
      <c r="L338"/>
      <c r="M338"/>
      <c r="N338"/>
      <c r="O338"/>
      <c r="P338"/>
      <c r="Q338"/>
      <c r="R338"/>
      <c r="S338"/>
      <c r="T338"/>
      <c r="U338"/>
      <c r="V338"/>
      <c r="W338"/>
      <c r="X338"/>
      <c r="Y338"/>
      <c r="Z338"/>
    </row>
    <row r="339" spans="2:26" ht="26.85" customHeight="1" x14ac:dyDescent="0.3">
      <c r="B339" s="368"/>
      <c r="C339" s="2"/>
      <c r="D339" s="376" t="s">
        <v>938</v>
      </c>
      <c r="E339" s="376"/>
      <c r="F339" s="112">
        <v>223.59</v>
      </c>
      <c r="G339" s="364"/>
      <c r="I339"/>
      <c r="J339"/>
      <c r="K339"/>
      <c r="L339"/>
      <c r="M339"/>
      <c r="N339"/>
      <c r="O339"/>
      <c r="P339"/>
      <c r="Q339"/>
      <c r="R339"/>
      <c r="S339"/>
      <c r="T339"/>
      <c r="U339"/>
      <c r="V339"/>
      <c r="W339"/>
      <c r="X339"/>
      <c r="Y339"/>
      <c r="Z339"/>
    </row>
    <row r="340" spans="2:26" ht="15" customHeight="1" x14ac:dyDescent="0.3">
      <c r="B340" s="368"/>
      <c r="C340" s="2"/>
      <c r="D340" s="376" t="s">
        <v>939</v>
      </c>
      <c r="E340" s="376"/>
      <c r="F340" s="112">
        <v>20</v>
      </c>
      <c r="G340" s="364"/>
      <c r="I340"/>
      <c r="J340"/>
      <c r="K340"/>
      <c r="L340"/>
      <c r="M340"/>
      <c r="N340"/>
      <c r="O340"/>
      <c r="P340"/>
      <c r="Q340"/>
      <c r="R340"/>
      <c r="S340"/>
      <c r="T340"/>
      <c r="U340"/>
      <c r="V340"/>
      <c r="W340"/>
      <c r="X340"/>
      <c r="Y340"/>
      <c r="Z340"/>
    </row>
    <row r="341" spans="2:26" ht="15" customHeight="1" x14ac:dyDescent="0.3">
      <c r="B341" s="368"/>
      <c r="C341" s="2"/>
      <c r="D341" s="376" t="s">
        <v>940</v>
      </c>
      <c r="E341" s="376"/>
      <c r="F341" s="112">
        <v>27.5</v>
      </c>
      <c r="G341" s="364"/>
      <c r="I341"/>
      <c r="J341"/>
      <c r="K341"/>
      <c r="L341"/>
      <c r="M341"/>
      <c r="N341"/>
      <c r="O341"/>
      <c r="P341"/>
      <c r="Q341"/>
      <c r="R341"/>
      <c r="S341"/>
      <c r="T341"/>
      <c r="U341"/>
      <c r="V341"/>
      <c r="W341"/>
      <c r="X341"/>
      <c r="Y341"/>
      <c r="Z341"/>
    </row>
    <row r="342" spans="2:26" ht="15" customHeight="1" x14ac:dyDescent="0.3">
      <c r="B342" s="368"/>
      <c r="C342" s="2"/>
      <c r="D342" s="376" t="s">
        <v>941</v>
      </c>
      <c r="E342" s="376"/>
      <c r="F342" s="112">
        <v>48.32</v>
      </c>
      <c r="G342" s="364"/>
      <c r="I342"/>
      <c r="J342"/>
      <c r="K342"/>
      <c r="L342"/>
      <c r="M342"/>
      <c r="N342"/>
      <c r="O342"/>
      <c r="P342"/>
      <c r="Q342"/>
      <c r="R342"/>
      <c r="S342"/>
      <c r="T342"/>
      <c r="U342"/>
      <c r="V342"/>
      <c r="W342"/>
      <c r="X342"/>
      <c r="Y342"/>
      <c r="Z342"/>
    </row>
    <row r="343" spans="2:26" ht="31.2" x14ac:dyDescent="0.3">
      <c r="B343" s="368" t="s">
        <v>129</v>
      </c>
      <c r="C343" s="2" t="s">
        <v>738</v>
      </c>
      <c r="D343" s="105" t="str">
        <f>VLOOKUP(B343,PO!$L$1:$T$231,2,0)</f>
        <v>7.2</v>
      </c>
      <c r="E343" s="111" t="e">
        <f>VLOOKUP(B343,PO!$L$1:$T$231,4,0)</f>
        <v>#N/A</v>
      </c>
      <c r="F343" s="105" t="e">
        <f>VLOOKUP(B343,PO!$L$1:$T$231,3,0)</f>
        <v>#N/A</v>
      </c>
      <c r="G343" s="364">
        <f>SUM(F345:F351)</f>
        <v>171.91</v>
      </c>
      <c r="I343"/>
      <c r="J343"/>
      <c r="K343"/>
      <c r="L343"/>
      <c r="M343"/>
      <c r="N343"/>
      <c r="O343"/>
      <c r="P343"/>
      <c r="Q343"/>
      <c r="R343"/>
      <c r="S343"/>
      <c r="T343"/>
      <c r="U343"/>
      <c r="V343"/>
      <c r="W343"/>
      <c r="X343"/>
      <c r="Y343"/>
      <c r="Z343"/>
    </row>
    <row r="344" spans="2:26" ht="15.6" x14ac:dyDescent="0.3">
      <c r="B344" s="368"/>
      <c r="C344" s="2"/>
      <c r="D344" s="367" t="s">
        <v>723</v>
      </c>
      <c r="E344" s="367"/>
      <c r="F344" s="105"/>
      <c r="G344" s="364"/>
      <c r="I344"/>
      <c r="J344"/>
      <c r="K344"/>
      <c r="L344"/>
      <c r="M344"/>
      <c r="N344"/>
      <c r="O344"/>
      <c r="P344"/>
      <c r="Q344"/>
      <c r="R344"/>
      <c r="S344"/>
      <c r="T344"/>
      <c r="U344"/>
      <c r="V344"/>
      <c r="W344"/>
      <c r="X344"/>
      <c r="Y344"/>
      <c r="Z344"/>
    </row>
    <row r="345" spans="2:26" ht="15" customHeight="1" x14ac:dyDescent="0.3">
      <c r="B345" s="368"/>
      <c r="C345" s="2"/>
      <c r="D345" s="366" t="s">
        <v>925</v>
      </c>
      <c r="E345" s="366"/>
      <c r="F345" s="112">
        <v>21.42</v>
      </c>
      <c r="G345" s="364"/>
      <c r="I345"/>
      <c r="J345"/>
      <c r="K345"/>
      <c r="L345"/>
      <c r="M345"/>
      <c r="N345"/>
      <c r="O345"/>
      <c r="P345"/>
      <c r="Q345"/>
      <c r="R345"/>
      <c r="S345"/>
      <c r="T345"/>
      <c r="U345"/>
      <c r="V345"/>
      <c r="W345"/>
      <c r="X345"/>
      <c r="Y345"/>
      <c r="Z345"/>
    </row>
    <row r="346" spans="2:26" ht="15.6" x14ac:dyDescent="0.3">
      <c r="B346" s="368"/>
      <c r="C346" s="2"/>
      <c r="D346" s="369" t="s">
        <v>927</v>
      </c>
      <c r="E346" s="369"/>
      <c r="F346" s="112">
        <v>31.57</v>
      </c>
      <c r="G346" s="364"/>
      <c r="I346"/>
      <c r="J346"/>
      <c r="K346"/>
      <c r="L346"/>
      <c r="M346"/>
      <c r="N346"/>
      <c r="O346"/>
      <c r="P346"/>
      <c r="Q346"/>
      <c r="R346"/>
      <c r="S346"/>
      <c r="T346"/>
      <c r="U346"/>
      <c r="V346"/>
      <c r="W346"/>
      <c r="X346"/>
      <c r="Y346"/>
      <c r="Z346"/>
    </row>
    <row r="347" spans="2:26" ht="15.6" x14ac:dyDescent="0.3">
      <c r="B347" s="368"/>
      <c r="C347" s="2"/>
      <c r="D347" s="369" t="s">
        <v>928</v>
      </c>
      <c r="E347" s="369"/>
      <c r="F347" s="112">
        <v>31.57</v>
      </c>
      <c r="G347" s="364"/>
      <c r="I347"/>
      <c r="J347"/>
      <c r="K347"/>
      <c r="L347"/>
      <c r="M347"/>
      <c r="N347"/>
      <c r="O347"/>
      <c r="P347"/>
      <c r="Q347"/>
      <c r="R347"/>
      <c r="S347"/>
      <c r="T347"/>
      <c r="U347"/>
      <c r="V347"/>
      <c r="W347"/>
      <c r="X347"/>
      <c r="Y347"/>
      <c r="Z347"/>
    </row>
    <row r="348" spans="2:26" ht="15" customHeight="1" x14ac:dyDescent="0.3">
      <c r="B348" s="368"/>
      <c r="C348" s="2"/>
      <c r="D348" s="366" t="s">
        <v>929</v>
      </c>
      <c r="E348" s="366"/>
      <c r="F348" s="112">
        <v>18.13</v>
      </c>
      <c r="G348" s="364"/>
      <c r="I348"/>
      <c r="J348"/>
      <c r="K348"/>
      <c r="L348"/>
      <c r="M348"/>
      <c r="N348"/>
      <c r="O348"/>
      <c r="P348"/>
      <c r="Q348"/>
      <c r="R348"/>
      <c r="S348"/>
      <c r="T348"/>
      <c r="U348"/>
      <c r="V348"/>
      <c r="W348"/>
      <c r="X348"/>
      <c r="Y348"/>
      <c r="Z348"/>
    </row>
    <row r="349" spans="2:26" ht="15.6" x14ac:dyDescent="0.3">
      <c r="B349" s="368"/>
      <c r="C349" s="2"/>
      <c r="D349" s="369" t="s">
        <v>931</v>
      </c>
      <c r="E349" s="369"/>
      <c r="F349" s="112">
        <v>15.75</v>
      </c>
      <c r="G349" s="364"/>
      <c r="I349"/>
      <c r="J349"/>
      <c r="K349"/>
      <c r="L349"/>
      <c r="M349"/>
      <c r="N349"/>
      <c r="O349"/>
      <c r="P349"/>
      <c r="Q349"/>
      <c r="R349"/>
      <c r="S349"/>
      <c r="T349"/>
      <c r="U349"/>
      <c r="V349"/>
      <c r="W349"/>
      <c r="X349"/>
      <c r="Y349"/>
      <c r="Z349"/>
    </row>
    <row r="350" spans="2:26" ht="15" customHeight="1" x14ac:dyDescent="0.3">
      <c r="B350" s="368"/>
      <c r="C350" s="2"/>
      <c r="D350" s="372" t="s">
        <v>935</v>
      </c>
      <c r="E350" s="372"/>
      <c r="F350" s="112">
        <v>5.15</v>
      </c>
      <c r="G350" s="364"/>
      <c r="I350"/>
      <c r="J350"/>
      <c r="K350"/>
      <c r="L350"/>
      <c r="M350"/>
      <c r="N350"/>
      <c r="O350"/>
      <c r="P350"/>
      <c r="Q350"/>
      <c r="R350"/>
      <c r="S350"/>
      <c r="T350"/>
      <c r="U350"/>
      <c r="V350"/>
      <c r="W350"/>
      <c r="X350"/>
      <c r="Y350"/>
      <c r="Z350"/>
    </row>
    <row r="351" spans="2:26" ht="15" customHeight="1" x14ac:dyDescent="0.3">
      <c r="B351" s="368"/>
      <c r="C351" s="2"/>
      <c r="D351" s="376" t="s">
        <v>941</v>
      </c>
      <c r="E351" s="376"/>
      <c r="F351" s="112">
        <v>48.32</v>
      </c>
      <c r="G351" s="364"/>
      <c r="I351"/>
      <c r="J351"/>
      <c r="K351"/>
      <c r="L351"/>
      <c r="M351"/>
      <c r="N351"/>
      <c r="O351"/>
      <c r="P351"/>
      <c r="Q351"/>
      <c r="R351"/>
      <c r="S351"/>
      <c r="T351"/>
      <c r="U351"/>
      <c r="V351"/>
      <c r="W351"/>
      <c r="X351"/>
      <c r="Y351"/>
      <c r="Z351"/>
    </row>
    <row r="352" spans="2:26" ht="26.7" customHeight="1" x14ac:dyDescent="0.3">
      <c r="B352" s="368" t="s">
        <v>131</v>
      </c>
      <c r="C352" s="2" t="s">
        <v>738</v>
      </c>
      <c r="D352" s="105" t="str">
        <f>VLOOKUP(B352,PO!$L$1:$T$231,2,0)</f>
        <v>7.3</v>
      </c>
      <c r="E352" s="111" t="e">
        <f>VLOOKUP(B352,PO!$L$1:$T$231,4,0)</f>
        <v>#N/A</v>
      </c>
      <c r="F352" s="105" t="e">
        <f>VLOOKUP(B352,PO!$L$1:$T$231,3,0)</f>
        <v>#N/A</v>
      </c>
      <c r="G352" s="364">
        <f>SUM(F354:F364)</f>
        <v>736.5</v>
      </c>
      <c r="I352"/>
      <c r="J352"/>
      <c r="K352"/>
      <c r="L352"/>
      <c r="M352"/>
      <c r="N352"/>
      <c r="O352"/>
      <c r="P352"/>
      <c r="Q352"/>
      <c r="R352"/>
      <c r="S352"/>
      <c r="T352"/>
      <c r="U352"/>
      <c r="V352"/>
      <c r="W352"/>
      <c r="X352"/>
      <c r="Y352"/>
      <c r="Z352"/>
    </row>
    <row r="353" spans="2:26" ht="15" customHeight="1" x14ac:dyDescent="0.3">
      <c r="B353" s="368"/>
      <c r="C353" s="2"/>
      <c r="D353" s="361" t="s">
        <v>723</v>
      </c>
      <c r="E353" s="361"/>
      <c r="F353" s="112"/>
      <c r="G353" s="364"/>
      <c r="I353"/>
      <c r="J353"/>
      <c r="K353"/>
      <c r="L353"/>
      <c r="M353"/>
      <c r="N353"/>
      <c r="O353"/>
      <c r="P353"/>
      <c r="Q353"/>
      <c r="R353"/>
      <c r="S353"/>
      <c r="T353"/>
      <c r="U353"/>
      <c r="V353"/>
      <c r="W353"/>
      <c r="X353"/>
      <c r="Y353"/>
      <c r="Z353"/>
    </row>
    <row r="354" spans="2:26" ht="26.7" customHeight="1" x14ac:dyDescent="0.3">
      <c r="B354" s="368"/>
      <c r="C354" s="2"/>
      <c r="D354" s="366" t="s">
        <v>926</v>
      </c>
      <c r="E354" s="366"/>
      <c r="F354" s="112">
        <v>38.950000000000003</v>
      </c>
      <c r="G354" s="364"/>
      <c r="I354"/>
      <c r="J354"/>
      <c r="K354"/>
      <c r="L354"/>
      <c r="M354"/>
      <c r="N354"/>
      <c r="O354"/>
      <c r="P354"/>
      <c r="Q354"/>
      <c r="R354"/>
      <c r="S354"/>
      <c r="T354"/>
      <c r="U354"/>
      <c r="V354"/>
      <c r="W354"/>
      <c r="X354"/>
      <c r="Y354"/>
      <c r="Z354"/>
    </row>
    <row r="355" spans="2:26" ht="26.85" customHeight="1" x14ac:dyDescent="0.3">
      <c r="B355" s="368"/>
      <c r="C355" s="2"/>
      <c r="D355" s="366" t="s">
        <v>930</v>
      </c>
      <c r="E355" s="366"/>
      <c r="F355" s="112">
        <v>52.75</v>
      </c>
      <c r="G355" s="364"/>
      <c r="I355"/>
      <c r="J355"/>
      <c r="K355"/>
      <c r="L355"/>
      <c r="M355"/>
      <c r="N355"/>
      <c r="O355"/>
      <c r="P355"/>
      <c r="Q355"/>
      <c r="R355"/>
      <c r="S355"/>
      <c r="T355"/>
      <c r="U355"/>
      <c r="V355"/>
      <c r="W355"/>
      <c r="X355"/>
      <c r="Y355"/>
      <c r="Z355"/>
    </row>
    <row r="356" spans="2:26" ht="15" customHeight="1" x14ac:dyDescent="0.3">
      <c r="B356" s="368"/>
      <c r="C356" s="2"/>
      <c r="D356" s="366" t="s">
        <v>932</v>
      </c>
      <c r="E356" s="366"/>
      <c r="F356" s="112">
        <v>14.32</v>
      </c>
      <c r="G356" s="364"/>
      <c r="I356"/>
      <c r="J356"/>
      <c r="K356"/>
      <c r="L356"/>
      <c r="M356"/>
      <c r="N356"/>
      <c r="O356"/>
      <c r="P356"/>
      <c r="Q356"/>
      <c r="R356"/>
      <c r="S356"/>
      <c r="T356"/>
      <c r="U356"/>
      <c r="V356"/>
      <c r="W356"/>
      <c r="X356"/>
      <c r="Y356"/>
      <c r="Z356"/>
    </row>
    <row r="357" spans="2:26" ht="15" customHeight="1" x14ac:dyDescent="0.3">
      <c r="B357" s="368"/>
      <c r="C357" s="2"/>
      <c r="D357" s="366" t="s">
        <v>933</v>
      </c>
      <c r="E357" s="366"/>
      <c r="F357" s="112">
        <v>33.67</v>
      </c>
      <c r="G357" s="364"/>
      <c r="I357"/>
      <c r="J357"/>
      <c r="K357"/>
      <c r="L357"/>
      <c r="M357"/>
      <c r="N357"/>
      <c r="O357"/>
      <c r="P357"/>
      <c r="Q357"/>
      <c r="R357"/>
      <c r="S357"/>
      <c r="T357"/>
      <c r="U357"/>
      <c r="V357"/>
      <c r="W357"/>
      <c r="X357"/>
      <c r="Y357"/>
      <c r="Z357"/>
    </row>
    <row r="358" spans="2:26" ht="39.6" customHeight="1" x14ac:dyDescent="0.3">
      <c r="B358" s="368"/>
      <c r="C358" s="2"/>
      <c r="D358" s="366" t="s">
        <v>934</v>
      </c>
      <c r="E358" s="366"/>
      <c r="F358" s="112">
        <v>148.71</v>
      </c>
      <c r="G358" s="364"/>
      <c r="I358"/>
      <c r="J358"/>
      <c r="K358"/>
      <c r="L358"/>
      <c r="M358"/>
      <c r="N358"/>
      <c r="O358"/>
      <c r="P358"/>
      <c r="Q358"/>
      <c r="R358"/>
      <c r="S358"/>
      <c r="T358"/>
      <c r="U358"/>
      <c r="V358"/>
      <c r="W358"/>
      <c r="X358"/>
      <c r="Y358"/>
      <c r="Z358"/>
    </row>
    <row r="359" spans="2:26" ht="52.2" customHeight="1" x14ac:dyDescent="0.3">
      <c r="B359" s="368"/>
      <c r="C359" s="2"/>
      <c r="D359" s="366" t="s">
        <v>936</v>
      </c>
      <c r="E359" s="366"/>
      <c r="F359" s="112">
        <v>151.44999999999999</v>
      </c>
      <c r="G359" s="364"/>
      <c r="I359"/>
      <c r="J359"/>
      <c r="K359"/>
      <c r="L359"/>
      <c r="M359"/>
      <c r="N359"/>
      <c r="O359"/>
      <c r="P359"/>
      <c r="Q359"/>
      <c r="R359"/>
      <c r="S359"/>
      <c r="T359"/>
      <c r="U359"/>
      <c r="V359"/>
      <c r="W359"/>
      <c r="X359"/>
      <c r="Y359"/>
      <c r="Z359"/>
    </row>
    <row r="360" spans="2:26" ht="15" customHeight="1" x14ac:dyDescent="0.3">
      <c r="B360" s="368"/>
      <c r="C360" s="2"/>
      <c r="D360" s="366" t="s">
        <v>937</v>
      </c>
      <c r="E360" s="366"/>
      <c r="F360" s="112">
        <v>25.56</v>
      </c>
      <c r="G360" s="364"/>
      <c r="I360"/>
      <c r="J360"/>
      <c r="K360"/>
      <c r="L360"/>
      <c r="M360"/>
      <c r="N360"/>
      <c r="O360"/>
      <c r="P360"/>
      <c r="Q360"/>
      <c r="R360"/>
      <c r="S360"/>
      <c r="T360"/>
      <c r="U360"/>
      <c r="V360"/>
      <c r="W360"/>
      <c r="X360"/>
      <c r="Y360"/>
      <c r="Z360"/>
    </row>
    <row r="361" spans="2:26" ht="15.6" x14ac:dyDescent="0.3">
      <c r="B361" s="368"/>
      <c r="C361" s="2"/>
      <c r="D361" s="356" t="s">
        <v>853</v>
      </c>
      <c r="E361" s="356"/>
      <c r="F361" s="112"/>
      <c r="G361" s="364"/>
      <c r="I361"/>
      <c r="J361"/>
      <c r="K361"/>
      <c r="L361"/>
      <c r="M361"/>
      <c r="N361"/>
      <c r="O361"/>
      <c r="P361"/>
      <c r="Q361"/>
      <c r="R361"/>
      <c r="S361"/>
      <c r="T361"/>
      <c r="U361"/>
      <c r="V361"/>
      <c r="W361"/>
      <c r="X361"/>
      <c r="Y361"/>
      <c r="Z361"/>
    </row>
    <row r="362" spans="2:26" ht="26.85" customHeight="1" x14ac:dyDescent="0.3">
      <c r="B362" s="368"/>
      <c r="C362" s="2"/>
      <c r="D362" s="376" t="s">
        <v>938</v>
      </c>
      <c r="E362" s="376"/>
      <c r="F362" s="112">
        <v>223.59</v>
      </c>
      <c r="G362" s="364"/>
      <c r="I362"/>
      <c r="J362"/>
      <c r="K362"/>
      <c r="L362"/>
      <c r="M362"/>
      <c r="N362"/>
      <c r="O362"/>
      <c r="P362"/>
      <c r="Q362"/>
      <c r="R362"/>
      <c r="S362"/>
      <c r="T362"/>
      <c r="U362"/>
      <c r="V362"/>
      <c r="W362"/>
      <c r="X362"/>
      <c r="Y362"/>
      <c r="Z362"/>
    </row>
    <row r="363" spans="2:26" ht="15" customHeight="1" x14ac:dyDescent="0.3">
      <c r="B363" s="368"/>
      <c r="C363" s="2"/>
      <c r="D363" s="376" t="s">
        <v>939</v>
      </c>
      <c r="E363" s="376"/>
      <c r="F363" s="112">
        <v>20</v>
      </c>
      <c r="G363" s="364"/>
      <c r="I363"/>
      <c r="J363"/>
      <c r="K363"/>
      <c r="L363"/>
      <c r="M363"/>
      <c r="N363"/>
      <c r="O363"/>
      <c r="P363"/>
      <c r="Q363"/>
      <c r="R363"/>
      <c r="S363"/>
      <c r="T363"/>
      <c r="U363"/>
      <c r="V363"/>
      <c r="W363"/>
      <c r="X363"/>
      <c r="Y363"/>
      <c r="Z363"/>
    </row>
    <row r="364" spans="2:26" ht="15" customHeight="1" x14ac:dyDescent="0.3">
      <c r="B364" s="368"/>
      <c r="C364" s="2"/>
      <c r="D364" s="376" t="s">
        <v>940</v>
      </c>
      <c r="E364" s="376"/>
      <c r="F364" s="112">
        <v>27.5</v>
      </c>
      <c r="G364" s="364"/>
      <c r="I364"/>
      <c r="J364"/>
      <c r="K364"/>
      <c r="L364"/>
      <c r="M364"/>
      <c r="N364"/>
      <c r="O364"/>
      <c r="P364"/>
      <c r="Q364"/>
      <c r="R364"/>
      <c r="S364"/>
      <c r="T364"/>
      <c r="U364"/>
      <c r="V364"/>
      <c r="W364"/>
      <c r="X364"/>
      <c r="Y364"/>
      <c r="Z364"/>
    </row>
    <row r="365" spans="2:26" ht="15" customHeight="1" x14ac:dyDescent="0.3">
      <c r="B365" s="368" t="s">
        <v>133</v>
      </c>
      <c r="C365" s="368"/>
      <c r="D365" s="105" t="str">
        <f>VLOOKUP(B365,PO!$L$1:$T$231,2,0)</f>
        <v>7.4</v>
      </c>
      <c r="E365" s="111" t="str">
        <f>VLOOKUP(B365,PO!$L$1:$T$231,4,0)</f>
        <v>Granito Branco Siena Polido para velário</v>
      </c>
      <c r="F365" s="105" t="str">
        <f>VLOOKUP(B365,PO!$L$1:$T$231,3,0)</f>
        <v>m2</v>
      </c>
      <c r="G365" s="364">
        <f>SUM(F366:F366)</f>
        <v>2.48</v>
      </c>
      <c r="I365"/>
      <c r="J365"/>
      <c r="K365"/>
      <c r="L365"/>
      <c r="M365"/>
      <c r="N365"/>
      <c r="O365"/>
      <c r="P365"/>
      <c r="Q365"/>
      <c r="R365"/>
      <c r="S365"/>
      <c r="T365"/>
      <c r="U365"/>
      <c r="V365"/>
      <c r="W365"/>
      <c r="X365"/>
      <c r="Y365"/>
      <c r="Z365"/>
    </row>
    <row r="366" spans="2:26" ht="15" customHeight="1" x14ac:dyDescent="0.3">
      <c r="B366" s="368"/>
      <c r="C366" s="368"/>
      <c r="D366" s="366" t="s">
        <v>942</v>
      </c>
      <c r="E366" s="366"/>
      <c r="F366" s="112">
        <v>2.48</v>
      </c>
      <c r="G366" s="364"/>
      <c r="I366"/>
      <c r="J366"/>
      <c r="K366"/>
      <c r="L366"/>
      <c r="M366"/>
      <c r="N366"/>
      <c r="O366"/>
      <c r="P366"/>
      <c r="Q366"/>
      <c r="R366"/>
      <c r="S366"/>
      <c r="T366"/>
      <c r="U366"/>
      <c r="V366"/>
      <c r="W366"/>
      <c r="X366"/>
      <c r="Y366"/>
      <c r="Z366"/>
    </row>
    <row r="367" spans="2:26" ht="15" customHeight="1" x14ac:dyDescent="0.3">
      <c r="B367" s="370" t="s">
        <v>136</v>
      </c>
      <c r="C367" s="370"/>
      <c r="D367" s="105" t="str">
        <f>VLOOKUP(B367,PO!$L$1:$T$231,2,0)</f>
        <v>7.5</v>
      </c>
      <c r="E367" s="111" t="str">
        <f>VLOOKUP(B367,PO!$L$1:$T$231,4,0)</f>
        <v>Púlpito (Estrutura, tampo e base) em mármore branco champagne polido</v>
      </c>
      <c r="F367" s="105" t="str">
        <f>VLOOKUP(B367,PO!$L$1:$T$231,3,0)</f>
        <v>m²</v>
      </c>
      <c r="G367" s="364">
        <f>SUM(F368:F368)</f>
        <v>2.74</v>
      </c>
      <c r="I367"/>
      <c r="J367"/>
      <c r="K367"/>
      <c r="L367"/>
      <c r="M367"/>
      <c r="N367"/>
      <c r="O367"/>
      <c r="P367"/>
      <c r="Q367"/>
      <c r="R367"/>
      <c r="S367"/>
      <c r="T367"/>
      <c r="U367"/>
      <c r="V367"/>
      <c r="W367"/>
      <c r="X367"/>
      <c r="Y367"/>
      <c r="Z367"/>
    </row>
    <row r="368" spans="2:26" ht="23.1" customHeight="1" x14ac:dyDescent="0.3">
      <c r="B368" s="370"/>
      <c r="C368" s="370"/>
      <c r="D368" s="366" t="s">
        <v>943</v>
      </c>
      <c r="E368" s="366"/>
      <c r="F368" s="112">
        <v>2.74</v>
      </c>
      <c r="G368" s="364"/>
      <c r="I368"/>
      <c r="J368"/>
      <c r="K368"/>
      <c r="L368"/>
      <c r="M368"/>
      <c r="N368"/>
      <c r="O368"/>
      <c r="P368"/>
      <c r="Q368"/>
      <c r="R368"/>
      <c r="S368"/>
      <c r="T368"/>
      <c r="U368"/>
      <c r="V368"/>
      <c r="W368"/>
      <c r="X368"/>
      <c r="Y368"/>
      <c r="Z368"/>
    </row>
    <row r="369" spans="2:26" ht="26.85" customHeight="1" x14ac:dyDescent="0.3">
      <c r="B369" s="370" t="s">
        <v>140</v>
      </c>
      <c r="C369" s="370"/>
      <c r="D369" s="105" t="str">
        <f>VLOOKUP(B369,PO!$L$1:$T$231,2,0)</f>
        <v>7.6</v>
      </c>
      <c r="E369" s="111" t="str">
        <f>VLOOKUP(B369,PO!$L$1:$T$231,4,0)</f>
        <v>Vaso de flores 0,30m larg. x 0,30m compr. x 0,25m alt. com base de 0,26m larg. x 0,26m compr. x 0,05m alt. em mármore branco champagne polido (02 unidades)</v>
      </c>
      <c r="F369" s="105" t="str">
        <f>VLOOKUP(B369,PO!$L$1:$T$231,3,0)</f>
        <v>m²</v>
      </c>
      <c r="G369" s="364">
        <f>SUM(F370:F370)</f>
        <v>0.71</v>
      </c>
      <c r="I369"/>
      <c r="J369"/>
      <c r="K369"/>
      <c r="L369"/>
      <c r="M369"/>
      <c r="N369"/>
      <c r="O369"/>
      <c r="P369"/>
      <c r="Q369"/>
      <c r="R369"/>
      <c r="S369"/>
      <c r="T369"/>
      <c r="U369"/>
      <c r="V369"/>
      <c r="W369"/>
      <c r="X369"/>
      <c r="Y369"/>
      <c r="Z369"/>
    </row>
    <row r="370" spans="2:26" ht="15" customHeight="1" x14ac:dyDescent="0.3">
      <c r="B370" s="370"/>
      <c r="C370" s="370"/>
      <c r="D370" s="366" t="s">
        <v>944</v>
      </c>
      <c r="E370" s="366"/>
      <c r="F370" s="112">
        <v>0.71</v>
      </c>
      <c r="G370" s="364"/>
      <c r="I370"/>
      <c r="J370"/>
      <c r="K370"/>
      <c r="L370"/>
      <c r="M370"/>
      <c r="N370"/>
      <c r="O370"/>
      <c r="P370"/>
      <c r="Q370"/>
      <c r="R370"/>
      <c r="S370"/>
      <c r="T370"/>
      <c r="U370"/>
      <c r="V370"/>
      <c r="W370"/>
      <c r="X370"/>
      <c r="Y370"/>
      <c r="Z370"/>
    </row>
    <row r="371" spans="2:26" ht="31.2" x14ac:dyDescent="0.3">
      <c r="B371" s="368" t="s">
        <v>143</v>
      </c>
      <c r="C371" s="368"/>
      <c r="D371" s="105" t="str">
        <f>VLOOKUP(B371,PO!$L$1:$T$231,2,0)</f>
        <v>7.7</v>
      </c>
      <c r="E371" s="111" t="str">
        <f>VLOOKUP(B371,PO!$L$1:$T$231,4,0)</f>
        <v>Catafalco 0,50m larg. x 1,80m compr. x 0,60m alt. em mármore branco champagne acabamento escovado anticato</v>
      </c>
      <c r="F371" s="105" t="str">
        <f>VLOOKUP(B371,PO!$L$1:$T$231,3,0)</f>
        <v>m²</v>
      </c>
      <c r="G371" s="364">
        <f>SUM(F372:F372)</f>
        <v>3.66</v>
      </c>
      <c r="I371"/>
      <c r="J371"/>
      <c r="K371"/>
      <c r="L371"/>
      <c r="M371"/>
      <c r="N371"/>
      <c r="O371"/>
      <c r="P371"/>
      <c r="Q371"/>
      <c r="R371"/>
      <c r="S371"/>
      <c r="T371"/>
      <c r="U371"/>
      <c r="V371"/>
      <c r="W371"/>
      <c r="X371"/>
      <c r="Y371"/>
      <c r="Z371"/>
    </row>
    <row r="372" spans="2:26" ht="15" customHeight="1" x14ac:dyDescent="0.3">
      <c r="B372" s="368"/>
      <c r="C372" s="368"/>
      <c r="D372" s="366" t="s">
        <v>945</v>
      </c>
      <c r="E372" s="366"/>
      <c r="F372" s="112">
        <v>3.66</v>
      </c>
      <c r="G372" s="364"/>
      <c r="I372"/>
      <c r="J372"/>
      <c r="K372"/>
      <c r="L372"/>
      <c r="M372"/>
      <c r="N372"/>
      <c r="O372"/>
      <c r="P372"/>
      <c r="Q372"/>
      <c r="R372"/>
      <c r="S372"/>
      <c r="T372"/>
      <c r="U372"/>
      <c r="V372"/>
      <c r="W372"/>
      <c r="X372"/>
      <c r="Y372"/>
      <c r="Z372"/>
    </row>
    <row r="373" spans="2:26" x14ac:dyDescent="0.3">
      <c r="B373" s="357"/>
      <c r="C373" s="357"/>
      <c r="D373" s="357"/>
      <c r="E373" s="357"/>
      <c r="F373" s="357"/>
      <c r="G373" s="357"/>
      <c r="I373"/>
      <c r="J373"/>
      <c r="K373"/>
      <c r="L373"/>
      <c r="M373"/>
      <c r="N373"/>
      <c r="O373"/>
      <c r="P373"/>
      <c r="Q373"/>
      <c r="R373"/>
      <c r="S373"/>
      <c r="T373"/>
      <c r="U373"/>
      <c r="V373"/>
      <c r="W373"/>
      <c r="X373"/>
      <c r="Y373"/>
      <c r="Z373"/>
    </row>
    <row r="374" spans="2:26" ht="15.6" x14ac:dyDescent="0.3">
      <c r="B374" s="350">
        <v>8</v>
      </c>
      <c r="C374" s="350"/>
      <c r="D374" s="350"/>
      <c r="E374" s="108" t="str">
        <f>VLOOKUP(B374,PO!$B$14:$J$351,4,0)</f>
        <v>PISOS E ACABAMENTOS</v>
      </c>
      <c r="F374" s="109"/>
      <c r="G374" s="110"/>
      <c r="H374" s="52"/>
      <c r="I374"/>
      <c r="J374"/>
      <c r="K374"/>
      <c r="L374"/>
      <c r="M374"/>
      <c r="N374"/>
      <c r="O374"/>
      <c r="P374"/>
      <c r="Q374"/>
      <c r="R374"/>
      <c r="S374"/>
      <c r="T374"/>
      <c r="U374"/>
      <c r="V374"/>
      <c r="W374"/>
      <c r="X374"/>
      <c r="Y374"/>
      <c r="Z374"/>
    </row>
    <row r="375" spans="2:26" ht="15.6" x14ac:dyDescent="0.3">
      <c r="B375" s="377">
        <v>120216</v>
      </c>
      <c r="C375" s="378" t="s">
        <v>738</v>
      </c>
      <c r="D375" s="105" t="str">
        <f>PO!B86</f>
        <v>8.1</v>
      </c>
      <c r="E375" s="111" t="e">
        <f>PO!E86</f>
        <v>#N/A</v>
      </c>
      <c r="F375" s="105" t="e">
        <f>PO!F86</f>
        <v>#N/A</v>
      </c>
      <c r="G375" s="379">
        <f>SUM(F376)</f>
        <v>27.68</v>
      </c>
      <c r="H375" s="52"/>
      <c r="I375"/>
      <c r="J375"/>
      <c r="K375"/>
      <c r="L375"/>
      <c r="M375"/>
      <c r="N375"/>
      <c r="O375"/>
      <c r="P375"/>
      <c r="Q375"/>
      <c r="R375"/>
      <c r="S375"/>
      <c r="T375"/>
      <c r="U375"/>
      <c r="V375"/>
      <c r="W375"/>
      <c r="X375"/>
      <c r="Y375"/>
      <c r="Z375"/>
    </row>
    <row r="376" spans="2:26" ht="15" customHeight="1" x14ac:dyDescent="0.3">
      <c r="B376" s="377"/>
      <c r="C376" s="378"/>
      <c r="D376" s="366" t="s">
        <v>946</v>
      </c>
      <c r="E376" s="366"/>
      <c r="F376" s="112">
        <v>27.68</v>
      </c>
      <c r="G376" s="379"/>
      <c r="H376" s="52"/>
      <c r="I376" t="s">
        <v>947</v>
      </c>
      <c r="J376"/>
      <c r="K376"/>
      <c r="L376"/>
      <c r="M376"/>
      <c r="N376"/>
      <c r="O376"/>
      <c r="P376"/>
      <c r="Q376"/>
      <c r="R376"/>
      <c r="S376"/>
      <c r="T376"/>
      <c r="U376"/>
      <c r="V376"/>
      <c r="W376"/>
      <c r="X376"/>
      <c r="Y376"/>
      <c r="Z376"/>
    </row>
    <row r="377" spans="2:26" ht="46.8" x14ac:dyDescent="0.3">
      <c r="B377" s="368" t="s">
        <v>149</v>
      </c>
      <c r="C377" s="368" t="s">
        <v>738</v>
      </c>
      <c r="D377" s="105" t="str">
        <f>VLOOKUP(B377,PO!$L$1:$T$231,2,0)</f>
        <v>8.2</v>
      </c>
      <c r="E377" s="111" t="str">
        <f>VLOOKUP(B377,PO!$L$1:$T$231,4,0)</f>
        <v>Piso Porcelanato na cor cemento grigio, Classe AD2, categoria porcelanato, acabamento acetinado e borda retificado, variação de tonalidade V2, nas dimensões mínimas de 599 mm x 599 mm, para uso em paredes internas, referência Biancogres ou ‘’similar-equivalente’</v>
      </c>
      <c r="F377" s="105" t="str">
        <f>VLOOKUP(B377,PO!$L$1:$T$231,3,0)</f>
        <v>m2</v>
      </c>
      <c r="G377" s="364">
        <f>SUM(F378:F381)</f>
        <v>34.61</v>
      </c>
      <c r="H377" s="52"/>
      <c r="I377"/>
      <c r="J377"/>
      <c r="K377"/>
      <c r="L377"/>
      <c r="M377"/>
      <c r="N377"/>
      <c r="O377"/>
      <c r="P377"/>
      <c r="Q377"/>
      <c r="R377"/>
      <c r="S377"/>
      <c r="T377"/>
      <c r="U377"/>
      <c r="V377"/>
      <c r="W377"/>
      <c r="X377"/>
      <c r="Y377"/>
      <c r="Z377"/>
    </row>
    <row r="378" spans="2:26" ht="15.6" x14ac:dyDescent="0.3">
      <c r="B378" s="368"/>
      <c r="C378" s="368"/>
      <c r="D378" s="369" t="s">
        <v>948</v>
      </c>
      <c r="E378" s="369"/>
      <c r="F378" s="116">
        <v>6.66</v>
      </c>
      <c r="G378" s="364"/>
      <c r="H378" s="52"/>
      <c r="I378"/>
      <c r="J378"/>
      <c r="K378"/>
      <c r="L378"/>
      <c r="M378"/>
      <c r="N378"/>
      <c r="O378"/>
      <c r="P378"/>
      <c r="Q378"/>
      <c r="R378"/>
      <c r="S378"/>
      <c r="T378"/>
      <c r="U378"/>
      <c r="V378"/>
      <c r="W378"/>
      <c r="X378"/>
      <c r="Y378"/>
      <c r="Z378"/>
    </row>
    <row r="379" spans="2:26" ht="15.6" x14ac:dyDescent="0.3">
      <c r="B379" s="368"/>
      <c r="C379" s="368"/>
      <c r="D379" s="369" t="s">
        <v>949</v>
      </c>
      <c r="E379" s="369"/>
      <c r="F379" s="116">
        <v>5.31</v>
      </c>
      <c r="G379" s="364"/>
      <c r="H379" s="52"/>
      <c r="I379"/>
      <c r="J379"/>
      <c r="K379"/>
      <c r="L379"/>
      <c r="M379"/>
      <c r="N379"/>
      <c r="O379"/>
      <c r="P379"/>
      <c r="Q379"/>
      <c r="R379"/>
      <c r="S379"/>
      <c r="T379"/>
      <c r="U379"/>
      <c r="V379"/>
      <c r="W379"/>
      <c r="X379"/>
      <c r="Y379"/>
      <c r="Z379"/>
    </row>
    <row r="380" spans="2:26" ht="15.6" x14ac:dyDescent="0.3">
      <c r="B380" s="368"/>
      <c r="C380" s="368"/>
      <c r="D380" s="369" t="s">
        <v>950</v>
      </c>
      <c r="E380" s="369"/>
      <c r="F380" s="116">
        <v>11.32</v>
      </c>
      <c r="G380" s="364"/>
      <c r="H380" s="52"/>
      <c r="I380"/>
      <c r="J380"/>
      <c r="K380"/>
      <c r="L380"/>
      <c r="M380"/>
      <c r="N380"/>
      <c r="O380"/>
      <c r="P380"/>
      <c r="Q380"/>
      <c r="R380"/>
      <c r="S380"/>
      <c r="T380"/>
      <c r="U380"/>
      <c r="V380"/>
      <c r="W380"/>
      <c r="X380"/>
      <c r="Y380"/>
      <c r="Z380"/>
    </row>
    <row r="381" spans="2:26" ht="15.6" x14ac:dyDescent="0.3">
      <c r="B381" s="368"/>
      <c r="C381" s="368"/>
      <c r="D381" s="369" t="s">
        <v>951</v>
      </c>
      <c r="E381" s="369"/>
      <c r="F381" s="116">
        <v>11.32</v>
      </c>
      <c r="G381" s="364"/>
      <c r="H381" s="52"/>
      <c r="I381"/>
      <c r="J381"/>
      <c r="K381"/>
      <c r="L381"/>
      <c r="M381"/>
      <c r="N381"/>
      <c r="O381"/>
      <c r="P381"/>
      <c r="Q381"/>
      <c r="R381"/>
      <c r="S381"/>
      <c r="T381"/>
      <c r="U381"/>
      <c r="V381"/>
      <c r="W381"/>
      <c r="X381"/>
      <c r="Y381"/>
      <c r="Z381"/>
    </row>
    <row r="382" spans="2:26" ht="46.8" x14ac:dyDescent="0.3">
      <c r="B382" s="368" t="s">
        <v>152</v>
      </c>
      <c r="C382" s="368" t="s">
        <v>738</v>
      </c>
      <c r="D382" s="105" t="str">
        <f>VLOOKUP(B382,PO!$L$1:$T$231,2,0)</f>
        <v>8.3</v>
      </c>
      <c r="E382" s="111" t="str">
        <f>VLOOKUP(B382,PO!$L$1:$T$231,4,0)</f>
        <v>Piso cerâmico na cor bege, Classe AD: NA, categoria monoporosa, acabamento brilhante e borda retificado, variação de tonalidade V1, nas dimensões mínimas de 320 mm x 596 mm, para uso em paredes internas, referência Biancogres ou ‘’similar-equivalente’</v>
      </c>
      <c r="F382" s="105" t="str">
        <f>VLOOKUP(B382,PO!$L$1:$T$231,3,0)</f>
        <v>m2</v>
      </c>
      <c r="G382" s="364">
        <f>SUM(F383:F387)</f>
        <v>69.809999999999988</v>
      </c>
      <c r="H382" s="52"/>
      <c r="I382"/>
      <c r="J382"/>
      <c r="K382"/>
      <c r="L382"/>
      <c r="M382"/>
      <c r="N382"/>
      <c r="O382"/>
      <c r="P382"/>
      <c r="Q382"/>
      <c r="R382"/>
      <c r="S382"/>
      <c r="T382"/>
      <c r="U382"/>
      <c r="V382"/>
      <c r="W382"/>
      <c r="X382"/>
      <c r="Y382"/>
      <c r="Z382"/>
    </row>
    <row r="383" spans="2:26" ht="15.6" x14ac:dyDescent="0.3">
      <c r="B383" s="368"/>
      <c r="C383" s="368"/>
      <c r="D383" s="369" t="s">
        <v>952</v>
      </c>
      <c r="E383" s="369"/>
      <c r="F383" s="112">
        <v>12.67</v>
      </c>
      <c r="G383" s="364"/>
      <c r="H383" s="52"/>
      <c r="I383"/>
      <c r="J383"/>
      <c r="K383"/>
      <c r="L383"/>
      <c r="M383"/>
      <c r="N383"/>
      <c r="O383"/>
      <c r="P383"/>
      <c r="Q383"/>
      <c r="R383"/>
      <c r="S383"/>
      <c r="T383"/>
      <c r="U383"/>
      <c r="V383"/>
      <c r="W383"/>
      <c r="X383"/>
      <c r="Y383"/>
      <c r="Z383"/>
    </row>
    <row r="384" spans="2:26" ht="15.6" x14ac:dyDescent="0.3">
      <c r="B384" s="368"/>
      <c r="C384" s="368"/>
      <c r="D384" s="369" t="s">
        <v>953</v>
      </c>
      <c r="E384" s="369"/>
      <c r="F384" s="112">
        <v>10.75</v>
      </c>
      <c r="G384" s="364"/>
      <c r="H384" s="52"/>
      <c r="I384"/>
      <c r="J384"/>
      <c r="K384"/>
      <c r="L384"/>
      <c r="M384"/>
      <c r="N384"/>
      <c r="O384"/>
      <c r="P384"/>
      <c r="Q384"/>
      <c r="R384"/>
      <c r="S384"/>
      <c r="T384"/>
      <c r="U384"/>
      <c r="V384"/>
      <c r="W384"/>
      <c r="X384"/>
      <c r="Y384"/>
      <c r="Z384"/>
    </row>
    <row r="385" spans="2:26" ht="15.6" x14ac:dyDescent="0.3">
      <c r="B385" s="368"/>
      <c r="C385" s="368"/>
      <c r="D385" s="369" t="s">
        <v>954</v>
      </c>
      <c r="E385" s="369"/>
      <c r="F385" s="112">
        <v>18.239999999999998</v>
      </c>
      <c r="G385" s="364"/>
      <c r="H385" s="52"/>
      <c r="I385"/>
      <c r="J385"/>
      <c r="K385"/>
      <c r="L385"/>
      <c r="M385"/>
      <c r="N385"/>
      <c r="O385"/>
      <c r="P385"/>
      <c r="Q385"/>
      <c r="R385"/>
      <c r="S385"/>
      <c r="T385"/>
      <c r="U385"/>
      <c r="V385"/>
      <c r="W385"/>
      <c r="X385"/>
      <c r="Y385"/>
      <c r="Z385"/>
    </row>
    <row r="386" spans="2:26" ht="15.6" x14ac:dyDescent="0.3">
      <c r="B386" s="368"/>
      <c r="C386" s="368"/>
      <c r="D386" s="369" t="s">
        <v>954</v>
      </c>
      <c r="E386" s="369"/>
      <c r="F386" s="112">
        <v>18.239999999999998</v>
      </c>
      <c r="G386" s="364"/>
      <c r="H386" s="52"/>
      <c r="I386"/>
      <c r="J386"/>
      <c r="K386"/>
      <c r="L386"/>
      <c r="M386"/>
      <c r="N386"/>
      <c r="O386"/>
      <c r="P386"/>
      <c r="Q386"/>
      <c r="R386"/>
      <c r="S386"/>
      <c r="T386"/>
      <c r="U386"/>
      <c r="V386"/>
      <c r="W386"/>
      <c r="X386"/>
      <c r="Y386"/>
      <c r="Z386"/>
    </row>
    <row r="387" spans="2:26" ht="15.6" x14ac:dyDescent="0.3">
      <c r="B387" s="368"/>
      <c r="C387" s="368"/>
      <c r="D387" s="369" t="s">
        <v>955</v>
      </c>
      <c r="E387" s="369"/>
      <c r="F387" s="112">
        <v>9.91</v>
      </c>
      <c r="G387" s="364"/>
      <c r="H387" s="52"/>
      <c r="I387"/>
      <c r="J387"/>
      <c r="K387"/>
      <c r="L387"/>
      <c r="M387"/>
      <c r="N387"/>
      <c r="O387"/>
      <c r="P387"/>
      <c r="Q387"/>
      <c r="R387"/>
      <c r="S387"/>
      <c r="T387"/>
      <c r="U387"/>
      <c r="V387"/>
      <c r="W387"/>
      <c r="X387"/>
      <c r="Y387"/>
      <c r="Z387"/>
    </row>
    <row r="388" spans="2:26" ht="15" customHeight="1" x14ac:dyDescent="0.3">
      <c r="B388" s="370" t="s">
        <v>155</v>
      </c>
      <c r="C388" s="370" t="s">
        <v>738</v>
      </c>
      <c r="D388" s="105" t="str">
        <f>VLOOKUP(B388,PO!$L$1:$T$231,2,0)</f>
        <v>8.4</v>
      </c>
      <c r="E388" s="111" t="str">
        <f>VLOOKUP(B388,PO!$L$1:$T$231,4,0)</f>
        <v xml:space="preserve">Piso em granito  verde candeias polido  peças 55x55cm </v>
      </c>
      <c r="F388" s="105" t="str">
        <f>VLOOKUP(B388,PO!$L$1:$T$231,3,0)</f>
        <v>m2</v>
      </c>
      <c r="G388" s="364">
        <f>SUM(F389:F389)</f>
        <v>328.57</v>
      </c>
      <c r="H388" s="52"/>
      <c r="I388"/>
      <c r="J388"/>
      <c r="K388"/>
      <c r="L388"/>
      <c r="M388"/>
      <c r="N388"/>
      <c r="O388"/>
      <c r="P388"/>
      <c r="Q388"/>
      <c r="R388"/>
      <c r="S388"/>
      <c r="T388"/>
      <c r="U388"/>
      <c r="V388"/>
      <c r="W388"/>
      <c r="X388"/>
      <c r="Y388"/>
      <c r="Z388"/>
    </row>
    <row r="389" spans="2:26" ht="15.6" x14ac:dyDescent="0.3">
      <c r="B389" s="370"/>
      <c r="C389" s="370"/>
      <c r="D389" s="369" t="s">
        <v>956</v>
      </c>
      <c r="E389" s="369"/>
      <c r="F389" s="116">
        <v>328.57</v>
      </c>
      <c r="G389" s="364"/>
      <c r="H389" s="52"/>
      <c r="I389"/>
      <c r="J389"/>
      <c r="K389"/>
      <c r="L389"/>
      <c r="M389"/>
      <c r="N389"/>
      <c r="O389"/>
      <c r="P389"/>
      <c r="Q389"/>
      <c r="R389"/>
      <c r="S389"/>
      <c r="T389"/>
      <c r="U389"/>
      <c r="V389"/>
      <c r="W389"/>
      <c r="X389"/>
      <c r="Y389"/>
      <c r="Z389"/>
    </row>
    <row r="390" spans="2:26" ht="15.6" x14ac:dyDescent="0.3">
      <c r="B390" s="368" t="s">
        <v>158</v>
      </c>
      <c r="C390" s="368"/>
      <c r="D390" s="105" t="str">
        <f>VLOOKUP(B390,PO!$L$1:$T$231,2,0)</f>
        <v>8.5</v>
      </c>
      <c r="E390" s="111" t="str">
        <f>VLOOKUP(B390,PO!$L$1:$T$231,4,0)</f>
        <v>Soleira em granito verde candeias polido, largura de 20 cm</v>
      </c>
      <c r="F390" s="105" t="str">
        <f>VLOOKUP(B390,PO!$L$1:$T$231,3,0)</f>
        <v>m</v>
      </c>
      <c r="G390" s="364">
        <f>SUM(F392:F395)</f>
        <v>82.000000000000014</v>
      </c>
      <c r="H390" s="52"/>
      <c r="I390"/>
      <c r="J390"/>
      <c r="K390"/>
      <c r="L390"/>
      <c r="M390"/>
      <c r="N390"/>
      <c r="O390"/>
      <c r="P390"/>
      <c r="Q390"/>
      <c r="R390"/>
      <c r="S390"/>
      <c r="T390"/>
      <c r="U390"/>
      <c r="V390"/>
      <c r="W390"/>
      <c r="X390"/>
      <c r="Y390"/>
      <c r="Z390"/>
    </row>
    <row r="391" spans="2:26" ht="15.6" x14ac:dyDescent="0.3">
      <c r="B391" s="368"/>
      <c r="C391" s="368"/>
      <c r="D391" s="356" t="s">
        <v>723</v>
      </c>
      <c r="E391" s="356"/>
      <c r="F391" s="105"/>
      <c r="G391" s="364"/>
      <c r="H391" s="52"/>
      <c r="I391"/>
      <c r="J391"/>
      <c r="K391"/>
      <c r="L391"/>
      <c r="M391"/>
      <c r="N391"/>
      <c r="O391"/>
      <c r="P391"/>
      <c r="Q391"/>
      <c r="R391"/>
      <c r="S391"/>
      <c r="T391"/>
      <c r="U391"/>
      <c r="V391"/>
      <c r="W391"/>
      <c r="X391"/>
      <c r="Y391"/>
      <c r="Z391"/>
    </row>
    <row r="392" spans="2:26" ht="15.6" x14ac:dyDescent="0.3">
      <c r="B392" s="368"/>
      <c r="C392" s="368"/>
      <c r="D392" s="369" t="s">
        <v>957</v>
      </c>
      <c r="E392" s="369"/>
      <c r="F392" s="116">
        <v>76.400000000000006</v>
      </c>
      <c r="G392" s="364"/>
      <c r="H392" s="52"/>
      <c r="I392"/>
      <c r="J392"/>
      <c r="K392"/>
      <c r="L392"/>
      <c r="M392"/>
      <c r="N392"/>
      <c r="O392"/>
      <c r="P392"/>
      <c r="Q392"/>
      <c r="R392"/>
      <c r="S392"/>
      <c r="T392"/>
      <c r="U392"/>
      <c r="V392"/>
      <c r="W392"/>
      <c r="X392"/>
      <c r="Y392"/>
      <c r="Z392"/>
    </row>
    <row r="393" spans="2:26" ht="15.6" x14ac:dyDescent="0.3">
      <c r="B393" s="368"/>
      <c r="C393" s="368"/>
      <c r="D393" s="369" t="s">
        <v>958</v>
      </c>
      <c r="E393" s="369"/>
      <c r="F393" s="116">
        <v>0.8</v>
      </c>
      <c r="G393" s="364"/>
      <c r="H393" s="52"/>
      <c r="I393"/>
      <c r="J393"/>
      <c r="K393"/>
      <c r="L393"/>
      <c r="M393"/>
      <c r="N393"/>
      <c r="O393"/>
      <c r="P393"/>
      <c r="Q393"/>
      <c r="R393"/>
      <c r="S393"/>
      <c r="T393"/>
      <c r="U393"/>
      <c r="V393"/>
      <c r="W393"/>
      <c r="X393"/>
      <c r="Y393"/>
      <c r="Z393"/>
    </row>
    <row r="394" spans="2:26" ht="15.6" x14ac:dyDescent="0.3">
      <c r="B394" s="368"/>
      <c r="C394" s="368"/>
      <c r="D394" s="369" t="s">
        <v>959</v>
      </c>
      <c r="E394" s="369"/>
      <c r="F394" s="116">
        <v>2.4</v>
      </c>
      <c r="G394" s="364"/>
      <c r="H394" s="52"/>
      <c r="I394"/>
      <c r="J394"/>
      <c r="K394"/>
      <c r="L394"/>
      <c r="M394"/>
      <c r="N394"/>
      <c r="O394"/>
      <c r="P394"/>
      <c r="Q394"/>
      <c r="R394"/>
      <c r="S394"/>
      <c r="T394"/>
      <c r="U394"/>
      <c r="V394"/>
      <c r="W394"/>
      <c r="X394"/>
      <c r="Y394"/>
      <c r="Z394"/>
    </row>
    <row r="395" spans="2:26" ht="15.6" x14ac:dyDescent="0.3">
      <c r="B395" s="368"/>
      <c r="C395" s="368"/>
      <c r="D395" s="369" t="s">
        <v>960</v>
      </c>
      <c r="E395" s="369"/>
      <c r="F395" s="116">
        <v>2.4</v>
      </c>
      <c r="G395" s="364"/>
      <c r="H395" s="52"/>
      <c r="I395"/>
      <c r="J395"/>
      <c r="K395"/>
      <c r="L395"/>
      <c r="M395"/>
      <c r="N395"/>
      <c r="O395"/>
      <c r="P395"/>
      <c r="Q395"/>
      <c r="R395"/>
      <c r="S395"/>
      <c r="T395"/>
      <c r="U395"/>
      <c r="V395"/>
      <c r="W395"/>
      <c r="X395"/>
      <c r="Y395"/>
      <c r="Z395"/>
    </row>
    <row r="396" spans="2:26" ht="15.6" x14ac:dyDescent="0.3">
      <c r="B396" s="368" t="s">
        <v>162</v>
      </c>
      <c r="C396" s="368"/>
      <c r="D396" s="105" t="str">
        <f>VLOOKUP(B396,PO!$L$1:$T$231,2,0)</f>
        <v>8.6</v>
      </c>
      <c r="E396" s="111" t="str">
        <f>VLOOKUP(B396,PO!$L$1:$T$231,4,0)</f>
        <v>Soleira em granito verde candeias polido, largura de 14 cm</v>
      </c>
      <c r="F396" s="105" t="str">
        <f>VLOOKUP(B396,PO!$L$1:$T$231,3,0)</f>
        <v>m</v>
      </c>
      <c r="G396" s="364">
        <f>SUM(F398:F400)</f>
        <v>2.2999999999999998</v>
      </c>
      <c r="H396" s="52"/>
      <c r="I396"/>
      <c r="J396"/>
      <c r="K396"/>
      <c r="L396"/>
      <c r="M396"/>
      <c r="N396"/>
      <c r="O396"/>
      <c r="P396"/>
      <c r="Q396"/>
      <c r="R396"/>
      <c r="S396"/>
      <c r="T396"/>
      <c r="U396"/>
      <c r="V396"/>
      <c r="W396"/>
      <c r="X396"/>
      <c r="Y396"/>
      <c r="Z396"/>
    </row>
    <row r="397" spans="2:26" ht="15.6" x14ac:dyDescent="0.3">
      <c r="B397" s="368"/>
      <c r="C397" s="368"/>
      <c r="D397" s="356" t="s">
        <v>723</v>
      </c>
      <c r="E397" s="356"/>
      <c r="F397" s="105"/>
      <c r="G397" s="364"/>
      <c r="H397" s="52"/>
      <c r="I397"/>
      <c r="J397"/>
      <c r="K397"/>
      <c r="L397"/>
      <c r="M397"/>
      <c r="N397"/>
      <c r="O397"/>
      <c r="P397"/>
      <c r="Q397"/>
      <c r="R397"/>
      <c r="S397"/>
      <c r="T397"/>
      <c r="U397"/>
      <c r="V397"/>
      <c r="W397"/>
      <c r="X397"/>
      <c r="Y397"/>
      <c r="Z397"/>
    </row>
    <row r="398" spans="2:26" ht="15.6" x14ac:dyDescent="0.3">
      <c r="B398" s="368"/>
      <c r="C398" s="368"/>
      <c r="D398" s="369" t="s">
        <v>961</v>
      </c>
      <c r="E398" s="369"/>
      <c r="F398" s="116">
        <v>0.8</v>
      </c>
      <c r="G398" s="364"/>
      <c r="H398" s="52"/>
      <c r="I398"/>
      <c r="J398"/>
      <c r="K398"/>
      <c r="L398"/>
      <c r="M398"/>
      <c r="N398"/>
      <c r="O398"/>
      <c r="P398"/>
      <c r="Q398"/>
      <c r="R398"/>
      <c r="S398"/>
      <c r="T398"/>
      <c r="U398"/>
      <c r="V398"/>
      <c r="W398"/>
      <c r="X398"/>
      <c r="Y398"/>
      <c r="Z398"/>
    </row>
    <row r="399" spans="2:26" ht="15.6" x14ac:dyDescent="0.3">
      <c r="B399" s="368"/>
      <c r="C399" s="368"/>
      <c r="D399" s="369" t="s">
        <v>962</v>
      </c>
      <c r="E399" s="369"/>
      <c r="F399" s="116">
        <v>0.8</v>
      </c>
      <c r="G399" s="364"/>
      <c r="H399" s="52"/>
      <c r="I399"/>
      <c r="J399"/>
      <c r="K399"/>
      <c r="L399"/>
      <c r="M399"/>
      <c r="N399"/>
      <c r="O399"/>
      <c r="P399"/>
      <c r="Q399"/>
      <c r="R399"/>
      <c r="S399"/>
      <c r="T399"/>
      <c r="U399"/>
      <c r="V399"/>
      <c r="W399"/>
      <c r="X399"/>
      <c r="Y399"/>
      <c r="Z399"/>
    </row>
    <row r="400" spans="2:26" ht="15.6" x14ac:dyDescent="0.3">
      <c r="B400" s="368"/>
      <c r="C400" s="368"/>
      <c r="D400" s="369" t="s">
        <v>963</v>
      </c>
      <c r="E400" s="369"/>
      <c r="F400" s="116">
        <v>0.7</v>
      </c>
      <c r="G400" s="364"/>
      <c r="H400" s="52"/>
      <c r="I400"/>
      <c r="J400"/>
      <c r="K400"/>
      <c r="L400"/>
      <c r="M400"/>
      <c r="N400"/>
      <c r="O400"/>
      <c r="P400"/>
      <c r="Q400"/>
      <c r="R400"/>
      <c r="S400"/>
      <c r="T400"/>
      <c r="U400"/>
      <c r="V400"/>
      <c r="W400"/>
      <c r="X400"/>
      <c r="Y400"/>
      <c r="Z400"/>
    </row>
    <row r="401" spans="2:26" ht="15" customHeight="1" x14ac:dyDescent="0.3">
      <c r="B401" s="370" t="s">
        <v>165</v>
      </c>
      <c r="C401" s="370"/>
      <c r="D401" s="105" t="str">
        <f>VLOOKUP(B401,PO!$L$1:$T$231,2,0)</f>
        <v>8.7</v>
      </c>
      <c r="E401" s="111" t="str">
        <f>VLOOKUP(B401,PO!$L$1:$T$231,4,0)</f>
        <v>Soleira em Granito branco flemeado, largura de 14 cm</v>
      </c>
      <c r="F401" s="105" t="str">
        <f>VLOOKUP(B401,PO!$L$1:$T$231,3,0)</f>
        <v>m</v>
      </c>
      <c r="G401" s="364">
        <f>SUM(F403:F403)</f>
        <v>7.6</v>
      </c>
      <c r="H401" s="52"/>
      <c r="I401"/>
      <c r="J401"/>
      <c r="K401"/>
      <c r="L401"/>
      <c r="M401"/>
      <c r="N401"/>
      <c r="O401"/>
      <c r="P401"/>
      <c r="Q401"/>
      <c r="R401"/>
      <c r="S401"/>
      <c r="T401"/>
      <c r="U401"/>
      <c r="V401"/>
      <c r="W401"/>
      <c r="X401"/>
      <c r="Y401"/>
      <c r="Z401"/>
    </row>
    <row r="402" spans="2:26" ht="15.6" x14ac:dyDescent="0.3">
      <c r="B402" s="370"/>
      <c r="C402" s="370"/>
      <c r="D402" s="356" t="s">
        <v>725</v>
      </c>
      <c r="E402" s="356"/>
      <c r="F402" s="105"/>
      <c r="G402" s="364"/>
      <c r="H402" s="52"/>
      <c r="I402"/>
      <c r="J402"/>
      <c r="K402"/>
      <c r="L402"/>
      <c r="M402"/>
      <c r="N402"/>
      <c r="O402"/>
      <c r="P402"/>
      <c r="Q402"/>
      <c r="R402"/>
      <c r="S402"/>
      <c r="T402"/>
      <c r="U402"/>
      <c r="V402"/>
      <c r="W402"/>
      <c r="X402"/>
      <c r="Y402"/>
      <c r="Z402"/>
    </row>
    <row r="403" spans="2:26" ht="15.6" x14ac:dyDescent="0.3">
      <c r="B403" s="370"/>
      <c r="C403" s="370"/>
      <c r="D403" s="369" t="s">
        <v>964</v>
      </c>
      <c r="E403" s="369"/>
      <c r="F403" s="116">
        <v>7.6</v>
      </c>
      <c r="G403" s="364"/>
      <c r="H403" s="52"/>
      <c r="I403"/>
      <c r="J403"/>
      <c r="K403"/>
      <c r="L403"/>
      <c r="M403"/>
      <c r="N403"/>
      <c r="O403"/>
      <c r="P403"/>
      <c r="Q403"/>
      <c r="R403"/>
      <c r="S403"/>
      <c r="T403"/>
      <c r="U403"/>
      <c r="V403"/>
      <c r="W403"/>
      <c r="X403"/>
      <c r="Y403"/>
      <c r="Z403"/>
    </row>
    <row r="404" spans="2:26" ht="15" customHeight="1" x14ac:dyDescent="0.3">
      <c r="B404" s="370" t="s">
        <v>168</v>
      </c>
      <c r="C404" s="370"/>
      <c r="D404" s="105" t="str">
        <f>VLOOKUP(B404,PO!$L$1:$T$231,2,0)</f>
        <v>8.8</v>
      </c>
      <c r="E404" s="111" t="str">
        <f>VLOOKUP(B404,PO!$L$1:$T$231,4,0)</f>
        <v>Soleira em Granito branco flemeado, largura de 25 cm</v>
      </c>
      <c r="F404" s="105" t="str">
        <f>VLOOKUP(B404,PO!$L$1:$T$231,3,0)</f>
        <v>m</v>
      </c>
      <c r="G404" s="364">
        <f>SUM(F406)</f>
        <v>4.8</v>
      </c>
      <c r="H404" s="52"/>
      <c r="I404"/>
      <c r="J404"/>
      <c r="K404"/>
      <c r="L404"/>
      <c r="M404"/>
      <c r="N404"/>
      <c r="O404"/>
      <c r="P404"/>
      <c r="Q404"/>
      <c r="R404"/>
      <c r="S404"/>
      <c r="T404"/>
      <c r="U404"/>
      <c r="V404"/>
      <c r="W404"/>
      <c r="X404"/>
      <c r="Y404"/>
      <c r="Z404"/>
    </row>
    <row r="405" spans="2:26" ht="15.6" x14ac:dyDescent="0.3">
      <c r="B405" s="370"/>
      <c r="C405" s="370"/>
      <c r="D405" s="356" t="s">
        <v>725</v>
      </c>
      <c r="E405" s="356"/>
      <c r="F405" s="105"/>
      <c r="G405" s="364"/>
      <c r="H405" s="52"/>
      <c r="I405"/>
      <c r="J405"/>
      <c r="K405"/>
      <c r="L405"/>
      <c r="M405"/>
      <c r="N405"/>
      <c r="O405"/>
      <c r="P405"/>
      <c r="Q405"/>
      <c r="R405"/>
      <c r="S405"/>
      <c r="T405"/>
      <c r="U405"/>
      <c r="V405"/>
      <c r="W405"/>
      <c r="X405"/>
      <c r="Y405"/>
      <c r="Z405"/>
    </row>
    <row r="406" spans="2:26" ht="15.6" x14ac:dyDescent="0.3">
      <c r="B406" s="370"/>
      <c r="C406" s="370"/>
      <c r="D406" s="354" t="s">
        <v>965</v>
      </c>
      <c r="E406" s="354"/>
      <c r="F406" s="116">
        <v>4.8</v>
      </c>
      <c r="G406" s="364"/>
      <c r="H406" s="52"/>
      <c r="I406"/>
      <c r="J406"/>
      <c r="K406"/>
      <c r="L406"/>
      <c r="M406"/>
      <c r="N406"/>
      <c r="O406"/>
      <c r="P406"/>
      <c r="Q406"/>
      <c r="R406"/>
      <c r="S406"/>
      <c r="T406"/>
      <c r="U406"/>
      <c r="V406"/>
      <c r="W406"/>
      <c r="X406"/>
      <c r="Y406"/>
      <c r="Z406"/>
    </row>
    <row r="407" spans="2:26" ht="15" customHeight="1" x14ac:dyDescent="0.3">
      <c r="B407" s="370" t="s">
        <v>171</v>
      </c>
      <c r="C407" s="370" t="s">
        <v>738</v>
      </c>
      <c r="D407" s="105" t="str">
        <f>VLOOKUP(B407,PO!$L$1:$T$231,2,0)</f>
        <v>8.9</v>
      </c>
      <c r="E407" s="111" t="str">
        <f>VLOOKUP(B407,PO!$L$1:$T$231,4,0)</f>
        <v>Rodapé de granito verde candeias polido, largura de 20 cm</v>
      </c>
      <c r="F407" s="105" t="str">
        <f>VLOOKUP(B407,PO!$L$1:$T$231,3,0)</f>
        <v>m</v>
      </c>
      <c r="G407" s="364">
        <f>SUM(F409:F414)</f>
        <v>113.89999999999999</v>
      </c>
      <c r="H407" s="52"/>
      <c r="I407"/>
      <c r="J407"/>
      <c r="K407"/>
      <c r="L407"/>
      <c r="M407"/>
      <c r="N407"/>
      <c r="O407"/>
      <c r="P407"/>
      <c r="Q407"/>
      <c r="R407"/>
      <c r="S407"/>
      <c r="T407"/>
      <c r="U407"/>
      <c r="V407"/>
      <c r="W407"/>
      <c r="X407"/>
      <c r="Y407"/>
      <c r="Z407"/>
    </row>
    <row r="408" spans="2:26" ht="15.6" x14ac:dyDescent="0.3">
      <c r="B408" s="370"/>
      <c r="C408" s="370"/>
      <c r="D408" s="356" t="s">
        <v>723</v>
      </c>
      <c r="E408" s="356"/>
      <c r="F408" s="105"/>
      <c r="G408" s="364"/>
      <c r="H408" s="52"/>
      <c r="I408"/>
      <c r="J408"/>
      <c r="K408"/>
      <c r="L408"/>
      <c r="M408"/>
      <c r="N408"/>
      <c r="O408"/>
      <c r="P408"/>
      <c r="Q408"/>
      <c r="R408"/>
      <c r="S408"/>
      <c r="T408"/>
      <c r="U408"/>
      <c r="V408"/>
      <c r="W408"/>
      <c r="X408"/>
      <c r="Y408"/>
      <c r="Z408"/>
    </row>
    <row r="409" spans="2:26" ht="15.6" x14ac:dyDescent="0.3">
      <c r="B409" s="370"/>
      <c r="C409" s="370"/>
      <c r="D409" s="369" t="s">
        <v>966</v>
      </c>
      <c r="E409" s="369"/>
      <c r="F409" s="118">
        <v>35.799999999999997</v>
      </c>
      <c r="G409" s="364"/>
      <c r="H409" s="52"/>
      <c r="I409"/>
      <c r="J409"/>
      <c r="K409"/>
      <c r="L409"/>
      <c r="M409"/>
      <c r="N409"/>
      <c r="O409"/>
      <c r="P409"/>
      <c r="Q409"/>
      <c r="R409"/>
      <c r="S409"/>
      <c r="T409"/>
      <c r="U409"/>
      <c r="V409"/>
      <c r="W409"/>
      <c r="X409"/>
      <c r="Y409"/>
      <c r="Z409"/>
    </row>
    <row r="410" spans="2:26" ht="15.6" x14ac:dyDescent="0.3">
      <c r="B410" s="370"/>
      <c r="C410" s="370"/>
      <c r="D410" s="369" t="s">
        <v>967</v>
      </c>
      <c r="E410" s="369"/>
      <c r="F410" s="112">
        <v>9.3000000000000007</v>
      </c>
      <c r="G410" s="364"/>
      <c r="H410" s="52"/>
      <c r="I410"/>
      <c r="J410"/>
      <c r="K410"/>
      <c r="L410"/>
      <c r="M410"/>
      <c r="N410"/>
      <c r="O410"/>
      <c r="P410"/>
      <c r="Q410"/>
      <c r="R410"/>
      <c r="S410"/>
      <c r="T410"/>
      <c r="U410"/>
      <c r="V410"/>
      <c r="W410"/>
      <c r="X410"/>
      <c r="Y410"/>
      <c r="Z410"/>
    </row>
    <row r="411" spans="2:26" ht="15.6" x14ac:dyDescent="0.3">
      <c r="B411" s="370"/>
      <c r="C411" s="370"/>
      <c r="D411" s="369" t="s">
        <v>968</v>
      </c>
      <c r="E411" s="369"/>
      <c r="F411" s="112">
        <v>14.9</v>
      </c>
      <c r="G411" s="364"/>
      <c r="H411" s="52"/>
      <c r="I411"/>
      <c r="J411"/>
      <c r="K411"/>
      <c r="L411"/>
      <c r="M411"/>
      <c r="N411"/>
      <c r="O411"/>
      <c r="P411"/>
      <c r="Q411"/>
      <c r="R411"/>
      <c r="S411"/>
      <c r="T411"/>
      <c r="U411"/>
      <c r="V411"/>
      <c r="W411"/>
      <c r="X411"/>
      <c r="Y411"/>
      <c r="Z411"/>
    </row>
    <row r="412" spans="2:26" ht="15.6" x14ac:dyDescent="0.3">
      <c r="B412" s="370"/>
      <c r="C412" s="370"/>
      <c r="D412" s="369" t="s">
        <v>969</v>
      </c>
      <c r="E412" s="369"/>
      <c r="F412" s="112">
        <v>9.5500000000000007</v>
      </c>
      <c r="G412" s="364"/>
      <c r="H412" s="52"/>
      <c r="I412"/>
      <c r="J412"/>
      <c r="K412"/>
      <c r="L412"/>
      <c r="M412"/>
      <c r="N412"/>
      <c r="O412"/>
      <c r="P412"/>
      <c r="Q412"/>
      <c r="R412"/>
      <c r="S412"/>
      <c r="T412"/>
      <c r="U412"/>
      <c r="V412"/>
      <c r="W412"/>
      <c r="X412"/>
      <c r="Y412"/>
      <c r="Z412"/>
    </row>
    <row r="413" spans="2:26" ht="15.6" x14ac:dyDescent="0.3">
      <c r="B413" s="370"/>
      <c r="C413" s="370"/>
      <c r="D413" s="369" t="s">
        <v>970</v>
      </c>
      <c r="E413" s="369"/>
      <c r="F413" s="112">
        <v>3.55</v>
      </c>
      <c r="G413" s="364"/>
      <c r="H413" s="52"/>
      <c r="I413"/>
      <c r="J413"/>
      <c r="K413"/>
      <c r="L413"/>
      <c r="M413"/>
      <c r="N413"/>
      <c r="O413"/>
      <c r="P413"/>
      <c r="Q413"/>
      <c r="R413"/>
      <c r="S413"/>
      <c r="T413"/>
      <c r="U413"/>
      <c r="V413"/>
      <c r="W413"/>
      <c r="X413"/>
      <c r="Y413"/>
      <c r="Z413"/>
    </row>
    <row r="414" spans="2:26" ht="26.85" customHeight="1" x14ac:dyDescent="0.3">
      <c r="B414" s="370"/>
      <c r="C414" s="370"/>
      <c r="D414" s="366" t="s">
        <v>971</v>
      </c>
      <c r="E414" s="366"/>
      <c r="F414" s="112">
        <v>40.799999999999997</v>
      </c>
      <c r="G414" s="364"/>
      <c r="H414" s="52"/>
      <c r="I414"/>
      <c r="J414">
        <v>113.7</v>
      </c>
      <c r="K414"/>
      <c r="L414"/>
      <c r="M414"/>
      <c r="N414"/>
      <c r="O414"/>
      <c r="P414"/>
      <c r="Q414"/>
      <c r="R414"/>
      <c r="S414"/>
      <c r="T414"/>
      <c r="U414"/>
      <c r="V414"/>
      <c r="W414"/>
      <c r="X414"/>
      <c r="Y414"/>
      <c r="Z414"/>
    </row>
    <row r="415" spans="2:26" ht="15" customHeight="1" x14ac:dyDescent="0.3">
      <c r="B415" s="370" t="s">
        <v>174</v>
      </c>
      <c r="C415" s="370"/>
      <c r="D415" s="105" t="str">
        <f>VLOOKUP(B415,PO!$L$1:$T$231,2,0)</f>
        <v>8.10</v>
      </c>
      <c r="E415" s="111" t="str">
        <f>VLOOKUP(B415,PO!$L$1:$T$231,4,0)</f>
        <v>Piso em pedra portuguesa, na cor vermelha</v>
      </c>
      <c r="F415" s="105" t="str">
        <f>VLOOKUP(B415,PO!$L$1:$T$231,3,0)</f>
        <v>m2</v>
      </c>
      <c r="G415" s="364">
        <f>SUM(F417)</f>
        <v>10.3</v>
      </c>
      <c r="H415" s="52"/>
      <c r="I415"/>
      <c r="J415"/>
      <c r="K415"/>
      <c r="L415"/>
      <c r="M415"/>
      <c r="N415"/>
      <c r="O415"/>
      <c r="P415"/>
      <c r="Q415"/>
      <c r="R415"/>
      <c r="S415"/>
      <c r="T415"/>
      <c r="U415"/>
      <c r="V415"/>
      <c r="W415"/>
      <c r="X415"/>
      <c r="Y415"/>
      <c r="Z415"/>
    </row>
    <row r="416" spans="2:26" ht="15.6" x14ac:dyDescent="0.3">
      <c r="B416" s="370"/>
      <c r="C416" s="370"/>
      <c r="D416" s="356" t="s">
        <v>725</v>
      </c>
      <c r="E416" s="356"/>
      <c r="F416" s="105"/>
      <c r="G416" s="364"/>
      <c r="H416" s="52"/>
      <c r="I416"/>
      <c r="J416"/>
      <c r="K416"/>
      <c r="L416"/>
      <c r="M416"/>
      <c r="N416"/>
      <c r="O416"/>
      <c r="P416"/>
      <c r="Q416"/>
      <c r="R416"/>
      <c r="S416"/>
      <c r="T416"/>
      <c r="U416"/>
      <c r="V416"/>
      <c r="W416"/>
      <c r="X416"/>
      <c r="Y416"/>
      <c r="Z416"/>
    </row>
    <row r="417" spans="2:26" ht="15.6" x14ac:dyDescent="0.3">
      <c r="B417" s="370"/>
      <c r="C417" s="370"/>
      <c r="D417" s="354" t="s">
        <v>972</v>
      </c>
      <c r="E417" s="354"/>
      <c r="F417" s="116">
        <v>10.3</v>
      </c>
      <c r="G417" s="364"/>
      <c r="H417" s="52"/>
      <c r="I417"/>
      <c r="J417"/>
      <c r="K417"/>
      <c r="L417"/>
      <c r="M417"/>
      <c r="N417"/>
      <c r="O417"/>
      <c r="P417"/>
      <c r="Q417"/>
      <c r="R417"/>
      <c r="S417"/>
      <c r="T417"/>
      <c r="U417"/>
      <c r="V417"/>
      <c r="W417"/>
      <c r="X417"/>
      <c r="Y417"/>
      <c r="Z417"/>
    </row>
    <row r="418" spans="2:26" ht="15" customHeight="1" x14ac:dyDescent="0.3">
      <c r="B418" s="370" t="s">
        <v>177</v>
      </c>
      <c r="C418" s="370"/>
      <c r="D418" s="105" t="str">
        <f>VLOOKUP(B418,PO!$L$1:$T$231,2,0)</f>
        <v>8.11</v>
      </c>
      <c r="E418" s="111" t="str">
        <f>VLOOKUP(B418,PO!$L$1:$T$231,4,0)</f>
        <v>Piso em pedra portuguesa, na cor branca</v>
      </c>
      <c r="F418" s="105" t="str">
        <f>VLOOKUP(B418,PO!$L$1:$T$231,3,0)</f>
        <v>m2</v>
      </c>
      <c r="G418" s="364">
        <f>SUM(F420)</f>
        <v>76.900000000000006</v>
      </c>
      <c r="H418" s="52"/>
      <c r="I418"/>
      <c r="J418"/>
      <c r="K418"/>
      <c r="L418"/>
      <c r="M418"/>
      <c r="N418"/>
      <c r="O418"/>
      <c r="P418"/>
      <c r="Q418"/>
      <c r="R418"/>
      <c r="S418"/>
      <c r="T418"/>
      <c r="U418"/>
      <c r="V418"/>
      <c r="W418"/>
      <c r="X418"/>
      <c r="Y418"/>
      <c r="Z418"/>
    </row>
    <row r="419" spans="2:26" ht="15.6" x14ac:dyDescent="0.3">
      <c r="B419" s="370"/>
      <c r="C419" s="370"/>
      <c r="D419" s="356" t="s">
        <v>725</v>
      </c>
      <c r="E419" s="356"/>
      <c r="F419" s="105"/>
      <c r="G419" s="364"/>
      <c r="H419" s="52"/>
      <c r="I419"/>
      <c r="J419"/>
      <c r="K419"/>
      <c r="L419"/>
      <c r="M419"/>
      <c r="N419"/>
      <c r="O419"/>
      <c r="P419"/>
      <c r="Q419"/>
      <c r="R419"/>
      <c r="S419"/>
      <c r="T419"/>
      <c r="U419"/>
      <c r="V419"/>
      <c r="W419"/>
      <c r="X419"/>
      <c r="Y419"/>
      <c r="Z419"/>
    </row>
    <row r="420" spans="2:26" ht="15.6" x14ac:dyDescent="0.3">
      <c r="B420" s="370"/>
      <c r="C420" s="370"/>
      <c r="D420" s="354" t="s">
        <v>973</v>
      </c>
      <c r="E420" s="354"/>
      <c r="F420" s="116">
        <v>76.900000000000006</v>
      </c>
      <c r="G420" s="364"/>
      <c r="H420" s="52"/>
      <c r="I420"/>
      <c r="J420"/>
      <c r="K420"/>
      <c r="L420"/>
      <c r="M420"/>
      <c r="N420"/>
      <c r="O420"/>
      <c r="P420"/>
      <c r="Q420"/>
      <c r="R420"/>
      <c r="S420"/>
      <c r="T420"/>
      <c r="U420"/>
      <c r="V420"/>
      <c r="W420"/>
      <c r="X420"/>
      <c r="Y420"/>
      <c r="Z420"/>
    </row>
    <row r="421" spans="2:26" x14ac:dyDescent="0.3">
      <c r="B421" s="357"/>
      <c r="C421" s="357"/>
      <c r="D421" s="357"/>
      <c r="E421" s="357"/>
      <c r="F421" s="357"/>
      <c r="G421" s="357"/>
      <c r="I421"/>
      <c r="J421"/>
      <c r="K421"/>
      <c r="L421"/>
      <c r="M421"/>
      <c r="N421"/>
      <c r="O421"/>
      <c r="P421"/>
      <c r="Q421"/>
      <c r="R421"/>
      <c r="S421"/>
      <c r="T421"/>
      <c r="U421"/>
      <c r="V421"/>
      <c r="W421"/>
      <c r="X421"/>
      <c r="Y421"/>
      <c r="Z421"/>
    </row>
    <row r="422" spans="2:26" ht="15.6" x14ac:dyDescent="0.3">
      <c r="B422" s="350">
        <v>9</v>
      </c>
      <c r="C422" s="350"/>
      <c r="D422" s="350"/>
      <c r="E422" s="108" t="str">
        <f>VLOOKUP(B422,PO!$B$14:$J$351,4,0)</f>
        <v>TETOS E FORROS</v>
      </c>
      <c r="F422" s="109"/>
      <c r="G422" s="110"/>
      <c r="H422" s="52"/>
      <c r="I422"/>
      <c r="J422"/>
      <c r="K422"/>
      <c r="L422"/>
      <c r="M422"/>
      <c r="N422"/>
      <c r="O422"/>
      <c r="P422"/>
      <c r="Q422"/>
      <c r="R422"/>
      <c r="S422"/>
      <c r="T422"/>
      <c r="U422"/>
      <c r="V422"/>
      <c r="W422"/>
      <c r="X422"/>
      <c r="Y422"/>
      <c r="Z422"/>
    </row>
    <row r="423" spans="2:26" ht="15.6" x14ac:dyDescent="0.3">
      <c r="B423" s="368" t="s">
        <v>181</v>
      </c>
      <c r="C423" s="2" t="s">
        <v>738</v>
      </c>
      <c r="D423" s="105" t="str">
        <f>VLOOKUP(B423,PO!$L$1:$T$231,2,0)</f>
        <v>9.1</v>
      </c>
      <c r="E423" s="111" t="e">
        <f>VLOOKUP(B423,PO!$L$1:$T$231,4,0)</f>
        <v>#N/A</v>
      </c>
      <c r="F423" s="105" t="e">
        <f>VLOOKUP(B423,PO!$L$1:$T$231,3,0)</f>
        <v>#N/A</v>
      </c>
      <c r="G423" s="364">
        <f>SUM(F425:F434)</f>
        <v>328.88</v>
      </c>
      <c r="H423" s="52"/>
      <c r="I423"/>
      <c r="J423"/>
      <c r="K423"/>
      <c r="L423"/>
      <c r="M423"/>
      <c r="N423"/>
      <c r="O423"/>
      <c r="P423"/>
      <c r="Q423"/>
      <c r="R423"/>
      <c r="S423"/>
      <c r="T423"/>
      <c r="U423"/>
      <c r="V423"/>
      <c r="W423"/>
      <c r="X423"/>
      <c r="Y423"/>
      <c r="Z423"/>
    </row>
    <row r="424" spans="2:26" ht="15.6" x14ac:dyDescent="0.3">
      <c r="B424" s="368"/>
      <c r="C424" s="2"/>
      <c r="D424" s="367" t="s">
        <v>723</v>
      </c>
      <c r="E424" s="367"/>
      <c r="F424" s="112"/>
      <c r="G424" s="364"/>
      <c r="H424" s="52"/>
      <c r="I424"/>
      <c r="J424"/>
      <c r="K424"/>
      <c r="L424"/>
      <c r="M424"/>
      <c r="N424"/>
      <c r="O424"/>
      <c r="P424"/>
      <c r="Q424"/>
      <c r="R424"/>
      <c r="S424"/>
      <c r="T424"/>
      <c r="U424"/>
      <c r="V424"/>
      <c r="W424"/>
      <c r="X424"/>
      <c r="Y424"/>
      <c r="Z424"/>
    </row>
    <row r="425" spans="2:26" ht="15.6" x14ac:dyDescent="0.3">
      <c r="B425" s="368"/>
      <c r="C425" s="2"/>
      <c r="D425" s="369" t="s">
        <v>974</v>
      </c>
      <c r="E425" s="369"/>
      <c r="F425" s="112">
        <v>10.029999999999999</v>
      </c>
      <c r="G425" s="364"/>
      <c r="H425" s="52"/>
      <c r="I425"/>
      <c r="J425"/>
      <c r="K425"/>
      <c r="L425"/>
      <c r="M425"/>
      <c r="N425"/>
      <c r="O425"/>
      <c r="P425"/>
      <c r="Q425"/>
      <c r="R425"/>
      <c r="S425"/>
      <c r="T425"/>
      <c r="U425"/>
      <c r="V425"/>
      <c r="W425"/>
      <c r="X425"/>
      <c r="Y425"/>
      <c r="Z425"/>
    </row>
    <row r="426" spans="2:26" ht="15.6" x14ac:dyDescent="0.3">
      <c r="B426" s="368"/>
      <c r="C426" s="2"/>
      <c r="D426" s="369" t="s">
        <v>975</v>
      </c>
      <c r="E426" s="369"/>
      <c r="F426" s="112">
        <v>5.81</v>
      </c>
      <c r="G426" s="364"/>
      <c r="H426" s="52"/>
      <c r="I426"/>
      <c r="J426"/>
      <c r="K426"/>
      <c r="L426"/>
      <c r="M426"/>
      <c r="N426"/>
      <c r="O426"/>
      <c r="P426"/>
      <c r="Q426"/>
      <c r="R426"/>
      <c r="S426"/>
      <c r="T426"/>
      <c r="U426"/>
      <c r="V426"/>
      <c r="W426"/>
      <c r="X426"/>
      <c r="Y426"/>
      <c r="Z426"/>
    </row>
    <row r="427" spans="2:26" ht="15" customHeight="1" x14ac:dyDescent="0.3">
      <c r="B427" s="368"/>
      <c r="C427" s="2"/>
      <c r="D427" s="366" t="s">
        <v>976</v>
      </c>
      <c r="E427" s="366"/>
      <c r="F427" s="112">
        <v>5.81</v>
      </c>
      <c r="G427" s="364"/>
      <c r="H427" s="52"/>
      <c r="I427"/>
      <c r="J427"/>
      <c r="K427"/>
      <c r="L427"/>
      <c r="M427"/>
      <c r="N427"/>
      <c r="O427"/>
      <c r="P427"/>
      <c r="Q427"/>
      <c r="R427"/>
      <c r="S427"/>
      <c r="T427"/>
      <c r="U427"/>
      <c r="V427"/>
      <c r="W427"/>
      <c r="X427"/>
      <c r="Y427"/>
      <c r="Z427"/>
    </row>
    <row r="428" spans="2:26" ht="15" customHeight="1" x14ac:dyDescent="0.3">
      <c r="B428" s="368"/>
      <c r="C428" s="2"/>
      <c r="D428" s="366" t="s">
        <v>977</v>
      </c>
      <c r="E428" s="366"/>
      <c r="F428" s="112">
        <v>2.06</v>
      </c>
      <c r="G428" s="364"/>
      <c r="H428" s="52"/>
      <c r="I428"/>
      <c r="J428"/>
      <c r="K428"/>
      <c r="L428"/>
      <c r="M428"/>
      <c r="N428"/>
      <c r="O428"/>
      <c r="P428"/>
      <c r="Q428"/>
      <c r="R428"/>
      <c r="S428"/>
      <c r="T428"/>
      <c r="U428"/>
      <c r="V428"/>
      <c r="W428"/>
      <c r="X428"/>
      <c r="Y428"/>
      <c r="Z428"/>
    </row>
    <row r="429" spans="2:26" ht="15" customHeight="1" x14ac:dyDescent="0.3">
      <c r="B429" s="368"/>
      <c r="C429" s="2"/>
      <c r="D429" s="366" t="s">
        <v>978</v>
      </c>
      <c r="E429" s="366"/>
      <c r="F429" s="112">
        <v>2.68</v>
      </c>
      <c r="G429" s="364"/>
      <c r="H429" s="52"/>
      <c r="I429"/>
      <c r="J429"/>
      <c r="K429"/>
      <c r="L429"/>
      <c r="M429"/>
      <c r="N429"/>
      <c r="O429"/>
      <c r="P429"/>
      <c r="Q429"/>
      <c r="R429"/>
      <c r="S429"/>
      <c r="T429"/>
      <c r="U429"/>
      <c r="V429"/>
      <c r="W429"/>
      <c r="X429"/>
      <c r="Y429"/>
      <c r="Z429"/>
    </row>
    <row r="430" spans="2:26" ht="15" customHeight="1" x14ac:dyDescent="0.3">
      <c r="B430" s="368"/>
      <c r="C430" s="2"/>
      <c r="D430" s="366" t="s">
        <v>979</v>
      </c>
      <c r="E430" s="366"/>
      <c r="F430" s="112">
        <v>13.2</v>
      </c>
      <c r="G430" s="364"/>
      <c r="H430" s="52"/>
      <c r="I430"/>
      <c r="J430"/>
      <c r="K430"/>
      <c r="L430"/>
      <c r="M430"/>
      <c r="N430"/>
      <c r="O430"/>
      <c r="P430"/>
      <c r="Q430"/>
      <c r="R430"/>
      <c r="S430"/>
      <c r="T430"/>
      <c r="U430"/>
      <c r="V430"/>
      <c r="W430"/>
      <c r="X430"/>
      <c r="Y430"/>
      <c r="Z430"/>
    </row>
    <row r="431" spans="2:26" ht="15" customHeight="1" x14ac:dyDescent="0.3">
      <c r="B431" s="368"/>
      <c r="C431" s="2"/>
      <c r="D431" s="366" t="s">
        <v>980</v>
      </c>
      <c r="E431" s="366"/>
      <c r="F431" s="112">
        <v>9.5500000000000007</v>
      </c>
      <c r="G431" s="364"/>
      <c r="H431" s="52"/>
      <c r="I431"/>
      <c r="J431"/>
      <c r="K431"/>
      <c r="L431"/>
      <c r="M431"/>
      <c r="N431"/>
      <c r="O431"/>
      <c r="P431"/>
      <c r="Q431"/>
      <c r="R431"/>
      <c r="S431"/>
      <c r="T431"/>
      <c r="U431"/>
      <c r="V431"/>
      <c r="W431"/>
      <c r="X431"/>
      <c r="Y431"/>
      <c r="Z431"/>
    </row>
    <row r="432" spans="2:26" ht="15" customHeight="1" x14ac:dyDescent="0.3">
      <c r="B432" s="368"/>
      <c r="C432" s="2"/>
      <c r="D432" s="366" t="s">
        <v>981</v>
      </c>
      <c r="E432" s="366"/>
      <c r="F432" s="112">
        <v>151.19999999999999</v>
      </c>
      <c r="G432" s="364"/>
      <c r="H432" s="52"/>
      <c r="I432"/>
      <c r="J432"/>
      <c r="K432"/>
      <c r="L432"/>
      <c r="M432"/>
      <c r="N432"/>
      <c r="O432"/>
      <c r="P432"/>
      <c r="Q432"/>
      <c r="R432"/>
      <c r="S432"/>
      <c r="T432"/>
      <c r="U432"/>
      <c r="V432"/>
      <c r="W432"/>
      <c r="X432"/>
      <c r="Y432"/>
      <c r="Z432"/>
    </row>
    <row r="433" spans="2:26" ht="15" customHeight="1" x14ac:dyDescent="0.3">
      <c r="B433" s="368"/>
      <c r="C433" s="2"/>
      <c r="D433" s="361" t="s">
        <v>725</v>
      </c>
      <c r="E433" s="361"/>
      <c r="F433" s="112"/>
      <c r="G433" s="364"/>
      <c r="H433" s="52"/>
      <c r="I433"/>
      <c r="J433"/>
      <c r="K433"/>
      <c r="L433"/>
      <c r="M433"/>
      <c r="N433"/>
      <c r="O433"/>
      <c r="P433"/>
      <c r="Q433"/>
      <c r="R433"/>
      <c r="S433"/>
      <c r="T433"/>
      <c r="U433"/>
      <c r="V433"/>
      <c r="W433"/>
      <c r="X433"/>
      <c r="Y433"/>
      <c r="Z433"/>
    </row>
    <row r="434" spans="2:26" ht="15" customHeight="1" x14ac:dyDescent="0.3">
      <c r="B434" s="368"/>
      <c r="C434" s="2"/>
      <c r="D434" s="366" t="s">
        <v>982</v>
      </c>
      <c r="E434" s="366"/>
      <c r="F434" s="112">
        <v>128.54</v>
      </c>
      <c r="G434" s="364"/>
      <c r="H434" s="52"/>
      <c r="I434"/>
      <c r="J434"/>
      <c r="K434"/>
      <c r="L434"/>
      <c r="M434"/>
      <c r="N434"/>
      <c r="O434"/>
      <c r="P434"/>
      <c r="Q434"/>
      <c r="R434"/>
      <c r="S434"/>
      <c r="T434"/>
      <c r="U434"/>
      <c r="V434"/>
      <c r="W434"/>
      <c r="X434"/>
      <c r="Y434"/>
      <c r="Z434"/>
    </row>
    <row r="435" spans="2:26" ht="15" customHeight="1" x14ac:dyDescent="0.3">
      <c r="B435" s="370" t="s">
        <v>183</v>
      </c>
      <c r="C435" s="370"/>
      <c r="D435" s="105" t="str">
        <f>VLOOKUP(B435,PO!$L$1:$T$231,2,0)</f>
        <v>9.2</v>
      </c>
      <c r="E435" s="111" t="str">
        <f>VLOOKUP(B435,PO!$L$1:$T$231,4,0)</f>
        <v xml:space="preserve">Acabamentos para forro (moldura de gesso) </v>
      </c>
      <c r="F435" s="105" t="str">
        <f>VLOOKUP(B435,PO!$L$1:$T$231,3,0)</f>
        <v>m</v>
      </c>
      <c r="G435" s="364">
        <f>SUM(F436:F437)</f>
        <v>41.6</v>
      </c>
      <c r="H435" s="52"/>
      <c r="I435"/>
      <c r="J435"/>
      <c r="K435"/>
      <c r="L435"/>
      <c r="M435"/>
      <c r="N435"/>
      <c r="O435"/>
      <c r="P435"/>
      <c r="Q435"/>
      <c r="R435"/>
      <c r="S435"/>
      <c r="T435"/>
      <c r="U435"/>
      <c r="V435"/>
      <c r="W435"/>
      <c r="X435"/>
      <c r="Y435"/>
      <c r="Z435"/>
    </row>
    <row r="436" spans="2:26" ht="15" customHeight="1" x14ac:dyDescent="0.3">
      <c r="B436" s="370"/>
      <c r="C436" s="370"/>
      <c r="D436" s="367" t="s">
        <v>725</v>
      </c>
      <c r="E436" s="367"/>
      <c r="F436" s="112"/>
      <c r="G436" s="364"/>
      <c r="H436" s="52"/>
      <c r="I436"/>
      <c r="J436"/>
      <c r="K436"/>
      <c r="L436"/>
      <c r="M436"/>
      <c r="N436"/>
      <c r="O436"/>
      <c r="P436"/>
      <c r="Q436"/>
      <c r="R436"/>
      <c r="S436"/>
      <c r="T436"/>
      <c r="U436"/>
      <c r="V436"/>
      <c r="W436"/>
      <c r="X436"/>
      <c r="Y436"/>
      <c r="Z436"/>
    </row>
    <row r="437" spans="2:26" ht="15" customHeight="1" x14ac:dyDescent="0.3">
      <c r="B437" s="370"/>
      <c r="C437" s="370"/>
      <c r="D437" s="369" t="s">
        <v>983</v>
      </c>
      <c r="E437" s="369">
        <v>41.6</v>
      </c>
      <c r="F437" s="112">
        <v>41.6</v>
      </c>
      <c r="G437" s="364"/>
      <c r="H437" s="52"/>
      <c r="I437"/>
      <c r="J437"/>
      <c r="K437"/>
      <c r="L437"/>
      <c r="M437"/>
      <c r="N437"/>
      <c r="O437"/>
      <c r="P437"/>
      <c r="Q437"/>
      <c r="R437"/>
      <c r="S437"/>
      <c r="T437"/>
      <c r="U437"/>
      <c r="V437"/>
      <c r="W437"/>
      <c r="X437"/>
      <c r="Y437"/>
      <c r="Z437"/>
    </row>
    <row r="438" spans="2:26" ht="15" customHeight="1" x14ac:dyDescent="0.3">
      <c r="B438" s="370" t="s">
        <v>186</v>
      </c>
      <c r="C438" s="370"/>
      <c r="D438" s="105" t="str">
        <f>VLOOKUP(B438,PO!$L$1:$T$231,2,0)</f>
        <v>9.3</v>
      </c>
      <c r="E438" s="111" t="str">
        <f>VLOOKUP(B438,PO!$L$1:$T$231,4,0)</f>
        <v>Forro de gesso acartonado, inclusive estrutura de fixação.</v>
      </c>
      <c r="F438" s="105" t="str">
        <f>VLOOKUP(B438,PO!$L$1:$T$231,3,0)</f>
        <v>m2</v>
      </c>
      <c r="G438" s="364">
        <f>SUM(F439:F440)</f>
        <v>187.11</v>
      </c>
      <c r="H438" s="52"/>
      <c r="I438"/>
      <c r="J438"/>
      <c r="K438"/>
      <c r="L438"/>
      <c r="M438"/>
      <c r="N438"/>
      <c r="O438"/>
      <c r="P438"/>
      <c r="Q438"/>
      <c r="R438"/>
      <c r="S438"/>
      <c r="T438"/>
      <c r="U438"/>
      <c r="V438"/>
      <c r="W438"/>
      <c r="X438"/>
      <c r="Y438"/>
      <c r="Z438"/>
    </row>
    <row r="439" spans="2:26" ht="15" customHeight="1" x14ac:dyDescent="0.3">
      <c r="B439" s="370"/>
      <c r="C439" s="370"/>
      <c r="D439" s="367" t="s">
        <v>723</v>
      </c>
      <c r="E439" s="367"/>
      <c r="F439" s="112"/>
      <c r="G439" s="364"/>
      <c r="H439" s="52"/>
      <c r="I439"/>
      <c r="J439"/>
      <c r="K439"/>
      <c r="L439"/>
      <c r="M439"/>
      <c r="N439"/>
      <c r="O439"/>
      <c r="P439"/>
      <c r="Q439"/>
      <c r="R439"/>
      <c r="S439"/>
      <c r="T439"/>
      <c r="U439"/>
      <c r="V439"/>
      <c r="W439"/>
      <c r="X439"/>
      <c r="Y439"/>
      <c r="Z439"/>
    </row>
    <row r="440" spans="2:26" ht="15" customHeight="1" x14ac:dyDescent="0.3">
      <c r="B440" s="370"/>
      <c r="C440" s="370"/>
      <c r="D440" s="369" t="s">
        <v>984</v>
      </c>
      <c r="E440" s="369">
        <v>41.6</v>
      </c>
      <c r="F440" s="112">
        <v>187.11</v>
      </c>
      <c r="G440" s="364"/>
      <c r="H440" s="52"/>
      <c r="I440"/>
      <c r="J440"/>
      <c r="K440"/>
      <c r="L440"/>
      <c r="M440"/>
      <c r="N440"/>
      <c r="O440"/>
      <c r="P440"/>
      <c r="Q440"/>
      <c r="R440"/>
      <c r="S440"/>
      <c r="T440"/>
      <c r="U440"/>
      <c r="V440"/>
      <c r="W440"/>
      <c r="X440"/>
      <c r="Y440"/>
      <c r="Z440"/>
    </row>
    <row r="441" spans="2:26" x14ac:dyDescent="0.3">
      <c r="B441" s="357"/>
      <c r="C441" s="357"/>
      <c r="D441" s="357"/>
      <c r="E441" s="357"/>
      <c r="F441" s="357"/>
      <c r="G441" s="357"/>
      <c r="I441"/>
      <c r="J441"/>
      <c r="K441"/>
      <c r="L441"/>
      <c r="M441"/>
      <c r="N441"/>
      <c r="O441"/>
      <c r="P441"/>
      <c r="Q441"/>
      <c r="R441"/>
      <c r="S441"/>
      <c r="T441"/>
      <c r="U441"/>
      <c r="V441"/>
      <c r="W441"/>
      <c r="X441"/>
      <c r="Y441"/>
      <c r="Z441"/>
    </row>
    <row r="442" spans="2:26" ht="15.6" x14ac:dyDescent="0.3">
      <c r="B442" s="350">
        <v>10</v>
      </c>
      <c r="C442" s="350"/>
      <c r="D442" s="350"/>
      <c r="E442" s="108" t="str">
        <f>VLOOKUP(B442,PO!$B$14:$J$351,4,0)</f>
        <v>PINTURA</v>
      </c>
      <c r="F442" s="109"/>
      <c r="G442" s="110"/>
      <c r="I442"/>
      <c r="J442"/>
      <c r="K442"/>
      <c r="L442"/>
      <c r="M442"/>
      <c r="N442"/>
      <c r="O442"/>
      <c r="P442"/>
      <c r="Q442"/>
      <c r="R442"/>
      <c r="S442"/>
      <c r="T442"/>
      <c r="U442"/>
      <c r="V442"/>
      <c r="W442"/>
      <c r="X442"/>
      <c r="Y442"/>
      <c r="Z442"/>
    </row>
    <row r="443" spans="2:26" ht="15.6" x14ac:dyDescent="0.3">
      <c r="B443" s="350" t="s">
        <v>189</v>
      </c>
      <c r="C443" s="350"/>
      <c r="D443" s="350"/>
      <c r="E443" s="108" t="str">
        <f>VLOOKUP(B443,PO!$B$14:$J$351,4,0)</f>
        <v>SOBRE PAREDES E FORROS</v>
      </c>
      <c r="F443" s="119"/>
      <c r="G443" s="120"/>
      <c r="I443"/>
      <c r="J443"/>
      <c r="K443"/>
      <c r="L443"/>
      <c r="M443"/>
      <c r="N443"/>
      <c r="O443"/>
      <c r="P443"/>
      <c r="Q443"/>
      <c r="R443"/>
      <c r="S443"/>
      <c r="T443"/>
      <c r="U443"/>
      <c r="V443"/>
      <c r="W443"/>
      <c r="X443"/>
      <c r="Y443"/>
      <c r="Z443"/>
    </row>
    <row r="444" spans="2:26" ht="31.2" x14ac:dyDescent="0.3">
      <c r="B444" s="368" t="s">
        <v>192</v>
      </c>
      <c r="C444" s="2" t="s">
        <v>738</v>
      </c>
      <c r="D444" s="105" t="str">
        <f>VLOOKUP(B444,PO!$L$1:$T$231,2,0)</f>
        <v>10.1.1</v>
      </c>
      <c r="E444" s="111" t="e">
        <f>VLOOKUP(B444,PO!$L$1:$T$231,4,0)</f>
        <v>#N/A</v>
      </c>
      <c r="F444" s="105" t="e">
        <f>VLOOKUP(B444,PO!$L$1:$T$231,3,0)</f>
        <v>#N/A</v>
      </c>
      <c r="G444" s="364">
        <f>SUM(F448:F460)</f>
        <v>290.53000000000003</v>
      </c>
      <c r="I444"/>
      <c r="J444"/>
      <c r="K444"/>
      <c r="L444"/>
      <c r="M444"/>
      <c r="N444"/>
      <c r="O444"/>
      <c r="P444"/>
      <c r="Q444"/>
      <c r="R444"/>
      <c r="S444"/>
      <c r="T444"/>
      <c r="U444"/>
      <c r="V444"/>
      <c r="W444"/>
      <c r="X444"/>
      <c r="Y444"/>
      <c r="Z444"/>
    </row>
    <row r="445" spans="2:26" ht="26.85" customHeight="1" x14ac:dyDescent="0.3">
      <c r="B445" s="368"/>
      <c r="C445" s="2"/>
      <c r="D445" s="380" t="s">
        <v>985</v>
      </c>
      <c r="E445" s="380"/>
      <c r="F445" s="105"/>
      <c r="G445" s="364"/>
      <c r="I445"/>
      <c r="J445"/>
      <c r="K445"/>
      <c r="L445"/>
      <c r="M445"/>
      <c r="N445"/>
      <c r="O445"/>
      <c r="P445"/>
      <c r="Q445"/>
      <c r="R445"/>
      <c r="S445"/>
      <c r="T445"/>
      <c r="U445"/>
      <c r="V445"/>
      <c r="W445"/>
      <c r="X445"/>
      <c r="Y445"/>
      <c r="Z445"/>
    </row>
    <row r="446" spans="2:26" ht="15" customHeight="1" x14ac:dyDescent="0.3">
      <c r="B446" s="368"/>
      <c r="C446" s="2"/>
      <c r="D446" s="359" t="s">
        <v>723</v>
      </c>
      <c r="E446" s="359"/>
      <c r="F446" s="105"/>
      <c r="G446" s="364"/>
      <c r="I446"/>
      <c r="J446"/>
      <c r="K446"/>
      <c r="L446"/>
      <c r="M446"/>
      <c r="N446"/>
      <c r="O446"/>
      <c r="P446"/>
      <c r="Q446"/>
      <c r="R446"/>
      <c r="S446"/>
      <c r="T446"/>
      <c r="U446"/>
      <c r="V446"/>
      <c r="W446"/>
      <c r="X446"/>
      <c r="Y446"/>
      <c r="Z446"/>
    </row>
    <row r="447" spans="2:26" ht="15.6" x14ac:dyDescent="0.3">
      <c r="B447" s="368"/>
      <c r="C447" s="2"/>
      <c r="D447" s="356" t="s">
        <v>986</v>
      </c>
      <c r="E447" s="356"/>
      <c r="F447" s="105"/>
      <c r="G447" s="364"/>
      <c r="I447"/>
      <c r="J447"/>
      <c r="K447"/>
      <c r="L447"/>
      <c r="M447"/>
      <c r="N447"/>
      <c r="O447"/>
      <c r="P447"/>
      <c r="Q447"/>
      <c r="R447"/>
      <c r="S447"/>
      <c r="T447"/>
      <c r="U447"/>
      <c r="V447"/>
      <c r="W447"/>
      <c r="X447"/>
      <c r="Y447"/>
      <c r="Z447"/>
    </row>
    <row r="448" spans="2:26" ht="26.7" customHeight="1" x14ac:dyDescent="0.3">
      <c r="B448" s="368"/>
      <c r="C448" s="2"/>
      <c r="D448" s="360" t="s">
        <v>987</v>
      </c>
      <c r="E448" s="360"/>
      <c r="F448" s="34">
        <v>28.61</v>
      </c>
      <c r="G448" s="364"/>
      <c r="I448"/>
      <c r="J448"/>
      <c r="K448"/>
      <c r="L448"/>
      <c r="M448"/>
      <c r="N448"/>
      <c r="O448"/>
      <c r="P448"/>
      <c r="Q448"/>
      <c r="R448"/>
      <c r="S448"/>
      <c r="T448"/>
      <c r="U448"/>
      <c r="V448"/>
      <c r="W448"/>
      <c r="X448"/>
      <c r="Y448"/>
      <c r="Z448"/>
    </row>
    <row r="449" spans="2:26" ht="26.85" customHeight="1" x14ac:dyDescent="0.3">
      <c r="B449" s="368"/>
      <c r="C449" s="2"/>
      <c r="D449" s="360" t="s">
        <v>988</v>
      </c>
      <c r="E449" s="360"/>
      <c r="F449" s="34">
        <v>42.64</v>
      </c>
      <c r="G449" s="364"/>
      <c r="I449"/>
      <c r="J449"/>
      <c r="K449"/>
      <c r="L449"/>
      <c r="M449"/>
      <c r="N449"/>
      <c r="O449"/>
      <c r="P449"/>
      <c r="Q449"/>
      <c r="R449"/>
      <c r="S449"/>
      <c r="T449"/>
      <c r="U449"/>
      <c r="V449"/>
      <c r="W449"/>
      <c r="X449"/>
      <c r="Y449"/>
      <c r="Z449"/>
    </row>
    <row r="450" spans="2:26" ht="15.6" x14ac:dyDescent="0.3">
      <c r="B450" s="368"/>
      <c r="C450" s="2"/>
      <c r="D450" s="367" t="s">
        <v>989</v>
      </c>
      <c r="E450" s="367"/>
      <c r="F450" s="112"/>
      <c r="G450" s="364"/>
      <c r="I450"/>
      <c r="J450"/>
      <c r="K450"/>
      <c r="L450"/>
      <c r="M450"/>
      <c r="N450"/>
      <c r="O450"/>
      <c r="P450"/>
      <c r="Q450"/>
      <c r="R450"/>
      <c r="S450"/>
      <c r="T450"/>
      <c r="U450"/>
      <c r="V450"/>
      <c r="W450"/>
      <c r="X450"/>
      <c r="Y450"/>
      <c r="Z450"/>
    </row>
    <row r="451" spans="2:26" ht="15.6" x14ac:dyDescent="0.3">
      <c r="B451" s="368"/>
      <c r="C451" s="2"/>
      <c r="D451" s="369" t="s">
        <v>974</v>
      </c>
      <c r="E451" s="369"/>
      <c r="F451" s="112">
        <v>10.029999999999999</v>
      </c>
      <c r="G451" s="364"/>
      <c r="I451"/>
      <c r="J451"/>
      <c r="K451"/>
      <c r="L451"/>
      <c r="M451"/>
      <c r="N451"/>
      <c r="O451"/>
      <c r="P451"/>
      <c r="Q451"/>
      <c r="R451"/>
      <c r="S451"/>
      <c r="T451"/>
      <c r="U451"/>
      <c r="V451"/>
      <c r="W451"/>
      <c r="X451"/>
      <c r="Y451"/>
      <c r="Z451"/>
    </row>
    <row r="452" spans="2:26" ht="15.6" x14ac:dyDescent="0.3">
      <c r="B452" s="368"/>
      <c r="C452" s="2"/>
      <c r="D452" s="369" t="s">
        <v>975</v>
      </c>
      <c r="E452" s="369"/>
      <c r="F452" s="112">
        <v>5.81</v>
      </c>
      <c r="G452" s="364"/>
      <c r="I452"/>
      <c r="J452"/>
      <c r="K452"/>
      <c r="L452"/>
      <c r="M452"/>
      <c r="N452"/>
      <c r="O452"/>
      <c r="P452"/>
      <c r="Q452"/>
      <c r="R452"/>
      <c r="S452"/>
      <c r="T452"/>
      <c r="U452"/>
      <c r="V452"/>
      <c r="W452"/>
      <c r="X452"/>
      <c r="Y452"/>
      <c r="Z452"/>
    </row>
    <row r="453" spans="2:26" ht="15.6" x14ac:dyDescent="0.3">
      <c r="B453" s="368"/>
      <c r="C453" s="2"/>
      <c r="D453" s="369" t="s">
        <v>976</v>
      </c>
      <c r="E453" s="369"/>
      <c r="F453" s="112">
        <v>5.81</v>
      </c>
      <c r="G453" s="364"/>
      <c r="I453"/>
      <c r="J453"/>
      <c r="K453"/>
      <c r="L453"/>
      <c r="M453"/>
      <c r="N453"/>
      <c r="O453"/>
      <c r="P453"/>
      <c r="Q453"/>
      <c r="R453"/>
      <c r="S453"/>
      <c r="T453"/>
      <c r="U453"/>
      <c r="V453"/>
      <c r="W453"/>
      <c r="X453"/>
      <c r="Y453"/>
      <c r="Z453"/>
    </row>
    <row r="454" spans="2:26" ht="15" customHeight="1" x14ac:dyDescent="0.3">
      <c r="B454" s="368"/>
      <c r="C454" s="2"/>
      <c r="D454" s="366" t="s">
        <v>977</v>
      </c>
      <c r="E454" s="366"/>
      <c r="F454" s="112">
        <v>2.06</v>
      </c>
      <c r="G454" s="364"/>
      <c r="I454"/>
      <c r="J454"/>
      <c r="K454"/>
      <c r="L454"/>
      <c r="M454"/>
      <c r="N454"/>
      <c r="O454"/>
      <c r="P454"/>
      <c r="Q454"/>
      <c r="R454"/>
      <c r="S454"/>
      <c r="T454"/>
      <c r="U454"/>
      <c r="V454"/>
      <c r="W454"/>
      <c r="X454"/>
      <c r="Y454"/>
      <c r="Z454"/>
    </row>
    <row r="455" spans="2:26" ht="15" customHeight="1" x14ac:dyDescent="0.3">
      <c r="B455" s="368"/>
      <c r="C455" s="2"/>
      <c r="D455" s="366" t="s">
        <v>978</v>
      </c>
      <c r="E455" s="366"/>
      <c r="F455" s="112">
        <v>2.68</v>
      </c>
      <c r="G455" s="364"/>
      <c r="I455"/>
      <c r="J455"/>
      <c r="K455"/>
      <c r="L455"/>
      <c r="M455"/>
      <c r="N455"/>
      <c r="O455"/>
      <c r="P455"/>
      <c r="Q455"/>
      <c r="R455"/>
      <c r="S455"/>
      <c r="T455"/>
      <c r="U455"/>
      <c r="V455"/>
      <c r="W455"/>
      <c r="X455"/>
      <c r="Y455"/>
      <c r="Z455"/>
    </row>
    <row r="456" spans="2:26" ht="15" customHeight="1" x14ac:dyDescent="0.3">
      <c r="B456" s="368"/>
      <c r="C456" s="2"/>
      <c r="D456" s="366" t="s">
        <v>979</v>
      </c>
      <c r="E456" s="366"/>
      <c r="F456" s="112">
        <v>13.2</v>
      </c>
      <c r="G456" s="364"/>
      <c r="I456"/>
      <c r="J456"/>
      <c r="K456"/>
      <c r="L456"/>
      <c r="M456"/>
      <c r="N456"/>
      <c r="O456"/>
      <c r="P456"/>
      <c r="Q456"/>
      <c r="R456"/>
      <c r="S456"/>
      <c r="T456"/>
      <c r="U456"/>
      <c r="V456"/>
      <c r="W456"/>
      <c r="X456"/>
      <c r="Y456"/>
      <c r="Z456"/>
    </row>
    <row r="457" spans="2:26" ht="15" customHeight="1" x14ac:dyDescent="0.3">
      <c r="B457" s="368"/>
      <c r="C457" s="2"/>
      <c r="D457" s="366" t="s">
        <v>980</v>
      </c>
      <c r="E457" s="366"/>
      <c r="F457" s="112">
        <v>9.5500000000000007</v>
      </c>
      <c r="G457" s="364"/>
      <c r="I457"/>
      <c r="J457"/>
      <c r="K457"/>
      <c r="L457"/>
      <c r="M457"/>
      <c r="N457"/>
      <c r="O457"/>
      <c r="P457"/>
      <c r="Q457"/>
      <c r="R457"/>
      <c r="S457"/>
      <c r="T457"/>
      <c r="U457"/>
      <c r="V457"/>
      <c r="W457"/>
      <c r="X457"/>
      <c r="Y457"/>
      <c r="Z457"/>
    </row>
    <row r="458" spans="2:26" ht="15" customHeight="1" x14ac:dyDescent="0.3">
      <c r="B458" s="368"/>
      <c r="C458" s="2"/>
      <c r="D458" s="361" t="s">
        <v>725</v>
      </c>
      <c r="E458" s="361"/>
      <c r="F458" s="112"/>
      <c r="G458" s="364"/>
      <c r="I458"/>
      <c r="J458"/>
      <c r="K458"/>
      <c r="L458"/>
      <c r="M458"/>
      <c r="N458"/>
      <c r="O458"/>
      <c r="P458"/>
      <c r="Q458"/>
      <c r="R458"/>
      <c r="S458"/>
      <c r="T458"/>
      <c r="U458"/>
      <c r="V458"/>
      <c r="W458"/>
      <c r="X458"/>
      <c r="Y458"/>
      <c r="Z458"/>
    </row>
    <row r="459" spans="2:26" ht="15" customHeight="1" x14ac:dyDescent="0.3">
      <c r="B459" s="368"/>
      <c r="C459" s="2"/>
      <c r="D459" s="366" t="s">
        <v>982</v>
      </c>
      <c r="E459" s="366"/>
      <c r="F459" s="112">
        <v>128.54</v>
      </c>
      <c r="G459" s="364"/>
      <c r="I459"/>
      <c r="J459"/>
      <c r="K459"/>
      <c r="L459"/>
      <c r="M459"/>
      <c r="N459"/>
      <c r="O459"/>
      <c r="P459"/>
      <c r="Q459"/>
      <c r="R459"/>
      <c r="S459"/>
      <c r="T459"/>
      <c r="U459"/>
      <c r="V459"/>
      <c r="W459"/>
      <c r="X459"/>
      <c r="Y459"/>
      <c r="Z459"/>
    </row>
    <row r="460" spans="2:26" ht="15" customHeight="1" x14ac:dyDescent="0.3">
      <c r="B460" s="368"/>
      <c r="C460" s="2"/>
      <c r="D460" s="366" t="s">
        <v>990</v>
      </c>
      <c r="E460" s="366"/>
      <c r="F460" s="112">
        <v>41.6</v>
      </c>
      <c r="G460" s="364"/>
      <c r="I460"/>
      <c r="J460"/>
      <c r="K460"/>
      <c r="L460"/>
      <c r="M460"/>
      <c r="N460"/>
      <c r="O460"/>
      <c r="P460"/>
      <c r="Q460"/>
      <c r="R460"/>
      <c r="S460"/>
      <c r="T460"/>
      <c r="U460"/>
      <c r="V460"/>
      <c r="W460"/>
      <c r="X460"/>
      <c r="Y460"/>
      <c r="Z460"/>
    </row>
    <row r="461" spans="2:26" ht="31.2" x14ac:dyDescent="0.3">
      <c r="B461" s="368" t="s">
        <v>194</v>
      </c>
      <c r="C461" s="2" t="s">
        <v>738</v>
      </c>
      <c r="D461" s="105" t="str">
        <f>VLOOKUP(B461,PO!$L$1:$T$231,2,0)</f>
        <v>10.1.2</v>
      </c>
      <c r="E461" s="111" t="e">
        <f>VLOOKUP(B461,PO!$L$1:$T$231,4,0)</f>
        <v>#N/A</v>
      </c>
      <c r="F461" s="105" t="e">
        <f>VLOOKUP(B461,PO!$L$1:$T$231,3,0)</f>
        <v>#N/A</v>
      </c>
      <c r="G461" s="364">
        <f>SUM(F464:F465)</f>
        <v>71.25</v>
      </c>
      <c r="I461"/>
      <c r="J461"/>
      <c r="K461"/>
      <c r="L461"/>
      <c r="M461"/>
      <c r="N461"/>
      <c r="O461"/>
      <c r="P461"/>
      <c r="Q461"/>
      <c r="R461"/>
      <c r="S461"/>
      <c r="T461"/>
      <c r="U461"/>
      <c r="V461"/>
      <c r="W461"/>
      <c r="X461"/>
      <c r="Y461"/>
      <c r="Z461"/>
    </row>
    <row r="462" spans="2:26" ht="26.85" customHeight="1" x14ac:dyDescent="0.3">
      <c r="B462" s="368"/>
      <c r="C462" s="2"/>
      <c r="D462" s="380" t="s">
        <v>985</v>
      </c>
      <c r="E462" s="380"/>
      <c r="F462" s="105"/>
      <c r="G462" s="364"/>
      <c r="I462"/>
      <c r="J462"/>
      <c r="K462"/>
      <c r="L462"/>
      <c r="M462"/>
      <c r="N462"/>
      <c r="O462"/>
      <c r="P462"/>
      <c r="Q462"/>
      <c r="R462"/>
      <c r="S462"/>
      <c r="T462"/>
      <c r="U462"/>
      <c r="V462"/>
      <c r="W462"/>
      <c r="X462"/>
      <c r="Y462"/>
      <c r="Z462"/>
    </row>
    <row r="463" spans="2:26" ht="15.6" x14ac:dyDescent="0.3">
      <c r="B463" s="368"/>
      <c r="C463" s="2"/>
      <c r="D463" s="356" t="s">
        <v>986</v>
      </c>
      <c r="E463" s="356"/>
      <c r="F463" s="105"/>
      <c r="G463" s="364"/>
      <c r="I463"/>
      <c r="J463"/>
      <c r="K463"/>
      <c r="L463"/>
      <c r="M463"/>
      <c r="N463"/>
      <c r="O463"/>
      <c r="P463"/>
      <c r="Q463"/>
      <c r="R463"/>
      <c r="S463"/>
      <c r="T463"/>
      <c r="U463"/>
      <c r="V463"/>
      <c r="W463"/>
      <c r="X463"/>
      <c r="Y463"/>
      <c r="Z463"/>
    </row>
    <row r="464" spans="2:26" ht="26.85" customHeight="1" x14ac:dyDescent="0.3">
      <c r="B464" s="368"/>
      <c r="C464" s="2"/>
      <c r="D464" s="360" t="s">
        <v>987</v>
      </c>
      <c r="E464" s="360"/>
      <c r="F464" s="34">
        <v>28.61</v>
      </c>
      <c r="G464" s="364"/>
      <c r="I464"/>
      <c r="J464"/>
      <c r="K464"/>
      <c r="L464"/>
      <c r="M464"/>
      <c r="N464"/>
      <c r="O464"/>
      <c r="P464"/>
      <c r="Q464"/>
      <c r="R464"/>
      <c r="S464"/>
      <c r="T464"/>
      <c r="U464"/>
      <c r="V464"/>
      <c r="W464"/>
      <c r="X464"/>
      <c r="Y464"/>
      <c r="Z464"/>
    </row>
    <row r="465" spans="2:26" ht="26.85" customHeight="1" x14ac:dyDescent="0.3">
      <c r="B465" s="368"/>
      <c r="C465" s="2"/>
      <c r="D465" s="360" t="s">
        <v>988</v>
      </c>
      <c r="E465" s="360"/>
      <c r="F465" s="34">
        <v>42.64</v>
      </c>
      <c r="G465" s="364"/>
      <c r="I465"/>
      <c r="J465"/>
      <c r="K465"/>
      <c r="L465"/>
      <c r="M465"/>
      <c r="N465"/>
      <c r="O465"/>
      <c r="P465"/>
      <c r="Q465"/>
      <c r="R465"/>
      <c r="S465"/>
      <c r="T465"/>
      <c r="U465"/>
      <c r="V465"/>
      <c r="W465"/>
      <c r="X465"/>
      <c r="Y465"/>
      <c r="Z465"/>
    </row>
    <row r="466" spans="2:26" ht="46.8" x14ac:dyDescent="0.3">
      <c r="B466" s="368" t="s">
        <v>196</v>
      </c>
      <c r="C466" s="2" t="s">
        <v>738</v>
      </c>
      <c r="D466" s="105" t="str">
        <f>VLOOKUP(B466,PO!$L$1:$T$231,2,0)</f>
        <v>10.1.3</v>
      </c>
      <c r="E466" s="111" t="e">
        <f>VLOOKUP(B466,PO!$L$1:$T$231,4,0)</f>
        <v>#N/A</v>
      </c>
      <c r="F466" s="105" t="e">
        <f>VLOOKUP(B466,PO!$L$1:$T$231,3,0)</f>
        <v>#N/A</v>
      </c>
      <c r="G466" s="364">
        <f>SUM(F469:F478)</f>
        <v>219.28</v>
      </c>
      <c r="I466"/>
      <c r="J466"/>
      <c r="K466"/>
      <c r="L466"/>
      <c r="M466"/>
      <c r="N466"/>
      <c r="O466"/>
      <c r="P466"/>
      <c r="Q466"/>
      <c r="R466"/>
      <c r="S466"/>
      <c r="T466"/>
      <c r="U466"/>
      <c r="V466"/>
      <c r="W466"/>
      <c r="X466"/>
      <c r="Y466"/>
      <c r="Z466"/>
    </row>
    <row r="467" spans="2:26" ht="15.6" x14ac:dyDescent="0.3">
      <c r="B467" s="368"/>
      <c r="C467" s="2"/>
      <c r="D467" s="356" t="s">
        <v>723</v>
      </c>
      <c r="E467" s="356"/>
      <c r="F467" s="105"/>
      <c r="G467" s="364"/>
      <c r="I467"/>
      <c r="J467"/>
      <c r="K467"/>
      <c r="L467"/>
      <c r="M467"/>
      <c r="N467"/>
      <c r="O467"/>
      <c r="P467"/>
      <c r="Q467"/>
      <c r="R467"/>
      <c r="S467"/>
      <c r="T467"/>
      <c r="U467"/>
      <c r="V467"/>
      <c r="W467"/>
      <c r="X467"/>
      <c r="Y467"/>
      <c r="Z467"/>
    </row>
    <row r="468" spans="2:26" ht="15.6" x14ac:dyDescent="0.3">
      <c r="B468" s="368"/>
      <c r="C468" s="2"/>
      <c r="D468" s="367" t="s">
        <v>989</v>
      </c>
      <c r="E468" s="367"/>
      <c r="F468" s="112"/>
      <c r="G468" s="364"/>
      <c r="I468"/>
      <c r="J468"/>
      <c r="K468"/>
      <c r="L468"/>
      <c r="M468"/>
      <c r="N468"/>
      <c r="O468"/>
      <c r="P468"/>
      <c r="Q468"/>
      <c r="R468"/>
      <c r="S468"/>
      <c r="T468"/>
      <c r="U468"/>
      <c r="V468"/>
      <c r="W468"/>
      <c r="X468"/>
      <c r="Y468"/>
      <c r="Z468"/>
    </row>
    <row r="469" spans="2:26" ht="15.6" x14ac:dyDescent="0.3">
      <c r="B469" s="368"/>
      <c r="C469" s="2"/>
      <c r="D469" s="369" t="s">
        <v>974</v>
      </c>
      <c r="E469" s="369"/>
      <c r="F469" s="112">
        <v>10.029999999999999</v>
      </c>
      <c r="G469" s="364"/>
      <c r="I469"/>
      <c r="J469"/>
      <c r="K469"/>
      <c r="L469"/>
      <c r="M469"/>
      <c r="N469"/>
      <c r="O469"/>
      <c r="P469"/>
      <c r="Q469"/>
      <c r="R469"/>
      <c r="S469"/>
      <c r="T469"/>
      <c r="U469"/>
      <c r="V469"/>
      <c r="W469"/>
      <c r="X469"/>
      <c r="Y469"/>
      <c r="Z469"/>
    </row>
    <row r="470" spans="2:26" ht="15.6" x14ac:dyDescent="0.3">
      <c r="B470" s="368"/>
      <c r="C470" s="2"/>
      <c r="D470" s="369" t="s">
        <v>975</v>
      </c>
      <c r="E470" s="369"/>
      <c r="F470" s="112">
        <v>5.81</v>
      </c>
      <c r="G470" s="364"/>
      <c r="I470"/>
      <c r="J470"/>
      <c r="K470"/>
      <c r="L470"/>
      <c r="M470"/>
      <c r="N470"/>
      <c r="O470"/>
      <c r="P470"/>
      <c r="Q470"/>
      <c r="R470"/>
      <c r="S470"/>
      <c r="T470"/>
      <c r="U470"/>
      <c r="V470"/>
      <c r="W470"/>
      <c r="X470"/>
      <c r="Y470"/>
      <c r="Z470"/>
    </row>
    <row r="471" spans="2:26" ht="15.6" x14ac:dyDescent="0.3">
      <c r="B471" s="368"/>
      <c r="C471" s="2"/>
      <c r="D471" s="369" t="s">
        <v>976</v>
      </c>
      <c r="E471" s="369"/>
      <c r="F471" s="112">
        <v>5.81</v>
      </c>
      <c r="G471" s="364"/>
      <c r="I471"/>
      <c r="J471"/>
      <c r="K471"/>
      <c r="L471"/>
      <c r="M471"/>
      <c r="N471"/>
      <c r="O471"/>
      <c r="P471"/>
      <c r="Q471"/>
      <c r="R471"/>
      <c r="S471"/>
      <c r="T471"/>
      <c r="U471"/>
      <c r="V471"/>
      <c r="W471"/>
      <c r="X471"/>
      <c r="Y471"/>
      <c r="Z471"/>
    </row>
    <row r="472" spans="2:26" ht="15" customHeight="1" x14ac:dyDescent="0.3">
      <c r="B472" s="368"/>
      <c r="C472" s="2"/>
      <c r="D472" s="366" t="s">
        <v>977</v>
      </c>
      <c r="E472" s="366"/>
      <c r="F472" s="112">
        <v>2.06</v>
      </c>
      <c r="G472" s="364"/>
      <c r="I472"/>
      <c r="J472"/>
      <c r="K472"/>
      <c r="L472"/>
      <c r="M472"/>
      <c r="N472"/>
      <c r="O472"/>
      <c r="P472"/>
      <c r="Q472"/>
      <c r="R472"/>
      <c r="S472"/>
      <c r="T472"/>
      <c r="U472"/>
      <c r="V472"/>
      <c r="W472"/>
      <c r="X472"/>
      <c r="Y472"/>
      <c r="Z472"/>
    </row>
    <row r="473" spans="2:26" ht="15" customHeight="1" x14ac:dyDescent="0.3">
      <c r="B473" s="368"/>
      <c r="C473" s="2"/>
      <c r="D473" s="366" t="s">
        <v>978</v>
      </c>
      <c r="E473" s="366"/>
      <c r="F473" s="112">
        <v>2.68</v>
      </c>
      <c r="G473" s="364"/>
      <c r="I473"/>
      <c r="J473"/>
      <c r="K473"/>
      <c r="L473"/>
      <c r="M473"/>
      <c r="N473"/>
      <c r="O473"/>
      <c r="P473"/>
      <c r="Q473"/>
      <c r="R473"/>
      <c r="S473"/>
      <c r="T473"/>
      <c r="U473"/>
      <c r="V473"/>
      <c r="W473"/>
      <c r="X473"/>
      <c r="Y473"/>
      <c r="Z473"/>
    </row>
    <row r="474" spans="2:26" ht="15" customHeight="1" x14ac:dyDescent="0.3">
      <c r="B474" s="368"/>
      <c r="C474" s="2"/>
      <c r="D474" s="366" t="s">
        <v>979</v>
      </c>
      <c r="E474" s="366"/>
      <c r="F474" s="112">
        <v>13.2</v>
      </c>
      <c r="G474" s="364"/>
      <c r="I474"/>
      <c r="J474"/>
      <c r="K474"/>
      <c r="L474"/>
      <c r="M474"/>
      <c r="N474"/>
      <c r="O474"/>
      <c r="P474"/>
      <c r="Q474"/>
      <c r="R474"/>
      <c r="S474"/>
      <c r="T474"/>
      <c r="U474"/>
      <c r="V474"/>
      <c r="W474"/>
      <c r="X474"/>
      <c r="Y474"/>
      <c r="Z474"/>
    </row>
    <row r="475" spans="2:26" ht="15" customHeight="1" x14ac:dyDescent="0.3">
      <c r="B475" s="368"/>
      <c r="C475" s="2"/>
      <c r="D475" s="366" t="s">
        <v>980</v>
      </c>
      <c r="E475" s="366"/>
      <c r="F475" s="112">
        <v>9.5500000000000007</v>
      </c>
      <c r="G475" s="364"/>
      <c r="I475"/>
      <c r="J475"/>
      <c r="K475"/>
      <c r="L475"/>
      <c r="M475"/>
      <c r="N475"/>
      <c r="O475"/>
      <c r="P475"/>
      <c r="Q475"/>
      <c r="R475"/>
      <c r="S475"/>
      <c r="T475"/>
      <c r="U475"/>
      <c r="V475"/>
      <c r="W475"/>
      <c r="X475"/>
      <c r="Y475"/>
      <c r="Z475"/>
    </row>
    <row r="476" spans="2:26" ht="15" customHeight="1" x14ac:dyDescent="0.3">
      <c r="B476" s="368"/>
      <c r="C476" s="2"/>
      <c r="D476" s="361" t="s">
        <v>725</v>
      </c>
      <c r="E476" s="361"/>
      <c r="F476" s="112"/>
      <c r="G476" s="364"/>
      <c r="I476"/>
      <c r="J476"/>
      <c r="K476"/>
      <c r="L476"/>
      <c r="M476"/>
      <c r="N476"/>
      <c r="O476"/>
      <c r="P476"/>
      <c r="Q476"/>
      <c r="R476"/>
      <c r="S476"/>
      <c r="T476"/>
      <c r="U476"/>
      <c r="V476"/>
      <c r="W476"/>
      <c r="X476"/>
      <c r="Y476"/>
      <c r="Z476"/>
    </row>
    <row r="477" spans="2:26" ht="15" customHeight="1" x14ac:dyDescent="0.3">
      <c r="B477" s="368"/>
      <c r="C477" s="2"/>
      <c r="D477" s="366" t="s">
        <v>982</v>
      </c>
      <c r="E477" s="366"/>
      <c r="F477" s="112">
        <v>128.54</v>
      </c>
      <c r="G477" s="364"/>
      <c r="I477"/>
      <c r="J477"/>
      <c r="K477"/>
      <c r="L477"/>
      <c r="M477"/>
      <c r="N477"/>
      <c r="O477"/>
      <c r="P477"/>
      <c r="Q477"/>
      <c r="R477"/>
      <c r="S477"/>
      <c r="T477"/>
      <c r="U477"/>
      <c r="V477"/>
      <c r="W477"/>
      <c r="X477"/>
      <c r="Y477"/>
      <c r="Z477"/>
    </row>
    <row r="478" spans="2:26" ht="15" customHeight="1" x14ac:dyDescent="0.3">
      <c r="B478" s="368"/>
      <c r="C478" s="2"/>
      <c r="D478" s="366" t="s">
        <v>990</v>
      </c>
      <c r="E478" s="366"/>
      <c r="F478" s="112">
        <v>41.6</v>
      </c>
      <c r="G478" s="364"/>
      <c r="I478"/>
      <c r="J478"/>
      <c r="K478"/>
      <c r="L478"/>
      <c r="M478"/>
      <c r="N478"/>
      <c r="O478"/>
      <c r="P478"/>
      <c r="Q478"/>
      <c r="R478"/>
      <c r="S478"/>
      <c r="T478"/>
      <c r="U478"/>
      <c r="V478"/>
      <c r="W478"/>
      <c r="X478"/>
      <c r="Y478"/>
      <c r="Z478"/>
    </row>
    <row r="479" spans="2:26" ht="31.2" x14ac:dyDescent="0.3">
      <c r="B479" s="368" t="s">
        <v>198</v>
      </c>
      <c r="C479" s="368"/>
      <c r="D479" s="105" t="str">
        <f>VLOOKUP(B479,PO!$L$1:$T$231,2,0)</f>
        <v>10.1.4</v>
      </c>
      <c r="E479" s="111" t="str">
        <f>VLOOKUP(B479,PO!$L$1:$T$231,4,0)</f>
        <v xml:space="preserve">Textura Terracor Óxidos, cor CO4 ou ‘’similar-equivalente’’ (marca diferente que desempenha idêntica função e apresenta as mesmas características exigidas no projeto) </v>
      </c>
      <c r="F479" s="105" t="str">
        <f>VLOOKUP(B479,PO!$L$1:$T$231,3,0)</f>
        <v>m2</v>
      </c>
      <c r="G479" s="364">
        <f>SUM(F480)</f>
        <v>228.01</v>
      </c>
      <c r="I479"/>
      <c r="J479"/>
      <c r="K479"/>
      <c r="L479"/>
      <c r="M479"/>
      <c r="N479"/>
      <c r="O479"/>
      <c r="P479"/>
      <c r="Q479"/>
      <c r="R479"/>
      <c r="S479"/>
      <c r="T479"/>
      <c r="U479"/>
      <c r="V479"/>
      <c r="W479"/>
      <c r="X479"/>
      <c r="Y479"/>
      <c r="Z479"/>
    </row>
    <row r="480" spans="2:26" ht="15" customHeight="1" x14ac:dyDescent="0.3">
      <c r="B480" s="368"/>
      <c r="C480" s="368"/>
      <c r="D480" s="354" t="s">
        <v>991</v>
      </c>
      <c r="E480" s="354"/>
      <c r="F480" s="112">
        <v>228.01</v>
      </c>
      <c r="G480" s="364"/>
      <c r="I480"/>
      <c r="J480"/>
      <c r="K480"/>
      <c r="L480"/>
      <c r="M480"/>
      <c r="N480"/>
      <c r="O480"/>
      <c r="P480"/>
      <c r="Q480"/>
      <c r="R480"/>
      <c r="S480"/>
      <c r="T480"/>
      <c r="U480"/>
      <c r="V480"/>
      <c r="W480"/>
      <c r="X480"/>
      <c r="Y480"/>
      <c r="Z480"/>
    </row>
    <row r="481" spans="2:26" ht="31.2" x14ac:dyDescent="0.3">
      <c r="B481" s="368" t="s">
        <v>201</v>
      </c>
      <c r="C481" s="368"/>
      <c r="D481" s="105" t="str">
        <f>VLOOKUP(B481,PO!$L$1:$T$231,2,0)</f>
        <v>10.1.5</v>
      </c>
      <c r="E481" s="111" t="str">
        <f>VLOOKUP(B481,PO!$L$1:$T$231,4,0)</f>
        <v xml:space="preserve">Textura Terracor Predial, cor 207 ou ‘’similar-equivalente’’ (marca diferente que desempenha idêntica função e apresenta as mesmas características exigidas no projeto) </v>
      </c>
      <c r="F481" s="105" t="str">
        <f>VLOOKUP(B481,PO!$L$1:$T$231,3,0)</f>
        <v>m2</v>
      </c>
      <c r="G481" s="364">
        <f>SUM(F483:F487)</f>
        <v>347.53000000000003</v>
      </c>
      <c r="I481"/>
      <c r="J481"/>
      <c r="K481"/>
      <c r="L481"/>
      <c r="M481"/>
      <c r="N481"/>
      <c r="O481"/>
      <c r="P481"/>
      <c r="Q481"/>
      <c r="R481"/>
      <c r="S481"/>
      <c r="T481"/>
      <c r="U481"/>
      <c r="V481"/>
      <c r="W481"/>
      <c r="X481"/>
      <c r="Y481"/>
      <c r="Z481"/>
    </row>
    <row r="482" spans="2:26" ht="15.6" x14ac:dyDescent="0.3">
      <c r="B482" s="368"/>
      <c r="C482" s="368"/>
      <c r="D482" s="356" t="s">
        <v>723</v>
      </c>
      <c r="E482" s="356"/>
      <c r="F482" s="105"/>
      <c r="G482" s="364"/>
      <c r="I482"/>
      <c r="J482"/>
      <c r="K482"/>
      <c r="L482"/>
      <c r="M482"/>
      <c r="N482"/>
      <c r="O482"/>
      <c r="P482"/>
      <c r="Q482"/>
      <c r="R482"/>
      <c r="S482"/>
      <c r="T482"/>
      <c r="U482"/>
      <c r="V482"/>
      <c r="W482"/>
      <c r="X482"/>
      <c r="Y482"/>
      <c r="Z482"/>
    </row>
    <row r="483" spans="2:26" ht="15" customHeight="1" x14ac:dyDescent="0.3">
      <c r="B483" s="368"/>
      <c r="C483" s="368"/>
      <c r="D483" s="366" t="s">
        <v>932</v>
      </c>
      <c r="E483" s="366"/>
      <c r="F483" s="112">
        <v>14.32</v>
      </c>
      <c r="G483" s="364"/>
      <c r="I483"/>
      <c r="J483"/>
      <c r="K483"/>
      <c r="L483"/>
      <c r="M483"/>
      <c r="N483"/>
      <c r="O483"/>
      <c r="P483"/>
      <c r="Q483"/>
      <c r="R483"/>
      <c r="S483"/>
      <c r="T483"/>
      <c r="U483"/>
      <c r="V483"/>
      <c r="W483"/>
      <c r="X483"/>
      <c r="Y483"/>
      <c r="Z483"/>
    </row>
    <row r="484" spans="2:26" ht="39.6" customHeight="1" x14ac:dyDescent="0.3">
      <c r="B484" s="368"/>
      <c r="C484" s="368"/>
      <c r="D484" s="366" t="s">
        <v>934</v>
      </c>
      <c r="E484" s="366"/>
      <c r="F484" s="112">
        <v>148.71</v>
      </c>
      <c r="G484" s="364"/>
      <c r="I484"/>
      <c r="J484"/>
      <c r="K484"/>
      <c r="L484"/>
      <c r="M484"/>
      <c r="N484"/>
      <c r="O484"/>
      <c r="P484"/>
      <c r="Q484"/>
      <c r="R484"/>
      <c r="S484"/>
      <c r="T484"/>
      <c r="U484"/>
      <c r="V484"/>
      <c r="W484"/>
      <c r="X484"/>
      <c r="Y484"/>
      <c r="Z484"/>
    </row>
    <row r="485" spans="2:26" ht="52.2" customHeight="1" x14ac:dyDescent="0.3">
      <c r="B485" s="368"/>
      <c r="C485" s="368"/>
      <c r="D485" s="360" t="s">
        <v>936</v>
      </c>
      <c r="E485" s="360"/>
      <c r="F485" s="112">
        <v>151.44999999999999</v>
      </c>
      <c r="G485" s="364"/>
      <c r="I485"/>
      <c r="J485"/>
      <c r="K485"/>
      <c r="L485"/>
      <c r="M485"/>
      <c r="N485"/>
      <c r="O485"/>
      <c r="P485"/>
      <c r="Q485"/>
      <c r="R485"/>
      <c r="S485"/>
      <c r="T485"/>
      <c r="U485"/>
      <c r="V485"/>
      <c r="W485"/>
      <c r="X485"/>
      <c r="Y485"/>
      <c r="Z485"/>
    </row>
    <row r="486" spans="2:26" ht="15" customHeight="1" x14ac:dyDescent="0.3">
      <c r="B486" s="368"/>
      <c r="C486" s="368"/>
      <c r="D486" s="359" t="s">
        <v>725</v>
      </c>
      <c r="E486" s="359"/>
      <c r="F486" s="112"/>
      <c r="G486" s="364"/>
      <c r="I486"/>
      <c r="J486"/>
      <c r="K486"/>
      <c r="L486"/>
      <c r="M486"/>
      <c r="N486"/>
      <c r="O486"/>
      <c r="P486"/>
      <c r="Q486"/>
      <c r="R486"/>
      <c r="S486"/>
      <c r="T486"/>
      <c r="U486"/>
      <c r="V486"/>
      <c r="W486"/>
      <c r="X486"/>
      <c r="Y486"/>
      <c r="Z486"/>
    </row>
    <row r="487" spans="2:26" ht="15" customHeight="1" x14ac:dyDescent="0.3">
      <c r="B487" s="368"/>
      <c r="C487" s="368"/>
      <c r="D487" s="360" t="s">
        <v>992</v>
      </c>
      <c r="E487" s="360"/>
      <c r="F487" s="112">
        <v>33.049999999999997</v>
      </c>
      <c r="G487" s="364"/>
      <c r="I487"/>
      <c r="J487"/>
      <c r="K487"/>
      <c r="L487"/>
      <c r="M487"/>
      <c r="N487"/>
      <c r="O487"/>
      <c r="P487"/>
      <c r="Q487"/>
      <c r="R487"/>
      <c r="S487"/>
      <c r="T487"/>
      <c r="U487"/>
      <c r="V487"/>
      <c r="W487"/>
      <c r="X487"/>
      <c r="Y487"/>
      <c r="Z487"/>
    </row>
    <row r="488" spans="2:26" ht="15" customHeight="1" x14ac:dyDescent="0.3">
      <c r="B488" s="350" t="s">
        <v>203</v>
      </c>
      <c r="C488" s="350"/>
      <c r="D488" s="350"/>
      <c r="E488" s="108" t="str">
        <f>VLOOKUP(B488,PO!$B$14:$J$351,4,0)</f>
        <v>SOBRE METAL</v>
      </c>
      <c r="F488" s="119"/>
      <c r="G488" s="120"/>
      <c r="I488"/>
      <c r="J488"/>
      <c r="K488"/>
      <c r="L488"/>
      <c r="M488"/>
      <c r="N488"/>
      <c r="O488"/>
      <c r="P488"/>
      <c r="Q488"/>
      <c r="R488"/>
      <c r="S488"/>
      <c r="T488"/>
      <c r="U488"/>
      <c r="V488"/>
      <c r="W488"/>
      <c r="X488"/>
      <c r="Y488"/>
      <c r="Z488"/>
    </row>
    <row r="489" spans="2:26" ht="31.2" x14ac:dyDescent="0.3">
      <c r="B489" s="368" t="s">
        <v>206</v>
      </c>
      <c r="C489" s="2" t="s">
        <v>738</v>
      </c>
      <c r="D489" s="105" t="str">
        <f>VLOOKUP(B489,PO!$L$1:$T$231,2,0)</f>
        <v>10.2.1</v>
      </c>
      <c r="E489" s="111" t="e">
        <f>VLOOKUP(B489,PO!$L$1:$T$231,4,0)</f>
        <v>#N/A</v>
      </c>
      <c r="F489" s="105" t="e">
        <f>VLOOKUP(B489,PO!$L$1:$T$231,3,0)</f>
        <v>#N/A</v>
      </c>
      <c r="G489" s="364">
        <f>SUM(F491:F495)</f>
        <v>89.740000000000009</v>
      </c>
      <c r="I489"/>
      <c r="J489"/>
      <c r="K489"/>
      <c r="L489"/>
      <c r="M489"/>
      <c r="N489"/>
      <c r="O489"/>
      <c r="P489"/>
      <c r="Q489"/>
      <c r="R489"/>
      <c r="S489"/>
      <c r="T489"/>
      <c r="U489"/>
      <c r="V489"/>
      <c r="W489"/>
      <c r="X489"/>
      <c r="Y489"/>
      <c r="Z489"/>
    </row>
    <row r="490" spans="2:26" ht="15.6" x14ac:dyDescent="0.3">
      <c r="B490" s="368"/>
      <c r="C490" s="2"/>
      <c r="D490" s="356" t="s">
        <v>993</v>
      </c>
      <c r="E490" s="356"/>
      <c r="F490" s="112"/>
      <c r="G490" s="364"/>
      <c r="I490"/>
      <c r="J490"/>
      <c r="K490"/>
      <c r="L490"/>
      <c r="M490"/>
      <c r="N490"/>
      <c r="O490"/>
      <c r="P490"/>
      <c r="Q490"/>
      <c r="R490"/>
      <c r="S490"/>
      <c r="T490"/>
      <c r="U490"/>
      <c r="V490"/>
      <c r="W490"/>
      <c r="X490"/>
      <c r="Y490"/>
      <c r="Z490"/>
    </row>
    <row r="491" spans="2:26" ht="15.6" x14ac:dyDescent="0.3">
      <c r="B491" s="368"/>
      <c r="C491" s="2"/>
      <c r="D491" s="369" t="s">
        <v>994</v>
      </c>
      <c r="E491" s="369"/>
      <c r="F491" s="112">
        <v>3.6</v>
      </c>
      <c r="G491" s="364"/>
      <c r="I491"/>
      <c r="J491"/>
      <c r="K491"/>
      <c r="L491"/>
      <c r="M491"/>
      <c r="N491"/>
      <c r="O491"/>
      <c r="P491"/>
      <c r="Q491"/>
      <c r="R491"/>
      <c r="S491"/>
      <c r="T491"/>
      <c r="U491"/>
      <c r="V491"/>
      <c r="W491"/>
      <c r="X491"/>
      <c r="Y491"/>
      <c r="Z491"/>
    </row>
    <row r="492" spans="2:26" ht="15.6" x14ac:dyDescent="0.3">
      <c r="B492" s="368"/>
      <c r="C492" s="2"/>
      <c r="D492" s="369" t="s">
        <v>995</v>
      </c>
      <c r="E492" s="369"/>
      <c r="F492" s="112">
        <v>12.54</v>
      </c>
      <c r="G492" s="364"/>
      <c r="I492"/>
      <c r="J492"/>
      <c r="K492"/>
      <c r="L492"/>
      <c r="M492"/>
      <c r="N492"/>
      <c r="O492"/>
      <c r="P492"/>
      <c r="Q492"/>
      <c r="R492"/>
      <c r="S492"/>
      <c r="T492"/>
      <c r="U492"/>
      <c r="V492"/>
      <c r="W492"/>
      <c r="X492"/>
      <c r="Y492"/>
      <c r="Z492"/>
    </row>
    <row r="493" spans="2:26" ht="15.6" x14ac:dyDescent="0.3">
      <c r="B493" s="368"/>
      <c r="C493" s="2"/>
      <c r="D493" s="356" t="s">
        <v>996</v>
      </c>
      <c r="E493" s="356"/>
      <c r="F493" s="112"/>
      <c r="G493" s="364"/>
      <c r="I493"/>
      <c r="J493"/>
      <c r="K493"/>
      <c r="L493"/>
      <c r="M493"/>
      <c r="N493"/>
      <c r="O493"/>
      <c r="P493"/>
      <c r="Q493"/>
      <c r="R493"/>
      <c r="S493"/>
      <c r="T493"/>
      <c r="U493"/>
      <c r="V493"/>
      <c r="W493"/>
      <c r="X493"/>
      <c r="Y493"/>
      <c r="Z493"/>
    </row>
    <row r="494" spans="2:26" ht="15" customHeight="1" x14ac:dyDescent="0.3">
      <c r="B494" s="368"/>
      <c r="C494" s="2"/>
      <c r="D494" s="369" t="s">
        <v>997</v>
      </c>
      <c r="E494" s="369"/>
      <c r="F494" s="112">
        <v>61.2</v>
      </c>
      <c r="G494" s="364"/>
      <c r="I494"/>
      <c r="J494"/>
      <c r="K494"/>
      <c r="L494"/>
      <c r="M494"/>
      <c r="N494"/>
      <c r="O494"/>
      <c r="P494"/>
      <c r="Q494"/>
      <c r="R494"/>
      <c r="S494"/>
      <c r="T494"/>
      <c r="U494"/>
      <c r="V494"/>
      <c r="W494"/>
      <c r="X494"/>
      <c r="Y494"/>
      <c r="Z494"/>
    </row>
    <row r="495" spans="2:26" ht="15" customHeight="1" x14ac:dyDescent="0.3">
      <c r="B495" s="368"/>
      <c r="C495" s="2"/>
      <c r="D495" s="369" t="s">
        <v>998</v>
      </c>
      <c r="E495" s="369"/>
      <c r="F495" s="112">
        <v>12.4</v>
      </c>
      <c r="G495" s="364"/>
      <c r="I495"/>
      <c r="J495"/>
      <c r="K495"/>
      <c r="L495"/>
      <c r="M495"/>
      <c r="N495"/>
      <c r="O495"/>
      <c r="P495"/>
      <c r="Q495"/>
      <c r="R495"/>
      <c r="S495"/>
      <c r="T495"/>
      <c r="U495"/>
      <c r="V495"/>
      <c r="W495"/>
      <c r="X495"/>
      <c r="Y495"/>
      <c r="Z495"/>
    </row>
    <row r="496" spans="2:26" ht="15" customHeight="1" x14ac:dyDescent="0.3">
      <c r="B496" s="350" t="s">
        <v>207</v>
      </c>
      <c r="C496" s="350"/>
      <c r="D496" s="350"/>
      <c r="E496" s="108" t="str">
        <f>VLOOKUP(B496,PO!$B$14:$J$351,4,0)</f>
        <v>SOBRE COBOGÓS</v>
      </c>
      <c r="F496" s="119"/>
      <c r="G496" s="120"/>
      <c r="I496"/>
      <c r="J496"/>
      <c r="K496"/>
      <c r="L496"/>
      <c r="M496"/>
      <c r="N496"/>
      <c r="O496"/>
      <c r="P496"/>
      <c r="Q496"/>
      <c r="R496"/>
      <c r="S496"/>
      <c r="T496"/>
      <c r="U496"/>
      <c r="V496"/>
      <c r="W496"/>
      <c r="X496"/>
      <c r="Y496"/>
      <c r="Z496"/>
    </row>
    <row r="497" spans="2:26" ht="46.8" x14ac:dyDescent="0.3">
      <c r="B497" s="368" t="s">
        <v>210</v>
      </c>
      <c r="C497" s="2" t="s">
        <v>738</v>
      </c>
      <c r="D497" s="105" t="str">
        <f>VLOOKUP(B497,PO!$L$1:$T$231,2,0)</f>
        <v>10.3.1</v>
      </c>
      <c r="E497" s="111" t="e">
        <f>VLOOKUP(B497,PO!$L$1:$T$231,4,0)</f>
        <v>#N/A</v>
      </c>
      <c r="F497" s="105" t="e">
        <f>VLOOKUP(B497,PO!$L$1:$T$231,3,0)</f>
        <v>#N/A</v>
      </c>
      <c r="G497" s="364">
        <f>SUM(F500:F503)</f>
        <v>301.92</v>
      </c>
      <c r="I497"/>
      <c r="J497"/>
      <c r="K497"/>
      <c r="L497"/>
      <c r="M497"/>
      <c r="N497"/>
      <c r="O497"/>
      <c r="P497"/>
      <c r="Q497"/>
      <c r="R497"/>
      <c r="S497"/>
      <c r="T497"/>
      <c r="U497"/>
      <c r="V497"/>
      <c r="W497"/>
      <c r="X497"/>
      <c r="Y497"/>
      <c r="Z497"/>
    </row>
    <row r="498" spans="2:26" ht="15" customHeight="1" x14ac:dyDescent="0.3">
      <c r="B498" s="368"/>
      <c r="C498" s="2"/>
      <c r="D498" s="356" t="s">
        <v>723</v>
      </c>
      <c r="E498" s="356"/>
      <c r="F498" s="105"/>
      <c r="G498" s="364"/>
      <c r="I498"/>
      <c r="J498"/>
      <c r="K498"/>
      <c r="L498"/>
      <c r="M498"/>
      <c r="N498"/>
      <c r="O498"/>
      <c r="P498"/>
      <c r="Q498"/>
      <c r="R498"/>
      <c r="S498"/>
      <c r="T498"/>
      <c r="U498"/>
      <c r="V498"/>
      <c r="W498"/>
      <c r="X498"/>
      <c r="Y498"/>
      <c r="Z498"/>
    </row>
    <row r="499" spans="2:26" ht="26.85" customHeight="1" x14ac:dyDescent="0.3">
      <c r="B499" s="368"/>
      <c r="C499" s="2"/>
      <c r="D499" s="380" t="s">
        <v>999</v>
      </c>
      <c r="E499" s="380"/>
      <c r="F499" s="105"/>
      <c r="G499" s="364"/>
      <c r="I499"/>
      <c r="J499"/>
      <c r="K499"/>
      <c r="L499"/>
      <c r="M499"/>
      <c r="N499"/>
      <c r="O499"/>
      <c r="P499"/>
      <c r="Q499"/>
      <c r="R499"/>
      <c r="S499"/>
      <c r="T499"/>
      <c r="U499"/>
      <c r="V499"/>
      <c r="W499"/>
      <c r="X499"/>
      <c r="Y499"/>
      <c r="Z499"/>
    </row>
    <row r="500" spans="2:26" ht="15" customHeight="1" x14ac:dyDescent="0.3">
      <c r="B500" s="368"/>
      <c r="C500" s="2"/>
      <c r="D500" s="366" t="s">
        <v>1000</v>
      </c>
      <c r="E500" s="366"/>
      <c r="F500" s="112">
        <v>75.48</v>
      </c>
      <c r="G500" s="364"/>
      <c r="I500"/>
      <c r="J500"/>
      <c r="K500"/>
      <c r="L500"/>
      <c r="M500"/>
      <c r="N500"/>
      <c r="O500"/>
      <c r="P500"/>
      <c r="Q500"/>
      <c r="R500"/>
      <c r="S500"/>
      <c r="T500"/>
      <c r="U500"/>
      <c r="V500"/>
      <c r="W500"/>
      <c r="X500"/>
      <c r="Y500"/>
      <c r="Z500"/>
    </row>
    <row r="501" spans="2:26" ht="15" customHeight="1" x14ac:dyDescent="0.3">
      <c r="B501" s="368"/>
      <c r="C501" s="2"/>
      <c r="D501" s="366" t="s">
        <v>1001</v>
      </c>
      <c r="E501" s="366"/>
      <c r="F501" s="112">
        <v>75.48</v>
      </c>
      <c r="G501" s="364"/>
      <c r="I501"/>
      <c r="J501"/>
      <c r="K501"/>
      <c r="L501"/>
      <c r="M501"/>
      <c r="N501"/>
      <c r="O501"/>
      <c r="P501"/>
      <c r="Q501"/>
      <c r="R501"/>
      <c r="S501"/>
      <c r="T501"/>
      <c r="U501"/>
      <c r="V501"/>
      <c r="W501"/>
      <c r="X501"/>
      <c r="Y501"/>
      <c r="Z501"/>
    </row>
    <row r="502" spans="2:26" ht="15" customHeight="1" x14ac:dyDescent="0.3">
      <c r="B502" s="368"/>
      <c r="C502" s="2"/>
      <c r="D502" s="366" t="s">
        <v>1002</v>
      </c>
      <c r="E502" s="366"/>
      <c r="F502" s="112">
        <v>75.48</v>
      </c>
      <c r="G502" s="364"/>
      <c r="I502"/>
      <c r="J502"/>
      <c r="K502"/>
      <c r="L502"/>
      <c r="M502"/>
      <c r="N502"/>
      <c r="O502"/>
      <c r="P502"/>
      <c r="Q502"/>
      <c r="R502"/>
      <c r="S502"/>
      <c r="T502"/>
      <c r="U502"/>
      <c r="V502"/>
      <c r="W502"/>
      <c r="X502"/>
      <c r="Y502"/>
      <c r="Z502"/>
    </row>
    <row r="503" spans="2:26" ht="15" customHeight="1" x14ac:dyDescent="0.3">
      <c r="B503" s="368"/>
      <c r="C503" s="2"/>
      <c r="D503" s="366" t="s">
        <v>1003</v>
      </c>
      <c r="E503" s="366"/>
      <c r="F503" s="112">
        <v>75.48</v>
      </c>
      <c r="G503" s="364"/>
      <c r="I503"/>
      <c r="J503"/>
      <c r="K503"/>
      <c r="L503"/>
      <c r="M503"/>
      <c r="N503"/>
      <c r="O503"/>
      <c r="P503"/>
      <c r="Q503"/>
      <c r="R503"/>
      <c r="S503"/>
      <c r="T503"/>
      <c r="U503"/>
      <c r="V503"/>
      <c r="W503"/>
      <c r="X503"/>
      <c r="Y503"/>
      <c r="Z503"/>
    </row>
    <row r="504" spans="2:26" ht="15" customHeight="1" x14ac:dyDescent="0.3">
      <c r="B504" s="350" t="s">
        <v>211</v>
      </c>
      <c r="C504" s="350"/>
      <c r="D504" s="350"/>
      <c r="E504" s="108" t="str">
        <f>VLOOKUP(B504,PO!$B$14:$J$351,4,0)</f>
        <v>SOBRE CONCRETO APARENTE</v>
      </c>
      <c r="F504" s="119"/>
      <c r="G504" s="120"/>
      <c r="I504"/>
      <c r="J504"/>
      <c r="K504"/>
      <c r="L504"/>
      <c r="M504"/>
      <c r="N504"/>
      <c r="O504"/>
      <c r="P504"/>
      <c r="Q504"/>
      <c r="R504"/>
      <c r="S504"/>
      <c r="T504"/>
      <c r="U504"/>
      <c r="V504"/>
      <c r="W504"/>
      <c r="X504"/>
      <c r="Y504"/>
      <c r="Z504"/>
    </row>
    <row r="505" spans="2:26" ht="15" customHeight="1" x14ac:dyDescent="0.3">
      <c r="B505" s="370" t="s">
        <v>214</v>
      </c>
      <c r="C505" s="370"/>
      <c r="D505" s="105" t="str">
        <f>VLOOKUP(B505,PO!$L$1:$T$231,2,0)</f>
        <v>10.4.1</v>
      </c>
      <c r="E505" s="111" t="str">
        <f>VLOOKUP(B505,PO!$L$1:$T$231,4,0)</f>
        <v>Pintura hidrofugante com silicone sobre concreto aparente, aplicação manual, 2 demãos</v>
      </c>
      <c r="F505" s="105" t="str">
        <f>VLOOKUP(B505,PO!$L$1:$T$231,3,0)</f>
        <v>m2</v>
      </c>
      <c r="G505" s="364">
        <f>SUM(F506:F508)</f>
        <v>410.8</v>
      </c>
      <c r="I505"/>
      <c r="J505"/>
      <c r="K505"/>
      <c r="L505"/>
      <c r="M505"/>
      <c r="N505"/>
      <c r="O505"/>
      <c r="P505"/>
      <c r="Q505"/>
      <c r="R505"/>
      <c r="S505"/>
      <c r="T505"/>
      <c r="U505"/>
      <c r="V505"/>
      <c r="W505"/>
      <c r="X505"/>
      <c r="Y505"/>
      <c r="Z505"/>
    </row>
    <row r="506" spans="2:26" ht="15" customHeight="1" x14ac:dyDescent="0.3">
      <c r="B506" s="370"/>
      <c r="C506" s="370"/>
      <c r="D506" s="369" t="s">
        <v>1004</v>
      </c>
      <c r="E506" s="369"/>
      <c r="F506" s="116">
        <v>302.39999999999998</v>
      </c>
      <c r="G506" s="364"/>
      <c r="I506"/>
      <c r="J506"/>
      <c r="K506"/>
      <c r="L506"/>
      <c r="M506"/>
      <c r="N506"/>
      <c r="O506"/>
      <c r="P506"/>
      <c r="Q506"/>
      <c r="R506"/>
      <c r="S506"/>
      <c r="T506"/>
      <c r="U506"/>
      <c r="V506"/>
      <c r="W506"/>
      <c r="X506"/>
      <c r="Y506"/>
      <c r="Z506"/>
    </row>
    <row r="507" spans="2:26" ht="15" customHeight="1" x14ac:dyDescent="0.3">
      <c r="B507" s="370"/>
      <c r="C507" s="370"/>
      <c r="D507" s="369" t="s">
        <v>1005</v>
      </c>
      <c r="E507" s="369"/>
      <c r="F507" s="116">
        <v>65.8</v>
      </c>
      <c r="G507" s="364"/>
      <c r="I507"/>
      <c r="J507"/>
      <c r="K507"/>
      <c r="L507"/>
      <c r="M507"/>
      <c r="N507"/>
      <c r="O507"/>
      <c r="P507"/>
      <c r="Q507"/>
      <c r="R507"/>
      <c r="S507"/>
      <c r="T507"/>
      <c r="U507"/>
      <c r="V507"/>
      <c r="W507"/>
      <c r="X507"/>
      <c r="Y507"/>
      <c r="Z507"/>
    </row>
    <row r="508" spans="2:26" ht="15" customHeight="1" x14ac:dyDescent="0.3">
      <c r="B508" s="370"/>
      <c r="C508" s="370"/>
      <c r="D508" s="369" t="s">
        <v>1006</v>
      </c>
      <c r="E508" s="369"/>
      <c r="F508" s="116">
        <v>42.6</v>
      </c>
      <c r="G508" s="364"/>
      <c r="I508"/>
      <c r="J508"/>
      <c r="K508"/>
      <c r="L508"/>
      <c r="M508"/>
      <c r="N508"/>
      <c r="O508"/>
      <c r="P508"/>
      <c r="Q508"/>
      <c r="R508"/>
      <c r="S508"/>
      <c r="T508"/>
      <c r="U508"/>
      <c r="V508"/>
      <c r="W508"/>
      <c r="X508"/>
      <c r="Y508"/>
      <c r="Z508"/>
    </row>
    <row r="509" spans="2:26" x14ac:dyDescent="0.3">
      <c r="B509" s="357"/>
      <c r="C509" s="357"/>
      <c r="D509" s="357"/>
      <c r="E509" s="357"/>
      <c r="F509" s="357"/>
      <c r="G509" s="357"/>
      <c r="I509"/>
      <c r="J509"/>
      <c r="K509"/>
      <c r="L509"/>
      <c r="M509"/>
      <c r="N509"/>
      <c r="O509"/>
      <c r="P509"/>
      <c r="Q509"/>
      <c r="R509"/>
      <c r="S509"/>
      <c r="T509"/>
      <c r="U509"/>
      <c r="V509"/>
      <c r="W509"/>
      <c r="X509"/>
      <c r="Y509"/>
      <c r="Z509"/>
    </row>
    <row r="510" spans="2:26" ht="15.6" x14ac:dyDescent="0.3">
      <c r="B510" s="350">
        <v>11</v>
      </c>
      <c r="C510" s="350"/>
      <c r="D510" s="350"/>
      <c r="E510" s="108" t="str">
        <f>VLOOKUP(B510,PO!$B$14:$J$351,4,0)</f>
        <v>VIDROS E ESPELHOS</v>
      </c>
      <c r="F510" s="109"/>
      <c r="G510" s="110"/>
      <c r="I510"/>
      <c r="J510"/>
      <c r="K510"/>
      <c r="L510"/>
      <c r="M510"/>
      <c r="N510"/>
      <c r="O510"/>
      <c r="P510"/>
      <c r="Q510"/>
      <c r="R510"/>
      <c r="S510"/>
      <c r="T510"/>
      <c r="U510"/>
      <c r="V510"/>
      <c r="W510"/>
      <c r="X510"/>
      <c r="Y510"/>
      <c r="Z510"/>
    </row>
    <row r="511" spans="2:26" ht="15" customHeight="1" x14ac:dyDescent="0.3">
      <c r="B511" s="368" t="s">
        <v>218</v>
      </c>
      <c r="C511" s="368"/>
      <c r="D511" s="105" t="str">
        <f>VLOOKUP(B511,PO!$L$1:$T$231,2,0)</f>
        <v>11.1</v>
      </c>
      <c r="E511" s="111" t="str">
        <f>VLOOKUP(B511,PO!$L$1:$T$231,4,0)</f>
        <v xml:space="preserve">Espelho prata lapidado 4mm, 1,475 cm altura x 0,50 cm largura </v>
      </c>
      <c r="F511" s="105" t="str">
        <f>VLOOKUP(B511,PO!$L$1:$T$231,3,0)</f>
        <v>m2</v>
      </c>
      <c r="G511" s="364">
        <f>SUM(F512)</f>
        <v>2.2200000000000002</v>
      </c>
      <c r="I511"/>
      <c r="J511"/>
      <c r="K511"/>
      <c r="L511"/>
      <c r="M511"/>
      <c r="N511"/>
      <c r="O511"/>
      <c r="P511"/>
      <c r="Q511"/>
      <c r="R511"/>
      <c r="S511"/>
      <c r="T511"/>
      <c r="U511"/>
      <c r="V511"/>
      <c r="W511"/>
      <c r="X511"/>
      <c r="Y511"/>
      <c r="Z511"/>
    </row>
    <row r="512" spans="2:26" ht="15" customHeight="1" x14ac:dyDescent="0.3">
      <c r="B512" s="368"/>
      <c r="C512" s="368"/>
      <c r="D512" s="354" t="s">
        <v>1007</v>
      </c>
      <c r="E512" s="354"/>
      <c r="F512" s="34">
        <v>2.2200000000000002</v>
      </c>
      <c r="G512" s="364"/>
      <c r="I512"/>
      <c r="J512"/>
      <c r="K512"/>
      <c r="L512"/>
      <c r="M512"/>
      <c r="N512"/>
      <c r="O512"/>
      <c r="P512"/>
      <c r="Q512"/>
      <c r="R512"/>
      <c r="S512"/>
      <c r="T512"/>
      <c r="U512"/>
      <c r="V512"/>
      <c r="W512"/>
      <c r="X512"/>
      <c r="Y512"/>
      <c r="Z512"/>
    </row>
    <row r="513" spans="2:26" ht="46.8" x14ac:dyDescent="0.3">
      <c r="B513" s="368" t="s">
        <v>221</v>
      </c>
      <c r="C513" s="368"/>
      <c r="D513" s="105" t="str">
        <f>VLOOKUP(B513,PO!$L$1:$T$231,2,0)</f>
        <v>11.2</v>
      </c>
      <c r="E513" s="111" t="str">
        <f>VLOOKUP(B513,PO!$L$1:$T$231,4,0)</f>
        <v>Veneziana em vidro laminado, liso, em formato de trapézio - 4 unidades nas dimensões de base menor 0,32m x base maior 0,92m x altura  0,58m, cor verde (imagem de referência - anexo 01), com espessura 1,2cm (3 lâminas de 4mm)</v>
      </c>
      <c r="F513" s="105" t="str">
        <f>VLOOKUP(B513,PO!$L$1:$T$231,3,0)</f>
        <v>m2</v>
      </c>
      <c r="G513" s="364">
        <f>SUM(F514:F514)</f>
        <v>1.4</v>
      </c>
      <c r="I513"/>
      <c r="J513"/>
      <c r="K513"/>
      <c r="L513"/>
      <c r="M513"/>
      <c r="N513"/>
      <c r="O513"/>
      <c r="P513"/>
      <c r="Q513"/>
      <c r="R513"/>
      <c r="S513"/>
      <c r="T513"/>
      <c r="U513"/>
      <c r="V513"/>
      <c r="W513"/>
      <c r="X513"/>
      <c r="Y513"/>
      <c r="Z513"/>
    </row>
    <row r="514" spans="2:26" ht="15.6" x14ac:dyDescent="0.3">
      <c r="B514" s="368"/>
      <c r="C514" s="368"/>
      <c r="D514" s="369" t="s">
        <v>1008</v>
      </c>
      <c r="E514" s="369"/>
      <c r="F514" s="112">
        <v>1.4</v>
      </c>
      <c r="G514" s="364"/>
      <c r="I514"/>
      <c r="J514"/>
      <c r="K514"/>
      <c r="L514"/>
      <c r="M514"/>
      <c r="N514"/>
      <c r="O514"/>
      <c r="P514"/>
      <c r="Q514"/>
      <c r="R514"/>
      <c r="S514"/>
      <c r="T514"/>
      <c r="U514"/>
      <c r="V514"/>
      <c r="W514"/>
      <c r="X514"/>
      <c r="Y514"/>
      <c r="Z514"/>
    </row>
    <row r="515" spans="2:26" ht="46.8" x14ac:dyDescent="0.3">
      <c r="B515" s="368" t="s">
        <v>224</v>
      </c>
      <c r="C515" s="368"/>
      <c r="D515" s="105" t="str">
        <f>VLOOKUP(B515,PO!$L$1:$T$231,2,0)</f>
        <v>11.3</v>
      </c>
      <c r="E515" s="111" t="str">
        <f>VLOOKUP(B515,PO!$L$1:$T$231,4,0)</f>
        <v>Veneziana em vidro laminado, liso, em formato de trapézio - 4 unidades nas dimensões de base menor 0,80m x base maior 1,20m x altura  0,58m, cor verde (imagem de referência - anexo 01), com espessura 1,2cm (3 lâminas de 4mm)</v>
      </c>
      <c r="F515" s="105" t="str">
        <f>VLOOKUP(B515,PO!$L$1:$T$231,3,0)</f>
        <v>m2</v>
      </c>
      <c r="G515" s="364">
        <f>SUM(F516:F516)</f>
        <v>2.2799999999999998</v>
      </c>
      <c r="I515"/>
      <c r="J515"/>
      <c r="K515"/>
      <c r="L515"/>
      <c r="M515"/>
      <c r="N515"/>
      <c r="O515"/>
      <c r="P515"/>
      <c r="Q515"/>
      <c r="R515"/>
      <c r="S515"/>
      <c r="T515"/>
      <c r="U515"/>
      <c r="V515"/>
      <c r="W515"/>
      <c r="X515"/>
      <c r="Y515"/>
      <c r="Z515"/>
    </row>
    <row r="516" spans="2:26" ht="15.6" x14ac:dyDescent="0.3">
      <c r="B516" s="368"/>
      <c r="C516" s="368"/>
      <c r="D516" s="369" t="s">
        <v>1009</v>
      </c>
      <c r="E516" s="369"/>
      <c r="F516" s="112">
        <v>2.2799999999999998</v>
      </c>
      <c r="G516" s="364"/>
      <c r="I516"/>
      <c r="J516"/>
      <c r="K516"/>
      <c r="L516"/>
      <c r="M516"/>
      <c r="N516"/>
      <c r="O516"/>
      <c r="P516"/>
      <c r="Q516"/>
      <c r="R516"/>
      <c r="S516"/>
      <c r="T516"/>
      <c r="U516"/>
      <c r="V516"/>
      <c r="W516"/>
      <c r="X516"/>
      <c r="Y516"/>
      <c r="Z516"/>
    </row>
    <row r="517" spans="2:26" ht="46.8" x14ac:dyDescent="0.3">
      <c r="B517" s="368" t="s">
        <v>227</v>
      </c>
      <c r="C517" s="368"/>
      <c r="D517" s="105" t="str">
        <f>VLOOKUP(B517,PO!$L$1:$T$231,2,0)</f>
        <v>11.4</v>
      </c>
      <c r="E517" s="111" t="str">
        <f>VLOOKUP(B517,PO!$L$1:$T$231,4,0)</f>
        <v>Veneziana em vidro laminado, liso, em formato de trapézio - 4 unidades nas dimensões de base menor 1,26m x base maior 1,78m x altura  1,58m, cor verde (imagem de referência - anexo 01), com espessura 1,2cm (3 lâminas de 4mm)</v>
      </c>
      <c r="F517" s="105" t="str">
        <f>VLOOKUP(B517,PO!$L$1:$T$231,3,0)</f>
        <v>m2</v>
      </c>
      <c r="G517" s="364">
        <f>SUM(F518:F518)</f>
        <v>9.56</v>
      </c>
      <c r="I517"/>
      <c r="J517"/>
      <c r="K517"/>
      <c r="L517"/>
      <c r="M517"/>
      <c r="N517"/>
      <c r="O517"/>
      <c r="P517"/>
      <c r="Q517"/>
      <c r="R517"/>
      <c r="S517"/>
      <c r="T517"/>
      <c r="U517"/>
      <c r="V517"/>
      <c r="W517"/>
      <c r="X517"/>
      <c r="Y517"/>
      <c r="Z517"/>
    </row>
    <row r="518" spans="2:26" ht="15.6" x14ac:dyDescent="0.3">
      <c r="B518" s="368"/>
      <c r="C518" s="368"/>
      <c r="D518" s="369" t="s">
        <v>1010</v>
      </c>
      <c r="E518" s="369"/>
      <c r="F518" s="112">
        <v>9.56</v>
      </c>
      <c r="G518" s="364"/>
      <c r="I518"/>
      <c r="J518"/>
      <c r="K518"/>
      <c r="L518"/>
      <c r="M518"/>
      <c r="N518"/>
      <c r="O518"/>
      <c r="P518"/>
      <c r="Q518"/>
      <c r="R518"/>
      <c r="S518"/>
      <c r="T518"/>
      <c r="U518"/>
      <c r="V518"/>
      <c r="W518"/>
      <c r="X518"/>
      <c r="Y518"/>
      <c r="Z518"/>
    </row>
    <row r="519" spans="2:26" ht="46.8" x14ac:dyDescent="0.3">
      <c r="B519" s="368" t="s">
        <v>230</v>
      </c>
      <c r="C519" s="368"/>
      <c r="D519" s="105" t="str">
        <f>VLOOKUP(B519,PO!$L$1:$T$231,2,0)</f>
        <v>11.5</v>
      </c>
      <c r="E519" s="111" t="str">
        <f>VLOOKUP(B519,PO!$L$1:$T$231,4,0)</f>
        <v>Veneziana em vidro laminado, liso, em formato de trapézio -  4 unidades nas dimensões de base menor 1,71m x base maior 1,08m x altura  2,17m, cor verde (imagem de referência - anexo 01),  com espessura 1,2cm (3 lâminas de 4mm)</v>
      </c>
      <c r="F519" s="105" t="str">
        <f>VLOOKUP(B519,PO!$L$1:$T$231,3,0)</f>
        <v>m2</v>
      </c>
      <c r="G519" s="364">
        <f>SUM(F520:F520)</f>
        <v>8.32</v>
      </c>
      <c r="I519"/>
      <c r="J519"/>
      <c r="K519"/>
      <c r="L519"/>
      <c r="M519"/>
      <c r="N519"/>
      <c r="O519"/>
      <c r="P519"/>
      <c r="Q519"/>
      <c r="R519"/>
      <c r="S519"/>
      <c r="T519"/>
      <c r="U519"/>
      <c r="V519"/>
      <c r="W519"/>
      <c r="X519"/>
      <c r="Y519"/>
      <c r="Z519"/>
    </row>
    <row r="520" spans="2:26" ht="15.6" x14ac:dyDescent="0.3">
      <c r="B520" s="368"/>
      <c r="C520" s="368"/>
      <c r="D520" s="369" t="s">
        <v>1011</v>
      </c>
      <c r="E520" s="369"/>
      <c r="F520" s="112">
        <v>8.32</v>
      </c>
      <c r="G520" s="364"/>
      <c r="I520"/>
      <c r="J520"/>
      <c r="K520"/>
      <c r="L520"/>
      <c r="M520"/>
      <c r="N520"/>
      <c r="O520"/>
      <c r="P520"/>
      <c r="Q520"/>
      <c r="R520"/>
      <c r="S520"/>
      <c r="T520"/>
      <c r="U520"/>
      <c r="V520"/>
      <c r="W520"/>
      <c r="X520"/>
      <c r="Y520"/>
      <c r="Z520"/>
    </row>
    <row r="521" spans="2:26" x14ac:dyDescent="0.3">
      <c r="B521" s="357"/>
      <c r="C521" s="357"/>
      <c r="D521" s="357"/>
      <c r="E521" s="357"/>
      <c r="F521" s="357"/>
      <c r="G521" s="357"/>
      <c r="I521"/>
      <c r="J521"/>
      <c r="K521"/>
      <c r="L521"/>
      <c r="M521"/>
      <c r="N521"/>
      <c r="O521"/>
      <c r="P521"/>
      <c r="Q521"/>
      <c r="R521"/>
      <c r="S521"/>
      <c r="T521"/>
      <c r="U521"/>
      <c r="V521"/>
      <c r="W521"/>
      <c r="X521"/>
      <c r="Y521"/>
      <c r="Z521"/>
    </row>
    <row r="522" spans="2:26" ht="15.6" x14ac:dyDescent="0.3">
      <c r="B522" s="350">
        <v>12</v>
      </c>
      <c r="C522" s="350"/>
      <c r="D522" s="350"/>
      <c r="E522" s="108" t="str">
        <f>VLOOKUP(B522,PO!$B$14:$J$351,4,0)</f>
        <v>INSTALAÇÕES ELÉTRICAS</v>
      </c>
      <c r="F522" s="109"/>
      <c r="G522" s="110"/>
      <c r="I522"/>
      <c r="J522"/>
      <c r="K522"/>
      <c r="L522"/>
      <c r="M522"/>
      <c r="N522"/>
      <c r="O522"/>
      <c r="P522"/>
      <c r="Q522"/>
      <c r="R522"/>
      <c r="S522"/>
      <c r="T522"/>
      <c r="U522"/>
      <c r="V522"/>
      <c r="W522"/>
      <c r="X522"/>
      <c r="Y522"/>
      <c r="Z522"/>
    </row>
    <row r="523" spans="2:26" ht="15.6" x14ac:dyDescent="0.3">
      <c r="B523" s="350" t="s">
        <v>233</v>
      </c>
      <c r="C523" s="350"/>
      <c r="D523" s="350"/>
      <c r="E523" s="108" t="str">
        <f>VLOOKUP(B523,PO!$B$14:$J$351,4,0)</f>
        <v>PADRÃO DE ENERGIA</v>
      </c>
      <c r="F523" s="119"/>
      <c r="G523" s="120"/>
      <c r="I523"/>
      <c r="J523"/>
      <c r="K523"/>
      <c r="L523"/>
      <c r="M523"/>
      <c r="N523"/>
      <c r="O523"/>
      <c r="P523"/>
      <c r="Q523"/>
      <c r="R523"/>
      <c r="S523"/>
      <c r="T523"/>
      <c r="U523"/>
      <c r="V523"/>
      <c r="W523"/>
      <c r="X523"/>
      <c r="Y523"/>
      <c r="Z523"/>
    </row>
    <row r="524" spans="2:26" ht="31.2" x14ac:dyDescent="0.3">
      <c r="B524" s="368" t="s">
        <v>236</v>
      </c>
      <c r="C524" s="368"/>
      <c r="D524" s="105" t="str">
        <f>VLOOKUP(B524,PO!$L$1:$T$231,2,0)</f>
        <v>12.1.1</v>
      </c>
      <c r="E524" s="111" t="str">
        <f>VLOOKUP(B524,PO!$L$1:$T$231,4,0)</f>
        <v>Padrão de entrada de energia elétrica, trifásico, entrada aérea, a 4 fios, carga instalada em muro de 34001 até 41000W - 220/127V</v>
      </c>
      <c r="F524" s="105" t="str">
        <f>VLOOKUP(B524,PO!$L$1:$T$231,3,0)</f>
        <v>und</v>
      </c>
      <c r="G524" s="364">
        <f>SUM(F525:F525)</f>
        <v>1</v>
      </c>
      <c r="I524"/>
      <c r="J524"/>
      <c r="K524"/>
      <c r="L524"/>
      <c r="M524"/>
      <c r="N524"/>
      <c r="O524"/>
      <c r="P524"/>
      <c r="Q524"/>
      <c r="R524"/>
      <c r="S524"/>
      <c r="T524"/>
      <c r="U524"/>
      <c r="V524"/>
      <c r="W524"/>
      <c r="X524"/>
      <c r="Y524"/>
      <c r="Z524"/>
    </row>
    <row r="525" spans="2:26" ht="15.6" x14ac:dyDescent="0.3">
      <c r="B525" s="368"/>
      <c r="C525" s="368"/>
      <c r="D525" s="369" t="s">
        <v>1012</v>
      </c>
      <c r="E525" s="369"/>
      <c r="F525" s="116">
        <v>1</v>
      </c>
      <c r="G525" s="364"/>
      <c r="I525"/>
      <c r="J525"/>
      <c r="K525"/>
      <c r="L525"/>
      <c r="M525"/>
      <c r="N525"/>
      <c r="O525"/>
      <c r="P525"/>
      <c r="Q525"/>
      <c r="R525"/>
      <c r="S525"/>
      <c r="T525"/>
      <c r="U525"/>
      <c r="V525"/>
      <c r="W525"/>
      <c r="X525"/>
      <c r="Y525"/>
      <c r="Z525"/>
    </row>
    <row r="526" spans="2:26" ht="31.2" x14ac:dyDescent="0.3">
      <c r="B526" s="368" t="s">
        <v>239</v>
      </c>
      <c r="C526" s="368"/>
      <c r="D526" s="105" t="str">
        <f>VLOOKUP(B526,PO!$L$1:$T$231,2,0)</f>
        <v>12.1.2</v>
      </c>
      <c r="E526" s="111" t="str">
        <f>VLOOKUP(B526,PO!$L$1:$T$231,4,0)</f>
        <v>Mureta de medição utilizando arg. cimento, cal e areia, dimensões 1500x2200x400mm, revestido com chapisco e reboco, inclusive pintura emassamento, pintura acrílica a três demãos.</v>
      </c>
      <c r="F526" s="105" t="str">
        <f>VLOOKUP(B526,PO!$L$1:$T$231,3,0)</f>
        <v>und</v>
      </c>
      <c r="G526" s="364">
        <f>SUM(F527:F527)</f>
        <v>1</v>
      </c>
      <c r="I526"/>
      <c r="J526"/>
      <c r="K526"/>
      <c r="L526"/>
      <c r="M526"/>
      <c r="N526"/>
      <c r="O526"/>
      <c r="P526"/>
      <c r="Q526"/>
      <c r="R526"/>
      <c r="S526"/>
      <c r="T526"/>
      <c r="U526"/>
      <c r="V526"/>
      <c r="W526"/>
      <c r="X526"/>
      <c r="Y526"/>
      <c r="Z526"/>
    </row>
    <row r="527" spans="2:26" ht="15.6" x14ac:dyDescent="0.3">
      <c r="B527" s="368"/>
      <c r="C527" s="368"/>
      <c r="D527" s="369" t="s">
        <v>1012</v>
      </c>
      <c r="E527" s="369"/>
      <c r="F527" s="116">
        <v>1</v>
      </c>
      <c r="G527" s="364"/>
      <c r="I527"/>
      <c r="J527"/>
      <c r="K527"/>
      <c r="L527"/>
      <c r="M527"/>
      <c r="N527"/>
      <c r="O527"/>
      <c r="P527"/>
      <c r="Q527"/>
      <c r="R527"/>
      <c r="S527"/>
      <c r="T527"/>
      <c r="U527"/>
      <c r="V527"/>
      <c r="W527"/>
      <c r="X527"/>
      <c r="Y527"/>
      <c r="Z527"/>
    </row>
    <row r="528" spans="2:26" ht="15" customHeight="1" x14ac:dyDescent="0.3">
      <c r="B528" s="370" t="s">
        <v>242</v>
      </c>
      <c r="C528" s="370"/>
      <c r="D528" s="105" t="str">
        <f>VLOOKUP(B528,PO!$L$1:$T$231,2,0)</f>
        <v>12.1.3</v>
      </c>
      <c r="E528" s="111" t="str">
        <f>VLOOKUP(B528,PO!$L$1:$T$231,4,0)</f>
        <v>Caixa de inspeção para aterramento, circular, em polietileno, diâmetro interno = 0,3 m.</v>
      </c>
      <c r="F528" s="105" t="str">
        <f>VLOOKUP(B528,PO!$L$1:$T$231,3,0)</f>
        <v>und</v>
      </c>
      <c r="G528" s="364">
        <f>SUM(F529:F529)</f>
        <v>4</v>
      </c>
      <c r="I528"/>
      <c r="J528"/>
      <c r="K528"/>
      <c r="L528"/>
      <c r="M528"/>
      <c r="N528"/>
      <c r="O528"/>
      <c r="P528"/>
      <c r="Q528"/>
      <c r="R528"/>
      <c r="S528"/>
      <c r="T528"/>
      <c r="U528"/>
      <c r="V528"/>
      <c r="W528"/>
      <c r="X528"/>
      <c r="Y528"/>
      <c r="Z528"/>
    </row>
    <row r="529" spans="2:26" ht="15.6" x14ac:dyDescent="0.3">
      <c r="B529" s="370"/>
      <c r="C529" s="370"/>
      <c r="D529" s="369" t="s">
        <v>1013</v>
      </c>
      <c r="E529" s="369"/>
      <c r="F529" s="116">
        <v>4</v>
      </c>
      <c r="G529" s="364"/>
      <c r="I529"/>
      <c r="J529"/>
      <c r="K529"/>
      <c r="L529"/>
      <c r="M529"/>
      <c r="N529"/>
      <c r="O529"/>
      <c r="P529"/>
      <c r="Q529"/>
      <c r="R529"/>
      <c r="S529"/>
      <c r="T529"/>
      <c r="U529"/>
      <c r="V529"/>
      <c r="W529"/>
      <c r="X529"/>
      <c r="Y529"/>
      <c r="Z529"/>
    </row>
    <row r="530" spans="2:26" ht="15.6" x14ac:dyDescent="0.3">
      <c r="B530" s="350" t="s">
        <v>244</v>
      </c>
      <c r="C530" s="350"/>
      <c r="D530" s="350"/>
      <c r="E530" s="108" t="str">
        <f>VLOOKUP(B530,PO!$B$14:$J$351,4,0)</f>
        <v>QUADRO DE DISTRIBUIÇÃO</v>
      </c>
      <c r="F530" s="119"/>
      <c r="G530" s="120"/>
      <c r="I530"/>
      <c r="J530"/>
      <c r="K530"/>
      <c r="L530"/>
      <c r="M530"/>
      <c r="N530"/>
      <c r="O530"/>
      <c r="P530"/>
      <c r="Q530"/>
      <c r="R530"/>
      <c r="S530"/>
      <c r="T530"/>
      <c r="U530"/>
      <c r="V530"/>
      <c r="W530"/>
      <c r="X530"/>
      <c r="Y530"/>
      <c r="Z530"/>
    </row>
    <row r="531" spans="2:26" ht="15.6" x14ac:dyDescent="0.3">
      <c r="B531" s="368" t="s">
        <v>247</v>
      </c>
      <c r="C531" s="2" t="s">
        <v>738</v>
      </c>
      <c r="D531" s="105" t="str">
        <f>VLOOKUP(B531,PO!$L$1:$T$231,2,0)</f>
        <v>12.2.1</v>
      </c>
      <c r="E531" s="111" t="e">
        <f>VLOOKUP(B531,PO!$L$1:$T$231,4,0)</f>
        <v>#N/A</v>
      </c>
      <c r="F531" s="105" t="e">
        <f>VLOOKUP(B531,PO!$L$1:$T$231,3,0)</f>
        <v>#N/A</v>
      </c>
      <c r="G531" s="364">
        <f>SUM(F532:F532)</f>
        <v>1</v>
      </c>
      <c r="I531"/>
      <c r="J531"/>
      <c r="K531"/>
      <c r="L531"/>
      <c r="M531"/>
      <c r="N531"/>
      <c r="O531"/>
      <c r="P531"/>
      <c r="Q531"/>
      <c r="R531"/>
      <c r="S531"/>
      <c r="T531"/>
      <c r="U531"/>
      <c r="V531"/>
      <c r="W531"/>
      <c r="X531"/>
      <c r="Y531"/>
      <c r="Z531"/>
    </row>
    <row r="532" spans="2:26" ht="15.6" x14ac:dyDescent="0.3">
      <c r="B532" s="368"/>
      <c r="C532" s="2"/>
      <c r="D532" s="369" t="s">
        <v>1014</v>
      </c>
      <c r="E532" s="369"/>
      <c r="F532" s="116">
        <v>1</v>
      </c>
      <c r="G532" s="364"/>
      <c r="I532"/>
      <c r="J532"/>
      <c r="K532"/>
      <c r="L532"/>
      <c r="M532"/>
      <c r="N532"/>
      <c r="O532"/>
      <c r="P532"/>
      <c r="Q532"/>
      <c r="R532"/>
      <c r="S532"/>
      <c r="T532"/>
      <c r="U532"/>
      <c r="V532"/>
      <c r="W532"/>
      <c r="X532"/>
      <c r="Y532"/>
      <c r="Z532"/>
    </row>
    <row r="533" spans="2:26" ht="15.6" x14ac:dyDescent="0.3">
      <c r="B533" s="368" t="s">
        <v>249</v>
      </c>
      <c r="C533" s="2" t="s">
        <v>738</v>
      </c>
      <c r="D533" s="105" t="str">
        <f>VLOOKUP(B533,PO!$L$1:$T$231,2,0)</f>
        <v>12.2.2</v>
      </c>
      <c r="E533" s="111" t="e">
        <f>VLOOKUP(B533,PO!$L$1:$T$231,4,0)</f>
        <v>#N/A</v>
      </c>
      <c r="F533" s="105" t="e">
        <f>VLOOKUP(B533,PO!$L$1:$T$231,3,0)</f>
        <v>#N/A</v>
      </c>
      <c r="G533" s="364">
        <f>SUM(F534:F534)</f>
        <v>1</v>
      </c>
      <c r="I533"/>
      <c r="J533"/>
      <c r="K533"/>
      <c r="L533"/>
      <c r="M533"/>
      <c r="N533"/>
      <c r="O533"/>
      <c r="P533"/>
      <c r="Q533"/>
      <c r="R533"/>
      <c r="S533"/>
      <c r="T533"/>
      <c r="U533"/>
      <c r="V533"/>
      <c r="W533"/>
      <c r="X533"/>
      <c r="Y533"/>
      <c r="Z533"/>
    </row>
    <row r="534" spans="2:26" ht="15.6" x14ac:dyDescent="0.3">
      <c r="B534" s="368"/>
      <c r="C534" s="2"/>
      <c r="D534" s="369" t="s">
        <v>1014</v>
      </c>
      <c r="E534" s="369"/>
      <c r="F534" s="116">
        <v>1</v>
      </c>
      <c r="G534" s="364"/>
      <c r="I534"/>
      <c r="J534"/>
      <c r="K534"/>
      <c r="L534"/>
      <c r="M534"/>
      <c r="N534"/>
      <c r="O534"/>
      <c r="P534"/>
      <c r="Q534"/>
      <c r="R534"/>
      <c r="S534"/>
      <c r="T534"/>
      <c r="U534"/>
      <c r="V534"/>
      <c r="W534"/>
      <c r="X534"/>
      <c r="Y534"/>
      <c r="Z534"/>
    </row>
    <row r="535" spans="2:26" ht="15.6" x14ac:dyDescent="0.3">
      <c r="B535" s="350" t="s">
        <v>250</v>
      </c>
      <c r="C535" s="350"/>
      <c r="D535" s="350"/>
      <c r="E535" s="108" t="str">
        <f>VLOOKUP(B535,PO!$B$14:$J$351,4,0)</f>
        <v>CHAVES E DISJUNTORES</v>
      </c>
      <c r="F535" s="119"/>
      <c r="G535" s="120"/>
      <c r="I535"/>
      <c r="J535"/>
      <c r="K535"/>
      <c r="L535"/>
      <c r="M535"/>
      <c r="N535"/>
      <c r="O535"/>
      <c r="P535"/>
      <c r="Q535"/>
      <c r="R535"/>
      <c r="S535"/>
      <c r="T535"/>
      <c r="U535"/>
      <c r="V535"/>
      <c r="W535"/>
      <c r="X535"/>
      <c r="Y535"/>
      <c r="Z535"/>
    </row>
    <row r="536" spans="2:26" ht="15.6" x14ac:dyDescent="0.3">
      <c r="B536" s="368" t="s">
        <v>253</v>
      </c>
      <c r="C536" s="2" t="s">
        <v>738</v>
      </c>
      <c r="D536" s="105" t="str">
        <f>VLOOKUP(B536,PO!$L$1:$T$231,2,0)</f>
        <v>12.3.1</v>
      </c>
      <c r="E536" s="111" t="e">
        <f>VLOOKUP(B536,PO!$L$1:$T$231,4,0)</f>
        <v>#N/A</v>
      </c>
      <c r="F536" s="105" t="e">
        <f>VLOOKUP(B536,PO!$L$1:$T$231,3,0)</f>
        <v>#N/A</v>
      </c>
      <c r="G536" s="364">
        <f>SUM(F537:F537)</f>
        <v>7</v>
      </c>
      <c r="I536"/>
      <c r="J536"/>
      <c r="K536"/>
      <c r="L536"/>
      <c r="M536"/>
      <c r="N536"/>
      <c r="O536"/>
      <c r="P536"/>
      <c r="Q536"/>
      <c r="R536"/>
      <c r="S536"/>
      <c r="T536"/>
      <c r="U536"/>
      <c r="V536"/>
      <c r="W536"/>
      <c r="X536"/>
      <c r="Y536"/>
      <c r="Z536"/>
    </row>
    <row r="537" spans="2:26" ht="15.6" x14ac:dyDescent="0.3">
      <c r="B537" s="368"/>
      <c r="C537" s="2"/>
      <c r="D537" s="369" t="s">
        <v>1015</v>
      </c>
      <c r="E537" s="369"/>
      <c r="F537" s="116">
        <v>7</v>
      </c>
      <c r="G537" s="364"/>
      <c r="I537"/>
      <c r="J537"/>
      <c r="K537"/>
      <c r="L537"/>
      <c r="M537"/>
      <c r="N537"/>
      <c r="O537"/>
      <c r="P537"/>
      <c r="Q537"/>
      <c r="R537"/>
      <c r="S537"/>
      <c r="T537"/>
      <c r="U537"/>
      <c r="V537"/>
      <c r="W537"/>
      <c r="X537"/>
      <c r="Y537"/>
      <c r="Z537"/>
    </row>
    <row r="538" spans="2:26" ht="15.6" x14ac:dyDescent="0.3">
      <c r="B538" s="368" t="s">
        <v>255</v>
      </c>
      <c r="C538" s="2" t="s">
        <v>738</v>
      </c>
      <c r="D538" s="105" t="str">
        <f>VLOOKUP(B538,PO!$L$1:$T$231,2,0)</f>
        <v>12.3.2</v>
      </c>
      <c r="E538" s="111" t="e">
        <f>VLOOKUP(B538,PO!$L$1:$T$231,4,0)</f>
        <v>#N/A</v>
      </c>
      <c r="F538" s="105" t="e">
        <f>VLOOKUP(B538,PO!$L$1:$T$231,3,0)</f>
        <v>#N/A</v>
      </c>
      <c r="G538" s="364">
        <f>SUM(F539:F539)</f>
        <v>12</v>
      </c>
      <c r="I538"/>
      <c r="J538"/>
      <c r="K538"/>
      <c r="L538"/>
      <c r="M538"/>
      <c r="N538"/>
      <c r="O538"/>
      <c r="P538"/>
      <c r="Q538"/>
      <c r="R538"/>
      <c r="S538"/>
      <c r="T538"/>
      <c r="U538"/>
      <c r="V538"/>
      <c r="W538"/>
      <c r="X538"/>
      <c r="Y538"/>
      <c r="Z538"/>
    </row>
    <row r="539" spans="2:26" ht="15.6" x14ac:dyDescent="0.3">
      <c r="B539" s="368"/>
      <c r="C539" s="2"/>
      <c r="D539" s="369" t="s">
        <v>1016</v>
      </c>
      <c r="E539" s="369"/>
      <c r="F539" s="116">
        <v>12</v>
      </c>
      <c r="G539" s="364"/>
      <c r="I539"/>
      <c r="J539"/>
      <c r="K539"/>
      <c r="L539"/>
      <c r="M539"/>
      <c r="N539"/>
      <c r="O539"/>
      <c r="P539"/>
      <c r="Q539"/>
      <c r="R539"/>
      <c r="S539"/>
      <c r="T539"/>
      <c r="U539"/>
      <c r="V539"/>
      <c r="W539"/>
      <c r="X539"/>
      <c r="Y539"/>
      <c r="Z539"/>
    </row>
    <row r="540" spans="2:26" ht="15.6" x14ac:dyDescent="0.3">
      <c r="B540" s="368" t="s">
        <v>257</v>
      </c>
      <c r="C540" s="2" t="s">
        <v>738</v>
      </c>
      <c r="D540" s="105" t="str">
        <f>VLOOKUP(B540,PO!$L$1:$T$231,2,0)</f>
        <v>12.3.3</v>
      </c>
      <c r="E540" s="111" t="e">
        <f>VLOOKUP(B540,PO!$L$1:$T$231,4,0)</f>
        <v>#N/A</v>
      </c>
      <c r="F540" s="105" t="e">
        <f>VLOOKUP(B540,PO!$L$1:$T$231,3,0)</f>
        <v>#N/A</v>
      </c>
      <c r="G540" s="364">
        <f>SUM(F541:F541)</f>
        <v>1</v>
      </c>
      <c r="I540"/>
      <c r="J540"/>
      <c r="K540"/>
      <c r="L540"/>
      <c r="M540"/>
      <c r="N540"/>
      <c r="O540"/>
      <c r="P540"/>
      <c r="Q540"/>
      <c r="R540"/>
      <c r="S540"/>
      <c r="T540"/>
      <c r="U540"/>
      <c r="V540"/>
      <c r="W540"/>
      <c r="X540"/>
      <c r="Y540"/>
      <c r="Z540"/>
    </row>
    <row r="541" spans="2:26" ht="15.6" x14ac:dyDescent="0.3">
      <c r="B541" s="368"/>
      <c r="C541" s="2"/>
      <c r="D541" s="369" t="s">
        <v>1014</v>
      </c>
      <c r="E541" s="369"/>
      <c r="F541" s="116">
        <v>1</v>
      </c>
      <c r="G541" s="364"/>
      <c r="I541"/>
      <c r="J541"/>
      <c r="K541"/>
      <c r="L541"/>
      <c r="M541"/>
      <c r="N541"/>
      <c r="O541"/>
      <c r="P541"/>
      <c r="Q541"/>
      <c r="R541"/>
      <c r="S541"/>
      <c r="T541"/>
      <c r="U541"/>
      <c r="V541"/>
      <c r="W541"/>
      <c r="X541"/>
      <c r="Y541"/>
      <c r="Z541"/>
    </row>
    <row r="542" spans="2:26" ht="15.6" x14ac:dyDescent="0.3">
      <c r="B542" s="368" t="s">
        <v>259</v>
      </c>
      <c r="C542" s="2" t="s">
        <v>738</v>
      </c>
      <c r="D542" s="105" t="str">
        <f>VLOOKUP(B542,PO!$L$1:$T$231,2,0)</f>
        <v>12.3.4</v>
      </c>
      <c r="E542" s="111" t="e">
        <f>VLOOKUP(B542,PO!$L$1:$T$231,4,0)</f>
        <v>#N/A</v>
      </c>
      <c r="F542" s="105" t="e">
        <f>VLOOKUP(B542,PO!$L$1:$T$231,3,0)</f>
        <v>#N/A</v>
      </c>
      <c r="G542" s="364">
        <f>SUM(F543:F543)</f>
        <v>4</v>
      </c>
      <c r="I542"/>
      <c r="J542"/>
      <c r="K542"/>
      <c r="L542"/>
      <c r="M542"/>
      <c r="N542"/>
      <c r="O542"/>
      <c r="P542"/>
      <c r="Q542"/>
      <c r="R542"/>
      <c r="S542"/>
      <c r="T542"/>
      <c r="U542"/>
      <c r="V542"/>
      <c r="W542"/>
      <c r="X542"/>
      <c r="Y542"/>
      <c r="Z542"/>
    </row>
    <row r="543" spans="2:26" ht="15.6" x14ac:dyDescent="0.3">
      <c r="B543" s="368"/>
      <c r="C543" s="2"/>
      <c r="D543" s="369" t="s">
        <v>1017</v>
      </c>
      <c r="E543" s="369"/>
      <c r="F543" s="116">
        <v>4</v>
      </c>
      <c r="G543" s="364"/>
      <c r="I543"/>
      <c r="J543"/>
      <c r="K543"/>
      <c r="L543"/>
      <c r="M543"/>
      <c r="N543"/>
      <c r="O543"/>
      <c r="P543"/>
      <c r="Q543"/>
      <c r="R543"/>
      <c r="S543"/>
      <c r="T543"/>
      <c r="U543"/>
      <c r="V543"/>
      <c r="W543"/>
      <c r="X543"/>
      <c r="Y543"/>
      <c r="Z543"/>
    </row>
    <row r="544" spans="2:26" ht="15.6" x14ac:dyDescent="0.3">
      <c r="B544" s="368" t="s">
        <v>261</v>
      </c>
      <c r="C544" s="2" t="s">
        <v>738</v>
      </c>
      <c r="D544" s="105" t="str">
        <f>VLOOKUP(B544,PO!$L$1:$T$231,2,0)</f>
        <v>12.3.5</v>
      </c>
      <c r="E544" s="111" t="e">
        <f>VLOOKUP(B544,PO!$L$1:$T$231,4,0)</f>
        <v>#N/A</v>
      </c>
      <c r="F544" s="105" t="e">
        <f>VLOOKUP(B544,PO!$L$1:$T$231,3,0)</f>
        <v>#N/A</v>
      </c>
      <c r="G544" s="364">
        <f>SUM(F545:F545)</f>
        <v>2</v>
      </c>
      <c r="I544"/>
      <c r="J544"/>
      <c r="K544"/>
      <c r="L544"/>
      <c r="M544"/>
      <c r="N544"/>
      <c r="O544"/>
      <c r="P544"/>
      <c r="Q544"/>
      <c r="R544"/>
      <c r="S544"/>
      <c r="T544"/>
      <c r="U544"/>
      <c r="V544"/>
      <c r="W544"/>
      <c r="X544"/>
      <c r="Y544"/>
      <c r="Z544"/>
    </row>
    <row r="545" spans="2:26" ht="15.6" x14ac:dyDescent="0.3">
      <c r="B545" s="368"/>
      <c r="C545" s="2"/>
      <c r="D545" s="369" t="s">
        <v>1018</v>
      </c>
      <c r="E545" s="369"/>
      <c r="F545" s="116">
        <v>2</v>
      </c>
      <c r="G545" s="364"/>
      <c r="I545"/>
      <c r="J545"/>
      <c r="K545"/>
      <c r="L545"/>
      <c r="M545"/>
      <c r="N545"/>
      <c r="O545"/>
      <c r="P545"/>
      <c r="Q545"/>
      <c r="R545"/>
      <c r="S545"/>
      <c r="T545"/>
      <c r="U545"/>
      <c r="V545"/>
      <c r="W545"/>
      <c r="X545"/>
      <c r="Y545"/>
      <c r="Z545"/>
    </row>
    <row r="546" spans="2:26" ht="15.6" x14ac:dyDescent="0.3">
      <c r="B546" s="368" t="s">
        <v>263</v>
      </c>
      <c r="C546" s="2" t="s">
        <v>738</v>
      </c>
      <c r="D546" s="105" t="str">
        <f>VLOOKUP(B546,PO!$L$1:$T$231,2,0)</f>
        <v>12.3.6</v>
      </c>
      <c r="E546" s="111" t="e">
        <f>VLOOKUP(B546,PO!$L$1:$T$231,4,0)</f>
        <v>#N/A</v>
      </c>
      <c r="F546" s="105" t="e">
        <f>VLOOKUP(B546,PO!$L$1:$T$231,3,0)</f>
        <v>#N/A</v>
      </c>
      <c r="G546" s="364">
        <f>SUM(F547:F547)</f>
        <v>1</v>
      </c>
      <c r="I546"/>
      <c r="J546"/>
      <c r="K546"/>
      <c r="L546"/>
      <c r="M546"/>
      <c r="N546"/>
      <c r="O546"/>
      <c r="P546"/>
      <c r="Q546"/>
      <c r="R546"/>
      <c r="S546"/>
      <c r="T546"/>
      <c r="U546"/>
      <c r="V546"/>
      <c r="W546"/>
      <c r="X546"/>
      <c r="Y546"/>
      <c r="Z546"/>
    </row>
    <row r="547" spans="2:26" ht="15.6" x14ac:dyDescent="0.3">
      <c r="B547" s="368"/>
      <c r="C547" s="2"/>
      <c r="D547" s="369" t="s">
        <v>1014</v>
      </c>
      <c r="E547" s="369"/>
      <c r="F547" s="116">
        <v>1</v>
      </c>
      <c r="G547" s="364"/>
      <c r="I547"/>
      <c r="J547"/>
      <c r="K547"/>
      <c r="L547"/>
      <c r="M547"/>
      <c r="N547"/>
      <c r="O547"/>
      <c r="P547"/>
      <c r="Q547"/>
      <c r="R547"/>
      <c r="S547"/>
      <c r="T547"/>
      <c r="U547"/>
      <c r="V547"/>
      <c r="W547"/>
      <c r="X547"/>
      <c r="Y547"/>
      <c r="Z547"/>
    </row>
    <row r="548" spans="2:26" ht="15.6" x14ac:dyDescent="0.3">
      <c r="B548" s="368" t="s">
        <v>265</v>
      </c>
      <c r="C548" s="368"/>
      <c r="D548" s="105" t="str">
        <f>VLOOKUP(B548,PO!$L$1:$T$231,2,0)</f>
        <v>12.3.7</v>
      </c>
      <c r="E548" s="111" t="str">
        <f>VLOOKUP(B548,PO!$L$1:$T$231,4,0)</f>
        <v>Dispositivo dr, 4 polos, sensibilidade de 30 ma, corrente de 100 a, tipo ac</v>
      </c>
      <c r="F548" s="105" t="str">
        <f>VLOOKUP(B548,PO!$L$1:$T$231,3,0)</f>
        <v>und</v>
      </c>
      <c r="G548" s="364">
        <f>SUM(F549:F549)</f>
        <v>1</v>
      </c>
      <c r="I548"/>
      <c r="J548"/>
      <c r="K548"/>
      <c r="L548"/>
      <c r="M548"/>
      <c r="N548"/>
      <c r="O548"/>
      <c r="P548"/>
      <c r="Q548"/>
      <c r="R548"/>
      <c r="S548"/>
      <c r="T548"/>
      <c r="U548"/>
      <c r="V548"/>
      <c r="W548"/>
      <c r="X548"/>
      <c r="Y548"/>
      <c r="Z548"/>
    </row>
    <row r="549" spans="2:26" ht="15.6" x14ac:dyDescent="0.3">
      <c r="B549" s="368"/>
      <c r="C549" s="368"/>
      <c r="D549" s="369" t="s">
        <v>1019</v>
      </c>
      <c r="E549" s="369"/>
      <c r="F549" s="116">
        <v>1</v>
      </c>
      <c r="G549" s="364"/>
      <c r="I549"/>
      <c r="J549"/>
      <c r="K549"/>
      <c r="L549"/>
      <c r="M549"/>
      <c r="N549"/>
      <c r="O549"/>
      <c r="P549"/>
      <c r="Q549"/>
      <c r="R549"/>
      <c r="S549"/>
      <c r="T549"/>
      <c r="U549"/>
      <c r="V549"/>
      <c r="W549"/>
      <c r="X549"/>
      <c r="Y549"/>
      <c r="Z549"/>
    </row>
    <row r="550" spans="2:26" ht="15.6" x14ac:dyDescent="0.3">
      <c r="B550" s="350" t="s">
        <v>267</v>
      </c>
      <c r="C550" s="350"/>
      <c r="D550" s="350"/>
      <c r="E550" s="108" t="str">
        <f>VLOOKUP(B550,PO!$B$14:$J$351,4,0)</f>
        <v>FIOS E CABOS</v>
      </c>
      <c r="F550" s="119"/>
      <c r="G550" s="120"/>
      <c r="I550"/>
      <c r="J550"/>
      <c r="K550"/>
      <c r="L550"/>
      <c r="M550"/>
      <c r="N550"/>
      <c r="O550"/>
      <c r="P550"/>
      <c r="Q550"/>
      <c r="R550"/>
      <c r="S550"/>
      <c r="T550"/>
      <c r="U550"/>
      <c r="V550"/>
      <c r="W550"/>
      <c r="X550"/>
      <c r="Y550"/>
      <c r="Z550"/>
    </row>
    <row r="551" spans="2:26" ht="15.6" x14ac:dyDescent="0.3">
      <c r="B551" s="368" t="s">
        <v>270</v>
      </c>
      <c r="C551" s="2" t="s">
        <v>738</v>
      </c>
      <c r="D551" s="105" t="str">
        <f>VLOOKUP(B551,PO!$L$1:$T$231,2,0)</f>
        <v>12.4.1</v>
      </c>
      <c r="E551" s="111" t="e">
        <f>VLOOKUP(B551,PO!$L$1:$T$231,4,0)</f>
        <v>#N/A</v>
      </c>
      <c r="F551" s="105" t="e">
        <f>VLOOKUP(B551,PO!$L$1:$T$231,3,0)</f>
        <v>#N/A</v>
      </c>
      <c r="G551" s="364">
        <f>SUM(F552:F552)</f>
        <v>2431.75</v>
      </c>
      <c r="I551"/>
      <c r="J551"/>
      <c r="K551"/>
      <c r="L551"/>
      <c r="M551"/>
      <c r="N551"/>
      <c r="O551"/>
      <c r="P551"/>
      <c r="Q551"/>
      <c r="R551"/>
      <c r="S551"/>
      <c r="T551"/>
      <c r="U551"/>
      <c r="V551"/>
      <c r="W551"/>
      <c r="X551"/>
      <c r="Y551"/>
      <c r="Z551"/>
    </row>
    <row r="552" spans="2:26" ht="15.6" x14ac:dyDescent="0.3">
      <c r="B552" s="368"/>
      <c r="C552" s="2"/>
      <c r="D552" s="369" t="s">
        <v>1020</v>
      </c>
      <c r="E552" s="369"/>
      <c r="F552" s="112">
        <v>2431.75</v>
      </c>
      <c r="G552" s="364"/>
      <c r="I552"/>
      <c r="J552"/>
      <c r="K552"/>
      <c r="L552"/>
      <c r="M552"/>
      <c r="N552"/>
      <c r="O552"/>
      <c r="P552"/>
      <c r="Q552"/>
      <c r="R552"/>
      <c r="S552"/>
      <c r="T552"/>
      <c r="U552"/>
      <c r="V552"/>
      <c r="W552"/>
      <c r="X552"/>
      <c r="Y552"/>
      <c r="Z552"/>
    </row>
    <row r="553" spans="2:26" ht="15.6" x14ac:dyDescent="0.3">
      <c r="B553" s="368" t="s">
        <v>272</v>
      </c>
      <c r="C553" s="2" t="s">
        <v>738</v>
      </c>
      <c r="D553" s="105" t="str">
        <f>VLOOKUP(B553,PO!$L$1:$T$231,2,0)</f>
        <v>12.4.2</v>
      </c>
      <c r="E553" s="111" t="e">
        <f>VLOOKUP(B553,PO!$L$1:$T$231,4,0)</f>
        <v>#N/A</v>
      </c>
      <c r="F553" s="105" t="e">
        <f>VLOOKUP(B553,PO!$L$1:$T$231,3,0)</f>
        <v>#N/A</v>
      </c>
      <c r="G553" s="364">
        <f>SUM(F554:F554)</f>
        <v>1728.95</v>
      </c>
      <c r="I553"/>
      <c r="J553"/>
      <c r="K553"/>
      <c r="L553"/>
      <c r="M553"/>
      <c r="N553"/>
      <c r="O553"/>
      <c r="P553"/>
      <c r="Q553"/>
      <c r="R553"/>
      <c r="S553"/>
      <c r="T553"/>
      <c r="U553"/>
      <c r="V553"/>
      <c r="W553"/>
      <c r="X553"/>
      <c r="Y553"/>
      <c r="Z553"/>
    </row>
    <row r="554" spans="2:26" ht="15.6" x14ac:dyDescent="0.3">
      <c r="B554" s="368"/>
      <c r="C554" s="2"/>
      <c r="D554" s="369" t="s">
        <v>1021</v>
      </c>
      <c r="E554" s="369"/>
      <c r="F554" s="116">
        <v>1728.95</v>
      </c>
      <c r="G554" s="364"/>
      <c r="I554"/>
      <c r="J554"/>
      <c r="K554"/>
      <c r="L554"/>
      <c r="M554"/>
      <c r="N554"/>
      <c r="O554"/>
      <c r="P554"/>
      <c r="Q554"/>
      <c r="R554"/>
      <c r="S554"/>
      <c r="T554"/>
      <c r="U554"/>
      <c r="V554"/>
      <c r="W554"/>
      <c r="X554"/>
      <c r="Y554"/>
      <c r="Z554"/>
    </row>
    <row r="555" spans="2:26" ht="15.6" x14ac:dyDescent="0.3">
      <c r="B555" s="368" t="s">
        <v>274</v>
      </c>
      <c r="C555" s="2" t="s">
        <v>738</v>
      </c>
      <c r="D555" s="105" t="str">
        <f>VLOOKUP(B555,PO!$L$1:$T$231,2,0)</f>
        <v>12.4.3</v>
      </c>
      <c r="E555" s="111" t="e">
        <f>VLOOKUP(B555,PO!$L$1:$T$231,4,0)</f>
        <v>#N/A</v>
      </c>
      <c r="F555" s="105" t="e">
        <f>VLOOKUP(B555,PO!$L$1:$T$231,3,0)</f>
        <v>#N/A</v>
      </c>
      <c r="G555" s="364">
        <f>SUM(F556:F556)</f>
        <v>47.55</v>
      </c>
      <c r="I555"/>
      <c r="J555"/>
      <c r="K555"/>
      <c r="L555"/>
      <c r="M555"/>
      <c r="N555"/>
      <c r="O555"/>
      <c r="P555"/>
      <c r="Q555"/>
      <c r="R555"/>
      <c r="S555"/>
      <c r="T555"/>
      <c r="U555"/>
      <c r="V555"/>
      <c r="W555"/>
      <c r="X555"/>
      <c r="Y555"/>
      <c r="Z555"/>
    </row>
    <row r="556" spans="2:26" ht="15.6" x14ac:dyDescent="0.3">
      <c r="B556" s="368"/>
      <c r="C556" s="2"/>
      <c r="D556" s="369" t="s">
        <v>1022</v>
      </c>
      <c r="E556" s="369"/>
      <c r="F556" s="112">
        <v>47.55</v>
      </c>
      <c r="G556" s="364"/>
      <c r="I556"/>
      <c r="J556"/>
      <c r="K556"/>
      <c r="L556"/>
      <c r="M556"/>
      <c r="N556"/>
      <c r="O556"/>
      <c r="P556"/>
      <c r="Q556"/>
      <c r="R556"/>
      <c r="S556"/>
      <c r="T556"/>
      <c r="U556"/>
      <c r="V556"/>
      <c r="W556"/>
      <c r="X556"/>
      <c r="Y556"/>
      <c r="Z556"/>
    </row>
    <row r="557" spans="2:26" ht="15.6" x14ac:dyDescent="0.3">
      <c r="B557" s="368" t="s">
        <v>276</v>
      </c>
      <c r="C557" s="2" t="s">
        <v>738</v>
      </c>
      <c r="D557" s="105" t="str">
        <f>VLOOKUP(B557,PO!$L$1:$T$231,2,0)</f>
        <v>12.4.4</v>
      </c>
      <c r="E557" s="111" t="e">
        <f>VLOOKUP(B557,PO!$L$1:$T$231,4,0)</f>
        <v>#N/A</v>
      </c>
      <c r="F557" s="105" t="e">
        <f>VLOOKUP(B557,PO!$L$1:$T$231,3,0)</f>
        <v>#N/A</v>
      </c>
      <c r="G557" s="364">
        <f>SUM(F558:F558)</f>
        <v>45</v>
      </c>
      <c r="I557"/>
      <c r="J557"/>
      <c r="K557"/>
      <c r="L557"/>
      <c r="M557"/>
      <c r="N557"/>
      <c r="O557"/>
      <c r="P557"/>
      <c r="Q557"/>
      <c r="R557"/>
      <c r="S557"/>
      <c r="T557"/>
      <c r="U557"/>
      <c r="V557"/>
      <c r="W557"/>
      <c r="X557"/>
      <c r="Y557"/>
      <c r="Z557"/>
    </row>
    <row r="558" spans="2:26" ht="15.6" x14ac:dyDescent="0.3">
      <c r="B558" s="368"/>
      <c r="C558" s="2"/>
      <c r="D558" s="369" t="s">
        <v>1023</v>
      </c>
      <c r="E558" s="369"/>
      <c r="F558" s="112">
        <v>45</v>
      </c>
      <c r="G558" s="364"/>
      <c r="I558"/>
      <c r="J558"/>
      <c r="K558"/>
      <c r="L558"/>
      <c r="M558"/>
      <c r="N558"/>
      <c r="O558"/>
      <c r="P558"/>
      <c r="Q558"/>
      <c r="R558"/>
      <c r="S558"/>
      <c r="T558"/>
      <c r="U558"/>
      <c r="V558"/>
      <c r="W558"/>
      <c r="X558"/>
      <c r="Y558"/>
      <c r="Z558"/>
    </row>
    <row r="559" spans="2:26" ht="15.6" x14ac:dyDescent="0.3">
      <c r="B559" s="368" t="s">
        <v>278</v>
      </c>
      <c r="C559" s="2" t="s">
        <v>738</v>
      </c>
      <c r="D559" s="105" t="str">
        <f>VLOOKUP(B559,PO!$L$1:$T$231,2,0)</f>
        <v>12.4.5</v>
      </c>
      <c r="E559" s="111" t="e">
        <f>VLOOKUP(B559,PO!$L$1:$T$231,4,0)</f>
        <v>#N/A</v>
      </c>
      <c r="F559" s="105" t="e">
        <f>VLOOKUP(B559,PO!$L$1:$T$231,3,0)</f>
        <v>#N/A</v>
      </c>
      <c r="G559" s="364">
        <f>SUM(F560:F560)</f>
        <v>28</v>
      </c>
      <c r="I559"/>
      <c r="J559"/>
      <c r="K559"/>
      <c r="L559"/>
      <c r="M559"/>
      <c r="N559"/>
      <c r="O559"/>
      <c r="P559"/>
      <c r="Q559"/>
      <c r="R559"/>
      <c r="S559"/>
      <c r="T559"/>
      <c r="U559"/>
      <c r="V559"/>
      <c r="W559"/>
      <c r="X559"/>
      <c r="Y559"/>
      <c r="Z559"/>
    </row>
    <row r="560" spans="2:26" ht="15.6" x14ac:dyDescent="0.3">
      <c r="B560" s="368"/>
      <c r="C560" s="2"/>
      <c r="D560" s="369" t="s">
        <v>1024</v>
      </c>
      <c r="E560" s="369"/>
      <c r="F560" s="112">
        <v>28</v>
      </c>
      <c r="G560" s="364"/>
      <c r="I560"/>
      <c r="J560"/>
      <c r="K560"/>
      <c r="L560"/>
      <c r="M560"/>
      <c r="N560"/>
      <c r="O560"/>
      <c r="P560"/>
      <c r="Q560"/>
      <c r="R560"/>
      <c r="S560"/>
      <c r="T560"/>
      <c r="U560"/>
      <c r="V560"/>
      <c r="W560"/>
      <c r="X560"/>
      <c r="Y560"/>
      <c r="Z560"/>
    </row>
    <row r="561" spans="2:26" ht="15.6" x14ac:dyDescent="0.3">
      <c r="B561" s="368" t="s">
        <v>280</v>
      </c>
      <c r="C561" s="2" t="s">
        <v>738</v>
      </c>
      <c r="D561" s="105" t="str">
        <f>VLOOKUP(B561,PO!$L$1:$T$231,2,0)</f>
        <v>12.4.6</v>
      </c>
      <c r="E561" s="111" t="e">
        <f>VLOOKUP(B561,PO!$L$1:$T$231,4,0)</f>
        <v>#N/A</v>
      </c>
      <c r="F561" s="105" t="e">
        <f>VLOOKUP(B561,PO!$L$1:$T$231,3,0)</f>
        <v>#N/A</v>
      </c>
      <c r="G561" s="364">
        <f>SUM(F562:F562)</f>
        <v>200</v>
      </c>
      <c r="I561"/>
      <c r="J561"/>
      <c r="K561"/>
      <c r="L561"/>
      <c r="M561"/>
      <c r="N561"/>
      <c r="O561"/>
      <c r="P561"/>
      <c r="Q561"/>
      <c r="R561"/>
      <c r="S561"/>
      <c r="T561"/>
      <c r="U561"/>
      <c r="V561"/>
      <c r="W561"/>
      <c r="X561"/>
      <c r="Y561"/>
      <c r="Z561"/>
    </row>
    <row r="562" spans="2:26" ht="15.6" x14ac:dyDescent="0.3">
      <c r="B562" s="368"/>
      <c r="C562" s="2"/>
      <c r="D562" s="369" t="s">
        <v>1025</v>
      </c>
      <c r="E562" s="369"/>
      <c r="F562" s="112">
        <v>200</v>
      </c>
      <c r="G562" s="364"/>
      <c r="I562"/>
      <c r="J562"/>
      <c r="K562"/>
      <c r="L562"/>
      <c r="M562"/>
      <c r="N562"/>
      <c r="O562"/>
      <c r="P562"/>
      <c r="Q562"/>
      <c r="R562"/>
      <c r="S562"/>
      <c r="T562"/>
      <c r="U562"/>
      <c r="V562"/>
      <c r="W562"/>
      <c r="X562"/>
      <c r="Y562"/>
      <c r="Z562"/>
    </row>
    <row r="563" spans="2:26" ht="15.6" x14ac:dyDescent="0.3">
      <c r="B563" s="350" t="s">
        <v>281</v>
      </c>
      <c r="C563" s="350"/>
      <c r="D563" s="350"/>
      <c r="E563" s="108" t="str">
        <f>VLOOKUP(B563,PO!$B$14:$J$351,4,0)</f>
        <v>ELETRODUTOS</v>
      </c>
      <c r="F563" s="119"/>
      <c r="G563" s="120"/>
      <c r="I563"/>
      <c r="J563"/>
      <c r="K563"/>
      <c r="L563"/>
      <c r="M563"/>
      <c r="N563"/>
      <c r="O563"/>
      <c r="P563"/>
      <c r="Q563"/>
      <c r="R563"/>
      <c r="S563"/>
      <c r="T563"/>
      <c r="U563"/>
      <c r="V563"/>
      <c r="W563"/>
      <c r="X563"/>
      <c r="Y563"/>
      <c r="Z563"/>
    </row>
    <row r="564" spans="2:26" ht="15" customHeight="1" x14ac:dyDescent="0.3">
      <c r="B564" s="381" t="s">
        <v>284</v>
      </c>
      <c r="C564" s="382" t="s">
        <v>738</v>
      </c>
      <c r="D564" s="105" t="str">
        <f>VLOOKUP(B564,PO!$L$1:$T$231,2,0)</f>
        <v>12.5.1</v>
      </c>
      <c r="E564" s="111" t="e">
        <f>VLOOKUP(B564,PO!$L$1:$T$231,4,0)</f>
        <v>#N/A</v>
      </c>
      <c r="F564" s="105" t="e">
        <f>VLOOKUP(B564,PO!$L$1:$T$231,3,0)</f>
        <v>#N/A</v>
      </c>
      <c r="G564" s="364">
        <f>SUM(F565:F565)</f>
        <v>859.95</v>
      </c>
      <c r="I564"/>
      <c r="J564"/>
      <c r="K564"/>
      <c r="L564"/>
      <c r="M564"/>
      <c r="N564"/>
      <c r="O564"/>
      <c r="P564"/>
      <c r="Q564"/>
      <c r="R564"/>
      <c r="S564"/>
      <c r="T564"/>
      <c r="U564"/>
      <c r="V564"/>
      <c r="W564"/>
      <c r="X564"/>
      <c r="Y564"/>
      <c r="Z564"/>
    </row>
    <row r="565" spans="2:26" ht="15.6" x14ac:dyDescent="0.3">
      <c r="B565" s="381"/>
      <c r="C565" s="382"/>
      <c r="D565" s="369" t="s">
        <v>1026</v>
      </c>
      <c r="E565" s="369"/>
      <c r="F565" s="112">
        <v>859.95</v>
      </c>
      <c r="G565" s="364"/>
      <c r="I565"/>
      <c r="J565"/>
      <c r="K565"/>
      <c r="L565"/>
      <c r="M565"/>
      <c r="N565"/>
      <c r="O565"/>
      <c r="P565"/>
      <c r="Q565"/>
      <c r="R565"/>
      <c r="S565"/>
      <c r="T565"/>
      <c r="U565"/>
      <c r="V565"/>
      <c r="W565"/>
      <c r="X565"/>
      <c r="Y565"/>
      <c r="Z565"/>
    </row>
    <row r="566" spans="2:26" ht="15.6" x14ac:dyDescent="0.3">
      <c r="B566" s="368" t="s">
        <v>286</v>
      </c>
      <c r="C566" s="2" t="s">
        <v>738</v>
      </c>
      <c r="D566" s="105" t="str">
        <f>VLOOKUP(B566,PO!$L$1:$T$231,2,0)</f>
        <v>12.5.2</v>
      </c>
      <c r="E566" s="111" t="e">
        <f>VLOOKUP(B566,PO!$L$1:$T$231,4,0)</f>
        <v>#N/A</v>
      </c>
      <c r="F566" s="105" t="e">
        <f>VLOOKUP(B566,PO!$L$1:$T$231,3,0)</f>
        <v>#N/A</v>
      </c>
      <c r="G566" s="364">
        <f>SUM(F567:F569)</f>
        <v>495.69999999999993</v>
      </c>
      <c r="I566"/>
      <c r="J566"/>
      <c r="K566"/>
      <c r="L566"/>
      <c r="M566"/>
      <c r="N566"/>
      <c r="O566"/>
      <c r="P566"/>
      <c r="Q566"/>
      <c r="R566"/>
      <c r="S566"/>
      <c r="T566"/>
      <c r="U566"/>
      <c r="V566"/>
      <c r="W566"/>
      <c r="X566"/>
      <c r="Y566"/>
      <c r="Z566"/>
    </row>
    <row r="567" spans="2:26" ht="15.6" x14ac:dyDescent="0.3">
      <c r="B567" s="368"/>
      <c r="C567" s="2"/>
      <c r="D567" s="369" t="s">
        <v>1027</v>
      </c>
      <c r="E567" s="369"/>
      <c r="F567" s="116">
        <v>260.2</v>
      </c>
      <c r="G567" s="364"/>
      <c r="I567"/>
      <c r="J567"/>
      <c r="K567"/>
      <c r="L567"/>
      <c r="M567"/>
      <c r="N567"/>
      <c r="O567"/>
      <c r="P567"/>
      <c r="Q567"/>
      <c r="R567"/>
      <c r="S567"/>
      <c r="T567"/>
      <c r="U567"/>
      <c r="V567"/>
      <c r="W567"/>
      <c r="X567"/>
      <c r="Y567"/>
      <c r="Z567"/>
    </row>
    <row r="568" spans="2:26" ht="15.6" x14ac:dyDescent="0.3">
      <c r="B568" s="368"/>
      <c r="C568" s="2"/>
      <c r="D568" s="369" t="s">
        <v>1028</v>
      </c>
      <c r="E568" s="369"/>
      <c r="F568" s="116">
        <v>27.4</v>
      </c>
      <c r="G568" s="364"/>
      <c r="I568"/>
      <c r="J568"/>
      <c r="K568"/>
      <c r="L568"/>
      <c r="M568"/>
      <c r="N568"/>
      <c r="O568"/>
      <c r="P568"/>
      <c r="Q568"/>
      <c r="R568"/>
      <c r="S568"/>
      <c r="T568"/>
      <c r="U568"/>
      <c r="V568"/>
      <c r="W568"/>
      <c r="X568"/>
      <c r="Y568"/>
      <c r="Z568"/>
    </row>
    <row r="569" spans="2:26" ht="15.6" x14ac:dyDescent="0.3">
      <c r="B569" s="368"/>
      <c r="C569" s="2"/>
      <c r="D569" s="369" t="s">
        <v>1029</v>
      </c>
      <c r="E569" s="369"/>
      <c r="F569" s="116">
        <v>208.1</v>
      </c>
      <c r="G569" s="364"/>
      <c r="I569"/>
      <c r="J569"/>
      <c r="K569"/>
      <c r="L569"/>
      <c r="M569"/>
      <c r="N569"/>
      <c r="O569"/>
      <c r="P569"/>
      <c r="Q569"/>
      <c r="R569"/>
      <c r="S569"/>
      <c r="T569"/>
      <c r="U569"/>
      <c r="V569"/>
      <c r="W569"/>
      <c r="X569"/>
      <c r="Y569"/>
      <c r="Z569"/>
    </row>
    <row r="570" spans="2:26" ht="31.2" x14ac:dyDescent="0.3">
      <c r="B570" s="368" t="s">
        <v>288</v>
      </c>
      <c r="C570" s="2" t="s">
        <v>738</v>
      </c>
      <c r="D570" s="105" t="str">
        <f>VLOOKUP(B570,PO!$L$1:$T$231,2,0)</f>
        <v>12.5.3</v>
      </c>
      <c r="E570" s="111" t="e">
        <f>VLOOKUP(B570,PO!$L$1:$T$231,4,0)</f>
        <v>#N/A</v>
      </c>
      <c r="F570" s="105" t="e">
        <f>VLOOKUP(B570,PO!$L$1:$T$231,3,0)</f>
        <v>#N/A</v>
      </c>
      <c r="G570" s="364">
        <f>SUM(F571:F571)</f>
        <v>59</v>
      </c>
      <c r="I570"/>
      <c r="J570"/>
      <c r="K570"/>
      <c r="L570"/>
      <c r="M570"/>
      <c r="N570"/>
      <c r="O570"/>
      <c r="P570"/>
      <c r="Q570"/>
      <c r="R570"/>
      <c r="S570"/>
      <c r="T570"/>
      <c r="U570"/>
      <c r="V570"/>
      <c r="W570"/>
      <c r="X570"/>
      <c r="Y570"/>
      <c r="Z570"/>
    </row>
    <row r="571" spans="2:26" ht="15.6" x14ac:dyDescent="0.3">
      <c r="B571" s="368"/>
      <c r="C571" s="2"/>
      <c r="D571" s="369" t="s">
        <v>1030</v>
      </c>
      <c r="E571" s="369"/>
      <c r="F571" s="112">
        <v>59</v>
      </c>
      <c r="G571" s="364"/>
      <c r="I571"/>
      <c r="J571"/>
      <c r="K571"/>
      <c r="L571"/>
      <c r="M571"/>
      <c r="N571"/>
      <c r="O571"/>
      <c r="P571"/>
      <c r="Q571"/>
      <c r="R571"/>
      <c r="S571"/>
      <c r="T571"/>
      <c r="U571"/>
      <c r="V571"/>
      <c r="W571"/>
      <c r="X571"/>
      <c r="Y571"/>
      <c r="Z571"/>
    </row>
    <row r="572" spans="2:26" ht="15.6" x14ac:dyDescent="0.3">
      <c r="B572" s="350" t="s">
        <v>289</v>
      </c>
      <c r="C572" s="350"/>
      <c r="D572" s="350"/>
      <c r="E572" s="108" t="str">
        <f>VLOOKUP(B572,PO!$B$14:$J$351,4,0)</f>
        <v>TOMADAS E INTERRUPTORES</v>
      </c>
      <c r="F572" s="119"/>
      <c r="G572" s="120"/>
      <c r="I572"/>
      <c r="J572"/>
      <c r="K572"/>
      <c r="L572"/>
      <c r="M572"/>
      <c r="N572"/>
      <c r="O572"/>
      <c r="P572"/>
      <c r="Q572"/>
      <c r="R572"/>
      <c r="S572"/>
      <c r="T572"/>
      <c r="U572"/>
      <c r="V572"/>
      <c r="W572"/>
      <c r="X572"/>
      <c r="Y572"/>
      <c r="Z572"/>
    </row>
    <row r="573" spans="2:26" ht="31.2" x14ac:dyDescent="0.3">
      <c r="B573" s="368" t="s">
        <v>292</v>
      </c>
      <c r="C573" s="2" t="s">
        <v>738</v>
      </c>
      <c r="D573" s="105" t="str">
        <f>VLOOKUP(B573,PO!$L$1:$T$231,2,0)</f>
        <v>12.6.1</v>
      </c>
      <c r="E573" s="111" t="e">
        <f>VLOOKUP(B573,PO!$L$1:$T$231,4,0)</f>
        <v>#N/A</v>
      </c>
      <c r="F573" s="105" t="e">
        <f>VLOOKUP(B573,PO!$L$1:$T$231,3,0)</f>
        <v>#N/A</v>
      </c>
      <c r="G573" s="364">
        <f>SUM(F574:F578)</f>
        <v>30</v>
      </c>
      <c r="I573"/>
      <c r="J573"/>
      <c r="K573"/>
      <c r="L573"/>
      <c r="M573"/>
      <c r="N573"/>
      <c r="O573"/>
      <c r="P573"/>
      <c r="Q573"/>
      <c r="R573"/>
      <c r="S573"/>
      <c r="T573"/>
      <c r="U573"/>
      <c r="V573"/>
      <c r="W573"/>
      <c r="X573"/>
      <c r="Y573"/>
      <c r="Z573"/>
    </row>
    <row r="574" spans="2:26" ht="15.6" x14ac:dyDescent="0.3">
      <c r="B574" s="368"/>
      <c r="C574" s="2"/>
      <c r="D574" s="369" t="s">
        <v>1031</v>
      </c>
      <c r="E574" s="369"/>
      <c r="F574" s="112">
        <v>2</v>
      </c>
      <c r="G574" s="364"/>
      <c r="I574"/>
      <c r="J574"/>
      <c r="K574"/>
      <c r="L574"/>
      <c r="M574"/>
      <c r="N574"/>
      <c r="O574"/>
      <c r="P574"/>
      <c r="Q574"/>
      <c r="R574"/>
      <c r="S574"/>
      <c r="T574"/>
      <c r="U574"/>
      <c r="V574"/>
      <c r="W574"/>
      <c r="X574"/>
      <c r="Y574"/>
      <c r="Z574"/>
    </row>
    <row r="575" spans="2:26" ht="15.6" x14ac:dyDescent="0.3">
      <c r="B575" s="368"/>
      <c r="C575" s="2"/>
      <c r="D575" s="369" t="s">
        <v>1032</v>
      </c>
      <c r="E575" s="369"/>
      <c r="F575" s="112">
        <v>1</v>
      </c>
      <c r="G575" s="364"/>
      <c r="I575"/>
      <c r="J575"/>
      <c r="K575"/>
      <c r="L575"/>
      <c r="M575"/>
      <c r="N575"/>
      <c r="O575"/>
      <c r="P575"/>
      <c r="Q575"/>
      <c r="R575"/>
      <c r="S575"/>
      <c r="T575"/>
      <c r="U575"/>
      <c r="V575"/>
      <c r="W575"/>
      <c r="X575"/>
      <c r="Y575"/>
      <c r="Z575"/>
    </row>
    <row r="576" spans="2:26" ht="15.6" x14ac:dyDescent="0.3">
      <c r="B576" s="368"/>
      <c r="C576" s="2"/>
      <c r="D576" s="369" t="s">
        <v>1033</v>
      </c>
      <c r="E576" s="369"/>
      <c r="F576" s="112">
        <v>10</v>
      </c>
      <c r="G576" s="364"/>
      <c r="I576"/>
      <c r="J576"/>
      <c r="K576"/>
      <c r="L576"/>
      <c r="M576"/>
      <c r="N576"/>
      <c r="O576"/>
      <c r="P576"/>
      <c r="Q576"/>
      <c r="R576"/>
      <c r="S576"/>
      <c r="T576"/>
      <c r="U576"/>
      <c r="V576"/>
      <c r="W576"/>
      <c r="X576"/>
      <c r="Y576"/>
      <c r="Z576"/>
    </row>
    <row r="577" spans="2:26" ht="15.6" x14ac:dyDescent="0.3">
      <c r="B577" s="368"/>
      <c r="C577" s="2"/>
      <c r="D577" s="369" t="s">
        <v>1034</v>
      </c>
      <c r="E577" s="369"/>
      <c r="F577" s="112">
        <v>16</v>
      </c>
      <c r="G577" s="364"/>
      <c r="I577"/>
      <c r="J577"/>
      <c r="K577"/>
      <c r="L577"/>
      <c r="M577"/>
      <c r="N577"/>
      <c r="O577"/>
      <c r="P577"/>
      <c r="Q577"/>
      <c r="R577"/>
      <c r="S577"/>
      <c r="T577"/>
      <c r="U577"/>
      <c r="V577"/>
      <c r="W577"/>
      <c r="X577"/>
      <c r="Y577"/>
      <c r="Z577"/>
    </row>
    <row r="578" spans="2:26" ht="15.6" x14ac:dyDescent="0.3">
      <c r="B578" s="368"/>
      <c r="C578" s="2"/>
      <c r="D578" s="369" t="s">
        <v>1035</v>
      </c>
      <c r="E578" s="369"/>
      <c r="F578" s="112">
        <v>1</v>
      </c>
      <c r="G578" s="364"/>
      <c r="I578"/>
      <c r="J578"/>
      <c r="K578"/>
      <c r="L578"/>
      <c r="M578"/>
      <c r="N578"/>
      <c r="O578"/>
      <c r="P578"/>
      <c r="Q578"/>
      <c r="R578"/>
      <c r="S578"/>
      <c r="T578"/>
      <c r="U578"/>
      <c r="V578"/>
      <c r="W578"/>
      <c r="X578"/>
      <c r="Y578"/>
      <c r="Z578"/>
    </row>
    <row r="579" spans="2:26" ht="15.6" x14ac:dyDescent="0.3">
      <c r="B579" s="368" t="s">
        <v>294</v>
      </c>
      <c r="C579" s="2" t="s">
        <v>738</v>
      </c>
      <c r="D579" s="105" t="str">
        <f>VLOOKUP(B579,PO!$L$1:$T$231,2,0)</f>
        <v>12.6.2</v>
      </c>
      <c r="E579" s="111" t="e">
        <f>VLOOKUP(B579,PO!$L$1:$T$231,4,0)</f>
        <v>#N/A</v>
      </c>
      <c r="F579" s="105" t="e">
        <f>VLOOKUP(B579,PO!$L$1:$T$231,3,0)</f>
        <v>#N/A</v>
      </c>
      <c r="G579" s="364">
        <f>SUM(F580:F580)</f>
        <v>1</v>
      </c>
      <c r="I579"/>
      <c r="J579"/>
      <c r="K579"/>
      <c r="L579"/>
      <c r="M579"/>
      <c r="N579"/>
      <c r="O579"/>
      <c r="P579"/>
      <c r="Q579"/>
      <c r="R579"/>
      <c r="S579"/>
      <c r="T579"/>
      <c r="U579"/>
      <c r="V579"/>
      <c r="W579"/>
      <c r="X579"/>
      <c r="Y579"/>
      <c r="Z579"/>
    </row>
    <row r="580" spans="2:26" ht="15.6" x14ac:dyDescent="0.3">
      <c r="B580" s="368"/>
      <c r="C580" s="2"/>
      <c r="D580" s="369" t="s">
        <v>1036</v>
      </c>
      <c r="E580" s="369"/>
      <c r="F580" s="112">
        <v>1</v>
      </c>
      <c r="G580" s="364"/>
      <c r="I580"/>
      <c r="J580"/>
      <c r="K580"/>
      <c r="L580"/>
      <c r="M580"/>
      <c r="N580"/>
      <c r="O580"/>
      <c r="P580"/>
      <c r="Q580"/>
      <c r="R580"/>
      <c r="S580"/>
      <c r="T580"/>
      <c r="U580"/>
      <c r="V580"/>
      <c r="W580"/>
      <c r="X580"/>
      <c r="Y580"/>
      <c r="Z580"/>
    </row>
    <row r="581" spans="2:26" ht="31.2" x14ac:dyDescent="0.3">
      <c r="B581" s="368" t="s">
        <v>296</v>
      </c>
      <c r="C581" s="2" t="s">
        <v>738</v>
      </c>
      <c r="D581" s="105" t="str">
        <f>VLOOKUP(B581,PO!$L$1:$T$231,2,0)</f>
        <v>12.6.3</v>
      </c>
      <c r="E581" s="111" t="e">
        <f>VLOOKUP(B581,PO!$L$1:$T$231,4,0)</f>
        <v>#N/A</v>
      </c>
      <c r="F581" s="105" t="e">
        <f>VLOOKUP(B581,PO!$L$1:$T$231,3,0)</f>
        <v>#N/A</v>
      </c>
      <c r="G581" s="364">
        <f>SUM(F582:F590)</f>
        <v>14</v>
      </c>
      <c r="I581"/>
      <c r="J581"/>
      <c r="K581"/>
      <c r="L581"/>
      <c r="M581"/>
      <c r="N581"/>
      <c r="O581"/>
      <c r="P581"/>
      <c r="Q581"/>
      <c r="R581"/>
      <c r="S581"/>
      <c r="T581"/>
      <c r="U581"/>
      <c r="V581"/>
      <c r="W581"/>
      <c r="X581"/>
      <c r="Y581"/>
      <c r="Z581"/>
    </row>
    <row r="582" spans="2:26" ht="15.6" x14ac:dyDescent="0.3">
      <c r="B582" s="368"/>
      <c r="C582" s="2"/>
      <c r="D582" s="369" t="s">
        <v>1037</v>
      </c>
      <c r="E582" s="369"/>
      <c r="F582" s="112">
        <v>4</v>
      </c>
      <c r="G582" s="364"/>
      <c r="I582"/>
      <c r="J582"/>
      <c r="K582"/>
      <c r="L582"/>
      <c r="M582"/>
      <c r="N582"/>
      <c r="O582"/>
      <c r="P582"/>
      <c r="Q582"/>
      <c r="R582"/>
      <c r="S582"/>
      <c r="T582"/>
      <c r="U582"/>
      <c r="V582"/>
      <c r="W582"/>
      <c r="X582"/>
      <c r="Y582"/>
      <c r="Z582"/>
    </row>
    <row r="583" spans="2:26" ht="15.6" x14ac:dyDescent="0.3">
      <c r="B583" s="368"/>
      <c r="C583" s="2"/>
      <c r="D583" s="369" t="s">
        <v>1032</v>
      </c>
      <c r="E583" s="369"/>
      <c r="F583" s="112">
        <v>1</v>
      </c>
      <c r="G583" s="364"/>
      <c r="I583"/>
      <c r="J583"/>
      <c r="K583"/>
      <c r="L583"/>
      <c r="M583"/>
      <c r="N583"/>
      <c r="O583"/>
      <c r="P583"/>
      <c r="Q583"/>
      <c r="R583"/>
      <c r="S583"/>
      <c r="T583"/>
      <c r="U583"/>
      <c r="V583"/>
      <c r="W583"/>
      <c r="X583"/>
      <c r="Y583"/>
      <c r="Z583"/>
    </row>
    <row r="584" spans="2:26" ht="15.6" x14ac:dyDescent="0.3">
      <c r="B584" s="368"/>
      <c r="C584" s="2"/>
      <c r="D584" s="369" t="s">
        <v>1038</v>
      </c>
      <c r="E584" s="369"/>
      <c r="F584" s="112">
        <v>2</v>
      </c>
      <c r="G584" s="364"/>
      <c r="I584"/>
      <c r="J584"/>
      <c r="K584"/>
      <c r="L584"/>
      <c r="M584"/>
      <c r="N584"/>
      <c r="O584"/>
      <c r="P584"/>
      <c r="Q584"/>
      <c r="R584"/>
      <c r="S584"/>
      <c r="T584"/>
      <c r="U584"/>
      <c r="V584"/>
      <c r="W584"/>
      <c r="X584"/>
      <c r="Y584"/>
      <c r="Z584"/>
    </row>
    <row r="585" spans="2:26" ht="15.6" x14ac:dyDescent="0.3">
      <c r="B585" s="368"/>
      <c r="C585" s="2"/>
      <c r="D585" s="369" t="s">
        <v>1039</v>
      </c>
      <c r="E585" s="369"/>
      <c r="F585" s="112">
        <v>1</v>
      </c>
      <c r="G585" s="364"/>
      <c r="I585"/>
      <c r="J585"/>
      <c r="K585"/>
      <c r="L585"/>
      <c r="M585"/>
      <c r="N585"/>
      <c r="O585"/>
      <c r="P585"/>
      <c r="Q585"/>
      <c r="R585"/>
      <c r="S585"/>
      <c r="T585"/>
      <c r="U585"/>
      <c r="V585"/>
      <c r="W585"/>
      <c r="X585"/>
      <c r="Y585"/>
      <c r="Z585"/>
    </row>
    <row r="586" spans="2:26" ht="15.6" x14ac:dyDescent="0.3">
      <c r="B586" s="368"/>
      <c r="C586" s="2"/>
      <c r="D586" s="369" t="s">
        <v>1040</v>
      </c>
      <c r="E586" s="369"/>
      <c r="F586" s="112">
        <v>1</v>
      </c>
      <c r="G586" s="364"/>
      <c r="I586"/>
      <c r="J586"/>
      <c r="K586"/>
      <c r="L586"/>
      <c r="M586"/>
      <c r="N586"/>
      <c r="O586"/>
      <c r="P586"/>
      <c r="Q586"/>
      <c r="R586"/>
      <c r="S586"/>
      <c r="T586"/>
      <c r="U586"/>
      <c r="V586"/>
      <c r="W586"/>
      <c r="X586"/>
      <c r="Y586"/>
      <c r="Z586"/>
    </row>
    <row r="587" spans="2:26" ht="15.6" x14ac:dyDescent="0.3">
      <c r="B587" s="368"/>
      <c r="C587" s="2"/>
      <c r="D587" s="369" t="s">
        <v>1041</v>
      </c>
      <c r="E587" s="369"/>
      <c r="F587" s="112">
        <v>1</v>
      </c>
      <c r="G587" s="364"/>
      <c r="I587"/>
      <c r="J587"/>
      <c r="K587"/>
      <c r="L587"/>
      <c r="M587"/>
      <c r="N587"/>
      <c r="O587"/>
      <c r="P587"/>
      <c r="Q587"/>
      <c r="R587"/>
      <c r="S587"/>
      <c r="T587"/>
      <c r="U587"/>
      <c r="V587"/>
      <c r="W587"/>
      <c r="X587"/>
      <c r="Y587"/>
      <c r="Z587"/>
    </row>
    <row r="588" spans="2:26" ht="15.6" x14ac:dyDescent="0.3">
      <c r="B588" s="368"/>
      <c r="C588" s="2"/>
      <c r="D588" s="369" t="s">
        <v>1042</v>
      </c>
      <c r="E588" s="369"/>
      <c r="F588" s="112">
        <v>1</v>
      </c>
      <c r="G588" s="364"/>
      <c r="I588"/>
      <c r="J588"/>
      <c r="K588"/>
      <c r="L588"/>
      <c r="M588"/>
      <c r="N588"/>
      <c r="O588"/>
      <c r="P588"/>
      <c r="Q588"/>
      <c r="R588"/>
      <c r="S588"/>
      <c r="T588"/>
      <c r="U588"/>
      <c r="V588"/>
      <c r="W588"/>
      <c r="X588"/>
      <c r="Y588"/>
      <c r="Z588"/>
    </row>
    <row r="589" spans="2:26" ht="15.6" x14ac:dyDescent="0.3">
      <c r="B589" s="368"/>
      <c r="C589" s="2"/>
      <c r="D589" s="369" t="s">
        <v>1043</v>
      </c>
      <c r="E589" s="369"/>
      <c r="F589" s="112">
        <v>1</v>
      </c>
      <c r="G589" s="364"/>
      <c r="I589"/>
      <c r="J589"/>
      <c r="K589"/>
      <c r="L589"/>
      <c r="M589"/>
      <c r="N589"/>
      <c r="O589"/>
      <c r="P589"/>
      <c r="Q589"/>
      <c r="R589"/>
      <c r="S589"/>
      <c r="T589"/>
      <c r="U589"/>
      <c r="V589"/>
      <c r="W589"/>
      <c r="X589"/>
      <c r="Y589"/>
      <c r="Z589"/>
    </row>
    <row r="590" spans="2:26" ht="15.6" x14ac:dyDescent="0.3">
      <c r="B590" s="368"/>
      <c r="C590" s="2"/>
      <c r="D590" s="369" t="s">
        <v>1044</v>
      </c>
      <c r="E590" s="369"/>
      <c r="F590" s="112">
        <v>2</v>
      </c>
      <c r="G590" s="364"/>
      <c r="I590"/>
      <c r="J590"/>
      <c r="K590"/>
      <c r="L590"/>
      <c r="M590"/>
      <c r="N590"/>
      <c r="O590"/>
      <c r="P590"/>
      <c r="Q590"/>
      <c r="R590"/>
      <c r="S590"/>
      <c r="T590"/>
      <c r="U590"/>
      <c r="V590"/>
      <c r="W590"/>
      <c r="X590"/>
      <c r="Y590"/>
      <c r="Z590"/>
    </row>
    <row r="591" spans="2:26" ht="15.6" x14ac:dyDescent="0.3">
      <c r="B591" s="368" t="s">
        <v>298</v>
      </c>
      <c r="C591" s="2" t="s">
        <v>738</v>
      </c>
      <c r="D591" s="105" t="str">
        <f>VLOOKUP(B591,PO!$L$1:$T$231,2,0)</f>
        <v>12.6.4</v>
      </c>
      <c r="E591" s="111" t="e">
        <f>VLOOKUP(B591,PO!$L$1:$T$231,4,0)</f>
        <v>#N/A</v>
      </c>
      <c r="F591" s="105" t="e">
        <f>VLOOKUP(B591,PO!$L$1:$T$231,3,0)</f>
        <v>#N/A</v>
      </c>
      <c r="G591" s="364">
        <f>SUM(F592:F592)</f>
        <v>24</v>
      </c>
      <c r="I591"/>
      <c r="J591"/>
      <c r="K591"/>
      <c r="L591"/>
      <c r="M591"/>
      <c r="N591"/>
      <c r="O591"/>
      <c r="P591"/>
      <c r="Q591"/>
      <c r="R591"/>
      <c r="S591"/>
      <c r="T591"/>
      <c r="U591"/>
      <c r="V591"/>
      <c r="W591"/>
      <c r="X591"/>
      <c r="Y591"/>
      <c r="Z591"/>
    </row>
    <row r="592" spans="2:26" ht="15.6" x14ac:dyDescent="0.3">
      <c r="B592" s="368"/>
      <c r="C592" s="2"/>
      <c r="D592" s="369" t="s">
        <v>1045</v>
      </c>
      <c r="E592" s="369"/>
      <c r="F592" s="112">
        <v>24</v>
      </c>
      <c r="G592" s="364"/>
      <c r="I592"/>
      <c r="J592"/>
      <c r="K592"/>
      <c r="L592"/>
      <c r="M592"/>
      <c r="N592"/>
      <c r="O592"/>
      <c r="P592"/>
      <c r="Q592"/>
      <c r="R592"/>
      <c r="S592"/>
      <c r="T592"/>
      <c r="U592"/>
      <c r="V592"/>
      <c r="W592"/>
      <c r="X592"/>
      <c r="Y592"/>
      <c r="Z592"/>
    </row>
    <row r="593" spans="2:26" ht="15.6" x14ac:dyDescent="0.3">
      <c r="B593" s="368" t="s">
        <v>300</v>
      </c>
      <c r="C593" s="2" t="s">
        <v>738</v>
      </c>
      <c r="D593" s="105" t="str">
        <f>VLOOKUP(B593,PO!$L$1:$T$231,2,0)</f>
        <v>12.6.5</v>
      </c>
      <c r="E593" s="111" t="e">
        <f>VLOOKUP(B593,PO!$L$1:$T$231,4,0)</f>
        <v>#N/A</v>
      </c>
      <c r="F593" s="105" t="e">
        <f>VLOOKUP(B593,PO!$L$1:$T$231,3,0)</f>
        <v>#N/A</v>
      </c>
      <c r="G593" s="364">
        <f>SUM(F594:F606)</f>
        <v>70</v>
      </c>
      <c r="I593"/>
      <c r="J593"/>
      <c r="K593"/>
      <c r="L593"/>
      <c r="M593"/>
      <c r="N593"/>
      <c r="O593"/>
      <c r="P593"/>
      <c r="Q593"/>
      <c r="R593"/>
      <c r="S593"/>
      <c r="T593"/>
      <c r="U593"/>
      <c r="V593"/>
      <c r="W593"/>
      <c r="X593"/>
      <c r="Y593"/>
      <c r="Z593"/>
    </row>
    <row r="594" spans="2:26" ht="15.6" x14ac:dyDescent="0.3">
      <c r="B594" s="368"/>
      <c r="C594" s="2"/>
      <c r="D594" s="369" t="s">
        <v>1037</v>
      </c>
      <c r="E594" s="369"/>
      <c r="F594" s="112">
        <v>4</v>
      </c>
      <c r="G594" s="364"/>
      <c r="I594"/>
      <c r="J594"/>
      <c r="K594"/>
      <c r="L594"/>
      <c r="M594"/>
      <c r="N594"/>
      <c r="O594"/>
      <c r="P594"/>
      <c r="Q594"/>
      <c r="R594"/>
      <c r="S594"/>
      <c r="T594"/>
      <c r="U594"/>
      <c r="V594"/>
      <c r="W594"/>
      <c r="X594"/>
      <c r="Y594"/>
      <c r="Z594"/>
    </row>
    <row r="595" spans="2:26" ht="15.6" x14ac:dyDescent="0.3">
      <c r="B595" s="368"/>
      <c r="C595" s="2"/>
      <c r="D595" s="369" t="s">
        <v>1046</v>
      </c>
      <c r="E595" s="369"/>
      <c r="F595" s="112">
        <v>2</v>
      </c>
      <c r="G595" s="364"/>
      <c r="I595"/>
      <c r="J595"/>
      <c r="K595"/>
      <c r="L595"/>
      <c r="M595"/>
      <c r="N595"/>
      <c r="O595"/>
      <c r="P595"/>
      <c r="Q595"/>
      <c r="R595"/>
      <c r="S595"/>
      <c r="T595"/>
      <c r="U595"/>
      <c r="V595"/>
      <c r="W595"/>
      <c r="X595"/>
      <c r="Y595"/>
      <c r="Z595"/>
    </row>
    <row r="596" spans="2:26" ht="15.6" x14ac:dyDescent="0.3">
      <c r="B596" s="368"/>
      <c r="C596" s="2"/>
      <c r="D596" s="369" t="s">
        <v>1038</v>
      </c>
      <c r="E596" s="369"/>
      <c r="F596" s="112">
        <v>2</v>
      </c>
      <c r="G596" s="364"/>
      <c r="I596"/>
      <c r="J596"/>
      <c r="K596"/>
      <c r="L596"/>
      <c r="M596"/>
      <c r="N596"/>
      <c r="O596"/>
      <c r="P596"/>
      <c r="Q596"/>
      <c r="R596"/>
      <c r="S596"/>
      <c r="T596"/>
      <c r="U596"/>
      <c r="V596"/>
      <c r="W596"/>
      <c r="X596"/>
      <c r="Y596"/>
      <c r="Z596"/>
    </row>
    <row r="597" spans="2:26" ht="15.6" x14ac:dyDescent="0.3">
      <c r="B597" s="368"/>
      <c r="C597" s="2"/>
      <c r="D597" s="369" t="s">
        <v>1039</v>
      </c>
      <c r="E597" s="369"/>
      <c r="F597" s="112">
        <v>1</v>
      </c>
      <c r="G597" s="364"/>
      <c r="I597"/>
      <c r="J597"/>
      <c r="K597"/>
      <c r="L597"/>
      <c r="M597"/>
      <c r="N597"/>
      <c r="O597"/>
      <c r="P597"/>
      <c r="Q597"/>
      <c r="R597"/>
      <c r="S597"/>
      <c r="T597"/>
      <c r="U597"/>
      <c r="V597"/>
      <c r="W597"/>
      <c r="X597"/>
      <c r="Y597"/>
      <c r="Z597"/>
    </row>
    <row r="598" spans="2:26" ht="15.6" x14ac:dyDescent="0.3">
      <c r="B598" s="368"/>
      <c r="C598" s="2"/>
      <c r="D598" s="369" t="s">
        <v>1040</v>
      </c>
      <c r="E598" s="369"/>
      <c r="F598" s="112">
        <v>1</v>
      </c>
      <c r="G598" s="364"/>
      <c r="I598"/>
      <c r="J598"/>
      <c r="K598"/>
      <c r="L598"/>
      <c r="M598"/>
      <c r="N598"/>
      <c r="O598"/>
      <c r="P598"/>
      <c r="Q598"/>
      <c r="R598"/>
      <c r="S598"/>
      <c r="T598"/>
      <c r="U598"/>
      <c r="V598"/>
      <c r="W598"/>
      <c r="X598"/>
      <c r="Y598"/>
      <c r="Z598"/>
    </row>
    <row r="599" spans="2:26" ht="15.6" x14ac:dyDescent="0.3">
      <c r="B599" s="368"/>
      <c r="C599" s="2"/>
      <c r="D599" s="369" t="s">
        <v>1047</v>
      </c>
      <c r="E599" s="369"/>
      <c r="F599" s="112">
        <v>3</v>
      </c>
      <c r="G599" s="364"/>
      <c r="I599"/>
      <c r="J599"/>
      <c r="K599"/>
      <c r="L599"/>
      <c r="M599"/>
      <c r="N599"/>
      <c r="O599"/>
      <c r="P599"/>
      <c r="Q599"/>
      <c r="R599"/>
      <c r="S599"/>
      <c r="T599"/>
      <c r="U599"/>
      <c r="V599"/>
      <c r="W599"/>
      <c r="X599"/>
      <c r="Y599"/>
      <c r="Z599"/>
    </row>
    <row r="600" spans="2:26" ht="15.6" x14ac:dyDescent="0.3">
      <c r="B600" s="368"/>
      <c r="C600" s="2"/>
      <c r="D600" s="369" t="s">
        <v>1042</v>
      </c>
      <c r="E600" s="369"/>
      <c r="F600" s="112">
        <v>1</v>
      </c>
      <c r="G600" s="364"/>
      <c r="I600"/>
      <c r="J600"/>
      <c r="K600"/>
      <c r="L600"/>
      <c r="M600"/>
      <c r="N600"/>
      <c r="O600"/>
      <c r="P600"/>
      <c r="Q600"/>
      <c r="R600"/>
      <c r="S600"/>
      <c r="T600"/>
      <c r="U600"/>
      <c r="V600"/>
      <c r="W600"/>
      <c r="X600"/>
      <c r="Y600"/>
      <c r="Z600"/>
    </row>
    <row r="601" spans="2:26" ht="15.6" x14ac:dyDescent="0.3">
      <c r="B601" s="368"/>
      <c r="C601" s="2"/>
      <c r="D601" s="369" t="s">
        <v>1043</v>
      </c>
      <c r="E601" s="369"/>
      <c r="F601" s="112">
        <v>1</v>
      </c>
      <c r="G601" s="364"/>
      <c r="I601"/>
      <c r="J601"/>
      <c r="K601"/>
      <c r="L601"/>
      <c r="M601"/>
      <c r="N601"/>
      <c r="O601"/>
      <c r="P601"/>
      <c r="Q601"/>
      <c r="R601"/>
      <c r="S601"/>
      <c r="T601"/>
      <c r="U601"/>
      <c r="V601"/>
      <c r="W601"/>
      <c r="X601"/>
      <c r="Y601"/>
      <c r="Z601"/>
    </row>
    <row r="602" spans="2:26" ht="15.6" x14ac:dyDescent="0.3">
      <c r="B602" s="368"/>
      <c r="C602" s="2"/>
      <c r="D602" s="369" t="s">
        <v>1044</v>
      </c>
      <c r="E602" s="369"/>
      <c r="F602" s="112">
        <v>2</v>
      </c>
      <c r="G602" s="364"/>
      <c r="I602"/>
      <c r="J602"/>
      <c r="K602"/>
      <c r="L602"/>
      <c r="M602"/>
      <c r="N602"/>
      <c r="O602"/>
      <c r="P602"/>
      <c r="Q602"/>
      <c r="R602"/>
      <c r="S602"/>
      <c r="T602"/>
      <c r="U602"/>
      <c r="V602"/>
      <c r="W602"/>
      <c r="X602"/>
      <c r="Y602"/>
      <c r="Z602"/>
    </row>
    <row r="603" spans="2:26" ht="15.6" x14ac:dyDescent="0.3">
      <c r="B603" s="368"/>
      <c r="C603" s="2"/>
      <c r="D603" s="369" t="s">
        <v>1048</v>
      </c>
      <c r="E603" s="369"/>
      <c r="F603" s="112">
        <v>11</v>
      </c>
      <c r="G603" s="364"/>
      <c r="I603"/>
      <c r="J603"/>
      <c r="K603"/>
      <c r="L603"/>
      <c r="M603"/>
      <c r="N603"/>
      <c r="O603"/>
      <c r="P603"/>
      <c r="Q603"/>
      <c r="R603"/>
      <c r="S603"/>
      <c r="T603"/>
      <c r="U603"/>
      <c r="V603"/>
      <c r="W603"/>
      <c r="X603"/>
      <c r="Y603"/>
      <c r="Z603"/>
    </row>
    <row r="604" spans="2:26" ht="15.6" x14ac:dyDescent="0.3">
      <c r="B604" s="368"/>
      <c r="C604" s="2"/>
      <c r="D604" s="369" t="s">
        <v>1034</v>
      </c>
      <c r="E604" s="369"/>
      <c r="F604" s="112">
        <v>16</v>
      </c>
      <c r="G604" s="364"/>
      <c r="I604"/>
      <c r="J604"/>
      <c r="K604"/>
      <c r="L604"/>
      <c r="M604"/>
      <c r="N604"/>
      <c r="O604"/>
      <c r="P604"/>
      <c r="Q604"/>
      <c r="R604"/>
      <c r="S604"/>
      <c r="T604"/>
      <c r="U604"/>
      <c r="V604"/>
      <c r="W604"/>
      <c r="X604"/>
      <c r="Y604"/>
      <c r="Z604"/>
    </row>
    <row r="605" spans="2:26" ht="15.6" x14ac:dyDescent="0.3">
      <c r="B605" s="368"/>
      <c r="C605" s="2"/>
      <c r="D605" s="369" t="s">
        <v>1045</v>
      </c>
      <c r="E605" s="369"/>
      <c r="F605" s="112">
        <v>24</v>
      </c>
      <c r="G605" s="364"/>
      <c r="I605"/>
      <c r="J605"/>
      <c r="K605"/>
      <c r="L605"/>
      <c r="M605"/>
      <c r="N605"/>
      <c r="O605"/>
      <c r="P605"/>
      <c r="Q605"/>
      <c r="R605"/>
      <c r="S605"/>
      <c r="T605"/>
      <c r="U605"/>
      <c r="V605"/>
      <c r="W605"/>
      <c r="X605"/>
      <c r="Y605"/>
      <c r="Z605"/>
    </row>
    <row r="606" spans="2:26" ht="15.6" x14ac:dyDescent="0.3">
      <c r="B606" s="368"/>
      <c r="C606" s="2"/>
      <c r="D606" s="369" t="s">
        <v>1049</v>
      </c>
      <c r="E606" s="369"/>
      <c r="F606" s="116">
        <v>2</v>
      </c>
      <c r="G606" s="364"/>
      <c r="I606"/>
      <c r="J606"/>
      <c r="K606"/>
      <c r="L606"/>
      <c r="M606"/>
      <c r="N606"/>
      <c r="O606"/>
      <c r="P606"/>
      <c r="Q606"/>
      <c r="R606"/>
      <c r="S606"/>
      <c r="T606"/>
      <c r="U606"/>
      <c r="V606"/>
      <c r="W606"/>
      <c r="X606"/>
      <c r="Y606"/>
      <c r="Z606"/>
    </row>
    <row r="607" spans="2:26" ht="15.6" x14ac:dyDescent="0.3">
      <c r="B607" s="368"/>
      <c r="C607" s="2"/>
      <c r="D607" s="369" t="s">
        <v>1050</v>
      </c>
      <c r="E607" s="369"/>
      <c r="F607" s="116">
        <v>1</v>
      </c>
      <c r="G607" s="364"/>
      <c r="I607"/>
      <c r="J607"/>
      <c r="K607"/>
      <c r="L607"/>
      <c r="M607"/>
      <c r="N607"/>
      <c r="O607"/>
      <c r="P607"/>
      <c r="Q607"/>
      <c r="R607"/>
      <c r="S607"/>
      <c r="T607"/>
      <c r="U607"/>
      <c r="V607"/>
      <c r="W607"/>
      <c r="X607"/>
      <c r="Y607"/>
      <c r="Z607"/>
    </row>
    <row r="608" spans="2:26" ht="31.2" x14ac:dyDescent="0.3">
      <c r="B608" s="368" t="s">
        <v>302</v>
      </c>
      <c r="C608" s="368"/>
      <c r="D608" s="105" t="str">
        <f>VLOOKUP(B608,PO!$L$1:$T$231,2,0)</f>
        <v>12.6.6</v>
      </c>
      <c r="E608" s="111" t="str">
        <f>VLOOKUP(B608,PO!$L$1:$T$231,4,0)</f>
        <v>Tomada baixa de embutir (2 módulos), 2p+t 10 a, incluindo suporte e placa - fornecimento e instalação. Af_03/2023</v>
      </c>
      <c r="F608" s="105" t="str">
        <f>VLOOKUP(B608,PO!$L$1:$T$231,3,0)</f>
        <v>und</v>
      </c>
      <c r="G608" s="364">
        <f>SUM(F609:F610)</f>
        <v>10</v>
      </c>
      <c r="I608"/>
      <c r="J608"/>
      <c r="K608"/>
      <c r="L608"/>
      <c r="M608"/>
      <c r="N608"/>
      <c r="O608"/>
      <c r="P608"/>
      <c r="Q608"/>
      <c r="R608"/>
      <c r="S608"/>
      <c r="T608"/>
      <c r="U608"/>
      <c r="V608"/>
      <c r="W608"/>
      <c r="X608"/>
      <c r="Y608"/>
      <c r="Z608"/>
    </row>
    <row r="609" spans="2:26" ht="15.6" x14ac:dyDescent="0.3">
      <c r="B609" s="368"/>
      <c r="C609" s="368"/>
      <c r="D609" s="369" t="s">
        <v>1051</v>
      </c>
      <c r="E609" s="369"/>
      <c r="F609" s="112">
        <v>6</v>
      </c>
      <c r="G609" s="364"/>
      <c r="I609"/>
      <c r="J609"/>
      <c r="K609"/>
      <c r="L609"/>
      <c r="M609"/>
      <c r="N609"/>
      <c r="O609"/>
      <c r="P609"/>
      <c r="Q609"/>
      <c r="R609"/>
      <c r="S609"/>
      <c r="T609"/>
      <c r="U609"/>
      <c r="V609"/>
      <c r="W609"/>
      <c r="X609"/>
      <c r="Y609"/>
      <c r="Z609"/>
    </row>
    <row r="610" spans="2:26" ht="15.6" x14ac:dyDescent="0.3">
      <c r="B610" s="368"/>
      <c r="C610" s="368"/>
      <c r="D610" s="369" t="s">
        <v>1052</v>
      </c>
      <c r="E610" s="369"/>
      <c r="F610" s="112">
        <v>4</v>
      </c>
      <c r="G610" s="364"/>
      <c r="I610"/>
      <c r="J610"/>
      <c r="K610"/>
      <c r="L610"/>
      <c r="M610"/>
      <c r="N610"/>
      <c r="O610"/>
      <c r="P610"/>
      <c r="Q610"/>
      <c r="R610"/>
      <c r="S610"/>
      <c r="T610"/>
      <c r="U610"/>
      <c r="V610"/>
      <c r="W610"/>
      <c r="X610"/>
      <c r="Y610"/>
      <c r="Z610"/>
    </row>
    <row r="611" spans="2:26" ht="31.2" x14ac:dyDescent="0.3">
      <c r="B611" s="368" t="s">
        <v>305</v>
      </c>
      <c r="C611" s="368"/>
      <c r="D611" s="105" t="str">
        <f>VLOOKUP(B611,PO!$L$1:$T$231,2,0)</f>
        <v>12.6.7</v>
      </c>
      <c r="E611" s="111" t="str">
        <f>VLOOKUP(B611,PO!$L$1:$T$231,4,0)</f>
        <v>Interruptor paralelo (1 módulo) com 1 tomada de embutir 2p+t 10 a, incluindo suporte e placa - fornecimento e instalação. Af_03/2023</v>
      </c>
      <c r="F611" s="105" t="str">
        <f>VLOOKUP(B611,PO!$L$1:$T$231,3,0)</f>
        <v>und</v>
      </c>
      <c r="G611" s="364">
        <f>SUM(F612:F613)</f>
        <v>4</v>
      </c>
      <c r="I611"/>
      <c r="J611"/>
      <c r="K611"/>
      <c r="L611"/>
      <c r="M611"/>
      <c r="N611"/>
      <c r="O611"/>
      <c r="P611"/>
      <c r="Q611"/>
      <c r="R611"/>
      <c r="S611"/>
      <c r="T611"/>
      <c r="U611"/>
      <c r="V611"/>
      <c r="W611"/>
      <c r="X611"/>
      <c r="Y611"/>
      <c r="Z611"/>
    </row>
    <row r="612" spans="2:26" ht="15.6" x14ac:dyDescent="0.3">
      <c r="B612" s="368"/>
      <c r="C612" s="368"/>
      <c r="D612" s="369" t="s">
        <v>1053</v>
      </c>
      <c r="E612" s="369"/>
      <c r="F612" s="112">
        <v>2</v>
      </c>
      <c r="G612" s="364"/>
      <c r="I612"/>
      <c r="J612"/>
      <c r="K612"/>
      <c r="L612"/>
      <c r="M612"/>
      <c r="N612"/>
      <c r="O612"/>
      <c r="P612"/>
      <c r="Q612"/>
      <c r="R612"/>
      <c r="S612"/>
      <c r="T612"/>
      <c r="U612"/>
      <c r="V612"/>
      <c r="W612"/>
      <c r="X612"/>
      <c r="Y612"/>
      <c r="Z612"/>
    </row>
    <row r="613" spans="2:26" ht="15.6" x14ac:dyDescent="0.3">
      <c r="B613" s="368"/>
      <c r="C613" s="368"/>
      <c r="D613" s="369" t="s">
        <v>1054</v>
      </c>
      <c r="E613" s="369"/>
      <c r="F613" s="112">
        <v>2</v>
      </c>
      <c r="G613" s="364"/>
      <c r="I613"/>
      <c r="J613"/>
      <c r="K613"/>
      <c r="L613"/>
      <c r="M613"/>
      <c r="N613"/>
      <c r="O613"/>
      <c r="P613"/>
      <c r="Q613"/>
      <c r="R613"/>
      <c r="S613"/>
      <c r="T613"/>
      <c r="U613"/>
      <c r="V613"/>
      <c r="W613"/>
      <c r="X613"/>
      <c r="Y613"/>
      <c r="Z613"/>
    </row>
    <row r="614" spans="2:26" ht="15.6" x14ac:dyDescent="0.3">
      <c r="B614" s="350" t="s">
        <v>307</v>
      </c>
      <c r="C614" s="350"/>
      <c r="D614" s="350"/>
      <c r="E614" s="108" t="str">
        <f>VLOOKUP(B614,PO!$B$14:$J$351,4,0)</f>
        <v>LUMINÁRIAS</v>
      </c>
      <c r="F614" s="119"/>
      <c r="G614" s="120"/>
      <c r="I614"/>
      <c r="J614"/>
      <c r="K614"/>
      <c r="L614"/>
      <c r="M614"/>
      <c r="N614"/>
      <c r="O614"/>
      <c r="P614"/>
      <c r="Q614"/>
      <c r="R614"/>
      <c r="S614"/>
      <c r="T614"/>
      <c r="U614"/>
      <c r="V614"/>
      <c r="W614"/>
      <c r="X614"/>
      <c r="Y614"/>
      <c r="Z614"/>
    </row>
    <row r="615" spans="2:26" ht="46.8" x14ac:dyDescent="0.3">
      <c r="B615" s="368" t="s">
        <v>310</v>
      </c>
      <c r="C615" s="368"/>
      <c r="D615" s="105" t="str">
        <f>VLOOKUP(B615,PO!$L$1:$T$231,2,0)</f>
        <v>12.7.1</v>
      </c>
      <c r="E615" s="111" t="str">
        <f>VLOOKUP(B615,PO!$L$1:$T$231,4,0)</f>
        <v>Luminária tipo placa LED quadrada embutir 17x17cm - 12w - 720 lumens - temperatura luz 4000k (luminária completa) ou ‘’similar-equivalente’’ (marca diferente que desempenha idêntica função e apresenta as mesmas características exigidas no projeto)</v>
      </c>
      <c r="F615" s="105" t="str">
        <f>VLOOKUP(B615,PO!$L$1:$T$231,3,0)</f>
        <v>und</v>
      </c>
      <c r="G615" s="364">
        <f>SUM(F616:F616)</f>
        <v>15</v>
      </c>
      <c r="I615"/>
      <c r="J615"/>
      <c r="K615"/>
      <c r="L615"/>
      <c r="M615"/>
      <c r="N615"/>
      <c r="O615"/>
      <c r="P615"/>
      <c r="Q615"/>
      <c r="R615"/>
      <c r="S615"/>
      <c r="T615"/>
      <c r="U615"/>
      <c r="V615"/>
      <c r="W615"/>
      <c r="X615"/>
      <c r="Y615"/>
      <c r="Z615"/>
    </row>
    <row r="616" spans="2:26" ht="15.6" x14ac:dyDescent="0.3">
      <c r="B616" s="368"/>
      <c r="C616" s="368"/>
      <c r="D616" s="369" t="s">
        <v>1055</v>
      </c>
      <c r="E616" s="369"/>
      <c r="F616" s="116">
        <v>15</v>
      </c>
      <c r="G616" s="364"/>
      <c r="I616"/>
      <c r="J616"/>
      <c r="K616"/>
      <c r="L616"/>
      <c r="M616"/>
      <c r="N616"/>
      <c r="O616"/>
      <c r="P616"/>
      <c r="Q616"/>
      <c r="R616"/>
      <c r="S616"/>
      <c r="T616"/>
      <c r="U616"/>
      <c r="V616"/>
      <c r="W616"/>
      <c r="X616"/>
      <c r="Y616"/>
      <c r="Z616"/>
    </row>
    <row r="617" spans="2:26" ht="46.8" x14ac:dyDescent="0.3">
      <c r="B617" s="368" t="s">
        <v>313</v>
      </c>
      <c r="C617" s="368"/>
      <c r="D617" s="105" t="str">
        <f>VLOOKUP(B617,PO!$L$1:$T$231,2,0)</f>
        <v>12.7.2</v>
      </c>
      <c r="E617" s="111" t="str">
        <f>VLOOKUP(B617,PO!$L$1:$T$231,4,0)</f>
        <v>Luminária tipo placa LED quadrada sobrepor 22,5x22,5cm - 18w -  1260 lumens - temperatura luz 4000k (luminária completa) ou ‘’similar-equivalente’’ (marca diferente que desempenha idêntica função e apresenta as mesmas características exigidas no projeto)</v>
      </c>
      <c r="F617" s="105" t="str">
        <f>VLOOKUP(B617,PO!$L$1:$T$231,3,0)</f>
        <v>und</v>
      </c>
      <c r="G617" s="364">
        <f>SUM(F618:F618)</f>
        <v>15</v>
      </c>
      <c r="I617"/>
      <c r="J617"/>
      <c r="K617"/>
      <c r="L617"/>
      <c r="M617"/>
      <c r="N617"/>
      <c r="O617"/>
      <c r="P617"/>
      <c r="Q617"/>
      <c r="R617"/>
      <c r="S617"/>
      <c r="T617"/>
      <c r="U617"/>
      <c r="V617"/>
      <c r="W617"/>
      <c r="X617"/>
      <c r="Y617"/>
      <c r="Z617"/>
    </row>
    <row r="618" spans="2:26" ht="15.6" x14ac:dyDescent="0.3">
      <c r="B618" s="368"/>
      <c r="C618" s="368"/>
      <c r="D618" s="369" t="s">
        <v>1055</v>
      </c>
      <c r="E618" s="369"/>
      <c r="F618" s="116">
        <v>15</v>
      </c>
      <c r="G618" s="364"/>
      <c r="I618"/>
      <c r="J618"/>
      <c r="K618"/>
      <c r="L618"/>
      <c r="M618"/>
      <c r="N618"/>
      <c r="O618"/>
      <c r="P618"/>
      <c r="Q618"/>
      <c r="R618"/>
      <c r="S618"/>
      <c r="T618"/>
      <c r="U618"/>
      <c r="V618"/>
      <c r="W618"/>
      <c r="X618"/>
      <c r="Y618"/>
      <c r="Z618"/>
    </row>
    <row r="619" spans="2:26" ht="46.8" x14ac:dyDescent="0.3">
      <c r="B619" s="368" t="s">
        <v>316</v>
      </c>
      <c r="C619" s="368"/>
      <c r="D619" s="105" t="str">
        <f>VLOOKUP(B619,PO!$L$1:$T$231,2,0)</f>
        <v>12.7.3</v>
      </c>
      <c r="E619" s="111" t="str">
        <f>VLOOKUP(B619,PO!$L$1:$T$231,4,0)</f>
        <v>Luminária de embutir direcionável aproximadamente ∅9cm embutir acabamento branco 5w - aprox. 38º - 380 lumens  temperatura luz 3000k (luminária completa) ou ‘’similar-equivalente’’ (marca diferente que desempenha idêntica função e apresenta as mesmas características exigidas no projeto)</v>
      </c>
      <c r="F619" s="105" t="str">
        <f>VLOOKUP(B619,PO!$L$1:$T$231,3,0)</f>
        <v>und</v>
      </c>
      <c r="G619" s="364">
        <f>SUM(F620:F620)</f>
        <v>5</v>
      </c>
      <c r="I619"/>
      <c r="J619"/>
      <c r="K619"/>
      <c r="L619"/>
      <c r="M619"/>
      <c r="N619"/>
      <c r="O619"/>
      <c r="P619"/>
      <c r="Q619"/>
      <c r="R619"/>
      <c r="S619"/>
      <c r="T619"/>
      <c r="U619"/>
      <c r="V619"/>
      <c r="W619"/>
      <c r="X619"/>
      <c r="Y619"/>
      <c r="Z619"/>
    </row>
    <row r="620" spans="2:26" ht="15.6" x14ac:dyDescent="0.3">
      <c r="B620" s="368"/>
      <c r="C620" s="368"/>
      <c r="D620" s="369" t="s">
        <v>1056</v>
      </c>
      <c r="E620" s="369"/>
      <c r="F620" s="116">
        <v>5</v>
      </c>
      <c r="G620" s="364"/>
      <c r="I620"/>
      <c r="J620"/>
      <c r="K620"/>
      <c r="L620"/>
      <c r="M620"/>
      <c r="N620"/>
      <c r="O620"/>
      <c r="P620"/>
      <c r="Q620"/>
      <c r="R620"/>
      <c r="S620"/>
      <c r="T620"/>
      <c r="U620"/>
      <c r="V620"/>
      <c r="W620"/>
      <c r="X620"/>
      <c r="Y620"/>
      <c r="Z620"/>
    </row>
    <row r="621" spans="2:26" ht="62.4" x14ac:dyDescent="0.3">
      <c r="B621" s="368" t="s">
        <v>319</v>
      </c>
      <c r="C621" s="368"/>
      <c r="D621" s="105" t="str">
        <f>VLOOKUP(B621,PO!$L$1:$T$231,2,0)</f>
        <v>12.7.4</v>
      </c>
      <c r="E621" s="111" t="str">
        <f>VLOOKUP(B621,PO!$L$1:$T$231,4,0)</f>
        <v>Luminária de embutir direcionável embutir aproximadamente 17x17cm acabamento branco para lâmpada ar 111 led – 10w abertura do facho de luz - 8º - 500 lumens - temperatura luz 2700k (luminária completa) ou ‘’similar-equivalente’’ (marca diferente que desempenha idêntica função e apresenta as mesmas características exigidas no projeto)</v>
      </c>
      <c r="F621" s="105" t="str">
        <f>VLOOKUP(B621,PO!$L$1:$T$231,3,0)</f>
        <v>und</v>
      </c>
      <c r="G621" s="364">
        <f>SUM(F622:F622)</f>
        <v>22</v>
      </c>
      <c r="I621"/>
      <c r="J621"/>
      <c r="K621"/>
      <c r="L621"/>
      <c r="M621"/>
      <c r="N621"/>
      <c r="O621"/>
      <c r="P621"/>
      <c r="Q621"/>
      <c r="R621"/>
      <c r="S621"/>
      <c r="T621"/>
      <c r="U621"/>
      <c r="V621"/>
      <c r="W621"/>
      <c r="X621"/>
      <c r="Y621"/>
      <c r="Z621"/>
    </row>
    <row r="622" spans="2:26" ht="15.6" x14ac:dyDescent="0.3">
      <c r="B622" s="368"/>
      <c r="C622" s="368"/>
      <c r="D622" s="369" t="s">
        <v>1057</v>
      </c>
      <c r="E622" s="369"/>
      <c r="F622" s="116">
        <v>22</v>
      </c>
      <c r="G622" s="364"/>
      <c r="I622"/>
      <c r="J622"/>
      <c r="K622"/>
      <c r="L622"/>
      <c r="M622"/>
      <c r="N622"/>
      <c r="O622"/>
      <c r="P622"/>
      <c r="Q622"/>
      <c r="R622"/>
      <c r="S622"/>
      <c r="T622"/>
      <c r="U622"/>
      <c r="V622"/>
      <c r="W622"/>
      <c r="X622"/>
      <c r="Y622"/>
      <c r="Z622"/>
    </row>
    <row r="623" spans="2:26" ht="62.4" x14ac:dyDescent="0.3">
      <c r="B623" s="368" t="s">
        <v>322</v>
      </c>
      <c r="C623" s="368"/>
      <c r="D623" s="105" t="str">
        <f>VLOOKUP(B623,PO!$L$1:$T$231,2,0)</f>
        <v>12.7.5</v>
      </c>
      <c r="E623" s="111" t="str">
        <f>VLOOKUP(B623,PO!$L$1:$T$231,4,0)</f>
        <v>Luminária de embutir no piso acabamento preto interlight flat in lh embutido de piso 15w - 1230 lumens  abertura do facho de luz 30º - temperatura de luz 2700k com antiofuscante (luminária completa) ou ‘’similar-equivalente’’ (marca diferente que desempenha idêntica função e apresenta as mesmas características exigidas no projeto)</v>
      </c>
      <c r="F623" s="105" t="str">
        <f>VLOOKUP(B623,PO!$L$1:$T$231,3,0)</f>
        <v>und</v>
      </c>
      <c r="G623" s="364">
        <f>SUM(F624:F624)</f>
        <v>16</v>
      </c>
      <c r="I623"/>
      <c r="J623"/>
      <c r="K623"/>
      <c r="L623"/>
      <c r="M623"/>
      <c r="N623"/>
      <c r="O623"/>
      <c r="P623"/>
      <c r="Q623"/>
      <c r="R623"/>
      <c r="S623"/>
      <c r="T623"/>
      <c r="U623"/>
      <c r="V623"/>
      <c r="W623"/>
      <c r="X623"/>
      <c r="Y623"/>
      <c r="Z623"/>
    </row>
    <row r="624" spans="2:26" ht="15.6" x14ac:dyDescent="0.3">
      <c r="B624" s="368"/>
      <c r="C624" s="368"/>
      <c r="D624" s="369" t="s">
        <v>1058</v>
      </c>
      <c r="E624" s="369"/>
      <c r="F624" s="116">
        <v>16</v>
      </c>
      <c r="G624" s="364"/>
      <c r="I624"/>
      <c r="J624"/>
      <c r="K624"/>
      <c r="L624"/>
      <c r="M624"/>
      <c r="N624"/>
      <c r="O624"/>
      <c r="P624"/>
      <c r="Q624"/>
      <c r="R624"/>
      <c r="S624"/>
      <c r="T624"/>
      <c r="U624"/>
      <c r="V624"/>
      <c r="W624"/>
      <c r="X624"/>
      <c r="Y624"/>
      <c r="Z624"/>
    </row>
    <row r="625" spans="2:26" ht="46.8" x14ac:dyDescent="0.3">
      <c r="B625" s="368" t="s">
        <v>325</v>
      </c>
      <c r="C625" s="368"/>
      <c r="D625" s="105" t="str">
        <f>VLOOKUP(B625,PO!$L$1:$T$231,2,0)</f>
        <v>12.7.6</v>
      </c>
      <c r="E625" s="111" t="str">
        <f>VLOOKUP(B625,PO!$L$1:$T$231,4,0)</f>
        <v>Luminária tipo espetinho para jardim acabamento preto  interlight finco 6w - 405 lumens - abertura facho de luz 30º temperatura da luz 2700k (luminária completa) ou ‘’similar-equivalente’’ (marca diferente que desempenha idêntica função e apresenta as mesmas características exigidas no projeto)</v>
      </c>
      <c r="F625" s="105" t="str">
        <f>VLOOKUP(B625,PO!$L$1:$T$231,3,0)</f>
        <v>und</v>
      </c>
      <c r="G625" s="364">
        <f>SUM(F626:F626)</f>
        <v>84</v>
      </c>
      <c r="I625"/>
      <c r="J625"/>
      <c r="K625"/>
      <c r="L625"/>
      <c r="M625"/>
      <c r="N625"/>
      <c r="O625"/>
      <c r="P625"/>
      <c r="Q625"/>
      <c r="R625"/>
      <c r="S625"/>
      <c r="T625"/>
      <c r="U625"/>
      <c r="V625"/>
      <c r="W625"/>
      <c r="X625"/>
      <c r="Y625"/>
      <c r="Z625"/>
    </row>
    <row r="626" spans="2:26" ht="15.6" x14ac:dyDescent="0.3">
      <c r="B626" s="368"/>
      <c r="C626" s="368"/>
      <c r="D626" s="369" t="s">
        <v>1059</v>
      </c>
      <c r="E626" s="369"/>
      <c r="F626" s="116">
        <v>84</v>
      </c>
      <c r="G626" s="364"/>
      <c r="I626"/>
      <c r="J626"/>
      <c r="K626"/>
      <c r="L626"/>
      <c r="M626"/>
      <c r="N626"/>
      <c r="O626"/>
      <c r="P626"/>
      <c r="Q626"/>
      <c r="R626"/>
      <c r="S626"/>
      <c r="T626"/>
      <c r="U626"/>
      <c r="V626"/>
      <c r="W626"/>
      <c r="X626"/>
      <c r="Y626"/>
      <c r="Z626"/>
    </row>
    <row r="627" spans="2:26" ht="46.8" x14ac:dyDescent="0.3">
      <c r="B627" s="368" t="s">
        <v>328</v>
      </c>
      <c r="C627" s="368"/>
      <c r="D627" s="105" t="str">
        <f>VLOOKUP(B627,PO!$L$1:$T$231,2,0)</f>
        <v>12.7.7</v>
      </c>
      <c r="E627" s="111" t="str">
        <f>VLOOKUP(B627,PO!$L$1:$T$231,4,0)</f>
        <v>Fita de LED interlight ftl.0200.S - 12w/mw - 980/mlm  temperatura luz 2.700k (branco quente) - abertura facho de luz 120°, inclusive fonte  ou ‘’similar-equivalente’’ (marca diferente que desempenha idêntica função e apresenta as mesmas características exigidas no projeto)</v>
      </c>
      <c r="F627" s="105" t="str">
        <f>VLOOKUP(B627,PO!$L$1:$T$231,3,0)</f>
        <v>m</v>
      </c>
      <c r="G627" s="364">
        <f>SUM(F628:F628)</f>
        <v>40.6</v>
      </c>
      <c r="I627"/>
      <c r="J627"/>
      <c r="K627"/>
      <c r="L627"/>
      <c r="M627"/>
      <c r="N627"/>
      <c r="O627"/>
      <c r="P627"/>
      <c r="Q627"/>
      <c r="R627"/>
      <c r="S627"/>
      <c r="T627"/>
      <c r="U627"/>
      <c r="V627"/>
      <c r="W627"/>
      <c r="X627"/>
      <c r="Y627"/>
      <c r="Z627"/>
    </row>
    <row r="628" spans="2:26" ht="15.6" x14ac:dyDescent="0.3">
      <c r="B628" s="368"/>
      <c r="C628" s="368"/>
      <c r="D628" s="369" t="s">
        <v>1060</v>
      </c>
      <c r="E628" s="369"/>
      <c r="F628" s="116">
        <v>40.6</v>
      </c>
      <c r="G628" s="364"/>
      <c r="I628"/>
      <c r="J628"/>
      <c r="K628"/>
      <c r="L628"/>
      <c r="M628"/>
      <c r="N628"/>
      <c r="O628"/>
      <c r="P628"/>
      <c r="Q628"/>
      <c r="R628"/>
      <c r="S628"/>
      <c r="T628"/>
      <c r="U628"/>
      <c r="V628"/>
      <c r="W628"/>
      <c r="X628"/>
      <c r="Y628"/>
      <c r="Z628"/>
    </row>
    <row r="629" spans="2:26" ht="31.2" x14ac:dyDescent="0.3">
      <c r="B629" s="368" t="s">
        <v>331</v>
      </c>
      <c r="C629" s="368"/>
      <c r="D629" s="105" t="str">
        <f>VLOOKUP(B629,PO!$L$1:$T$231,2,0)</f>
        <v>12.7.8</v>
      </c>
      <c r="E629" s="111" t="str">
        <f>VLOOKUP(B629,PO!$L$1:$T$231,4,0)</f>
        <v>Luminária tipo projetor acabamento branco LED 100w - temperatura de luz 3000k (iluminação por refração) abertura do facho de luz 120º (luminária completa)</v>
      </c>
      <c r="F629" s="105" t="str">
        <f>VLOOKUP(B629,PO!$L$1:$T$231,3,0)</f>
        <v>und</v>
      </c>
      <c r="G629" s="364">
        <f>SUM(F630:F630)</f>
        <v>8</v>
      </c>
      <c r="I629"/>
      <c r="J629"/>
      <c r="K629"/>
      <c r="L629"/>
      <c r="M629"/>
      <c r="N629"/>
      <c r="O629"/>
      <c r="P629"/>
      <c r="Q629"/>
      <c r="R629"/>
      <c r="S629"/>
      <c r="T629"/>
      <c r="U629"/>
      <c r="V629"/>
      <c r="W629"/>
      <c r="X629"/>
      <c r="Y629"/>
      <c r="Z629"/>
    </row>
    <row r="630" spans="2:26" ht="15.6" x14ac:dyDescent="0.3">
      <c r="B630" s="368"/>
      <c r="C630" s="368"/>
      <c r="D630" s="369" t="s">
        <v>1061</v>
      </c>
      <c r="E630" s="369"/>
      <c r="F630" s="116">
        <v>8</v>
      </c>
      <c r="G630" s="364"/>
      <c r="I630"/>
      <c r="J630"/>
      <c r="K630"/>
      <c r="L630"/>
      <c r="M630"/>
      <c r="N630"/>
      <c r="O630"/>
      <c r="P630"/>
      <c r="Q630"/>
      <c r="R630"/>
      <c r="S630"/>
      <c r="T630"/>
      <c r="U630"/>
      <c r="V630"/>
      <c r="W630"/>
      <c r="X630"/>
      <c r="Y630"/>
      <c r="Z630"/>
    </row>
    <row r="631" spans="2:26" ht="31.2" x14ac:dyDescent="0.3">
      <c r="B631" s="368" t="s">
        <v>334</v>
      </c>
      <c r="C631" s="368"/>
      <c r="D631" s="105" t="str">
        <f>VLOOKUP(B631,PO!$L$1:$T$231,2,0)</f>
        <v>12.7.9</v>
      </c>
      <c r="E631" s="111" t="str">
        <f>VLOOKUP(B631,PO!$L$1:$T$231,4,0)</f>
        <v>Luminária tipo projetor acabamento branco LED 100w - temperatura de luz 3000k  abertura do facho de luz 120º  (luminária completa)</v>
      </c>
      <c r="F631" s="105" t="str">
        <f>VLOOKUP(B631,PO!$L$1:$T$231,3,0)</f>
        <v>und</v>
      </c>
      <c r="G631" s="364">
        <f>SUM(F632:F632)</f>
        <v>4</v>
      </c>
      <c r="I631"/>
      <c r="J631"/>
      <c r="K631"/>
      <c r="L631"/>
      <c r="M631"/>
      <c r="N631"/>
      <c r="O631"/>
      <c r="P631"/>
      <c r="Q631"/>
      <c r="R631"/>
      <c r="S631"/>
      <c r="T631"/>
      <c r="U631"/>
      <c r="V631"/>
      <c r="W631"/>
      <c r="X631"/>
      <c r="Y631"/>
      <c r="Z631"/>
    </row>
    <row r="632" spans="2:26" ht="15.6" x14ac:dyDescent="0.3">
      <c r="B632" s="368"/>
      <c r="C632" s="368"/>
      <c r="D632" s="369" t="s">
        <v>1062</v>
      </c>
      <c r="E632" s="369"/>
      <c r="F632" s="116">
        <v>4</v>
      </c>
      <c r="G632" s="364"/>
      <c r="I632"/>
      <c r="J632"/>
      <c r="K632"/>
      <c r="L632"/>
      <c r="M632"/>
      <c r="N632"/>
      <c r="O632"/>
      <c r="P632"/>
      <c r="Q632"/>
      <c r="R632"/>
      <c r="S632"/>
      <c r="T632"/>
      <c r="U632"/>
      <c r="V632"/>
      <c r="W632"/>
      <c r="X632"/>
      <c r="Y632"/>
      <c r="Z632"/>
    </row>
    <row r="633" spans="2:26" ht="31.2" x14ac:dyDescent="0.3">
      <c r="B633" s="368" t="s">
        <v>337</v>
      </c>
      <c r="C633" s="368"/>
      <c r="D633" s="105" t="str">
        <f>VLOOKUP(B633,PO!$L$1:$T$231,2,0)</f>
        <v>12.7.10</v>
      </c>
      <c r="E633" s="111" t="str">
        <f>VLOOKUP(B633,PO!$L$1:$T$231,4,0)</f>
        <v>Luminária tipo projetor acabamento branco LED 100w - temperatura de luz 3000k  abertura do facho de luz 30º (luminária completa)</v>
      </c>
      <c r="F633" s="105" t="str">
        <f>VLOOKUP(B633,PO!$L$1:$T$231,3,0)</f>
        <v>und</v>
      </c>
      <c r="G633" s="364">
        <f>SUM(F634:F634)</f>
        <v>4</v>
      </c>
      <c r="I633"/>
      <c r="J633"/>
      <c r="K633"/>
      <c r="L633"/>
      <c r="M633"/>
      <c r="N633"/>
      <c r="O633"/>
      <c r="P633"/>
      <c r="Q633"/>
      <c r="R633"/>
      <c r="S633"/>
      <c r="T633"/>
      <c r="U633"/>
      <c r="V633"/>
      <c r="W633"/>
      <c r="X633"/>
      <c r="Y633"/>
      <c r="Z633"/>
    </row>
    <row r="634" spans="2:26" ht="15.6" x14ac:dyDescent="0.3">
      <c r="B634" s="368"/>
      <c r="C634" s="368"/>
      <c r="D634" s="369" t="s">
        <v>1062</v>
      </c>
      <c r="E634" s="369"/>
      <c r="F634" s="116">
        <v>4</v>
      </c>
      <c r="G634" s="364"/>
      <c r="I634"/>
      <c r="J634"/>
      <c r="K634"/>
      <c r="L634"/>
      <c r="M634"/>
      <c r="N634"/>
      <c r="O634"/>
      <c r="P634"/>
      <c r="Q634"/>
      <c r="R634"/>
      <c r="S634"/>
      <c r="T634"/>
      <c r="U634"/>
      <c r="V634"/>
      <c r="W634"/>
      <c r="X634"/>
      <c r="Y634"/>
      <c r="Z634"/>
    </row>
    <row r="635" spans="2:26" ht="31.2" x14ac:dyDescent="0.3">
      <c r="B635" s="368" t="s">
        <v>340</v>
      </c>
      <c r="C635" s="368"/>
      <c r="D635" s="105" t="str">
        <f>VLOOKUP(B635,PO!$L$1:$T$231,2,0)</f>
        <v>12.7.11</v>
      </c>
      <c r="E635" s="111" t="str">
        <f>VLOOKUP(B635,PO!$L$1:$T$231,4,0)</f>
        <v>Luminária tipo projetor acabamento branco LED 100w - temperatura de luz 3000k  abertura do facho de luz 10º (luminária completa)</v>
      </c>
      <c r="F635" s="105" t="str">
        <f>VLOOKUP(B635,PO!$L$1:$T$231,3,0)</f>
        <v>und</v>
      </c>
      <c r="G635" s="364">
        <f>SUM(F636:F636)</f>
        <v>2</v>
      </c>
      <c r="I635"/>
      <c r="J635"/>
      <c r="K635"/>
      <c r="L635"/>
      <c r="M635"/>
      <c r="N635"/>
      <c r="O635"/>
      <c r="P635"/>
      <c r="Q635"/>
      <c r="R635"/>
      <c r="S635"/>
      <c r="T635"/>
      <c r="U635"/>
      <c r="V635"/>
      <c r="W635"/>
      <c r="X635"/>
      <c r="Y635"/>
      <c r="Z635"/>
    </row>
    <row r="636" spans="2:26" ht="15.6" x14ac:dyDescent="0.3">
      <c r="B636" s="368"/>
      <c r="C636" s="368"/>
      <c r="D636" s="369" t="s">
        <v>1063</v>
      </c>
      <c r="E636" s="369"/>
      <c r="F636" s="116">
        <v>2</v>
      </c>
      <c r="G636" s="364"/>
      <c r="I636"/>
      <c r="J636"/>
      <c r="K636"/>
      <c r="L636"/>
      <c r="M636"/>
      <c r="N636"/>
      <c r="O636"/>
      <c r="P636"/>
      <c r="Q636"/>
      <c r="R636"/>
      <c r="S636"/>
      <c r="T636"/>
      <c r="U636"/>
      <c r="V636"/>
      <c r="W636"/>
      <c r="X636"/>
      <c r="Y636"/>
      <c r="Z636"/>
    </row>
    <row r="637" spans="2:26" ht="15.6" x14ac:dyDescent="0.3">
      <c r="B637" s="368" t="s">
        <v>343</v>
      </c>
      <c r="C637" s="368"/>
      <c r="D637" s="105" t="str">
        <f>VLOOKUP(B637,PO!$L$1:$T$231,2,0)</f>
        <v>12.7.12</v>
      </c>
      <c r="E637" s="111" t="str">
        <f>VLOOKUP(B637,PO!$L$1:$T$231,4,0)</f>
        <v xml:space="preserve">Poste de iluminação aproximadamente 250 a 300cm de altura, temperatura de luz branco quente 3000k </v>
      </c>
      <c r="F637" s="105" t="str">
        <f>VLOOKUP(B637,PO!$L$1:$T$231,3,0)</f>
        <v>und</v>
      </c>
      <c r="G637" s="364">
        <f>SUM(F638:F638)</f>
        <v>19</v>
      </c>
      <c r="I637"/>
      <c r="J637"/>
      <c r="K637"/>
      <c r="L637"/>
      <c r="M637"/>
      <c r="N637"/>
      <c r="O637"/>
      <c r="P637"/>
      <c r="Q637"/>
      <c r="R637"/>
      <c r="S637"/>
      <c r="T637"/>
      <c r="U637"/>
      <c r="V637"/>
      <c r="W637"/>
      <c r="X637"/>
      <c r="Y637"/>
      <c r="Z637"/>
    </row>
    <row r="638" spans="2:26" ht="15.6" x14ac:dyDescent="0.3">
      <c r="B638" s="368"/>
      <c r="C638" s="368"/>
      <c r="D638" s="369" t="s">
        <v>1064</v>
      </c>
      <c r="E638" s="369"/>
      <c r="F638" s="116">
        <v>19</v>
      </c>
      <c r="G638" s="364"/>
      <c r="I638"/>
      <c r="J638"/>
      <c r="K638"/>
      <c r="L638"/>
      <c r="M638"/>
      <c r="N638"/>
      <c r="O638"/>
      <c r="P638"/>
      <c r="Q638"/>
      <c r="R638"/>
      <c r="S638"/>
      <c r="T638"/>
      <c r="U638"/>
      <c r="V638"/>
      <c r="W638"/>
      <c r="X638"/>
      <c r="Y638"/>
      <c r="Z638"/>
    </row>
    <row r="639" spans="2:26" ht="15.6" x14ac:dyDescent="0.3">
      <c r="B639" s="368" t="s">
        <v>346</v>
      </c>
      <c r="C639" s="368"/>
      <c r="D639" s="105" t="str">
        <f>VLOOKUP(B639,PO!$L$1:$T$231,2,0)</f>
        <v>12.7.13</v>
      </c>
      <c r="E639" s="111" t="str">
        <f>VLOOKUP(B639,PO!$L$1:$T$231,4,0)</f>
        <v>Relé fotoelétrico para comando de iluminação externa 1000 w - fornecimento e instalação.</v>
      </c>
      <c r="F639" s="105" t="str">
        <f>VLOOKUP(B639,PO!$L$1:$T$231,3,0)</f>
        <v>und</v>
      </c>
      <c r="G639" s="364">
        <f>SUM(F640:F640)</f>
        <v>8</v>
      </c>
      <c r="I639"/>
      <c r="J639"/>
      <c r="K639"/>
      <c r="L639"/>
      <c r="M639"/>
      <c r="N639"/>
      <c r="O639"/>
      <c r="P639"/>
      <c r="Q639"/>
      <c r="R639"/>
      <c r="S639"/>
      <c r="T639"/>
      <c r="U639"/>
      <c r="V639"/>
      <c r="W639"/>
      <c r="X639"/>
      <c r="Y639"/>
      <c r="Z639"/>
    </row>
    <row r="640" spans="2:26" ht="15.6" x14ac:dyDescent="0.3">
      <c r="B640" s="368"/>
      <c r="C640" s="368"/>
      <c r="D640" s="369" t="s">
        <v>1065</v>
      </c>
      <c r="E640" s="369"/>
      <c r="F640" s="116">
        <v>8</v>
      </c>
      <c r="G640" s="364"/>
      <c r="I640"/>
      <c r="J640"/>
      <c r="K640"/>
      <c r="L640"/>
      <c r="M640"/>
      <c r="N640"/>
      <c r="O640"/>
      <c r="P640"/>
      <c r="Q640"/>
      <c r="R640"/>
      <c r="S640"/>
      <c r="T640"/>
      <c r="U640"/>
      <c r="V640"/>
      <c r="W640"/>
      <c r="X640"/>
      <c r="Y640"/>
      <c r="Z640"/>
    </row>
    <row r="641" spans="2:26 16380:16384" ht="15.6" x14ac:dyDescent="0.3">
      <c r="B641" s="350" t="s">
        <v>348</v>
      </c>
      <c r="C641" s="350"/>
      <c r="D641" s="350"/>
      <c r="E641" s="108" t="str">
        <f>VLOOKUP(B641,PO!$B$14:$J$351,4,0)</f>
        <v>BOMBAS</v>
      </c>
      <c r="F641" s="119"/>
      <c r="G641" s="120"/>
      <c r="I641"/>
      <c r="J641"/>
      <c r="K641"/>
      <c r="L641"/>
      <c r="M641"/>
      <c r="N641"/>
      <c r="O641"/>
      <c r="P641"/>
      <c r="Q641"/>
      <c r="R641"/>
      <c r="S641"/>
      <c r="T641"/>
      <c r="U641"/>
      <c r="V641"/>
      <c r="W641"/>
      <c r="X641"/>
      <c r="Y641"/>
      <c r="Z641"/>
      <c r="XEZ641"/>
      <c r="XFA641"/>
      <c r="XFB641"/>
      <c r="XFC641"/>
      <c r="XFD641"/>
    </row>
    <row r="642" spans="2:26 16380:16384" ht="15.6" x14ac:dyDescent="0.3">
      <c r="B642" s="368" t="s">
        <v>351</v>
      </c>
      <c r="C642" s="2" t="s">
        <v>738</v>
      </c>
      <c r="D642" s="105" t="str">
        <f>VLOOKUP(B642,PO!$L$1:$T$231,2,0)</f>
        <v>12.8.1</v>
      </c>
      <c r="E642" s="111" t="e">
        <f>VLOOKUP(B642,PO!$L$1:$T$231,4,0)</f>
        <v>#N/A</v>
      </c>
      <c r="F642" s="105" t="e">
        <f>VLOOKUP(B642,PO!$L$1:$T$231,3,0)</f>
        <v>#N/A</v>
      </c>
      <c r="G642" s="364">
        <f>SUM(F643:F643)</f>
        <v>1</v>
      </c>
      <c r="I642"/>
      <c r="J642"/>
      <c r="K642"/>
      <c r="L642"/>
      <c r="M642"/>
      <c r="N642"/>
      <c r="O642"/>
      <c r="P642"/>
      <c r="Q642"/>
      <c r="R642"/>
      <c r="S642"/>
      <c r="T642"/>
      <c r="U642"/>
      <c r="V642"/>
      <c r="W642"/>
      <c r="X642"/>
      <c r="Y642"/>
      <c r="Z642"/>
      <c r="XEZ642"/>
      <c r="XFA642"/>
      <c r="XFB642"/>
      <c r="XFC642"/>
      <c r="XFD642"/>
    </row>
    <row r="643" spans="2:26 16380:16384" ht="15.6" x14ac:dyDescent="0.3">
      <c r="B643" s="368"/>
      <c r="C643" s="2"/>
      <c r="D643" s="369" t="s">
        <v>1066</v>
      </c>
      <c r="E643" s="369"/>
      <c r="F643" s="116">
        <v>1</v>
      </c>
      <c r="G643" s="364"/>
      <c r="I643"/>
      <c r="J643"/>
      <c r="K643"/>
      <c r="L643"/>
      <c r="M643"/>
      <c r="N643"/>
      <c r="O643"/>
      <c r="P643"/>
      <c r="Q643"/>
      <c r="R643"/>
      <c r="S643"/>
      <c r="T643"/>
      <c r="U643"/>
      <c r="V643"/>
      <c r="W643"/>
      <c r="X643"/>
      <c r="Y643"/>
      <c r="Z643"/>
      <c r="XEZ643"/>
      <c r="XFA643"/>
      <c r="XFB643"/>
      <c r="XFC643"/>
      <c r="XFD643"/>
    </row>
    <row r="644" spans="2:26 16380:16384" ht="15.6" x14ac:dyDescent="0.3">
      <c r="B644" s="350" t="s">
        <v>352</v>
      </c>
      <c r="C644" s="350"/>
      <c r="D644" s="350"/>
      <c r="E644" s="108" t="str">
        <f>VLOOKUP(B644,PO!$B$14:$J$351,4,0)</f>
        <v>CAIXAS DE PASSAGEM</v>
      </c>
      <c r="F644" s="119"/>
      <c r="G644" s="120"/>
      <c r="I644"/>
      <c r="J644"/>
      <c r="K644"/>
      <c r="L644"/>
      <c r="M644"/>
      <c r="N644"/>
      <c r="O644"/>
      <c r="P644"/>
      <c r="Q644"/>
      <c r="R644"/>
      <c r="S644"/>
      <c r="T644"/>
      <c r="U644"/>
      <c r="V644"/>
      <c r="W644"/>
      <c r="X644"/>
      <c r="Y644"/>
      <c r="Z644"/>
      <c r="XEZ644"/>
      <c r="XFA644"/>
      <c r="XFB644"/>
      <c r="XFC644"/>
      <c r="XFD644"/>
    </row>
    <row r="645" spans="2:26 16380:16384" ht="31.2" x14ac:dyDescent="0.3">
      <c r="B645" s="368" t="s">
        <v>355</v>
      </c>
      <c r="C645" s="2" t="s">
        <v>738</v>
      </c>
      <c r="D645" s="105" t="str">
        <f>VLOOKUP(B645,PO!$L$1:$T$231,2,0)</f>
        <v>12.9.1</v>
      </c>
      <c r="E645" s="111" t="e">
        <f>VLOOKUP(B645,PO!$L$1:$T$231,4,0)</f>
        <v>#N/A</v>
      </c>
      <c r="F645" s="105" t="e">
        <f>VLOOKUP(B645,PO!$L$1:$T$231,3,0)</f>
        <v>#N/A</v>
      </c>
      <c r="G645" s="364">
        <f>SUM(F646:F646)</f>
        <v>19</v>
      </c>
      <c r="I645"/>
      <c r="J645"/>
      <c r="K645"/>
      <c r="L645"/>
      <c r="M645"/>
      <c r="N645"/>
      <c r="O645"/>
      <c r="P645"/>
      <c r="Q645"/>
      <c r="R645"/>
      <c r="S645"/>
      <c r="T645"/>
      <c r="U645"/>
      <c r="V645"/>
      <c r="W645"/>
      <c r="X645"/>
      <c r="Y645"/>
      <c r="Z645"/>
      <c r="XEZ645"/>
      <c r="XFA645"/>
      <c r="XFB645"/>
      <c r="XFC645"/>
      <c r="XFD645"/>
    </row>
    <row r="646" spans="2:26 16380:16384" ht="15.6" x14ac:dyDescent="0.3">
      <c r="B646" s="368"/>
      <c r="C646" s="2"/>
      <c r="D646" s="369" t="s">
        <v>1067</v>
      </c>
      <c r="E646" s="369"/>
      <c r="F646" s="116">
        <v>19</v>
      </c>
      <c r="G646" s="364"/>
      <c r="I646"/>
      <c r="J646"/>
      <c r="K646"/>
      <c r="L646"/>
      <c r="M646"/>
      <c r="N646"/>
      <c r="O646"/>
      <c r="P646"/>
      <c r="Q646"/>
      <c r="R646"/>
      <c r="S646"/>
      <c r="T646"/>
      <c r="U646"/>
      <c r="V646"/>
      <c r="W646"/>
      <c r="X646"/>
      <c r="Y646"/>
      <c r="Z646"/>
      <c r="XEZ646"/>
      <c r="XFA646"/>
      <c r="XFB646"/>
      <c r="XFC646"/>
      <c r="XFD646"/>
    </row>
    <row r="647" spans="2:26 16380:16384" x14ac:dyDescent="0.3">
      <c r="B647" s="357"/>
      <c r="C647" s="357"/>
      <c r="D647" s="357"/>
      <c r="E647" s="357"/>
      <c r="F647" s="357"/>
      <c r="G647" s="357"/>
      <c r="I647"/>
      <c r="J647"/>
      <c r="K647"/>
      <c r="L647"/>
      <c r="M647"/>
      <c r="N647"/>
      <c r="O647"/>
      <c r="P647"/>
      <c r="Q647"/>
      <c r="R647"/>
      <c r="S647"/>
      <c r="T647"/>
      <c r="U647"/>
      <c r="V647"/>
      <c r="W647"/>
      <c r="X647"/>
      <c r="Y647"/>
      <c r="Z647"/>
      <c r="XEZ647"/>
      <c r="XFA647"/>
      <c r="XFB647"/>
      <c r="XFC647"/>
      <c r="XFD647"/>
    </row>
    <row r="648" spans="2:26 16380:16384" ht="15.6" x14ac:dyDescent="0.3">
      <c r="B648" s="350">
        <v>13</v>
      </c>
      <c r="C648" s="350"/>
      <c r="D648" s="350"/>
      <c r="E648" s="108" t="str">
        <f>VLOOKUP(B648,PO!$B$14:$J$351,4,0)</f>
        <v>INSTALAÇÕES HIDROSSANITÁRIAS</v>
      </c>
      <c r="F648" s="109"/>
      <c r="G648" s="110"/>
      <c r="I648"/>
      <c r="J648"/>
      <c r="K648"/>
      <c r="L648"/>
      <c r="M648"/>
      <c r="N648"/>
      <c r="O648"/>
      <c r="P648"/>
      <c r="Q648"/>
      <c r="R648"/>
      <c r="S648"/>
      <c r="T648"/>
      <c r="U648"/>
      <c r="V648"/>
      <c r="W648"/>
      <c r="X648"/>
      <c r="Y648"/>
      <c r="Z648"/>
      <c r="XEZ648"/>
      <c r="XFA648"/>
      <c r="XFB648"/>
      <c r="XFC648"/>
      <c r="XFD648"/>
    </row>
    <row r="649" spans="2:26 16380:16384" ht="15" customHeight="1" x14ac:dyDescent="0.3">
      <c r="B649" s="350" t="s">
        <v>357</v>
      </c>
      <c r="C649" s="350"/>
      <c r="D649" s="350"/>
      <c r="E649" s="108" t="str">
        <f>VLOOKUP(B649,PO!$B$14:$J$351,4,0)</f>
        <v>TUBULAÇÃO DE REDE DE ÁGUA FRIA</v>
      </c>
      <c r="F649" s="119"/>
      <c r="G649" s="120"/>
      <c r="I649"/>
      <c r="J649"/>
      <c r="K649"/>
      <c r="L649"/>
      <c r="M649"/>
      <c r="N649"/>
      <c r="O649"/>
      <c r="P649"/>
      <c r="Q649"/>
      <c r="R649"/>
      <c r="S649"/>
      <c r="T649"/>
      <c r="U649"/>
      <c r="V649"/>
      <c r="W649"/>
      <c r="X649"/>
      <c r="Y649"/>
      <c r="Z649"/>
    </row>
    <row r="650" spans="2:26 16380:16384" ht="15" customHeight="1" x14ac:dyDescent="0.3">
      <c r="B650" s="381" t="s">
        <v>360</v>
      </c>
      <c r="C650" s="382" t="s">
        <v>738</v>
      </c>
      <c r="D650" s="105" t="str">
        <f>VLOOKUP(B650,PO!$L$1:$T$231,2,0)</f>
        <v>13.1.1</v>
      </c>
      <c r="E650" s="111" t="e">
        <f>VLOOKUP(B650,PO!$L$1:$T$231,4,0)</f>
        <v>#N/A</v>
      </c>
      <c r="F650" s="105" t="e">
        <f>VLOOKUP(B650,PO!$L$1:$T$231,3,0)</f>
        <v>#N/A</v>
      </c>
      <c r="G650" s="364">
        <f>SUM(F651:F651)</f>
        <v>3.83</v>
      </c>
      <c r="I650"/>
      <c r="J650"/>
      <c r="K650"/>
      <c r="L650"/>
      <c r="M650"/>
      <c r="N650"/>
      <c r="O650"/>
      <c r="P650"/>
      <c r="Q650"/>
      <c r="R650"/>
      <c r="S650"/>
      <c r="T650"/>
      <c r="U650"/>
      <c r="V650"/>
      <c r="W650"/>
      <c r="X650"/>
      <c r="Y650"/>
      <c r="Z650"/>
    </row>
    <row r="651" spans="2:26 16380:16384" ht="15.6" x14ac:dyDescent="0.3">
      <c r="B651" s="381"/>
      <c r="C651" s="382"/>
      <c r="D651" s="369" t="s">
        <v>1068</v>
      </c>
      <c r="E651" s="369"/>
      <c r="F651" s="112">
        <v>3.83</v>
      </c>
      <c r="G651" s="364"/>
      <c r="I651"/>
      <c r="J651"/>
      <c r="K651"/>
      <c r="L651"/>
      <c r="M651"/>
      <c r="N651"/>
      <c r="O651"/>
      <c r="P651"/>
      <c r="Q651"/>
      <c r="R651"/>
      <c r="S651"/>
      <c r="T651"/>
      <c r="U651"/>
      <c r="V651"/>
      <c r="W651"/>
      <c r="X651"/>
      <c r="Y651"/>
      <c r="Z651"/>
    </row>
    <row r="652" spans="2:26 16380:16384" ht="15" customHeight="1" x14ac:dyDescent="0.3">
      <c r="B652" s="381" t="s">
        <v>362</v>
      </c>
      <c r="C652" s="382" t="s">
        <v>738</v>
      </c>
      <c r="D652" s="105" t="str">
        <f>VLOOKUP(B652,PO!$L$1:$T$231,2,0)</f>
        <v>13.1.2</v>
      </c>
      <c r="E652" s="111" t="e">
        <f>VLOOKUP(B652,PO!$L$1:$T$231,4,0)</f>
        <v>#N/A</v>
      </c>
      <c r="F652" s="105" t="e">
        <f>VLOOKUP(B652,PO!$L$1:$T$231,3,0)</f>
        <v>#N/A</v>
      </c>
      <c r="G652" s="364" t="e">
        <f>SUM(F652:F653)</f>
        <v>#N/A</v>
      </c>
      <c r="I652"/>
      <c r="J652"/>
      <c r="K652"/>
      <c r="L652"/>
      <c r="M652"/>
      <c r="N652"/>
      <c r="O652"/>
      <c r="P652"/>
      <c r="Q652"/>
      <c r="R652"/>
      <c r="S652"/>
      <c r="T652"/>
      <c r="U652"/>
      <c r="V652"/>
      <c r="W652"/>
      <c r="X652"/>
      <c r="Y652"/>
      <c r="Z652"/>
    </row>
    <row r="653" spans="2:26 16380:16384" ht="15.6" x14ac:dyDescent="0.3">
      <c r="B653" s="381"/>
      <c r="C653" s="382"/>
      <c r="D653" s="369" t="s">
        <v>1069</v>
      </c>
      <c r="E653" s="369"/>
      <c r="F653" s="112">
        <v>105.84</v>
      </c>
      <c r="G653" s="364"/>
      <c r="I653"/>
      <c r="J653"/>
      <c r="K653"/>
      <c r="L653"/>
      <c r="M653"/>
      <c r="N653"/>
      <c r="O653"/>
      <c r="P653"/>
      <c r="Q653"/>
      <c r="R653"/>
      <c r="S653"/>
      <c r="T653"/>
      <c r="U653"/>
      <c r="V653"/>
      <c r="W653"/>
      <c r="X653"/>
      <c r="Y653"/>
      <c r="Z653"/>
    </row>
    <row r="654" spans="2:26 16380:16384" ht="15" customHeight="1" x14ac:dyDescent="0.3">
      <c r="B654" s="381" t="s">
        <v>364</v>
      </c>
      <c r="C654" s="382" t="s">
        <v>738</v>
      </c>
      <c r="D654" s="105" t="str">
        <f>VLOOKUP(B654,PO!$L$1:$T$231,2,0)</f>
        <v>13.1.3</v>
      </c>
      <c r="E654" s="111" t="e">
        <f>VLOOKUP(B654,PO!$L$1:$T$231,4,0)</f>
        <v>#N/A</v>
      </c>
      <c r="F654" s="105" t="e">
        <f>VLOOKUP(B654,PO!$L$1:$T$231,3,0)</f>
        <v>#N/A</v>
      </c>
      <c r="G654" s="364">
        <f>SUM(F655:F657)</f>
        <v>41.98</v>
      </c>
      <c r="I654"/>
      <c r="J654"/>
      <c r="K654"/>
      <c r="L654"/>
      <c r="M654"/>
      <c r="N654"/>
      <c r="O654"/>
      <c r="P654"/>
      <c r="Q654"/>
      <c r="R654"/>
      <c r="S654"/>
      <c r="T654"/>
      <c r="U654"/>
      <c r="V654"/>
      <c r="W654"/>
      <c r="X654"/>
      <c r="Y654"/>
      <c r="Z654"/>
    </row>
    <row r="655" spans="2:26 16380:16384" ht="15.6" x14ac:dyDescent="0.3">
      <c r="B655" s="381"/>
      <c r="C655" s="382"/>
      <c r="D655" s="369" t="s">
        <v>1070</v>
      </c>
      <c r="E655" s="369"/>
      <c r="F655" s="112">
        <v>3.13</v>
      </c>
      <c r="G655" s="364"/>
      <c r="I655"/>
      <c r="J655"/>
      <c r="K655"/>
      <c r="L655"/>
      <c r="M655"/>
      <c r="N655"/>
      <c r="O655"/>
      <c r="P655"/>
      <c r="Q655"/>
      <c r="R655"/>
      <c r="S655"/>
      <c r="T655"/>
      <c r="U655"/>
      <c r="V655"/>
      <c r="W655"/>
      <c r="X655"/>
      <c r="Y655"/>
      <c r="Z655"/>
    </row>
    <row r="656" spans="2:26 16380:16384" ht="15.6" x14ac:dyDescent="0.3">
      <c r="B656" s="381"/>
      <c r="C656" s="382"/>
      <c r="D656" s="369" t="s">
        <v>1071</v>
      </c>
      <c r="E656" s="369"/>
      <c r="F656" s="112">
        <v>31.2</v>
      </c>
      <c r="G656" s="364"/>
      <c r="I656"/>
      <c r="J656"/>
      <c r="K656"/>
      <c r="L656"/>
      <c r="M656"/>
      <c r="N656"/>
      <c r="O656"/>
      <c r="P656"/>
      <c r="Q656"/>
      <c r="R656"/>
      <c r="S656"/>
      <c r="T656"/>
      <c r="U656"/>
      <c r="V656"/>
      <c r="W656"/>
      <c r="X656"/>
      <c r="Y656"/>
      <c r="Z656"/>
    </row>
    <row r="657" spans="2:26" ht="15.6" x14ac:dyDescent="0.3">
      <c r="B657" s="381"/>
      <c r="C657" s="382"/>
      <c r="D657" s="369" t="s">
        <v>1072</v>
      </c>
      <c r="E657" s="369"/>
      <c r="F657" s="112">
        <v>7.65</v>
      </c>
      <c r="G657" s="364"/>
      <c r="I657"/>
      <c r="J657"/>
      <c r="K657"/>
      <c r="L657"/>
      <c r="M657"/>
      <c r="N657"/>
      <c r="O657"/>
      <c r="P657"/>
      <c r="Q657"/>
      <c r="R657"/>
      <c r="S657"/>
      <c r="T657"/>
      <c r="U657"/>
      <c r="V657"/>
      <c r="W657"/>
      <c r="X657"/>
      <c r="Y657"/>
      <c r="Z657"/>
    </row>
    <row r="658" spans="2:26" ht="15" customHeight="1" x14ac:dyDescent="0.3">
      <c r="B658" s="381" t="s">
        <v>366</v>
      </c>
      <c r="C658" s="382" t="s">
        <v>738</v>
      </c>
      <c r="D658" s="105" t="str">
        <f>VLOOKUP(B658,PO!$L$1:$T$231,2,0)</f>
        <v>13.1.4</v>
      </c>
      <c r="E658" s="111" t="e">
        <f>VLOOKUP(B658,PO!$L$1:$T$231,4,0)</f>
        <v>#N/A</v>
      </c>
      <c r="F658" s="105" t="e">
        <f>VLOOKUP(B658,PO!$L$1:$T$231,3,0)</f>
        <v>#N/A</v>
      </c>
      <c r="G658" s="364" t="e">
        <f>SUM(F658:F660)</f>
        <v>#N/A</v>
      </c>
      <c r="I658"/>
      <c r="J658"/>
      <c r="K658"/>
      <c r="L658"/>
      <c r="M658"/>
      <c r="N658"/>
      <c r="O658"/>
      <c r="P658"/>
      <c r="Q658"/>
      <c r="R658"/>
      <c r="S658"/>
      <c r="T658"/>
      <c r="U658"/>
      <c r="V658"/>
      <c r="W658"/>
      <c r="X658"/>
      <c r="Y658"/>
      <c r="Z658"/>
    </row>
    <row r="659" spans="2:26" ht="15.6" x14ac:dyDescent="0.3">
      <c r="B659" s="381"/>
      <c r="C659" s="382"/>
      <c r="D659" s="369" t="s">
        <v>1073</v>
      </c>
      <c r="E659" s="369"/>
      <c r="F659" s="112">
        <v>12.72</v>
      </c>
      <c r="G659" s="364"/>
      <c r="I659"/>
      <c r="J659"/>
      <c r="K659"/>
      <c r="L659"/>
      <c r="M659"/>
      <c r="N659"/>
      <c r="O659"/>
      <c r="P659"/>
      <c r="Q659"/>
      <c r="R659"/>
      <c r="S659"/>
      <c r="T659"/>
      <c r="U659"/>
      <c r="V659"/>
      <c r="W659"/>
      <c r="X659"/>
      <c r="Y659"/>
      <c r="Z659"/>
    </row>
    <row r="660" spans="2:26" ht="15.6" x14ac:dyDescent="0.3">
      <c r="B660" s="381"/>
      <c r="C660" s="382"/>
      <c r="D660" s="369" t="s">
        <v>1074</v>
      </c>
      <c r="E660" s="369"/>
      <c r="F660" s="112">
        <v>2.38</v>
      </c>
      <c r="G660" s="364"/>
      <c r="I660"/>
      <c r="J660"/>
      <c r="K660"/>
      <c r="L660"/>
      <c r="M660"/>
      <c r="N660"/>
      <c r="O660"/>
      <c r="P660"/>
      <c r="Q660"/>
      <c r="R660"/>
      <c r="S660"/>
      <c r="T660"/>
      <c r="U660"/>
      <c r="V660"/>
      <c r="W660"/>
      <c r="X660"/>
      <c r="Y660"/>
      <c r="Z660"/>
    </row>
    <row r="661" spans="2:26" ht="15" customHeight="1" x14ac:dyDescent="0.3">
      <c r="B661" s="350" t="s">
        <v>367</v>
      </c>
      <c r="C661" s="350"/>
      <c r="D661" s="350"/>
      <c r="E661" s="108" t="str">
        <f>VLOOKUP(B661,PO!$B$14:$J$351,4,0)</f>
        <v>TUBULAÇÃO DA REDE DE ESGOTO</v>
      </c>
      <c r="F661" s="119"/>
      <c r="G661" s="120"/>
      <c r="I661"/>
      <c r="J661"/>
      <c r="K661"/>
      <c r="L661"/>
      <c r="M661"/>
      <c r="N661"/>
      <c r="O661"/>
      <c r="P661"/>
      <c r="Q661"/>
      <c r="R661"/>
      <c r="S661"/>
      <c r="T661"/>
      <c r="U661"/>
      <c r="V661"/>
      <c r="W661"/>
      <c r="X661"/>
      <c r="Y661"/>
      <c r="Z661"/>
    </row>
    <row r="662" spans="2:26" ht="15.6" x14ac:dyDescent="0.3">
      <c r="B662" s="368" t="s">
        <v>370</v>
      </c>
      <c r="C662" s="2" t="s">
        <v>738</v>
      </c>
      <c r="D662" s="105" t="str">
        <f>VLOOKUP(B662,PO!$L$1:$T$231,2,0)</f>
        <v>13.2.1</v>
      </c>
      <c r="E662" s="111" t="e">
        <f>VLOOKUP(B662,PO!$L$1:$T$231,4,0)</f>
        <v>#N/A</v>
      </c>
      <c r="F662" s="105" t="e">
        <f>VLOOKUP(B662,PO!$L$1:$T$231,3,0)</f>
        <v>#N/A</v>
      </c>
      <c r="G662" s="364">
        <f>SUM(F663:F663)</f>
        <v>7.55</v>
      </c>
      <c r="I662"/>
      <c r="J662"/>
      <c r="K662"/>
      <c r="L662"/>
      <c r="M662"/>
      <c r="N662"/>
      <c r="O662"/>
      <c r="P662"/>
      <c r="Q662"/>
      <c r="R662"/>
      <c r="S662"/>
      <c r="T662"/>
      <c r="U662"/>
      <c r="V662"/>
      <c r="W662"/>
      <c r="X662"/>
      <c r="Y662"/>
      <c r="Z662"/>
    </row>
    <row r="663" spans="2:26" ht="15.6" x14ac:dyDescent="0.3">
      <c r="B663" s="368"/>
      <c r="C663" s="2"/>
      <c r="D663" s="369" t="s">
        <v>1075</v>
      </c>
      <c r="E663" s="369"/>
      <c r="F663" s="116">
        <v>7.55</v>
      </c>
      <c r="G663" s="364"/>
      <c r="I663"/>
      <c r="J663"/>
      <c r="K663"/>
      <c r="L663"/>
      <c r="M663"/>
      <c r="N663"/>
      <c r="O663"/>
      <c r="P663"/>
      <c r="Q663"/>
      <c r="R663"/>
      <c r="S663"/>
      <c r="T663"/>
      <c r="U663"/>
      <c r="V663"/>
      <c r="W663"/>
      <c r="X663"/>
      <c r="Y663"/>
      <c r="Z663"/>
    </row>
    <row r="664" spans="2:26" ht="15.6" x14ac:dyDescent="0.3">
      <c r="B664" s="368" t="s">
        <v>372</v>
      </c>
      <c r="C664" s="2" t="s">
        <v>738</v>
      </c>
      <c r="D664" s="105" t="str">
        <f>VLOOKUP(B664,PO!$L$1:$T$231,2,0)</f>
        <v>13.2.2</v>
      </c>
      <c r="E664" s="111" t="e">
        <f>VLOOKUP(B664,PO!$L$1:$T$231,4,0)</f>
        <v>#N/A</v>
      </c>
      <c r="F664" s="105" t="e">
        <f>VLOOKUP(B664,PO!$L$1:$T$231,3,0)</f>
        <v>#N/A</v>
      </c>
      <c r="G664" s="364">
        <f>SUM(F665:F665)</f>
        <v>19.02</v>
      </c>
      <c r="I664"/>
      <c r="J664"/>
      <c r="K664"/>
      <c r="L664"/>
      <c r="M664"/>
      <c r="N664"/>
      <c r="O664"/>
      <c r="P664"/>
      <c r="Q664"/>
      <c r="R664"/>
      <c r="S664"/>
      <c r="T664"/>
      <c r="U664"/>
      <c r="V664"/>
      <c r="W664"/>
      <c r="X664"/>
      <c r="Y664"/>
      <c r="Z664"/>
    </row>
    <row r="665" spans="2:26" ht="15.6" x14ac:dyDescent="0.3">
      <c r="B665" s="368"/>
      <c r="C665" s="2"/>
      <c r="D665" s="369" t="s">
        <v>1076</v>
      </c>
      <c r="E665" s="369"/>
      <c r="F665" s="116">
        <v>19.02</v>
      </c>
      <c r="G665" s="364"/>
      <c r="I665"/>
      <c r="J665"/>
      <c r="K665"/>
      <c r="L665"/>
      <c r="M665"/>
      <c r="N665"/>
      <c r="O665"/>
      <c r="P665"/>
      <c r="Q665"/>
      <c r="R665"/>
      <c r="S665"/>
      <c r="T665"/>
      <c r="U665"/>
      <c r="V665"/>
      <c r="W665"/>
      <c r="X665"/>
      <c r="Y665"/>
      <c r="Z665"/>
    </row>
    <row r="666" spans="2:26" ht="15.6" x14ac:dyDescent="0.3">
      <c r="B666" s="368" t="s">
        <v>374</v>
      </c>
      <c r="C666" s="2" t="s">
        <v>738</v>
      </c>
      <c r="D666" s="105" t="str">
        <f>VLOOKUP(B666,PO!$L$1:$T$231,2,0)</f>
        <v>13.2.3</v>
      </c>
      <c r="E666" s="111" t="e">
        <f>VLOOKUP(B666,PO!$L$1:$T$231,4,0)</f>
        <v>#N/A</v>
      </c>
      <c r="F666" s="105" t="e">
        <f>VLOOKUP(B666,PO!$L$1:$T$231,3,0)</f>
        <v>#N/A</v>
      </c>
      <c r="G666" s="364">
        <f>SUM(F667:F668)</f>
        <v>161.91</v>
      </c>
      <c r="I666"/>
      <c r="J666"/>
      <c r="K666"/>
      <c r="L666"/>
      <c r="M666"/>
      <c r="N666"/>
      <c r="O666"/>
      <c r="P666"/>
      <c r="Q666"/>
      <c r="R666"/>
      <c r="S666"/>
      <c r="T666"/>
      <c r="U666"/>
      <c r="V666"/>
      <c r="W666"/>
      <c r="X666"/>
      <c r="Y666"/>
      <c r="Z666"/>
    </row>
    <row r="667" spans="2:26" ht="15.6" x14ac:dyDescent="0.3">
      <c r="B667" s="368"/>
      <c r="C667" s="2"/>
      <c r="D667" s="369" t="s">
        <v>1077</v>
      </c>
      <c r="E667" s="369"/>
      <c r="F667" s="116">
        <v>49.5</v>
      </c>
      <c r="G667" s="364"/>
      <c r="I667"/>
      <c r="J667"/>
      <c r="K667"/>
      <c r="L667"/>
      <c r="M667"/>
      <c r="N667"/>
      <c r="O667"/>
      <c r="P667"/>
      <c r="Q667"/>
      <c r="R667"/>
      <c r="S667"/>
      <c r="T667"/>
      <c r="U667"/>
      <c r="V667"/>
      <c r="W667"/>
      <c r="X667"/>
      <c r="Y667"/>
      <c r="Z667"/>
    </row>
    <row r="668" spans="2:26" ht="15.6" x14ac:dyDescent="0.3">
      <c r="B668" s="368"/>
      <c r="C668" s="2"/>
      <c r="D668" s="369" t="s">
        <v>1078</v>
      </c>
      <c r="E668" s="369"/>
      <c r="F668" s="116">
        <v>112.41</v>
      </c>
      <c r="G668" s="364"/>
      <c r="I668"/>
      <c r="J668"/>
      <c r="K668"/>
      <c r="L668"/>
      <c r="M668"/>
      <c r="N668"/>
      <c r="O668"/>
      <c r="P668"/>
      <c r="Q668"/>
      <c r="R668"/>
      <c r="S668"/>
      <c r="T668"/>
      <c r="U668"/>
      <c r="V668"/>
      <c r="W668"/>
      <c r="X668"/>
      <c r="Y668"/>
      <c r="Z668"/>
    </row>
    <row r="669" spans="2:26" ht="15.6" x14ac:dyDescent="0.3">
      <c r="B669" s="368" t="s">
        <v>376</v>
      </c>
      <c r="C669" s="2" t="s">
        <v>738</v>
      </c>
      <c r="D669" s="105" t="str">
        <f>VLOOKUP(B669,PO!$L$1:$T$231,2,0)</f>
        <v>13.2.4</v>
      </c>
      <c r="E669" s="111" t="e">
        <f>VLOOKUP(B669,PO!$L$1:$T$231,4,0)</f>
        <v>#N/A</v>
      </c>
      <c r="F669" s="105" t="e">
        <f>VLOOKUP(B669,PO!$L$1:$T$231,3,0)</f>
        <v>#N/A</v>
      </c>
      <c r="G669" s="364">
        <f>SUM(F670:F675)</f>
        <v>103.16</v>
      </c>
      <c r="I669"/>
      <c r="J669"/>
      <c r="K669"/>
      <c r="L669"/>
      <c r="M669"/>
      <c r="N669"/>
      <c r="O669"/>
      <c r="P669"/>
      <c r="Q669"/>
      <c r="R669"/>
      <c r="S669"/>
      <c r="T669"/>
      <c r="U669"/>
      <c r="V669"/>
      <c r="W669"/>
      <c r="X669"/>
      <c r="Y669"/>
      <c r="Z669"/>
    </row>
    <row r="670" spans="2:26" ht="15.6" x14ac:dyDescent="0.3">
      <c r="B670" s="368"/>
      <c r="C670" s="2"/>
      <c r="D670" s="369" t="s">
        <v>1079</v>
      </c>
      <c r="E670" s="369"/>
      <c r="F670" s="116">
        <v>15.26</v>
      </c>
      <c r="G670" s="364"/>
      <c r="I670"/>
      <c r="J670"/>
      <c r="K670"/>
      <c r="L670"/>
      <c r="M670"/>
      <c r="N670"/>
      <c r="O670"/>
      <c r="P670"/>
      <c r="Q670"/>
      <c r="R670"/>
      <c r="S670"/>
      <c r="T670"/>
      <c r="U670"/>
      <c r="V670"/>
      <c r="W670"/>
      <c r="X670"/>
      <c r="Y670"/>
      <c r="Z670"/>
    </row>
    <row r="671" spans="2:26" ht="15.6" x14ac:dyDescent="0.3">
      <c r="B671" s="368"/>
      <c r="C671" s="2"/>
      <c r="D671" s="369" t="s">
        <v>1080</v>
      </c>
      <c r="E671" s="369"/>
      <c r="F671" s="116">
        <v>3.75</v>
      </c>
      <c r="G671" s="364"/>
      <c r="I671"/>
      <c r="J671"/>
      <c r="K671"/>
      <c r="L671"/>
      <c r="M671"/>
      <c r="N671"/>
      <c r="O671"/>
      <c r="P671"/>
      <c r="Q671"/>
      <c r="R671"/>
      <c r="S671"/>
      <c r="T671"/>
      <c r="U671"/>
      <c r="V671"/>
      <c r="W671"/>
      <c r="X671"/>
      <c r="Y671"/>
      <c r="Z671"/>
    </row>
    <row r="672" spans="2:26" ht="15.6" x14ac:dyDescent="0.3">
      <c r="B672" s="368"/>
      <c r="C672" s="2"/>
      <c r="D672" s="369" t="s">
        <v>1081</v>
      </c>
      <c r="E672" s="369"/>
      <c r="F672" s="116">
        <v>2.4500000000000002</v>
      </c>
      <c r="G672" s="364"/>
      <c r="I672"/>
      <c r="J672"/>
      <c r="K672"/>
      <c r="L672"/>
      <c r="M672"/>
      <c r="N672"/>
      <c r="O672"/>
      <c r="P672"/>
      <c r="Q672"/>
      <c r="R672"/>
      <c r="S672"/>
      <c r="T672"/>
      <c r="U672"/>
      <c r="V672"/>
      <c r="W672"/>
      <c r="X672"/>
      <c r="Y672"/>
      <c r="Z672"/>
    </row>
    <row r="673" spans="2:26" ht="15.6" x14ac:dyDescent="0.3">
      <c r="B673" s="368"/>
      <c r="C673" s="2"/>
      <c r="D673" s="369" t="s">
        <v>1082</v>
      </c>
      <c r="E673" s="369"/>
      <c r="F673" s="116">
        <v>68.69</v>
      </c>
      <c r="G673" s="364"/>
      <c r="I673"/>
      <c r="J673"/>
      <c r="K673"/>
      <c r="L673"/>
      <c r="M673"/>
      <c r="N673"/>
      <c r="O673"/>
      <c r="P673"/>
      <c r="Q673"/>
      <c r="R673"/>
      <c r="S673"/>
      <c r="T673"/>
      <c r="U673"/>
      <c r="V673"/>
      <c r="W673"/>
      <c r="X673"/>
      <c r="Y673"/>
      <c r="Z673"/>
    </row>
    <row r="674" spans="2:26" ht="15.6" x14ac:dyDescent="0.3">
      <c r="B674" s="368"/>
      <c r="C674" s="2"/>
      <c r="D674" s="369" t="s">
        <v>1083</v>
      </c>
      <c r="E674" s="369"/>
      <c r="F674" s="116">
        <v>0.97</v>
      </c>
      <c r="G674" s="364"/>
      <c r="I674"/>
      <c r="J674"/>
      <c r="K674"/>
      <c r="L674"/>
      <c r="M674"/>
      <c r="N674"/>
      <c r="O674"/>
      <c r="P674"/>
      <c r="Q674"/>
      <c r="R674"/>
      <c r="S674"/>
      <c r="T674"/>
      <c r="U674"/>
      <c r="V674"/>
      <c r="W674"/>
      <c r="X674"/>
      <c r="Y674"/>
      <c r="Z674"/>
    </row>
    <row r="675" spans="2:26" ht="15.6" x14ac:dyDescent="0.3">
      <c r="B675" s="368"/>
      <c r="C675" s="2"/>
      <c r="D675" s="369" t="s">
        <v>1084</v>
      </c>
      <c r="E675" s="369"/>
      <c r="F675" s="116">
        <v>12.04</v>
      </c>
      <c r="G675" s="364"/>
      <c r="I675"/>
      <c r="J675"/>
      <c r="K675"/>
      <c r="L675"/>
      <c r="M675"/>
      <c r="N675"/>
      <c r="O675"/>
      <c r="P675"/>
      <c r="Q675"/>
      <c r="R675"/>
      <c r="S675"/>
      <c r="T675"/>
      <c r="U675"/>
      <c r="V675"/>
      <c r="W675"/>
      <c r="X675"/>
      <c r="Y675"/>
      <c r="Z675"/>
    </row>
    <row r="676" spans="2:26" ht="15.6" x14ac:dyDescent="0.3">
      <c r="B676" s="368" t="s">
        <v>378</v>
      </c>
      <c r="C676" s="2" t="s">
        <v>738</v>
      </c>
      <c r="D676" s="105" t="str">
        <f>VLOOKUP(B676,PO!$L$1:$T$231,2,0)</f>
        <v>13.2.5</v>
      </c>
      <c r="E676" s="111" t="e">
        <f>VLOOKUP(B676,PO!$L$1:$T$231,4,0)</f>
        <v>#N/A</v>
      </c>
      <c r="F676" s="105" t="e">
        <f>VLOOKUP(B676,PO!$L$1:$T$231,3,0)</f>
        <v>#N/A</v>
      </c>
      <c r="G676" s="364">
        <f>SUM(F677:F677)</f>
        <v>55.06</v>
      </c>
      <c r="I676"/>
      <c r="J676"/>
      <c r="K676"/>
      <c r="L676"/>
      <c r="M676"/>
      <c r="N676"/>
      <c r="O676"/>
      <c r="P676"/>
      <c r="Q676"/>
      <c r="R676"/>
      <c r="S676"/>
      <c r="T676"/>
      <c r="U676"/>
      <c r="V676"/>
      <c r="W676"/>
      <c r="X676"/>
      <c r="Y676"/>
      <c r="Z676"/>
    </row>
    <row r="677" spans="2:26" ht="15.6" x14ac:dyDescent="0.3">
      <c r="B677" s="368"/>
      <c r="C677" s="2"/>
      <c r="D677" s="369" t="s">
        <v>1085</v>
      </c>
      <c r="E677" s="369"/>
      <c r="F677" s="116">
        <v>55.06</v>
      </c>
      <c r="G677" s="364"/>
      <c r="I677"/>
      <c r="J677"/>
      <c r="K677"/>
      <c r="L677"/>
      <c r="M677"/>
      <c r="N677"/>
      <c r="O677"/>
      <c r="P677"/>
      <c r="Q677"/>
      <c r="R677"/>
      <c r="S677"/>
      <c r="T677"/>
      <c r="U677"/>
      <c r="V677"/>
      <c r="W677"/>
      <c r="X677"/>
      <c r="Y677"/>
      <c r="Z677"/>
    </row>
    <row r="678" spans="2:26" ht="15.6" x14ac:dyDescent="0.3">
      <c r="B678" s="368" t="s">
        <v>380</v>
      </c>
      <c r="C678" s="2" t="s">
        <v>738</v>
      </c>
      <c r="D678" s="105" t="str">
        <f>VLOOKUP(B678,PO!$L$1:$T$231,2,0)</f>
        <v>13.2.6</v>
      </c>
      <c r="E678" s="111" t="e">
        <f>VLOOKUP(B678,PO!$L$1:$T$231,4,0)</f>
        <v>#N/A</v>
      </c>
      <c r="F678" s="105" t="e">
        <f>VLOOKUP(B678,PO!$L$1:$T$231,3,0)</f>
        <v>#N/A</v>
      </c>
      <c r="G678" s="364">
        <f>SUM(F679:F679)</f>
        <v>66.099999999999994</v>
      </c>
      <c r="I678"/>
      <c r="J678"/>
      <c r="K678"/>
      <c r="L678"/>
      <c r="M678"/>
      <c r="N678"/>
      <c r="O678"/>
      <c r="P678"/>
      <c r="Q678"/>
      <c r="R678"/>
      <c r="S678"/>
      <c r="T678"/>
      <c r="U678"/>
      <c r="V678"/>
      <c r="W678"/>
      <c r="X678"/>
      <c r="Y678"/>
      <c r="Z678"/>
    </row>
    <row r="679" spans="2:26" ht="15.6" x14ac:dyDescent="0.3">
      <c r="B679" s="368"/>
      <c r="C679" s="2"/>
      <c r="D679" s="369" t="s">
        <v>1086</v>
      </c>
      <c r="E679" s="369"/>
      <c r="F679" s="116">
        <v>66.099999999999994</v>
      </c>
      <c r="G679" s="364"/>
      <c r="I679"/>
      <c r="J679"/>
      <c r="K679"/>
      <c r="L679"/>
      <c r="M679"/>
      <c r="N679"/>
      <c r="O679"/>
      <c r="P679"/>
      <c r="Q679"/>
      <c r="R679"/>
      <c r="S679"/>
      <c r="T679"/>
      <c r="U679"/>
      <c r="V679"/>
      <c r="W679"/>
      <c r="X679"/>
      <c r="Y679"/>
      <c r="Z679"/>
    </row>
    <row r="680" spans="2:26" ht="15.6" x14ac:dyDescent="0.3">
      <c r="B680" s="368" t="s">
        <v>382</v>
      </c>
      <c r="C680" s="2" t="s">
        <v>738</v>
      </c>
      <c r="D680" s="105" t="str">
        <f>VLOOKUP(B680,PO!$L$1:$T$231,2,0)</f>
        <v>13.2.7</v>
      </c>
      <c r="E680" s="111" t="e">
        <f>VLOOKUP(B680,PO!$L$1:$T$231,4,0)</f>
        <v>#N/A</v>
      </c>
      <c r="F680" s="105" t="e">
        <f>VLOOKUP(B680,PO!$L$1:$T$231,3,0)</f>
        <v>#N/A</v>
      </c>
      <c r="G680" s="364">
        <f>SUM(F681:F683)</f>
        <v>127.37</v>
      </c>
      <c r="I680"/>
      <c r="J680"/>
      <c r="K680"/>
      <c r="L680"/>
      <c r="M680"/>
      <c r="N680"/>
      <c r="O680"/>
      <c r="P680"/>
      <c r="Q680"/>
      <c r="R680"/>
      <c r="S680"/>
      <c r="T680"/>
      <c r="U680"/>
      <c r="V680"/>
      <c r="W680"/>
      <c r="X680"/>
      <c r="Y680"/>
      <c r="Z680"/>
    </row>
    <row r="681" spans="2:26" ht="15.6" x14ac:dyDescent="0.3">
      <c r="B681" s="368"/>
      <c r="C681" s="2"/>
      <c r="D681" s="369" t="s">
        <v>1087</v>
      </c>
      <c r="E681" s="369"/>
      <c r="F681" s="116">
        <v>53.27</v>
      </c>
      <c r="G681" s="364"/>
      <c r="I681"/>
      <c r="J681"/>
      <c r="K681"/>
      <c r="L681"/>
      <c r="M681"/>
      <c r="N681"/>
      <c r="O681"/>
      <c r="P681"/>
      <c r="Q681"/>
      <c r="R681"/>
      <c r="S681"/>
      <c r="T681"/>
      <c r="U681"/>
      <c r="V681"/>
      <c r="W681"/>
      <c r="X681"/>
      <c r="Y681"/>
      <c r="Z681"/>
    </row>
    <row r="682" spans="2:26" ht="15.6" x14ac:dyDescent="0.3">
      <c r="B682" s="368"/>
      <c r="C682" s="2"/>
      <c r="D682" s="369" t="s">
        <v>1088</v>
      </c>
      <c r="E682" s="369"/>
      <c r="F682" s="116">
        <v>17.39</v>
      </c>
      <c r="G682" s="364"/>
      <c r="I682"/>
      <c r="J682"/>
      <c r="K682"/>
      <c r="L682"/>
      <c r="M682"/>
      <c r="N682"/>
      <c r="O682"/>
      <c r="P682"/>
      <c r="Q682"/>
      <c r="R682"/>
      <c r="S682"/>
      <c r="T682"/>
      <c r="U682"/>
      <c r="V682"/>
      <c r="W682"/>
      <c r="X682"/>
      <c r="Y682"/>
      <c r="Z682"/>
    </row>
    <row r="683" spans="2:26" ht="15.6" x14ac:dyDescent="0.3">
      <c r="B683" s="368"/>
      <c r="C683" s="2"/>
      <c r="D683" s="369" t="s">
        <v>1089</v>
      </c>
      <c r="E683" s="369"/>
      <c r="F683" s="116">
        <v>56.71</v>
      </c>
      <c r="G683" s="364"/>
      <c r="I683"/>
      <c r="J683"/>
      <c r="K683"/>
      <c r="L683"/>
      <c r="M683"/>
      <c r="N683"/>
      <c r="O683"/>
      <c r="P683"/>
      <c r="Q683"/>
      <c r="R683"/>
      <c r="S683"/>
      <c r="T683"/>
      <c r="U683"/>
      <c r="V683"/>
      <c r="W683"/>
      <c r="X683"/>
      <c r="Y683"/>
      <c r="Z683"/>
    </row>
    <row r="684" spans="2:26" ht="31.2" x14ac:dyDescent="0.3">
      <c r="B684" s="368" t="s">
        <v>384</v>
      </c>
      <c r="C684" s="2" t="s">
        <v>738</v>
      </c>
      <c r="D684" s="105" t="str">
        <f>VLOOKUP(B684,PO!$L$1:$T$231,2,0)</f>
        <v>13.2.8</v>
      </c>
      <c r="E684" s="111" t="e">
        <f>VLOOKUP(B684,PO!$L$1:$T$231,4,0)</f>
        <v>#N/A</v>
      </c>
      <c r="F684" s="105" t="e">
        <f>VLOOKUP(B684,PO!$L$1:$T$231,3,0)</f>
        <v>#N/A</v>
      </c>
      <c r="G684" s="364">
        <f>SUM(F685:F685)</f>
        <v>10.63</v>
      </c>
      <c r="I684"/>
      <c r="J684"/>
      <c r="K684"/>
      <c r="L684"/>
      <c r="M684"/>
      <c r="N684"/>
      <c r="O684"/>
      <c r="P684"/>
      <c r="Q684"/>
      <c r="R684"/>
      <c r="S684"/>
      <c r="T684"/>
      <c r="U684"/>
      <c r="V684"/>
      <c r="W684"/>
      <c r="X684"/>
      <c r="Y684"/>
      <c r="Z684"/>
    </row>
    <row r="685" spans="2:26" ht="15.6" x14ac:dyDescent="0.3">
      <c r="B685" s="368"/>
      <c r="C685" s="2"/>
      <c r="D685" s="369" t="s">
        <v>1090</v>
      </c>
      <c r="E685" s="369"/>
      <c r="F685" s="116">
        <v>10.63</v>
      </c>
      <c r="G685" s="364"/>
      <c r="I685"/>
      <c r="J685"/>
      <c r="K685"/>
      <c r="L685"/>
      <c r="M685"/>
      <c r="N685"/>
      <c r="O685"/>
      <c r="P685"/>
      <c r="Q685"/>
      <c r="R685"/>
      <c r="S685"/>
      <c r="T685"/>
      <c r="U685"/>
      <c r="V685"/>
      <c r="W685"/>
      <c r="X685"/>
      <c r="Y685"/>
      <c r="Z685"/>
    </row>
    <row r="686" spans="2:26" ht="31.2" x14ac:dyDescent="0.3">
      <c r="B686" s="368" t="s">
        <v>386</v>
      </c>
      <c r="C686" s="368"/>
      <c r="D686" s="105" t="str">
        <f>VLOOKUP(B686,PO!$L$1:$T$231,2,0)</f>
        <v>13.2.9</v>
      </c>
      <c r="E686" s="111" t="str">
        <f>VLOOKUP(B686,PO!$L$1:$T$231,4,0)</f>
        <v>Tubo de concreto para redes coletoras de esgoto sanitário, diâmetro de 600 mm, junta elástica, instalado em local com baixo nível de interferências - fornecimento e assentamento.</v>
      </c>
      <c r="F686" s="105" t="str">
        <f>VLOOKUP(B686,PO!$L$1:$T$231,3,0)</f>
        <v>m</v>
      </c>
      <c r="G686" s="364">
        <f>SUM(F687:F687)</f>
        <v>113.29</v>
      </c>
      <c r="I686"/>
      <c r="J686"/>
      <c r="K686"/>
      <c r="L686"/>
      <c r="M686"/>
      <c r="N686"/>
      <c r="O686"/>
      <c r="P686"/>
      <c r="Q686"/>
      <c r="R686"/>
      <c r="S686"/>
      <c r="T686"/>
      <c r="U686"/>
      <c r="V686"/>
      <c r="W686"/>
      <c r="X686"/>
      <c r="Y686"/>
      <c r="Z686"/>
    </row>
    <row r="687" spans="2:26" ht="15.6" x14ac:dyDescent="0.3">
      <c r="B687" s="368"/>
      <c r="C687" s="368"/>
      <c r="D687" s="369" t="s">
        <v>1091</v>
      </c>
      <c r="E687" s="369"/>
      <c r="F687" s="116">
        <v>113.29</v>
      </c>
      <c r="G687" s="364"/>
      <c r="I687"/>
      <c r="J687"/>
      <c r="K687"/>
      <c r="L687"/>
      <c r="M687"/>
      <c r="N687"/>
      <c r="O687"/>
      <c r="P687"/>
      <c r="Q687"/>
      <c r="R687"/>
      <c r="S687"/>
      <c r="T687"/>
      <c r="U687"/>
      <c r="V687"/>
      <c r="W687"/>
      <c r="X687"/>
      <c r="Y687"/>
      <c r="Z687"/>
    </row>
    <row r="688" spans="2:26" ht="15" customHeight="1" x14ac:dyDescent="0.3">
      <c r="B688" s="350" t="s">
        <v>388</v>
      </c>
      <c r="C688" s="350"/>
      <c r="D688" s="350"/>
      <c r="E688" s="108" t="str">
        <f>VLOOKUP(B688,PO!$B$14:$J$351,4,0)</f>
        <v>EQUIPAMENTOS/CAIXAS</v>
      </c>
      <c r="F688" s="119"/>
      <c r="G688" s="120"/>
      <c r="I688"/>
      <c r="J688"/>
      <c r="K688"/>
      <c r="L688"/>
      <c r="M688"/>
      <c r="N688"/>
      <c r="O688"/>
      <c r="P688"/>
      <c r="Q688"/>
      <c r="R688"/>
      <c r="S688"/>
      <c r="T688"/>
      <c r="U688"/>
      <c r="V688"/>
      <c r="W688"/>
      <c r="X688"/>
      <c r="Y688"/>
      <c r="Z688"/>
    </row>
    <row r="689" spans="2:26" ht="15.6" x14ac:dyDescent="0.3">
      <c r="B689" s="368" t="s">
        <v>391</v>
      </c>
      <c r="C689" s="2" t="s">
        <v>738</v>
      </c>
      <c r="D689" s="105" t="str">
        <f>VLOOKUP(B689,PO!$L$1:$T$231,2,0)</f>
        <v>13.3.1</v>
      </c>
      <c r="E689" s="111" t="e">
        <f>VLOOKUP(B689,PO!$L$1:$T$231,4,0)</f>
        <v>#N/A</v>
      </c>
      <c r="F689" s="105" t="e">
        <f>VLOOKUP(B689,PO!$L$1:$T$231,3,0)</f>
        <v>#N/A</v>
      </c>
      <c r="G689" s="364">
        <f>SUM(F690:F696)</f>
        <v>9</v>
      </c>
      <c r="I689"/>
      <c r="J689"/>
      <c r="K689"/>
      <c r="L689"/>
      <c r="M689"/>
      <c r="N689"/>
      <c r="O689"/>
      <c r="P689"/>
      <c r="Q689"/>
      <c r="R689"/>
      <c r="S689"/>
      <c r="T689"/>
      <c r="U689"/>
      <c r="V689"/>
      <c r="W689"/>
      <c r="X689"/>
      <c r="Y689"/>
      <c r="Z689"/>
    </row>
    <row r="690" spans="2:26" ht="15.6" x14ac:dyDescent="0.3">
      <c r="B690" s="368"/>
      <c r="C690" s="2"/>
      <c r="D690" s="369" t="s">
        <v>1092</v>
      </c>
      <c r="E690" s="369"/>
      <c r="F690" s="112">
        <v>2</v>
      </c>
      <c r="G690" s="364"/>
      <c r="I690"/>
      <c r="J690"/>
      <c r="K690"/>
      <c r="L690"/>
      <c r="M690"/>
      <c r="N690"/>
      <c r="O690"/>
      <c r="P690"/>
      <c r="Q690"/>
      <c r="R690"/>
      <c r="S690"/>
      <c r="T690"/>
      <c r="U690"/>
      <c r="V690"/>
      <c r="W690"/>
      <c r="X690"/>
      <c r="Y690"/>
      <c r="Z690"/>
    </row>
    <row r="691" spans="2:26" ht="15.6" x14ac:dyDescent="0.3">
      <c r="B691" s="368"/>
      <c r="C691" s="2"/>
      <c r="D691" s="369" t="s">
        <v>1093</v>
      </c>
      <c r="E691" s="369"/>
      <c r="F691" s="112">
        <v>2</v>
      </c>
      <c r="G691" s="364"/>
      <c r="I691"/>
      <c r="J691"/>
      <c r="K691"/>
      <c r="L691"/>
      <c r="M691"/>
      <c r="N691"/>
      <c r="O691"/>
      <c r="P691"/>
      <c r="Q691"/>
      <c r="R691"/>
      <c r="S691"/>
      <c r="T691"/>
      <c r="U691"/>
      <c r="V691"/>
      <c r="W691"/>
      <c r="X691"/>
      <c r="Y691"/>
      <c r="Z691"/>
    </row>
    <row r="692" spans="2:26" ht="15.6" x14ac:dyDescent="0.3">
      <c r="B692" s="368"/>
      <c r="C692" s="2"/>
      <c r="D692" s="369" t="s">
        <v>1094</v>
      </c>
      <c r="E692" s="369"/>
      <c r="F692" s="112">
        <v>1</v>
      </c>
      <c r="G692" s="364"/>
      <c r="I692"/>
      <c r="J692"/>
      <c r="K692"/>
      <c r="L692"/>
      <c r="M692"/>
      <c r="N692"/>
      <c r="O692"/>
      <c r="P692"/>
      <c r="Q692"/>
      <c r="R692"/>
      <c r="S692"/>
      <c r="T692"/>
      <c r="U692"/>
      <c r="V692"/>
      <c r="W692"/>
      <c r="X692"/>
      <c r="Y692"/>
      <c r="Z692"/>
    </row>
    <row r="693" spans="2:26" ht="15.6" x14ac:dyDescent="0.3">
      <c r="B693" s="368"/>
      <c r="C693" s="2"/>
      <c r="D693" s="369" t="s">
        <v>1039</v>
      </c>
      <c r="E693" s="369"/>
      <c r="F693" s="112">
        <v>1</v>
      </c>
      <c r="G693" s="364"/>
      <c r="I693"/>
      <c r="J693"/>
      <c r="K693"/>
      <c r="L693"/>
      <c r="M693"/>
      <c r="N693"/>
      <c r="O693"/>
      <c r="P693"/>
      <c r="Q693"/>
      <c r="R693"/>
      <c r="S693"/>
      <c r="T693"/>
      <c r="U693"/>
      <c r="V693"/>
      <c r="W693"/>
      <c r="X693"/>
      <c r="Y693"/>
      <c r="Z693"/>
    </row>
    <row r="694" spans="2:26" ht="15.6" x14ac:dyDescent="0.3">
      <c r="B694" s="368"/>
      <c r="C694" s="2"/>
      <c r="D694" s="369" t="s">
        <v>1095</v>
      </c>
      <c r="E694" s="369"/>
      <c r="F694" s="112">
        <v>1</v>
      </c>
      <c r="G694" s="364"/>
      <c r="I694"/>
      <c r="J694"/>
      <c r="K694"/>
      <c r="L694"/>
      <c r="M694"/>
      <c r="N694"/>
      <c r="O694"/>
      <c r="P694"/>
      <c r="Q694"/>
      <c r="R694"/>
      <c r="S694"/>
      <c r="T694"/>
      <c r="U694"/>
      <c r="V694"/>
      <c r="W694"/>
      <c r="X694"/>
      <c r="Y694"/>
      <c r="Z694"/>
    </row>
    <row r="695" spans="2:26" ht="15.6" x14ac:dyDescent="0.3">
      <c r="B695" s="368"/>
      <c r="C695" s="2"/>
      <c r="D695" s="369" t="s">
        <v>1040</v>
      </c>
      <c r="E695" s="369"/>
      <c r="F695" s="112">
        <v>1</v>
      </c>
      <c r="G695" s="364"/>
      <c r="I695"/>
      <c r="J695"/>
      <c r="K695"/>
      <c r="L695"/>
      <c r="M695"/>
      <c r="N695"/>
      <c r="O695"/>
      <c r="P695"/>
      <c r="Q695"/>
      <c r="R695"/>
      <c r="S695"/>
      <c r="T695"/>
      <c r="U695"/>
      <c r="V695"/>
      <c r="W695"/>
      <c r="X695"/>
      <c r="Y695"/>
      <c r="Z695"/>
    </row>
    <row r="696" spans="2:26" ht="15.6" x14ac:dyDescent="0.3">
      <c r="B696" s="368"/>
      <c r="C696" s="2"/>
      <c r="D696" s="369" t="s">
        <v>1096</v>
      </c>
      <c r="E696" s="369"/>
      <c r="F696" s="112">
        <v>1</v>
      </c>
      <c r="G696" s="364"/>
      <c r="I696"/>
      <c r="J696"/>
      <c r="K696"/>
      <c r="L696"/>
      <c r="M696"/>
      <c r="N696"/>
      <c r="O696"/>
      <c r="P696"/>
      <c r="Q696"/>
      <c r="R696"/>
      <c r="S696"/>
      <c r="T696"/>
      <c r="U696"/>
      <c r="V696"/>
      <c r="W696"/>
      <c r="X696"/>
      <c r="Y696"/>
      <c r="Z696"/>
    </row>
    <row r="697" spans="2:26" ht="15.6" x14ac:dyDescent="0.3">
      <c r="B697" s="368" t="s">
        <v>393</v>
      </c>
      <c r="C697" s="2" t="s">
        <v>738</v>
      </c>
      <c r="D697" s="105" t="str">
        <f>VLOOKUP(B697,PO!$L$1:$T$231,2,0)</f>
        <v>13.3.2</v>
      </c>
      <c r="E697" s="111" t="e">
        <f>VLOOKUP(B697,PO!$L$1:$T$231,4,0)</f>
        <v>#N/A</v>
      </c>
      <c r="F697" s="105" t="e">
        <f>VLOOKUP(B697,PO!$L$1:$T$231,3,0)</f>
        <v>#N/A</v>
      </c>
      <c r="G697" s="364">
        <f>SUM(F698:F698)</f>
        <v>2</v>
      </c>
      <c r="I697"/>
      <c r="J697"/>
      <c r="K697"/>
      <c r="L697"/>
      <c r="M697"/>
      <c r="N697"/>
      <c r="O697"/>
      <c r="P697"/>
      <c r="Q697"/>
      <c r="R697"/>
      <c r="S697"/>
      <c r="T697"/>
      <c r="U697"/>
      <c r="V697"/>
      <c r="W697"/>
      <c r="X697"/>
      <c r="Y697"/>
      <c r="Z697"/>
    </row>
    <row r="698" spans="2:26" ht="15.6" x14ac:dyDescent="0.3">
      <c r="B698" s="368"/>
      <c r="C698" s="2"/>
      <c r="D698" s="369" t="s">
        <v>1097</v>
      </c>
      <c r="E698" s="369"/>
      <c r="F698" s="116">
        <v>2</v>
      </c>
      <c r="G698" s="364"/>
      <c r="I698"/>
      <c r="J698"/>
      <c r="K698"/>
      <c r="L698"/>
      <c r="M698"/>
      <c r="N698"/>
      <c r="O698"/>
      <c r="P698"/>
      <c r="Q698"/>
      <c r="R698"/>
      <c r="S698"/>
      <c r="T698"/>
      <c r="U698"/>
      <c r="V698"/>
      <c r="W698"/>
      <c r="X698"/>
      <c r="Y698"/>
      <c r="Z698"/>
    </row>
    <row r="699" spans="2:26" ht="15.6" x14ac:dyDescent="0.3">
      <c r="B699" s="368" t="s">
        <v>395</v>
      </c>
      <c r="C699" s="2" t="s">
        <v>738</v>
      </c>
      <c r="D699" s="105" t="str">
        <f>VLOOKUP(B699,PO!$L$1:$T$231,2,0)</f>
        <v>13.3.3</v>
      </c>
      <c r="E699" s="111" t="e">
        <f>VLOOKUP(B699,PO!$L$1:$T$231,4,0)</f>
        <v>#N/A</v>
      </c>
      <c r="F699" s="105" t="e">
        <f>VLOOKUP(B699,PO!$L$1:$T$231,3,0)</f>
        <v>#N/A</v>
      </c>
      <c r="G699" s="364">
        <f>SUM(F700:F700)</f>
        <v>2</v>
      </c>
      <c r="I699"/>
      <c r="J699"/>
      <c r="K699"/>
      <c r="L699"/>
      <c r="M699"/>
      <c r="N699"/>
      <c r="O699"/>
      <c r="P699"/>
      <c r="Q699"/>
      <c r="R699"/>
      <c r="S699"/>
      <c r="T699"/>
      <c r="U699"/>
      <c r="V699"/>
      <c r="W699"/>
      <c r="X699"/>
      <c r="Y699"/>
      <c r="Z699"/>
    </row>
    <row r="700" spans="2:26" ht="15.6" x14ac:dyDescent="0.3">
      <c r="B700" s="368"/>
      <c r="C700" s="2"/>
      <c r="D700" s="369" t="s">
        <v>1097</v>
      </c>
      <c r="E700" s="369"/>
      <c r="F700" s="116">
        <v>2</v>
      </c>
      <c r="G700" s="364"/>
      <c r="I700"/>
      <c r="J700"/>
      <c r="K700"/>
      <c r="L700"/>
      <c r="M700"/>
      <c r="N700"/>
      <c r="O700"/>
      <c r="P700"/>
      <c r="Q700"/>
      <c r="R700"/>
      <c r="S700"/>
      <c r="T700"/>
      <c r="U700"/>
      <c r="V700"/>
      <c r="W700"/>
      <c r="X700"/>
      <c r="Y700"/>
      <c r="Z700"/>
    </row>
    <row r="701" spans="2:26" ht="15.6" x14ac:dyDescent="0.3">
      <c r="B701" s="368" t="s">
        <v>397</v>
      </c>
      <c r="C701" s="2" t="s">
        <v>738</v>
      </c>
      <c r="D701" s="105" t="str">
        <f>VLOOKUP(B701,PO!$L$1:$T$231,2,0)</f>
        <v>13.3.4</v>
      </c>
      <c r="E701" s="111" t="e">
        <f>VLOOKUP(B701,PO!$L$1:$T$231,4,0)</f>
        <v>#N/A</v>
      </c>
      <c r="F701" s="105" t="e">
        <f>VLOOKUP(B701,PO!$L$1:$T$231,3,0)</f>
        <v>#N/A</v>
      </c>
      <c r="G701" s="364">
        <f>SUM(F702:F702)</f>
        <v>2</v>
      </c>
      <c r="I701"/>
      <c r="J701"/>
      <c r="K701"/>
      <c r="L701"/>
      <c r="M701"/>
      <c r="N701"/>
      <c r="O701"/>
      <c r="P701"/>
      <c r="Q701"/>
      <c r="R701"/>
      <c r="S701"/>
      <c r="T701"/>
      <c r="U701"/>
      <c r="V701"/>
      <c r="W701"/>
      <c r="X701"/>
      <c r="Y701"/>
      <c r="Z701"/>
    </row>
    <row r="702" spans="2:26" ht="15.6" x14ac:dyDescent="0.3">
      <c r="B702" s="368"/>
      <c r="C702" s="2"/>
      <c r="D702" s="369" t="s">
        <v>1097</v>
      </c>
      <c r="E702" s="369"/>
      <c r="F702" s="116">
        <v>2</v>
      </c>
      <c r="G702" s="364"/>
      <c r="I702"/>
      <c r="J702"/>
      <c r="K702"/>
      <c r="L702"/>
      <c r="M702"/>
      <c r="N702"/>
      <c r="O702"/>
      <c r="P702"/>
      <c r="Q702"/>
      <c r="R702"/>
      <c r="S702"/>
      <c r="T702"/>
      <c r="U702"/>
      <c r="V702"/>
      <c r="W702"/>
      <c r="X702"/>
      <c r="Y702"/>
      <c r="Z702"/>
    </row>
    <row r="703" spans="2:26" ht="46.8" x14ac:dyDescent="0.3">
      <c r="B703" s="368" t="s">
        <v>399</v>
      </c>
      <c r="C703" s="2" t="s">
        <v>738</v>
      </c>
      <c r="D703" s="105" t="str">
        <f>VLOOKUP(B703,PO!$L$1:$T$231,2,0)</f>
        <v>13.3.5</v>
      </c>
      <c r="E703" s="111" t="e">
        <f>VLOOKUP(B703,PO!$L$1:$T$231,4,0)</f>
        <v>#N/A</v>
      </c>
      <c r="F703" s="105" t="e">
        <f>VLOOKUP(B703,PO!$L$1:$T$231,3,0)</f>
        <v>#N/A</v>
      </c>
      <c r="G703" s="364">
        <f>SUM(F704:F708)</f>
        <v>17</v>
      </c>
      <c r="I703"/>
      <c r="J703"/>
      <c r="K703"/>
      <c r="L703"/>
      <c r="M703"/>
      <c r="N703"/>
      <c r="O703"/>
      <c r="P703"/>
      <c r="Q703"/>
      <c r="R703"/>
      <c r="S703"/>
      <c r="T703"/>
      <c r="U703"/>
      <c r="V703"/>
      <c r="W703"/>
      <c r="X703"/>
      <c r="Y703"/>
      <c r="Z703"/>
    </row>
    <row r="704" spans="2:26" ht="15.6" x14ac:dyDescent="0.3">
      <c r="B704" s="368"/>
      <c r="C704" s="2"/>
      <c r="D704" s="369" t="s">
        <v>1098</v>
      </c>
      <c r="E704" s="369"/>
      <c r="F704" s="116">
        <v>5</v>
      </c>
      <c r="G704" s="364"/>
      <c r="I704"/>
      <c r="J704"/>
      <c r="K704"/>
      <c r="L704"/>
      <c r="M704"/>
      <c r="N704"/>
      <c r="O704"/>
      <c r="P704"/>
      <c r="Q704"/>
      <c r="R704"/>
      <c r="S704"/>
      <c r="T704"/>
      <c r="U704"/>
      <c r="V704"/>
      <c r="W704"/>
      <c r="X704"/>
      <c r="Y704"/>
      <c r="Z704"/>
    </row>
    <row r="705" spans="2:26" ht="15.6" x14ac:dyDescent="0.3">
      <c r="B705" s="368"/>
      <c r="C705" s="2"/>
      <c r="D705" s="369" t="s">
        <v>1099</v>
      </c>
      <c r="E705" s="369"/>
      <c r="F705" s="116">
        <v>2</v>
      </c>
      <c r="G705" s="364"/>
      <c r="I705"/>
      <c r="J705"/>
      <c r="K705"/>
      <c r="L705"/>
      <c r="M705"/>
      <c r="N705"/>
      <c r="O705"/>
      <c r="P705"/>
      <c r="Q705"/>
      <c r="R705"/>
      <c r="S705"/>
      <c r="T705"/>
      <c r="U705"/>
      <c r="V705"/>
      <c r="W705"/>
      <c r="X705"/>
      <c r="Y705"/>
      <c r="Z705"/>
    </row>
    <row r="706" spans="2:26" ht="15.6" x14ac:dyDescent="0.3">
      <c r="B706" s="368"/>
      <c r="C706" s="2"/>
      <c r="D706" s="369" t="s">
        <v>1100</v>
      </c>
      <c r="E706" s="369"/>
      <c r="F706" s="116">
        <v>1</v>
      </c>
      <c r="G706" s="364"/>
      <c r="I706"/>
      <c r="J706"/>
      <c r="K706"/>
      <c r="L706"/>
      <c r="M706"/>
      <c r="N706"/>
      <c r="O706"/>
      <c r="P706"/>
      <c r="Q706"/>
      <c r="R706"/>
      <c r="S706"/>
      <c r="T706"/>
      <c r="U706"/>
      <c r="V706"/>
      <c r="W706"/>
      <c r="X706"/>
      <c r="Y706"/>
      <c r="Z706"/>
    </row>
    <row r="707" spans="2:26" ht="15.6" x14ac:dyDescent="0.3">
      <c r="B707" s="368"/>
      <c r="C707" s="2"/>
      <c r="D707" s="369" t="s">
        <v>1101</v>
      </c>
      <c r="E707" s="369"/>
      <c r="F707" s="116">
        <v>1</v>
      </c>
      <c r="G707" s="364"/>
      <c r="I707"/>
      <c r="J707"/>
      <c r="K707"/>
      <c r="L707"/>
      <c r="M707"/>
      <c r="N707"/>
      <c r="O707"/>
      <c r="P707"/>
      <c r="Q707"/>
      <c r="R707"/>
      <c r="S707"/>
      <c r="T707"/>
      <c r="U707"/>
      <c r="V707"/>
      <c r="W707"/>
      <c r="X707"/>
      <c r="Y707"/>
      <c r="Z707"/>
    </row>
    <row r="708" spans="2:26" ht="15.6" x14ac:dyDescent="0.3">
      <c r="B708" s="368"/>
      <c r="C708" s="2"/>
      <c r="D708" s="369" t="s">
        <v>1102</v>
      </c>
      <c r="E708" s="369"/>
      <c r="F708" s="116">
        <v>8</v>
      </c>
      <c r="G708" s="364"/>
      <c r="I708"/>
      <c r="J708"/>
      <c r="K708"/>
      <c r="L708"/>
      <c r="M708"/>
      <c r="N708"/>
      <c r="O708"/>
      <c r="P708"/>
      <c r="Q708"/>
      <c r="R708"/>
      <c r="S708"/>
      <c r="T708"/>
      <c r="U708"/>
      <c r="V708"/>
      <c r="W708"/>
      <c r="X708"/>
      <c r="Y708"/>
      <c r="Z708"/>
    </row>
    <row r="709" spans="2:26" ht="46.8" x14ac:dyDescent="0.3">
      <c r="B709" s="368" t="s">
        <v>401</v>
      </c>
      <c r="C709" s="2" t="s">
        <v>738</v>
      </c>
      <c r="D709" s="105" t="str">
        <f>VLOOKUP(B709,PO!$L$1:$T$231,2,0)</f>
        <v>13.3.6</v>
      </c>
      <c r="E709" s="111" t="e">
        <f>VLOOKUP(B709,PO!$L$1:$T$231,4,0)</f>
        <v>#N/A</v>
      </c>
      <c r="F709" s="105" t="e">
        <f>VLOOKUP(B709,PO!$L$1:$T$231,3,0)</f>
        <v>#N/A</v>
      </c>
      <c r="G709" s="364">
        <f>SUM(F710:F710)</f>
        <v>1</v>
      </c>
      <c r="I709"/>
      <c r="J709"/>
      <c r="K709"/>
      <c r="L709"/>
      <c r="M709"/>
      <c r="N709"/>
      <c r="O709"/>
      <c r="P709"/>
      <c r="Q709"/>
      <c r="R709"/>
      <c r="S709"/>
      <c r="T709"/>
      <c r="U709"/>
      <c r="V709"/>
      <c r="W709"/>
      <c r="X709"/>
      <c r="Y709"/>
      <c r="Z709"/>
    </row>
    <row r="710" spans="2:26" ht="15.6" x14ac:dyDescent="0.3">
      <c r="B710" s="368"/>
      <c r="C710" s="2"/>
      <c r="D710" s="369" t="s">
        <v>1101</v>
      </c>
      <c r="E710" s="369"/>
      <c r="F710" s="116">
        <v>1</v>
      </c>
      <c r="G710" s="364"/>
      <c r="I710"/>
      <c r="J710"/>
      <c r="K710"/>
      <c r="L710"/>
      <c r="M710"/>
      <c r="N710"/>
      <c r="O710"/>
      <c r="P710"/>
      <c r="Q710"/>
      <c r="R710"/>
      <c r="S710"/>
      <c r="T710"/>
      <c r="U710"/>
      <c r="V710"/>
      <c r="W710"/>
      <c r="X710"/>
      <c r="Y710"/>
      <c r="Z710"/>
    </row>
    <row r="711" spans="2:26" ht="31.2" x14ac:dyDescent="0.3">
      <c r="B711" s="368" t="s">
        <v>403</v>
      </c>
      <c r="C711" s="2" t="s">
        <v>738</v>
      </c>
      <c r="D711" s="105" t="str">
        <f>VLOOKUP(B711,PO!$L$1:$T$231,2,0)</f>
        <v>13.3.7</v>
      </c>
      <c r="E711" s="111" t="e">
        <f>VLOOKUP(B711,PO!$L$1:$T$231,4,0)</f>
        <v>#N/A</v>
      </c>
      <c r="F711" s="105" t="e">
        <f>VLOOKUP(B711,PO!$L$1:$T$231,3,0)</f>
        <v>#N/A</v>
      </c>
      <c r="G711" s="364">
        <f>SUM(F712:F712)</f>
        <v>10</v>
      </c>
      <c r="I711"/>
      <c r="J711"/>
      <c r="K711"/>
      <c r="L711"/>
      <c r="M711"/>
      <c r="N711"/>
      <c r="O711"/>
      <c r="P711"/>
      <c r="Q711"/>
      <c r="R711"/>
      <c r="S711"/>
      <c r="T711"/>
      <c r="U711"/>
      <c r="V711"/>
      <c r="W711"/>
      <c r="X711"/>
      <c r="Y711"/>
      <c r="Z711"/>
    </row>
    <row r="712" spans="2:26" ht="15.6" x14ac:dyDescent="0.3">
      <c r="B712" s="368"/>
      <c r="C712" s="2"/>
      <c r="D712" s="369" t="s">
        <v>1103</v>
      </c>
      <c r="E712" s="369"/>
      <c r="F712" s="116">
        <v>10</v>
      </c>
      <c r="G712" s="364"/>
      <c r="I712"/>
      <c r="J712"/>
      <c r="K712"/>
      <c r="L712"/>
      <c r="M712"/>
      <c r="N712"/>
      <c r="O712"/>
      <c r="P712"/>
      <c r="Q712"/>
      <c r="R712"/>
      <c r="S712"/>
      <c r="T712"/>
      <c r="U712"/>
      <c r="V712"/>
      <c r="W712"/>
      <c r="X712"/>
      <c r="Y712"/>
      <c r="Z712"/>
    </row>
    <row r="713" spans="2:26" ht="15.6" x14ac:dyDescent="0.3">
      <c r="B713" s="368" t="s">
        <v>405</v>
      </c>
      <c r="C713" s="368"/>
      <c r="D713" s="105" t="str">
        <f>VLOOKUP(B713,PO!$L$1:$T$231,2,0)</f>
        <v>13.3.8</v>
      </c>
      <c r="E713" s="111" t="str">
        <f>VLOOKUP(B713,PO!$L$1:$T$231,4,0)</f>
        <v>Caixa com grelha simples retangular, em concreto pré-moldado, dimensões internas: 0,6x1,0x1,0 m.</v>
      </c>
      <c r="F713" s="105" t="str">
        <f>VLOOKUP(B713,PO!$L$1:$T$231,3,0)</f>
        <v>und</v>
      </c>
      <c r="G713" s="364">
        <f>SUM(F714:F714)</f>
        <v>4</v>
      </c>
      <c r="I713"/>
      <c r="J713"/>
      <c r="K713"/>
      <c r="L713"/>
      <c r="M713"/>
      <c r="N713"/>
      <c r="O713"/>
      <c r="P713"/>
      <c r="Q713"/>
      <c r="R713"/>
      <c r="S713"/>
      <c r="T713"/>
      <c r="U713"/>
      <c r="V713"/>
      <c r="W713"/>
      <c r="X713"/>
      <c r="Y713"/>
      <c r="Z713"/>
    </row>
    <row r="714" spans="2:26" ht="15.6" x14ac:dyDescent="0.3">
      <c r="B714" s="368"/>
      <c r="C714" s="368"/>
      <c r="D714" s="369" t="s">
        <v>1104</v>
      </c>
      <c r="E714" s="369"/>
      <c r="F714" s="116">
        <v>4</v>
      </c>
      <c r="G714" s="364"/>
      <c r="I714"/>
      <c r="J714"/>
      <c r="K714"/>
      <c r="L714"/>
      <c r="M714"/>
      <c r="N714"/>
      <c r="O714"/>
      <c r="P714"/>
      <c r="Q714"/>
      <c r="R714"/>
      <c r="S714"/>
      <c r="T714"/>
      <c r="U714"/>
      <c r="V714"/>
      <c r="W714"/>
      <c r="X714"/>
      <c r="Y714"/>
      <c r="Z714"/>
    </row>
    <row r="715" spans="2:26" ht="15" customHeight="1" x14ac:dyDescent="0.3">
      <c r="B715" s="370" t="s">
        <v>408</v>
      </c>
      <c r="C715" s="370"/>
      <c r="D715" s="105" t="str">
        <f>VLOOKUP(B715,PO!$L$1:$T$231,2,0)</f>
        <v>13.3.9</v>
      </c>
      <c r="E715" s="111" t="str">
        <f>VLOOKUP(B715,PO!$L$1:$T$231,4,0)</f>
        <v>Ralo fofo semiesferico, 75 mm, para lajes/ calhas</v>
      </c>
      <c r="F715" s="105" t="str">
        <f>VLOOKUP(B715,PO!$L$1:$T$231,3,0)</f>
        <v>und</v>
      </c>
      <c r="G715" s="364">
        <f>SUM(F716:F717)</f>
        <v>26</v>
      </c>
      <c r="I715"/>
      <c r="J715"/>
      <c r="K715"/>
      <c r="L715"/>
      <c r="M715"/>
      <c r="N715"/>
      <c r="O715"/>
      <c r="P715"/>
      <c r="Q715"/>
      <c r="R715"/>
      <c r="S715"/>
      <c r="T715"/>
      <c r="U715"/>
      <c r="V715"/>
      <c r="W715"/>
      <c r="X715"/>
      <c r="Y715"/>
      <c r="Z715"/>
    </row>
    <row r="716" spans="2:26" ht="15.6" x14ac:dyDescent="0.3">
      <c r="B716" s="370"/>
      <c r="C716" s="370"/>
      <c r="D716" s="369" t="s">
        <v>1105</v>
      </c>
      <c r="E716" s="369"/>
      <c r="F716" s="116">
        <v>10</v>
      </c>
      <c r="G716" s="364"/>
      <c r="I716"/>
      <c r="J716"/>
      <c r="K716"/>
      <c r="L716"/>
      <c r="M716"/>
      <c r="N716"/>
      <c r="O716"/>
      <c r="P716"/>
      <c r="Q716"/>
      <c r="R716"/>
      <c r="S716"/>
      <c r="T716"/>
      <c r="U716"/>
      <c r="V716"/>
      <c r="W716"/>
      <c r="X716"/>
      <c r="Y716"/>
      <c r="Z716"/>
    </row>
    <row r="717" spans="2:26" ht="15.6" x14ac:dyDescent="0.3">
      <c r="B717" s="370"/>
      <c r="C717" s="370"/>
      <c r="D717" s="369" t="s">
        <v>1106</v>
      </c>
      <c r="E717" s="369"/>
      <c r="F717" s="116">
        <v>16</v>
      </c>
      <c r="G717" s="364"/>
      <c r="I717"/>
      <c r="J717"/>
      <c r="K717"/>
      <c r="L717"/>
      <c r="M717"/>
      <c r="N717"/>
      <c r="O717"/>
      <c r="P717"/>
      <c r="Q717"/>
      <c r="R717"/>
      <c r="S717"/>
      <c r="T717"/>
      <c r="U717"/>
      <c r="V717"/>
      <c r="W717"/>
      <c r="X717"/>
      <c r="Y717"/>
      <c r="Z717"/>
    </row>
    <row r="718" spans="2:26" ht="15" customHeight="1" x14ac:dyDescent="0.3">
      <c r="B718" s="370" t="s">
        <v>411</v>
      </c>
      <c r="C718" s="370"/>
      <c r="D718" s="105" t="str">
        <f>VLOOKUP(B718,PO!$L$1:$T$231,2,0)</f>
        <v>13.3.10</v>
      </c>
      <c r="E718" s="111" t="str">
        <f>VLOOKUP(B718,PO!$L$1:$T$231,4,0)</f>
        <v>Ralo fofo semiesferico, 100 mm, para lajes/ calhas</v>
      </c>
      <c r="F718" s="105" t="str">
        <f>VLOOKUP(B718,PO!$L$1:$T$231,3,0)</f>
        <v>und</v>
      </c>
      <c r="G718" s="364">
        <f>SUM(F719:F719)</f>
        <v>8</v>
      </c>
      <c r="I718"/>
      <c r="J718"/>
      <c r="K718"/>
      <c r="L718"/>
      <c r="M718"/>
      <c r="N718"/>
      <c r="O718"/>
      <c r="P718"/>
      <c r="Q718"/>
      <c r="R718"/>
      <c r="S718"/>
      <c r="T718"/>
      <c r="U718"/>
      <c r="V718"/>
      <c r="W718"/>
      <c r="X718"/>
      <c r="Y718"/>
      <c r="Z718"/>
    </row>
    <row r="719" spans="2:26" ht="15.6" x14ac:dyDescent="0.3">
      <c r="B719" s="370"/>
      <c r="C719" s="370"/>
      <c r="D719" s="369" t="s">
        <v>1107</v>
      </c>
      <c r="E719" s="369"/>
      <c r="F719" s="116">
        <v>8</v>
      </c>
      <c r="G719" s="364"/>
      <c r="I719"/>
      <c r="J719"/>
      <c r="K719"/>
      <c r="L719"/>
      <c r="M719"/>
      <c r="N719"/>
      <c r="O719"/>
      <c r="P719"/>
      <c r="Q719"/>
      <c r="R719"/>
      <c r="S719"/>
      <c r="T719"/>
      <c r="U719"/>
      <c r="V719"/>
      <c r="W719"/>
      <c r="X719"/>
      <c r="Y719"/>
      <c r="Z719"/>
    </row>
    <row r="720" spans="2:26" ht="15.6" x14ac:dyDescent="0.3">
      <c r="B720" s="350" t="s">
        <v>413</v>
      </c>
      <c r="C720" s="350"/>
      <c r="D720" s="350"/>
      <c r="E720" s="108" t="str">
        <f>VLOOKUP(B720,PO!$B$14:$J$351,4,0)</f>
        <v>TORNEIRAS, REGISTROS E VÁLVULAS – REDE DE ÁGUA FRIA</v>
      </c>
      <c r="F720" s="119"/>
      <c r="G720" s="120"/>
      <c r="I720"/>
      <c r="J720"/>
      <c r="K720"/>
      <c r="L720"/>
      <c r="M720"/>
      <c r="N720"/>
      <c r="O720"/>
      <c r="P720"/>
      <c r="Q720"/>
      <c r="R720"/>
      <c r="S720"/>
      <c r="T720"/>
      <c r="U720"/>
      <c r="V720"/>
      <c r="W720"/>
      <c r="X720"/>
      <c r="Y720"/>
      <c r="Z720"/>
    </row>
    <row r="721" spans="2:26 16380:16384" ht="15.6" x14ac:dyDescent="0.3">
      <c r="B721" s="368" t="s">
        <v>416</v>
      </c>
      <c r="C721" s="2" t="s">
        <v>738</v>
      </c>
      <c r="D721" s="105" t="str">
        <f>VLOOKUP(B721,PO!$L$1:$T$231,2,0)</f>
        <v>13.4.1</v>
      </c>
      <c r="E721" s="111" t="e">
        <f>VLOOKUP(B721,PO!$L$1:$T$231,4,0)</f>
        <v>#N/A</v>
      </c>
      <c r="F721" s="105" t="e">
        <f>VLOOKUP(B721,PO!$L$1:$T$231,3,0)</f>
        <v>#N/A</v>
      </c>
      <c r="G721" s="364">
        <f>SUM(F722:F722)</f>
        <v>1</v>
      </c>
      <c r="I721"/>
      <c r="J721"/>
      <c r="K721"/>
      <c r="L721"/>
      <c r="M721"/>
      <c r="N721"/>
      <c r="O721"/>
      <c r="P721"/>
      <c r="Q721"/>
      <c r="R721"/>
      <c r="S721"/>
      <c r="T721"/>
      <c r="U721"/>
      <c r="V721"/>
      <c r="W721"/>
      <c r="X721"/>
      <c r="Y721"/>
      <c r="Z721"/>
    </row>
    <row r="722" spans="2:26 16380:16384" ht="15.6" x14ac:dyDescent="0.3">
      <c r="B722" s="368"/>
      <c r="C722" s="2"/>
      <c r="D722" s="369" t="s">
        <v>1095</v>
      </c>
      <c r="E722" s="369"/>
      <c r="F722" s="112">
        <v>1</v>
      </c>
      <c r="G722" s="364"/>
      <c r="I722"/>
      <c r="J722"/>
      <c r="K722"/>
      <c r="L722"/>
      <c r="M722"/>
      <c r="N722"/>
      <c r="O722"/>
      <c r="P722"/>
      <c r="Q722"/>
      <c r="R722"/>
      <c r="S722"/>
      <c r="T722"/>
      <c r="U722"/>
      <c r="V722"/>
      <c r="W722"/>
      <c r="X722"/>
      <c r="Y722"/>
      <c r="Z722"/>
      <c r="XEZ722"/>
      <c r="XFA722"/>
      <c r="XFB722"/>
      <c r="XFC722"/>
      <c r="XFD722"/>
    </row>
    <row r="723" spans="2:26 16380:16384" ht="15.6" x14ac:dyDescent="0.3">
      <c r="B723" s="368" t="s">
        <v>418</v>
      </c>
      <c r="C723" s="2" t="s">
        <v>738</v>
      </c>
      <c r="D723" s="105" t="str">
        <f>VLOOKUP(B723,PO!$L$1:$T$231,2,0)</f>
        <v>13.4.2</v>
      </c>
      <c r="E723" s="111" t="e">
        <f>VLOOKUP(B723,PO!$L$1:$T$231,4,0)</f>
        <v>#N/A</v>
      </c>
      <c r="F723" s="105" t="e">
        <f>VLOOKUP(B723,PO!$L$1:$T$231,3,0)</f>
        <v>#N/A</v>
      </c>
      <c r="G723" s="364">
        <f>SUM(F724:F726)</f>
        <v>5</v>
      </c>
      <c r="I723"/>
      <c r="J723"/>
      <c r="K723"/>
      <c r="L723"/>
      <c r="M723"/>
      <c r="N723"/>
      <c r="O723"/>
      <c r="P723"/>
      <c r="Q723"/>
      <c r="R723"/>
      <c r="S723"/>
      <c r="T723"/>
      <c r="U723"/>
      <c r="V723"/>
      <c r="W723"/>
      <c r="X723"/>
      <c r="Y723"/>
      <c r="Z723"/>
      <c r="XEZ723"/>
      <c r="XFA723"/>
      <c r="XFB723"/>
      <c r="XFC723"/>
      <c r="XFD723"/>
    </row>
    <row r="724" spans="2:26 16380:16384" ht="15.6" x14ac:dyDescent="0.3">
      <c r="B724" s="368"/>
      <c r="C724" s="2"/>
      <c r="D724" s="369" t="s">
        <v>1108</v>
      </c>
      <c r="E724" s="369"/>
      <c r="F724" s="112">
        <v>3</v>
      </c>
      <c r="G724" s="364"/>
      <c r="I724"/>
      <c r="J724"/>
      <c r="K724"/>
      <c r="L724"/>
      <c r="M724"/>
      <c r="N724"/>
      <c r="O724"/>
      <c r="P724"/>
      <c r="Q724"/>
      <c r="R724"/>
      <c r="S724"/>
      <c r="T724"/>
      <c r="U724"/>
      <c r="V724"/>
      <c r="W724"/>
      <c r="X724"/>
      <c r="Y724"/>
      <c r="Z724"/>
      <c r="XEZ724"/>
      <c r="XFA724"/>
      <c r="XFB724"/>
      <c r="XFC724"/>
      <c r="XFD724"/>
    </row>
    <row r="725" spans="2:26 16380:16384" ht="15.6" x14ac:dyDescent="0.3">
      <c r="B725" s="368"/>
      <c r="C725" s="2"/>
      <c r="D725" s="369" t="s">
        <v>1039</v>
      </c>
      <c r="E725" s="369"/>
      <c r="F725" s="112">
        <v>1</v>
      </c>
      <c r="G725" s="364"/>
      <c r="I725"/>
      <c r="J725"/>
      <c r="K725"/>
      <c r="L725"/>
      <c r="M725"/>
      <c r="N725"/>
      <c r="O725"/>
      <c r="P725"/>
      <c r="Q725"/>
      <c r="R725"/>
      <c r="S725"/>
      <c r="T725"/>
      <c r="U725"/>
      <c r="V725"/>
      <c r="W725"/>
      <c r="X725"/>
      <c r="Y725"/>
      <c r="Z725"/>
    </row>
    <row r="726" spans="2:26 16380:16384" ht="15.6" x14ac:dyDescent="0.3">
      <c r="B726" s="368"/>
      <c r="C726" s="2"/>
      <c r="D726" s="369" t="s">
        <v>1094</v>
      </c>
      <c r="E726" s="369"/>
      <c r="F726" s="112">
        <v>1</v>
      </c>
      <c r="G726" s="364"/>
      <c r="I726"/>
      <c r="J726"/>
      <c r="K726"/>
      <c r="L726"/>
      <c r="M726"/>
      <c r="N726"/>
      <c r="O726"/>
      <c r="P726"/>
      <c r="Q726"/>
      <c r="R726"/>
      <c r="S726"/>
      <c r="T726"/>
      <c r="U726"/>
      <c r="V726"/>
      <c r="W726"/>
      <c r="X726"/>
      <c r="Y726"/>
      <c r="Z726"/>
    </row>
    <row r="727" spans="2:26 16380:16384" ht="15.6" x14ac:dyDescent="0.3">
      <c r="B727" s="368" t="s">
        <v>420</v>
      </c>
      <c r="C727" s="2" t="s">
        <v>738</v>
      </c>
      <c r="D727" s="105" t="str">
        <f>VLOOKUP(B727,PO!$L$1:$T$231,2,0)</f>
        <v>13.4.3</v>
      </c>
      <c r="E727" s="111" t="e">
        <f>VLOOKUP(B727,PO!$L$1:$T$231,4,0)</f>
        <v>#N/A</v>
      </c>
      <c r="F727" s="105" t="e">
        <f>VLOOKUP(B727,PO!$L$1:$T$231,3,0)</f>
        <v>#N/A</v>
      </c>
      <c r="G727" s="364">
        <f>SUM(F728:F728)</f>
        <v>4</v>
      </c>
      <c r="I727"/>
      <c r="J727"/>
      <c r="K727"/>
      <c r="L727"/>
      <c r="M727"/>
      <c r="N727"/>
      <c r="O727"/>
      <c r="P727"/>
      <c r="Q727"/>
      <c r="R727"/>
      <c r="S727"/>
      <c r="T727"/>
      <c r="U727"/>
      <c r="V727"/>
      <c r="W727"/>
      <c r="X727"/>
      <c r="Y727"/>
      <c r="Z727"/>
    </row>
    <row r="728" spans="2:26 16380:16384" ht="15.6" x14ac:dyDescent="0.3">
      <c r="B728" s="368"/>
      <c r="C728" s="2"/>
      <c r="D728" s="369" t="s">
        <v>1109</v>
      </c>
      <c r="E728" s="369"/>
      <c r="F728" s="112">
        <v>4</v>
      </c>
      <c r="G728" s="364"/>
      <c r="I728"/>
      <c r="J728"/>
      <c r="K728"/>
      <c r="L728"/>
      <c r="M728"/>
      <c r="N728"/>
      <c r="O728"/>
      <c r="P728"/>
      <c r="Q728"/>
      <c r="R728"/>
      <c r="S728"/>
      <c r="T728"/>
      <c r="U728"/>
      <c r="V728"/>
      <c r="W728"/>
      <c r="X728"/>
      <c r="Y728"/>
      <c r="Z728"/>
    </row>
    <row r="729" spans="2:26 16380:16384" ht="15.6" x14ac:dyDescent="0.3">
      <c r="B729" s="368" t="s">
        <v>422</v>
      </c>
      <c r="C729" s="2" t="s">
        <v>738</v>
      </c>
      <c r="D729" s="105" t="str">
        <f>VLOOKUP(B729,PO!$L$1:$T$231,2,0)</f>
        <v>13.4.4</v>
      </c>
      <c r="E729" s="111" t="e">
        <f>VLOOKUP(B729,PO!$L$1:$T$231,4,0)</f>
        <v>#N/A</v>
      </c>
      <c r="F729" s="105" t="e">
        <f>VLOOKUP(B729,PO!$L$1:$T$231,3,0)</f>
        <v>#N/A</v>
      </c>
      <c r="G729" s="364">
        <f>SUM(F730:F730)</f>
        <v>2</v>
      </c>
      <c r="I729"/>
      <c r="J729"/>
      <c r="K729"/>
      <c r="L729"/>
      <c r="M729"/>
      <c r="N729"/>
      <c r="O729"/>
      <c r="P729"/>
      <c r="Q729"/>
      <c r="R729"/>
      <c r="S729"/>
      <c r="T729"/>
      <c r="U729"/>
      <c r="V729"/>
      <c r="W729"/>
      <c r="X729"/>
      <c r="Y729"/>
      <c r="Z729"/>
    </row>
    <row r="730" spans="2:26 16380:16384" ht="15.6" x14ac:dyDescent="0.3">
      <c r="B730" s="368"/>
      <c r="C730" s="2"/>
      <c r="D730" s="369" t="s">
        <v>1097</v>
      </c>
      <c r="E730" s="369"/>
      <c r="F730" s="112">
        <v>2</v>
      </c>
      <c r="G730" s="364"/>
      <c r="I730"/>
      <c r="J730"/>
      <c r="K730"/>
      <c r="L730"/>
      <c r="M730"/>
      <c r="N730"/>
      <c r="O730"/>
      <c r="P730"/>
      <c r="Q730"/>
      <c r="R730"/>
      <c r="S730"/>
      <c r="T730"/>
      <c r="U730"/>
      <c r="V730"/>
      <c r="W730"/>
      <c r="X730"/>
      <c r="Y730"/>
      <c r="Z730"/>
    </row>
    <row r="731" spans="2:26 16380:16384" ht="15.6" x14ac:dyDescent="0.3">
      <c r="B731" s="368" t="s">
        <v>424</v>
      </c>
      <c r="C731" s="2" t="s">
        <v>738</v>
      </c>
      <c r="D731" s="105" t="str">
        <f>VLOOKUP(B731,PO!$L$1:$T$231,2,0)</f>
        <v>13.4.5</v>
      </c>
      <c r="E731" s="111" t="e">
        <f>VLOOKUP(B731,PO!$L$1:$T$231,4,0)</f>
        <v>#N/A</v>
      </c>
      <c r="F731" s="105" t="e">
        <f>VLOOKUP(B731,PO!$L$1:$T$231,3,0)</f>
        <v>#N/A</v>
      </c>
      <c r="G731" s="364">
        <f>SUM(F732:F740)</f>
        <v>10</v>
      </c>
      <c r="I731"/>
      <c r="J731"/>
      <c r="K731"/>
      <c r="L731"/>
      <c r="M731"/>
      <c r="N731"/>
      <c r="O731"/>
      <c r="P731"/>
      <c r="Q731"/>
      <c r="R731"/>
      <c r="S731"/>
      <c r="T731"/>
      <c r="U731"/>
      <c r="V731"/>
      <c r="W731"/>
      <c r="X731"/>
      <c r="Y731"/>
      <c r="Z731"/>
    </row>
    <row r="732" spans="2:26 16380:16384" ht="15.6" x14ac:dyDescent="0.3">
      <c r="B732" s="368"/>
      <c r="C732" s="2"/>
      <c r="D732" s="369" t="s">
        <v>1110</v>
      </c>
      <c r="E732" s="369"/>
      <c r="F732" s="112">
        <v>1</v>
      </c>
      <c r="G732" s="364"/>
      <c r="I732"/>
      <c r="J732"/>
      <c r="K732"/>
      <c r="L732"/>
      <c r="M732"/>
      <c r="N732"/>
      <c r="O732"/>
      <c r="P732"/>
      <c r="Q732"/>
      <c r="R732"/>
      <c r="S732"/>
      <c r="T732"/>
      <c r="U732"/>
      <c r="V732"/>
      <c r="W732"/>
      <c r="X732"/>
      <c r="Y732"/>
      <c r="Z732"/>
    </row>
    <row r="733" spans="2:26 16380:16384" ht="15.6" x14ac:dyDescent="0.3">
      <c r="B733" s="368"/>
      <c r="C733" s="2"/>
      <c r="D733" s="369" t="s">
        <v>1042</v>
      </c>
      <c r="E733" s="369"/>
      <c r="F733" s="112">
        <v>1</v>
      </c>
      <c r="G733" s="364"/>
      <c r="I733"/>
      <c r="J733"/>
      <c r="K733"/>
      <c r="L733"/>
      <c r="M733"/>
      <c r="N733"/>
      <c r="O733"/>
      <c r="P733"/>
      <c r="Q733"/>
      <c r="R733"/>
      <c r="S733"/>
      <c r="T733"/>
      <c r="U733"/>
      <c r="V733"/>
      <c r="W733"/>
      <c r="X733"/>
      <c r="Y733"/>
      <c r="Z733"/>
    </row>
    <row r="734" spans="2:26 16380:16384" ht="16.350000000000001" customHeight="1" x14ac:dyDescent="0.3">
      <c r="B734" s="368"/>
      <c r="C734" s="2"/>
      <c r="D734" s="369" t="s">
        <v>1043</v>
      </c>
      <c r="E734" s="369"/>
      <c r="F734" s="112">
        <v>1</v>
      </c>
      <c r="G734" s="364"/>
      <c r="I734"/>
      <c r="J734"/>
      <c r="K734"/>
      <c r="L734"/>
      <c r="M734"/>
      <c r="N734"/>
      <c r="O734"/>
      <c r="P734"/>
      <c r="Q734"/>
      <c r="R734"/>
      <c r="S734"/>
      <c r="T734"/>
      <c r="U734"/>
      <c r="V734"/>
      <c r="W734"/>
      <c r="X734"/>
      <c r="Y734"/>
      <c r="Z734"/>
    </row>
    <row r="735" spans="2:26 16380:16384" ht="15.6" x14ac:dyDescent="0.3">
      <c r="B735" s="368"/>
      <c r="C735" s="2"/>
      <c r="D735" s="369" t="s">
        <v>1094</v>
      </c>
      <c r="E735" s="369"/>
      <c r="F735" s="112">
        <v>1</v>
      </c>
      <c r="G735" s="364"/>
      <c r="I735"/>
      <c r="J735"/>
      <c r="K735"/>
      <c r="L735"/>
      <c r="M735"/>
      <c r="N735"/>
      <c r="O735"/>
      <c r="P735"/>
      <c r="Q735"/>
      <c r="R735"/>
      <c r="S735"/>
      <c r="T735"/>
      <c r="U735"/>
      <c r="V735"/>
      <c r="W735"/>
      <c r="X735"/>
      <c r="Y735"/>
      <c r="Z735"/>
    </row>
    <row r="736" spans="2:26 16380:16384" ht="15.6" x14ac:dyDescent="0.3">
      <c r="B736" s="368"/>
      <c r="C736" s="2"/>
      <c r="D736" s="369" t="s">
        <v>1111</v>
      </c>
      <c r="E736" s="369"/>
      <c r="F736" s="112">
        <v>2</v>
      </c>
      <c r="G736" s="364"/>
      <c r="I736"/>
      <c r="J736"/>
      <c r="K736"/>
      <c r="L736"/>
      <c r="M736"/>
      <c r="N736"/>
      <c r="O736"/>
      <c r="P736"/>
      <c r="Q736"/>
      <c r="R736"/>
      <c r="S736"/>
      <c r="T736"/>
      <c r="U736"/>
      <c r="V736"/>
      <c r="W736"/>
      <c r="X736"/>
      <c r="Y736"/>
      <c r="Z736"/>
    </row>
    <row r="737" spans="2:26" ht="15.6" x14ac:dyDescent="0.3">
      <c r="B737" s="368"/>
      <c r="C737" s="2"/>
      <c r="D737" s="369" t="s">
        <v>1095</v>
      </c>
      <c r="E737" s="369"/>
      <c r="F737" s="112">
        <v>1</v>
      </c>
      <c r="G737" s="364"/>
      <c r="I737"/>
      <c r="J737"/>
      <c r="K737"/>
      <c r="L737"/>
      <c r="M737"/>
      <c r="N737"/>
      <c r="O737"/>
      <c r="P737"/>
      <c r="Q737"/>
      <c r="R737"/>
      <c r="S737"/>
      <c r="T737"/>
      <c r="U737"/>
      <c r="V737"/>
      <c r="W737"/>
      <c r="X737"/>
      <c r="Y737"/>
      <c r="Z737"/>
    </row>
    <row r="738" spans="2:26" ht="15.6" x14ac:dyDescent="0.3">
      <c r="B738" s="368"/>
      <c r="C738" s="2"/>
      <c r="D738" s="369" t="s">
        <v>1040</v>
      </c>
      <c r="E738" s="369"/>
      <c r="F738" s="112">
        <v>1</v>
      </c>
      <c r="G738" s="364"/>
      <c r="I738"/>
      <c r="J738"/>
      <c r="K738"/>
      <c r="L738"/>
      <c r="M738"/>
      <c r="N738"/>
      <c r="O738"/>
      <c r="P738"/>
      <c r="Q738"/>
      <c r="R738"/>
      <c r="S738"/>
      <c r="T738"/>
      <c r="U738"/>
      <c r="V738"/>
      <c r="W738"/>
      <c r="X738"/>
      <c r="Y738"/>
      <c r="Z738"/>
    </row>
    <row r="739" spans="2:26" ht="15.6" x14ac:dyDescent="0.3">
      <c r="B739" s="368"/>
      <c r="C739" s="2"/>
      <c r="D739" s="369" t="s">
        <v>1096</v>
      </c>
      <c r="E739" s="369"/>
      <c r="F739" s="112">
        <v>1</v>
      </c>
      <c r="G739" s="364"/>
      <c r="I739"/>
      <c r="J739"/>
      <c r="K739"/>
      <c r="L739"/>
      <c r="M739"/>
      <c r="N739"/>
      <c r="O739"/>
      <c r="P739"/>
      <c r="Q739"/>
      <c r="R739"/>
      <c r="S739"/>
      <c r="T739"/>
      <c r="U739"/>
      <c r="V739"/>
      <c r="W739"/>
      <c r="X739"/>
      <c r="Y739"/>
      <c r="Z739"/>
    </row>
    <row r="740" spans="2:26" ht="15.6" x14ac:dyDescent="0.3">
      <c r="B740" s="368"/>
      <c r="C740" s="2"/>
      <c r="D740" s="369" t="s">
        <v>1112</v>
      </c>
      <c r="E740" s="369"/>
      <c r="F740" s="112">
        <v>1</v>
      </c>
      <c r="G740" s="364"/>
      <c r="I740"/>
      <c r="J740"/>
      <c r="K740"/>
      <c r="L740"/>
      <c r="M740"/>
      <c r="N740"/>
      <c r="O740"/>
      <c r="P740"/>
      <c r="Q740"/>
      <c r="R740"/>
      <c r="S740"/>
      <c r="T740"/>
      <c r="U740"/>
      <c r="V740"/>
      <c r="W740"/>
      <c r="X740"/>
      <c r="Y740"/>
      <c r="Z740"/>
    </row>
    <row r="741" spans="2:26" ht="15.6" x14ac:dyDescent="0.3">
      <c r="B741" s="368" t="s">
        <v>426</v>
      </c>
      <c r="C741" s="2" t="s">
        <v>738</v>
      </c>
      <c r="D741" s="105" t="str">
        <f>VLOOKUP(B741,PO!$L$1:$T$231,2,0)</f>
        <v>13.4.6</v>
      </c>
      <c r="E741" s="111" t="e">
        <f>VLOOKUP(B741,PO!$L$1:$T$231,4,0)</f>
        <v>#N/A</v>
      </c>
      <c r="F741" s="105" t="e">
        <f>VLOOKUP(B741,PO!$L$1:$T$231,3,0)</f>
        <v>#N/A</v>
      </c>
      <c r="G741" s="364">
        <f>SUM(F742:F742)</f>
        <v>2</v>
      </c>
      <c r="I741"/>
      <c r="J741"/>
      <c r="K741"/>
      <c r="L741"/>
      <c r="M741"/>
      <c r="N741"/>
      <c r="O741"/>
      <c r="P741"/>
      <c r="Q741"/>
      <c r="R741"/>
      <c r="S741"/>
      <c r="T741"/>
      <c r="U741"/>
      <c r="V741"/>
      <c r="W741"/>
      <c r="X741"/>
      <c r="Y741"/>
      <c r="Z741"/>
    </row>
    <row r="742" spans="2:26" ht="15.6" x14ac:dyDescent="0.3">
      <c r="B742" s="368"/>
      <c r="C742" s="2"/>
      <c r="D742" s="369" t="s">
        <v>1097</v>
      </c>
      <c r="E742" s="369"/>
      <c r="F742" s="112">
        <v>2</v>
      </c>
      <c r="G742" s="364"/>
      <c r="I742"/>
      <c r="J742"/>
      <c r="K742"/>
      <c r="L742"/>
      <c r="M742"/>
      <c r="N742"/>
      <c r="O742"/>
      <c r="P742"/>
      <c r="Q742"/>
      <c r="R742"/>
      <c r="S742"/>
      <c r="T742"/>
      <c r="U742"/>
      <c r="V742"/>
      <c r="W742"/>
      <c r="X742"/>
      <c r="Y742"/>
      <c r="Z742"/>
    </row>
    <row r="743" spans="2:26" ht="15.6" x14ac:dyDescent="0.3">
      <c r="B743" s="368" t="s">
        <v>428</v>
      </c>
      <c r="C743" s="2" t="s">
        <v>738</v>
      </c>
      <c r="D743" s="105" t="str">
        <f>VLOOKUP(B743,PO!$L$1:$T$231,2,0)</f>
        <v>13.4.7</v>
      </c>
      <c r="E743" s="111" t="e">
        <f>VLOOKUP(B743,PO!$L$1:$T$231,4,0)</f>
        <v>#N/A</v>
      </c>
      <c r="F743" s="105" t="e">
        <f>VLOOKUP(B743,PO!$L$1:$T$231,3,0)</f>
        <v>#N/A</v>
      </c>
      <c r="G743" s="364">
        <f>SUM(F744:F745)</f>
        <v>4</v>
      </c>
      <c r="I743"/>
      <c r="J743"/>
      <c r="K743"/>
      <c r="L743"/>
      <c r="M743"/>
      <c r="N743"/>
      <c r="O743"/>
      <c r="P743"/>
      <c r="Q743"/>
      <c r="R743"/>
      <c r="S743"/>
      <c r="T743"/>
      <c r="U743"/>
      <c r="V743"/>
      <c r="W743"/>
      <c r="X743"/>
      <c r="Y743"/>
      <c r="Z743"/>
    </row>
    <row r="744" spans="2:26" ht="15.6" x14ac:dyDescent="0.3">
      <c r="B744" s="368"/>
      <c r="C744" s="2"/>
      <c r="D744" s="369" t="s">
        <v>1113</v>
      </c>
      <c r="E744" s="369"/>
      <c r="F744" s="112">
        <v>3</v>
      </c>
      <c r="G744" s="364"/>
      <c r="I744"/>
      <c r="J744"/>
      <c r="K744"/>
      <c r="L744"/>
      <c r="M744"/>
      <c r="N744"/>
      <c r="O744"/>
      <c r="P744"/>
      <c r="Q744"/>
      <c r="R744"/>
      <c r="S744"/>
      <c r="T744"/>
      <c r="U744"/>
      <c r="V744"/>
      <c r="W744"/>
      <c r="X744"/>
      <c r="Y744"/>
      <c r="Z744"/>
    </row>
    <row r="745" spans="2:26" ht="15.6" x14ac:dyDescent="0.3">
      <c r="B745" s="368"/>
      <c r="C745" s="2"/>
      <c r="D745" s="369" t="s">
        <v>1066</v>
      </c>
      <c r="E745" s="369"/>
      <c r="F745" s="112">
        <v>1</v>
      </c>
      <c r="G745" s="364"/>
      <c r="I745"/>
      <c r="J745"/>
      <c r="K745"/>
      <c r="L745"/>
      <c r="M745"/>
      <c r="N745"/>
      <c r="O745"/>
      <c r="P745"/>
      <c r="Q745"/>
      <c r="R745"/>
      <c r="S745"/>
      <c r="T745"/>
      <c r="U745"/>
      <c r="V745"/>
      <c r="W745"/>
      <c r="X745"/>
      <c r="Y745"/>
      <c r="Z745"/>
    </row>
    <row r="746" spans="2:26" ht="15.6" x14ac:dyDescent="0.3">
      <c r="B746" s="350" t="s">
        <v>429</v>
      </c>
      <c r="C746" s="350"/>
      <c r="D746" s="350"/>
      <c r="E746" s="108" t="str">
        <f>VLOOKUP(B746,PO!$B$14:$J$351,4,0)</f>
        <v>APARELHOS E EQUIPAMENTOS HIDROSSANITÁRIOS</v>
      </c>
      <c r="F746" s="119"/>
      <c r="G746" s="120"/>
      <c r="I746"/>
      <c r="J746"/>
      <c r="K746"/>
      <c r="L746"/>
      <c r="M746"/>
      <c r="N746"/>
      <c r="O746"/>
      <c r="P746"/>
      <c r="Q746"/>
      <c r="R746"/>
      <c r="S746"/>
      <c r="T746"/>
      <c r="U746"/>
      <c r="V746"/>
      <c r="W746"/>
      <c r="X746"/>
      <c r="Y746"/>
      <c r="Z746"/>
    </row>
    <row r="747" spans="2:26" ht="46.8" x14ac:dyDescent="0.3">
      <c r="B747" s="368" t="s">
        <v>432</v>
      </c>
      <c r="C747" s="2" t="s">
        <v>738</v>
      </c>
      <c r="D747" s="105" t="str">
        <f>VLOOKUP(B747,PO!$L$1:$T$231,2,0)</f>
        <v>13.5.1</v>
      </c>
      <c r="E747" s="111" t="s">
        <v>1114</v>
      </c>
      <c r="F747" s="105" t="e">
        <f>VLOOKUP(B747,PO!$L$1:$T$231,3,0)</f>
        <v>#N/A</v>
      </c>
      <c r="G747" s="364">
        <f>SUM(F748:F748)</f>
        <v>1</v>
      </c>
      <c r="I747"/>
      <c r="J747"/>
      <c r="K747"/>
      <c r="L747"/>
      <c r="M747"/>
      <c r="N747"/>
      <c r="O747"/>
      <c r="P747"/>
      <c r="Q747"/>
      <c r="R747"/>
      <c r="S747"/>
      <c r="T747"/>
      <c r="U747"/>
      <c r="V747"/>
      <c r="W747"/>
      <c r="X747"/>
      <c r="Y747"/>
      <c r="Z747"/>
    </row>
    <row r="748" spans="2:26" ht="15.6" x14ac:dyDescent="0.3">
      <c r="B748" s="368"/>
      <c r="C748" s="2"/>
      <c r="D748" s="369" t="s">
        <v>1039</v>
      </c>
      <c r="E748" s="369"/>
      <c r="F748" s="112">
        <v>1</v>
      </c>
      <c r="G748" s="364"/>
      <c r="I748"/>
      <c r="J748"/>
      <c r="K748"/>
      <c r="L748"/>
      <c r="M748"/>
      <c r="N748"/>
      <c r="O748"/>
      <c r="P748"/>
      <c r="Q748"/>
      <c r="R748"/>
      <c r="S748"/>
      <c r="T748"/>
      <c r="U748"/>
      <c r="V748"/>
      <c r="W748"/>
      <c r="X748"/>
      <c r="Y748"/>
      <c r="Z748"/>
    </row>
    <row r="749" spans="2:26" ht="46.8" x14ac:dyDescent="0.3">
      <c r="B749" s="368" t="s">
        <v>434</v>
      </c>
      <c r="C749" s="2" t="s">
        <v>738</v>
      </c>
      <c r="D749" s="105" t="str">
        <f>VLOOKUP(B749,PO!$L$1:$T$231,2,0)</f>
        <v>13.5.2</v>
      </c>
      <c r="E749" s="111" t="e">
        <f>VLOOKUP(B749,PO!$L$1:$T$231,4,0)</f>
        <v>#N/A</v>
      </c>
      <c r="F749" s="105" t="e">
        <f>VLOOKUP(B749,PO!$L$1:$T$231,3,0)</f>
        <v>#N/A</v>
      </c>
      <c r="G749" s="364">
        <f>SUM(F750:F752)</f>
        <v>5</v>
      </c>
      <c r="I749"/>
      <c r="J749"/>
      <c r="K749"/>
      <c r="L749"/>
      <c r="M749"/>
      <c r="N749"/>
      <c r="O749"/>
      <c r="P749"/>
      <c r="Q749"/>
      <c r="R749"/>
      <c r="S749"/>
      <c r="T749"/>
      <c r="U749"/>
      <c r="V749"/>
      <c r="W749"/>
      <c r="X749"/>
      <c r="Y749"/>
      <c r="Z749"/>
    </row>
    <row r="750" spans="2:26" ht="15.6" x14ac:dyDescent="0.3">
      <c r="B750" s="368"/>
      <c r="C750" s="2"/>
      <c r="D750" s="369" t="s">
        <v>1092</v>
      </c>
      <c r="E750" s="369"/>
      <c r="F750" s="112">
        <v>2</v>
      </c>
      <c r="G750" s="364"/>
      <c r="I750"/>
      <c r="J750"/>
      <c r="K750"/>
      <c r="L750"/>
      <c r="M750"/>
      <c r="N750"/>
      <c r="O750"/>
      <c r="P750"/>
      <c r="Q750"/>
      <c r="R750"/>
      <c r="S750"/>
      <c r="T750"/>
      <c r="U750"/>
      <c r="V750"/>
      <c r="W750"/>
      <c r="X750"/>
      <c r="Y750"/>
      <c r="Z750"/>
    </row>
    <row r="751" spans="2:26" ht="15.6" x14ac:dyDescent="0.3">
      <c r="B751" s="368"/>
      <c r="C751" s="2"/>
      <c r="D751" s="369" t="s">
        <v>1093</v>
      </c>
      <c r="E751" s="369"/>
      <c r="F751" s="112">
        <v>2</v>
      </c>
      <c r="G751" s="364"/>
      <c r="I751"/>
      <c r="J751"/>
      <c r="K751"/>
      <c r="L751"/>
      <c r="M751"/>
      <c r="N751"/>
      <c r="O751"/>
      <c r="P751"/>
      <c r="Q751"/>
      <c r="R751"/>
      <c r="S751"/>
      <c r="T751"/>
      <c r="U751"/>
      <c r="V751"/>
      <c r="W751"/>
      <c r="X751"/>
      <c r="Y751"/>
      <c r="Z751"/>
    </row>
    <row r="752" spans="2:26" ht="15.6" x14ac:dyDescent="0.3">
      <c r="B752" s="368"/>
      <c r="C752" s="2"/>
      <c r="D752" s="369" t="s">
        <v>1094</v>
      </c>
      <c r="E752" s="369"/>
      <c r="F752" s="112">
        <v>1</v>
      </c>
      <c r="G752" s="364"/>
      <c r="I752"/>
      <c r="J752"/>
      <c r="K752"/>
      <c r="L752"/>
      <c r="M752"/>
      <c r="N752"/>
      <c r="O752"/>
      <c r="P752"/>
      <c r="Q752"/>
      <c r="R752"/>
      <c r="S752"/>
      <c r="T752"/>
      <c r="U752"/>
      <c r="V752"/>
      <c r="W752"/>
      <c r="X752"/>
      <c r="Y752"/>
      <c r="Z752"/>
    </row>
    <row r="753" spans="2:26" ht="46.8" x14ac:dyDescent="0.3">
      <c r="B753" s="368" t="s">
        <v>436</v>
      </c>
      <c r="C753" s="2" t="s">
        <v>738</v>
      </c>
      <c r="D753" s="105" t="str">
        <f>VLOOKUP(B753,PO!$L$1:$T$231,2,0)</f>
        <v>13.5.3</v>
      </c>
      <c r="E753" s="111" t="e">
        <f>VLOOKUP(B753,PO!$L$1:$T$231,4,0)</f>
        <v>#N/A</v>
      </c>
      <c r="F753" s="105" t="e">
        <f>VLOOKUP(B753,PO!$L$1:$T$231,3,0)</f>
        <v>#N/A</v>
      </c>
      <c r="G753" s="364">
        <f>SUM(F754:F756)</f>
        <v>6</v>
      </c>
      <c r="I753"/>
      <c r="J753"/>
      <c r="K753"/>
      <c r="L753"/>
      <c r="M753"/>
      <c r="N753"/>
      <c r="O753"/>
      <c r="P753"/>
      <c r="Q753"/>
      <c r="R753"/>
      <c r="S753"/>
      <c r="T753"/>
      <c r="U753"/>
      <c r="V753"/>
      <c r="W753"/>
      <c r="X753"/>
      <c r="Y753"/>
      <c r="Z753"/>
    </row>
    <row r="754" spans="2:26" ht="15.6" x14ac:dyDescent="0.3">
      <c r="B754" s="368"/>
      <c r="C754" s="2"/>
      <c r="D754" s="369" t="s">
        <v>1115</v>
      </c>
      <c r="E754" s="369"/>
      <c r="F754" s="112">
        <v>4</v>
      </c>
      <c r="G754" s="364"/>
      <c r="I754"/>
      <c r="J754"/>
      <c r="K754"/>
      <c r="L754"/>
      <c r="M754"/>
      <c r="N754"/>
      <c r="O754"/>
      <c r="P754"/>
      <c r="Q754"/>
      <c r="R754"/>
      <c r="S754"/>
      <c r="T754"/>
      <c r="U754"/>
      <c r="V754"/>
      <c r="W754"/>
      <c r="X754"/>
      <c r="Y754"/>
      <c r="Z754"/>
    </row>
    <row r="755" spans="2:26" ht="15.6" x14ac:dyDescent="0.3">
      <c r="B755" s="368"/>
      <c r="C755" s="2"/>
      <c r="D755" s="369" t="s">
        <v>1039</v>
      </c>
      <c r="E755" s="369"/>
      <c r="F755" s="112">
        <v>1</v>
      </c>
      <c r="G755" s="364"/>
      <c r="I755"/>
      <c r="J755"/>
      <c r="K755"/>
      <c r="L755"/>
      <c r="M755"/>
      <c r="N755"/>
      <c r="O755"/>
      <c r="P755"/>
      <c r="Q755"/>
      <c r="R755"/>
      <c r="S755"/>
      <c r="T755"/>
      <c r="U755"/>
      <c r="V755"/>
      <c r="W755"/>
      <c r="X755"/>
      <c r="Y755"/>
      <c r="Z755"/>
    </row>
    <row r="756" spans="2:26" ht="15.6" x14ac:dyDescent="0.3">
      <c r="B756" s="368"/>
      <c r="C756" s="2"/>
      <c r="D756" s="369" t="s">
        <v>1094</v>
      </c>
      <c r="E756" s="369"/>
      <c r="F756" s="112">
        <v>1</v>
      </c>
      <c r="G756" s="364"/>
      <c r="I756"/>
      <c r="J756"/>
      <c r="K756"/>
      <c r="L756"/>
      <c r="M756"/>
      <c r="N756"/>
      <c r="O756"/>
      <c r="P756"/>
      <c r="Q756"/>
      <c r="R756"/>
      <c r="S756"/>
      <c r="T756"/>
      <c r="U756"/>
      <c r="V756"/>
      <c r="W756"/>
      <c r="X756"/>
      <c r="Y756"/>
      <c r="Z756"/>
    </row>
    <row r="757" spans="2:26" ht="31.2" x14ac:dyDescent="0.3">
      <c r="B757" s="368" t="s">
        <v>438</v>
      </c>
      <c r="C757" s="2" t="s">
        <v>738</v>
      </c>
      <c r="D757" s="105" t="str">
        <f>VLOOKUP(B757,PO!$L$1:$T$231,2,0)</f>
        <v>13.5.4</v>
      </c>
      <c r="E757" s="111" t="e">
        <f>VLOOKUP(B757,PO!$L$1:$T$231,4,0)</f>
        <v>#N/A</v>
      </c>
      <c r="F757" s="105" t="e">
        <f>VLOOKUP(B757,PO!$L$1:$T$231,3,0)</f>
        <v>#N/A</v>
      </c>
      <c r="G757" s="364">
        <f>SUM(F758:F758)</f>
        <v>1</v>
      </c>
      <c r="I757"/>
      <c r="J757"/>
      <c r="K757"/>
      <c r="L757"/>
      <c r="M757"/>
      <c r="N757"/>
      <c r="O757"/>
      <c r="P757"/>
      <c r="Q757"/>
      <c r="R757"/>
      <c r="S757"/>
      <c r="T757"/>
      <c r="U757"/>
      <c r="V757"/>
      <c r="W757"/>
      <c r="X757"/>
      <c r="Y757"/>
      <c r="Z757"/>
    </row>
    <row r="758" spans="2:26" ht="15.6" x14ac:dyDescent="0.3">
      <c r="B758" s="368"/>
      <c r="C758" s="2"/>
      <c r="D758" s="369" t="s">
        <v>1032</v>
      </c>
      <c r="E758" s="369"/>
      <c r="F758" s="112">
        <v>1</v>
      </c>
      <c r="G758" s="364"/>
      <c r="I758"/>
      <c r="J758"/>
      <c r="K758"/>
      <c r="L758"/>
      <c r="M758"/>
      <c r="N758"/>
      <c r="O758"/>
      <c r="P758"/>
      <c r="Q758"/>
      <c r="R758"/>
      <c r="S758"/>
      <c r="T758"/>
      <c r="U758"/>
      <c r="V758"/>
      <c r="W758"/>
      <c r="X758"/>
      <c r="Y758"/>
      <c r="Z758"/>
    </row>
    <row r="759" spans="2:26" ht="15.6" x14ac:dyDescent="0.3">
      <c r="B759" s="368" t="s">
        <v>440</v>
      </c>
      <c r="C759" s="2" t="s">
        <v>738</v>
      </c>
      <c r="D759" s="105" t="str">
        <f>VLOOKUP(B759,PO!$L$1:$T$231,2,0)</f>
        <v>13.5.5</v>
      </c>
      <c r="E759" s="111" t="e">
        <f>VLOOKUP(B759,PO!$L$1:$T$231,4,0)</f>
        <v>#N/A</v>
      </c>
      <c r="F759" s="105" t="e">
        <f>VLOOKUP(B759,PO!$L$1:$T$231,3,0)</f>
        <v>#N/A</v>
      </c>
      <c r="G759" s="364">
        <f>SUM(F760:F763)</f>
        <v>6</v>
      </c>
      <c r="I759"/>
      <c r="J759"/>
      <c r="K759"/>
      <c r="L759"/>
      <c r="M759"/>
      <c r="N759"/>
      <c r="O759"/>
      <c r="P759"/>
      <c r="Q759"/>
      <c r="R759"/>
      <c r="S759"/>
      <c r="T759"/>
      <c r="U759"/>
      <c r="V759"/>
      <c r="W759"/>
      <c r="X759"/>
      <c r="Y759"/>
      <c r="Z759"/>
    </row>
    <row r="760" spans="2:26" ht="15.6" x14ac:dyDescent="0.3">
      <c r="B760" s="368"/>
      <c r="C760" s="2"/>
      <c r="D760" s="369" t="s">
        <v>1092</v>
      </c>
      <c r="E760" s="369"/>
      <c r="F760" s="112">
        <v>2</v>
      </c>
      <c r="G760" s="364"/>
      <c r="I760"/>
      <c r="J760"/>
      <c r="K760"/>
      <c r="L760"/>
      <c r="M760"/>
      <c r="N760"/>
      <c r="O760"/>
      <c r="P760"/>
      <c r="Q760"/>
      <c r="R760"/>
      <c r="S760"/>
      <c r="T760"/>
      <c r="U760"/>
      <c r="V760"/>
      <c r="W760"/>
      <c r="X760"/>
      <c r="Y760"/>
      <c r="Z760"/>
    </row>
    <row r="761" spans="2:26" ht="15.6" x14ac:dyDescent="0.3">
      <c r="B761" s="368"/>
      <c r="C761" s="2"/>
      <c r="D761" s="369" t="s">
        <v>1093</v>
      </c>
      <c r="E761" s="369"/>
      <c r="F761" s="112">
        <v>2</v>
      </c>
      <c r="G761" s="364"/>
      <c r="I761"/>
      <c r="J761"/>
      <c r="K761"/>
      <c r="L761"/>
      <c r="M761"/>
      <c r="N761"/>
      <c r="O761"/>
      <c r="P761"/>
      <c r="Q761"/>
      <c r="R761"/>
      <c r="S761"/>
      <c r="T761"/>
      <c r="U761"/>
      <c r="V761"/>
      <c r="W761"/>
      <c r="X761"/>
      <c r="Y761"/>
      <c r="Z761"/>
    </row>
    <row r="762" spans="2:26" ht="15.6" x14ac:dyDescent="0.3">
      <c r="B762" s="368"/>
      <c r="C762" s="2"/>
      <c r="D762" s="369" t="s">
        <v>1094</v>
      </c>
      <c r="E762" s="369"/>
      <c r="F762" s="112">
        <v>1</v>
      </c>
      <c r="G762" s="364"/>
      <c r="I762"/>
      <c r="J762"/>
      <c r="K762"/>
      <c r="L762"/>
      <c r="M762"/>
      <c r="N762"/>
      <c r="O762"/>
      <c r="P762"/>
      <c r="Q762"/>
      <c r="R762"/>
      <c r="S762"/>
      <c r="T762"/>
      <c r="U762"/>
      <c r="V762"/>
      <c r="W762"/>
      <c r="X762"/>
      <c r="Y762"/>
      <c r="Z762"/>
    </row>
    <row r="763" spans="2:26" ht="15.6" x14ac:dyDescent="0.3">
      <c r="B763" s="368"/>
      <c r="C763" s="2"/>
      <c r="D763" s="369" t="s">
        <v>1039</v>
      </c>
      <c r="E763" s="369"/>
      <c r="F763" s="112">
        <v>1</v>
      </c>
      <c r="G763" s="364"/>
      <c r="I763"/>
      <c r="J763"/>
      <c r="K763"/>
      <c r="L763"/>
      <c r="M763"/>
      <c r="N763"/>
      <c r="O763"/>
      <c r="P763"/>
      <c r="Q763"/>
      <c r="R763"/>
      <c r="S763"/>
      <c r="T763"/>
      <c r="U763"/>
      <c r="V763"/>
      <c r="W763"/>
      <c r="X763"/>
      <c r="Y763"/>
      <c r="Z763"/>
    </row>
    <row r="764" spans="2:26" ht="15.6" x14ac:dyDescent="0.3">
      <c r="B764" s="368" t="s">
        <v>442</v>
      </c>
      <c r="C764" s="2" t="s">
        <v>738</v>
      </c>
      <c r="D764" s="105" t="str">
        <f>VLOOKUP(B764,PO!$L$1:$T$231,2,0)</f>
        <v>13.5.6</v>
      </c>
      <c r="E764" s="111" t="e">
        <f>VLOOKUP(B764,PO!$L$1:$T$231,4,0)</f>
        <v>#N/A</v>
      </c>
      <c r="F764" s="105" t="e">
        <f>VLOOKUP(B764,PO!$L$1:$T$231,3,0)</f>
        <v>#N/A</v>
      </c>
      <c r="G764" s="364">
        <f>SUM(F765:F765)</f>
        <v>2</v>
      </c>
      <c r="I764"/>
      <c r="J764"/>
      <c r="K764"/>
      <c r="L764"/>
      <c r="M764"/>
      <c r="N764"/>
      <c r="O764"/>
      <c r="P764"/>
      <c r="Q764"/>
      <c r="R764"/>
      <c r="S764"/>
      <c r="T764"/>
      <c r="U764"/>
      <c r="V764"/>
      <c r="W764"/>
      <c r="X764"/>
      <c r="Y764"/>
      <c r="Z764"/>
    </row>
    <row r="765" spans="2:26" ht="15.6" x14ac:dyDescent="0.3">
      <c r="B765" s="368"/>
      <c r="C765" s="2"/>
      <c r="D765" s="369" t="s">
        <v>1097</v>
      </c>
      <c r="E765" s="369"/>
      <c r="F765" s="112">
        <v>2</v>
      </c>
      <c r="G765" s="364"/>
      <c r="I765"/>
      <c r="J765"/>
      <c r="K765"/>
      <c r="L765"/>
      <c r="M765"/>
      <c r="N765"/>
      <c r="O765"/>
      <c r="P765"/>
      <c r="Q765"/>
      <c r="R765"/>
      <c r="S765"/>
      <c r="T765"/>
      <c r="U765"/>
      <c r="V765"/>
      <c r="W765"/>
      <c r="X765"/>
      <c r="Y765"/>
      <c r="Z765"/>
    </row>
    <row r="766" spans="2:26" ht="31.2" x14ac:dyDescent="0.3">
      <c r="B766" s="368" t="s">
        <v>444</v>
      </c>
      <c r="C766" s="2" t="s">
        <v>738</v>
      </c>
      <c r="D766" s="105" t="str">
        <f>VLOOKUP(B766,PO!$L$1:$T$231,2,0)</f>
        <v>13.5.7</v>
      </c>
      <c r="E766" s="111" t="e">
        <f>VLOOKUP(B766,PO!$L$1:$T$231,4,0)</f>
        <v>#N/A</v>
      </c>
      <c r="F766" s="105" t="e">
        <f>VLOOKUP(B766,PO!$L$1:$T$231,3,0)</f>
        <v>#N/A</v>
      </c>
      <c r="G766" s="364">
        <f>SUM(F767:F767)</f>
        <v>2</v>
      </c>
      <c r="I766"/>
      <c r="J766"/>
      <c r="K766"/>
      <c r="L766"/>
      <c r="M766"/>
      <c r="N766"/>
      <c r="O766"/>
      <c r="P766"/>
      <c r="Q766"/>
      <c r="R766"/>
      <c r="S766"/>
      <c r="T766"/>
      <c r="U766"/>
      <c r="V766"/>
      <c r="W766"/>
      <c r="X766"/>
      <c r="Y766"/>
      <c r="Z766"/>
    </row>
    <row r="767" spans="2:26" ht="15.6" x14ac:dyDescent="0.3">
      <c r="B767" s="368"/>
      <c r="C767" s="2"/>
      <c r="D767" s="369" t="s">
        <v>1116</v>
      </c>
      <c r="E767" s="369"/>
      <c r="F767" s="112">
        <v>2</v>
      </c>
      <c r="G767" s="364"/>
      <c r="I767"/>
      <c r="J767"/>
      <c r="K767"/>
      <c r="L767"/>
      <c r="M767"/>
      <c r="N767"/>
      <c r="O767"/>
      <c r="P767"/>
      <c r="Q767"/>
      <c r="R767"/>
      <c r="S767"/>
      <c r="T767"/>
      <c r="U767"/>
      <c r="V767"/>
      <c r="W767"/>
      <c r="X767"/>
      <c r="Y767"/>
      <c r="Z767"/>
    </row>
    <row r="768" spans="2:26" ht="15.6" x14ac:dyDescent="0.3">
      <c r="B768" s="368" t="s">
        <v>446</v>
      </c>
      <c r="C768" s="2" t="s">
        <v>738</v>
      </c>
      <c r="D768" s="105" t="str">
        <f>VLOOKUP(B768,PO!$L$1:$T$231,2,0)</f>
        <v>13.5.8</v>
      </c>
      <c r="E768" s="111" t="e">
        <f>VLOOKUP(B768,PO!$L$1:$T$231,4,0)</f>
        <v>#N/A</v>
      </c>
      <c r="F768" s="105" t="e">
        <f>VLOOKUP(B768,PO!$L$1:$T$231,3,0)</f>
        <v>#N/A</v>
      </c>
      <c r="G768" s="364">
        <f>SUM(F769:F769)</f>
        <v>1</v>
      </c>
      <c r="I768"/>
      <c r="J768"/>
      <c r="K768"/>
      <c r="L768"/>
      <c r="M768"/>
      <c r="N768"/>
      <c r="O768"/>
      <c r="P768"/>
      <c r="Q768"/>
      <c r="R768"/>
      <c r="S768"/>
      <c r="T768"/>
      <c r="U768"/>
      <c r="V768"/>
      <c r="W768"/>
      <c r="X768"/>
      <c r="Y768"/>
      <c r="Z768"/>
    </row>
    <row r="769" spans="2:26" ht="15.6" x14ac:dyDescent="0.3">
      <c r="B769" s="368"/>
      <c r="C769" s="2"/>
      <c r="D769" s="369" t="s">
        <v>1039</v>
      </c>
      <c r="E769" s="369"/>
      <c r="F769" s="112">
        <v>1</v>
      </c>
      <c r="G769" s="364"/>
      <c r="I769"/>
      <c r="J769"/>
      <c r="K769"/>
      <c r="L769"/>
      <c r="M769"/>
      <c r="N769"/>
      <c r="O769"/>
      <c r="P769"/>
      <c r="Q769"/>
      <c r="R769"/>
      <c r="S769"/>
      <c r="T769"/>
      <c r="U769"/>
      <c r="V769"/>
      <c r="W769"/>
      <c r="X769"/>
      <c r="Y769"/>
      <c r="Z769"/>
    </row>
    <row r="770" spans="2:26" ht="15.6" x14ac:dyDescent="0.3">
      <c r="B770" s="368" t="s">
        <v>448</v>
      </c>
      <c r="C770" s="2" t="s">
        <v>738</v>
      </c>
      <c r="D770" s="105" t="str">
        <f>VLOOKUP(B770,PO!$L$1:$T$231,2,0)</f>
        <v>13.5.9</v>
      </c>
      <c r="E770" s="111" t="e">
        <f>VLOOKUP(B770,PO!$L$1:$T$231,4,0)</f>
        <v>#N/A</v>
      </c>
      <c r="F770" s="105" t="e">
        <f>VLOOKUP(B770,PO!$L$1:$T$231,3,0)</f>
        <v>#N/A</v>
      </c>
      <c r="G770" s="364">
        <f>SUM(F771:F771)</f>
        <v>2</v>
      </c>
      <c r="I770"/>
      <c r="J770"/>
      <c r="K770"/>
      <c r="L770"/>
      <c r="M770"/>
      <c r="N770"/>
      <c r="O770"/>
      <c r="P770"/>
      <c r="Q770"/>
      <c r="R770"/>
      <c r="S770"/>
      <c r="T770"/>
      <c r="U770"/>
      <c r="V770"/>
      <c r="W770"/>
      <c r="X770"/>
      <c r="Y770"/>
      <c r="Z770"/>
    </row>
    <row r="771" spans="2:26" ht="15.6" x14ac:dyDescent="0.3">
      <c r="B771" s="368"/>
      <c r="C771" s="2"/>
      <c r="D771" s="369" t="s">
        <v>1111</v>
      </c>
      <c r="E771" s="369"/>
      <c r="F771" s="112">
        <v>2</v>
      </c>
      <c r="G771" s="364"/>
      <c r="I771"/>
      <c r="J771"/>
      <c r="K771"/>
      <c r="L771"/>
      <c r="M771"/>
      <c r="N771"/>
      <c r="O771"/>
      <c r="P771"/>
      <c r="Q771"/>
      <c r="R771"/>
      <c r="S771"/>
      <c r="T771"/>
      <c r="U771"/>
      <c r="V771"/>
      <c r="W771"/>
      <c r="X771"/>
      <c r="Y771"/>
      <c r="Z771"/>
    </row>
    <row r="772" spans="2:26" ht="31.2" x14ac:dyDescent="0.3">
      <c r="B772" s="368" t="s">
        <v>450</v>
      </c>
      <c r="C772" s="368"/>
      <c r="D772" s="105" t="str">
        <f>VLOOKUP(B772,PO!$L$1:$T$231,2,0)</f>
        <v>13.5.10</v>
      </c>
      <c r="E772" s="111" t="str">
        <f>VLOOKUP(B772,PO!$L$1:$T$231,4,0)</f>
        <v>Tanque de louça branca com coluna, 30l ou equivalente, incluso sifão flexível em pvc, válvula metálica e torneira de metal cromado padrão médio - fornecimento e instalação. Af_01/2020</v>
      </c>
      <c r="F772" s="105" t="str">
        <f>VLOOKUP(B772,PO!$L$1:$T$231,3,0)</f>
        <v>und</v>
      </c>
      <c r="G772" s="364">
        <f>SUM(F773)</f>
        <v>1</v>
      </c>
      <c r="I772"/>
      <c r="J772"/>
      <c r="K772"/>
      <c r="L772"/>
      <c r="M772"/>
      <c r="N772"/>
      <c r="O772"/>
      <c r="P772"/>
      <c r="Q772"/>
      <c r="R772"/>
      <c r="S772"/>
      <c r="T772"/>
      <c r="U772"/>
      <c r="V772"/>
      <c r="W772"/>
      <c r="X772"/>
      <c r="Y772"/>
      <c r="Z772"/>
    </row>
    <row r="773" spans="2:26" ht="15.6" x14ac:dyDescent="0.3">
      <c r="B773" s="368"/>
      <c r="C773" s="368"/>
      <c r="D773" s="369" t="s">
        <v>1040</v>
      </c>
      <c r="E773" s="369"/>
      <c r="F773" s="112">
        <v>1</v>
      </c>
      <c r="G773" s="364"/>
      <c r="I773"/>
      <c r="J773"/>
      <c r="K773"/>
      <c r="L773"/>
      <c r="M773"/>
      <c r="N773"/>
      <c r="O773"/>
      <c r="P773"/>
      <c r="Q773"/>
      <c r="R773"/>
      <c r="S773"/>
      <c r="T773"/>
      <c r="U773"/>
      <c r="V773"/>
      <c r="W773"/>
      <c r="X773"/>
      <c r="Y773"/>
      <c r="Z773"/>
    </row>
    <row r="774" spans="2:26" ht="15.6" x14ac:dyDescent="0.3">
      <c r="B774" s="368" t="s">
        <v>453</v>
      </c>
      <c r="C774" s="368"/>
      <c r="D774" s="105" t="str">
        <f>VLOOKUP(B774,PO!$L$1:$T$231,2,0)</f>
        <v>13.5.11</v>
      </c>
      <c r="E774" s="111" t="str">
        <f>VLOOKUP(B774,PO!$L$1:$T$231,4,0)</f>
        <v>Papeleira de parede em metal cromado sem tampa, incluso fixação</v>
      </c>
      <c r="F774" s="105" t="str">
        <f>VLOOKUP(B774,PO!$L$1:$T$231,3,0)</f>
        <v>und</v>
      </c>
      <c r="G774" s="364">
        <f>SUM(F775)</f>
        <v>2</v>
      </c>
      <c r="I774"/>
      <c r="J774"/>
      <c r="K774"/>
      <c r="L774"/>
      <c r="M774"/>
      <c r="N774"/>
      <c r="O774"/>
      <c r="P774"/>
      <c r="Q774"/>
      <c r="R774"/>
      <c r="S774"/>
      <c r="T774"/>
      <c r="U774"/>
      <c r="V774"/>
      <c r="W774"/>
      <c r="X774"/>
      <c r="Y774"/>
      <c r="Z774"/>
    </row>
    <row r="775" spans="2:26" ht="15.6" x14ac:dyDescent="0.3">
      <c r="B775" s="368"/>
      <c r="C775" s="368"/>
      <c r="D775" s="369" t="s">
        <v>1092</v>
      </c>
      <c r="E775" s="369"/>
      <c r="F775" s="112">
        <v>2</v>
      </c>
      <c r="G775" s="364"/>
      <c r="I775"/>
      <c r="J775"/>
      <c r="K775"/>
      <c r="L775"/>
      <c r="M775"/>
      <c r="N775"/>
      <c r="O775"/>
      <c r="P775"/>
      <c r="Q775"/>
      <c r="R775"/>
      <c r="S775"/>
      <c r="T775"/>
      <c r="U775"/>
      <c r="V775"/>
      <c r="W775"/>
      <c r="X775"/>
      <c r="Y775"/>
      <c r="Z775"/>
    </row>
    <row r="776" spans="2:26" ht="15.6" x14ac:dyDescent="0.3">
      <c r="B776" s="368"/>
      <c r="C776" s="368"/>
      <c r="D776" s="369" t="s">
        <v>1093</v>
      </c>
      <c r="E776" s="369"/>
      <c r="F776" s="112">
        <v>2</v>
      </c>
      <c r="G776" s="364"/>
      <c r="I776"/>
      <c r="J776"/>
      <c r="K776"/>
      <c r="L776"/>
      <c r="M776"/>
      <c r="N776"/>
      <c r="O776"/>
      <c r="P776"/>
      <c r="Q776"/>
      <c r="R776"/>
      <c r="S776"/>
      <c r="T776"/>
      <c r="U776"/>
      <c r="V776"/>
      <c r="W776"/>
      <c r="X776"/>
      <c r="Y776"/>
      <c r="Z776"/>
    </row>
    <row r="777" spans="2:26" ht="15.6" x14ac:dyDescent="0.3">
      <c r="B777" s="368"/>
      <c r="C777" s="368"/>
      <c r="D777" s="369" t="s">
        <v>1094</v>
      </c>
      <c r="E777" s="369"/>
      <c r="F777" s="112">
        <v>1</v>
      </c>
      <c r="G777" s="364"/>
      <c r="I777"/>
      <c r="J777"/>
      <c r="K777"/>
      <c r="L777"/>
      <c r="M777"/>
      <c r="N777"/>
      <c r="O777"/>
      <c r="P777"/>
      <c r="Q777"/>
      <c r="R777"/>
      <c r="S777"/>
      <c r="T777"/>
      <c r="U777"/>
      <c r="V777"/>
      <c r="W777"/>
      <c r="X777"/>
      <c r="Y777"/>
      <c r="Z777"/>
    </row>
    <row r="778" spans="2:26" ht="15.6" x14ac:dyDescent="0.3">
      <c r="B778" s="368"/>
      <c r="C778" s="368"/>
      <c r="D778" s="369" t="s">
        <v>1039</v>
      </c>
      <c r="E778" s="369"/>
      <c r="F778" s="112">
        <v>1</v>
      </c>
      <c r="G778" s="364"/>
      <c r="I778"/>
      <c r="J778"/>
      <c r="K778"/>
      <c r="L778"/>
      <c r="M778"/>
      <c r="N778"/>
      <c r="O778"/>
      <c r="P778"/>
      <c r="Q778"/>
      <c r="R778"/>
      <c r="S778"/>
      <c r="T778"/>
      <c r="U778"/>
      <c r="V778"/>
      <c r="W778"/>
      <c r="X778"/>
      <c r="Y778"/>
      <c r="Z778"/>
    </row>
    <row r="779" spans="2:26" ht="15.6" x14ac:dyDescent="0.3">
      <c r="B779" s="368" t="s">
        <v>456</v>
      </c>
      <c r="C779" s="368"/>
      <c r="D779" s="105" t="str">
        <f>VLOOKUP(B779,PO!$L$1:$T$231,2,0)</f>
        <v>13.5.12</v>
      </c>
      <c r="E779" s="111" t="str">
        <f>VLOOKUP(B779,PO!$L$1:$T$231,4,0)</f>
        <v>Dispenser para papel toalha interfolhada, incluso fixação</v>
      </c>
      <c r="F779" s="105" t="str">
        <f>VLOOKUP(B779,PO!$L$1:$T$231,3,0)</f>
        <v>und</v>
      </c>
      <c r="G779" s="364">
        <f>SUM(F780:F782)</f>
        <v>4</v>
      </c>
      <c r="I779"/>
      <c r="J779"/>
      <c r="K779"/>
      <c r="L779"/>
      <c r="M779"/>
      <c r="N779"/>
      <c r="O779"/>
      <c r="P779"/>
      <c r="Q779"/>
      <c r="R779"/>
      <c r="S779"/>
      <c r="T779"/>
      <c r="U779"/>
      <c r="V779"/>
      <c r="W779"/>
      <c r="X779"/>
      <c r="Y779"/>
      <c r="Z779"/>
    </row>
    <row r="780" spans="2:26" ht="15.6" x14ac:dyDescent="0.3">
      <c r="B780" s="368"/>
      <c r="C780" s="368"/>
      <c r="D780" s="369" t="s">
        <v>1053</v>
      </c>
      <c r="E780" s="369"/>
      <c r="F780" s="112">
        <v>2</v>
      </c>
      <c r="G780" s="364"/>
      <c r="I780"/>
      <c r="J780"/>
      <c r="K780"/>
      <c r="L780"/>
      <c r="M780"/>
      <c r="N780"/>
      <c r="O780"/>
      <c r="P780"/>
      <c r="Q780"/>
      <c r="R780"/>
      <c r="S780"/>
      <c r="T780"/>
      <c r="U780"/>
      <c r="V780"/>
      <c r="W780"/>
      <c r="X780"/>
      <c r="Y780"/>
      <c r="Z780"/>
    </row>
    <row r="781" spans="2:26" ht="15.6" x14ac:dyDescent="0.3">
      <c r="B781" s="368"/>
      <c r="C781" s="368"/>
      <c r="D781" s="369" t="s">
        <v>1094</v>
      </c>
      <c r="E781" s="369"/>
      <c r="F781" s="112">
        <v>1</v>
      </c>
      <c r="G781" s="364"/>
      <c r="I781"/>
      <c r="J781"/>
      <c r="K781"/>
      <c r="L781"/>
      <c r="M781"/>
      <c r="N781"/>
      <c r="O781"/>
      <c r="P781"/>
      <c r="Q781"/>
      <c r="R781"/>
      <c r="S781"/>
      <c r="T781"/>
      <c r="U781"/>
      <c r="V781"/>
      <c r="W781"/>
      <c r="X781"/>
      <c r="Y781"/>
      <c r="Z781"/>
    </row>
    <row r="782" spans="2:26" ht="15.6" x14ac:dyDescent="0.3">
      <c r="B782" s="368"/>
      <c r="C782" s="368"/>
      <c r="D782" s="369" t="s">
        <v>1039</v>
      </c>
      <c r="E782" s="369"/>
      <c r="F782" s="112">
        <v>1</v>
      </c>
      <c r="G782" s="364"/>
      <c r="I782"/>
      <c r="J782"/>
      <c r="K782"/>
      <c r="L782"/>
      <c r="M782"/>
      <c r="N782"/>
      <c r="O782"/>
      <c r="P782"/>
      <c r="Q782"/>
      <c r="R782"/>
      <c r="S782"/>
      <c r="T782"/>
      <c r="U782"/>
      <c r="V782"/>
      <c r="W782"/>
      <c r="X782"/>
      <c r="Y782"/>
      <c r="Z782"/>
    </row>
    <row r="783" spans="2:26" ht="15.6" x14ac:dyDescent="0.3">
      <c r="B783" s="368" t="s">
        <v>459</v>
      </c>
      <c r="C783" s="368"/>
      <c r="D783" s="105" t="str">
        <f>VLOOKUP(B783,PO!$L$1:$T$231,2,0)</f>
        <v>13.5.13</v>
      </c>
      <c r="E783" s="111" t="str">
        <f>VLOOKUP(B783,PO!$L$1:$T$231,4,0)</f>
        <v>Saboneteira plástica tipo dispense para sabonete líquido com reservatório 800 a 1500 ml, incluso fixação</v>
      </c>
      <c r="F783" s="105" t="str">
        <f>VLOOKUP(B783,PO!$L$1:$T$231,3,0)</f>
        <v>und</v>
      </c>
      <c r="G783" s="364">
        <f>SUM(F784:F786)</f>
        <v>4</v>
      </c>
      <c r="I783"/>
      <c r="J783"/>
      <c r="K783"/>
      <c r="L783"/>
      <c r="M783"/>
      <c r="N783"/>
      <c r="O783"/>
      <c r="P783"/>
      <c r="Q783"/>
      <c r="R783"/>
      <c r="S783"/>
      <c r="T783"/>
      <c r="U783"/>
      <c r="V783"/>
      <c r="W783"/>
      <c r="X783"/>
      <c r="Y783"/>
      <c r="Z783"/>
    </row>
    <row r="784" spans="2:26" ht="15.6" x14ac:dyDescent="0.3">
      <c r="B784" s="368"/>
      <c r="C784" s="368"/>
      <c r="D784" s="369" t="s">
        <v>1053</v>
      </c>
      <c r="E784" s="369"/>
      <c r="F784" s="112">
        <v>2</v>
      </c>
      <c r="G784" s="364"/>
      <c r="I784"/>
      <c r="J784"/>
      <c r="K784"/>
      <c r="L784"/>
      <c r="M784"/>
      <c r="N784"/>
      <c r="O784"/>
      <c r="P784"/>
      <c r="Q784"/>
      <c r="R784"/>
      <c r="S784"/>
      <c r="T784"/>
      <c r="U784"/>
      <c r="V784"/>
      <c r="W784"/>
      <c r="X784"/>
      <c r="Y784"/>
      <c r="Z784"/>
    </row>
    <row r="785" spans="2:26" ht="15.6" x14ac:dyDescent="0.3">
      <c r="B785" s="368"/>
      <c r="C785" s="368"/>
      <c r="D785" s="369" t="s">
        <v>1094</v>
      </c>
      <c r="E785" s="369"/>
      <c r="F785" s="112">
        <v>1</v>
      </c>
      <c r="G785" s="364"/>
      <c r="I785"/>
      <c r="J785"/>
      <c r="K785"/>
      <c r="L785"/>
      <c r="M785"/>
      <c r="N785"/>
      <c r="O785"/>
      <c r="P785"/>
      <c r="Q785"/>
      <c r="R785"/>
      <c r="S785"/>
      <c r="T785"/>
      <c r="U785"/>
      <c r="V785"/>
      <c r="W785"/>
      <c r="X785"/>
      <c r="Y785"/>
      <c r="Z785"/>
    </row>
    <row r="786" spans="2:26" ht="15.6" x14ac:dyDescent="0.3">
      <c r="B786" s="368"/>
      <c r="C786" s="368"/>
      <c r="D786" s="369" t="s">
        <v>1039</v>
      </c>
      <c r="E786" s="369"/>
      <c r="F786" s="112">
        <v>1</v>
      </c>
      <c r="G786" s="364"/>
      <c r="I786"/>
      <c r="J786"/>
      <c r="K786"/>
      <c r="L786"/>
      <c r="M786"/>
      <c r="N786"/>
      <c r="O786"/>
      <c r="P786"/>
      <c r="Q786"/>
      <c r="R786"/>
      <c r="S786"/>
      <c r="T786"/>
      <c r="U786"/>
      <c r="V786"/>
      <c r="W786"/>
      <c r="X786"/>
      <c r="Y786"/>
      <c r="Z786"/>
    </row>
    <row r="787" spans="2:26" ht="15.6" x14ac:dyDescent="0.3">
      <c r="B787" s="350" t="s">
        <v>461</v>
      </c>
      <c r="C787" s="350"/>
      <c r="D787" s="350"/>
      <c r="E787" s="108" t="str">
        <f>VLOOKUP(B787,PO!$B$14:$J$351,4,0)</f>
        <v>CISTERNA</v>
      </c>
      <c r="F787" s="119"/>
      <c r="G787" s="120"/>
      <c r="I787"/>
      <c r="J787"/>
      <c r="K787"/>
      <c r="L787"/>
      <c r="M787"/>
      <c r="N787"/>
      <c r="O787"/>
      <c r="P787"/>
      <c r="Q787"/>
      <c r="R787"/>
      <c r="S787"/>
      <c r="T787"/>
      <c r="U787"/>
      <c r="V787"/>
      <c r="W787"/>
      <c r="X787"/>
      <c r="Y787"/>
      <c r="Z787"/>
    </row>
    <row r="788" spans="2:26" ht="15" customHeight="1" x14ac:dyDescent="0.3">
      <c r="B788" s="370" t="s">
        <v>464</v>
      </c>
      <c r="C788" s="370"/>
      <c r="D788" s="105" t="str">
        <f>VLOOKUP(B788,PO!$L$1:$T$163147,2,0)</f>
        <v>13.6.1</v>
      </c>
      <c r="E788" s="111" t="str">
        <f>VLOOKUP(B788,PO!$L$1:$T$16447,4,0)</f>
        <v>Conjunto para execução de cisterna para armazenamento de água de chuva</v>
      </c>
      <c r="F788" s="105" t="str">
        <f>VLOOKUP(B788,PO!$L$1:$T$163147,3,0)</f>
        <v>und</v>
      </c>
      <c r="G788" s="364">
        <f>SUM(F789:F789)</f>
        <v>1</v>
      </c>
      <c r="I788"/>
      <c r="J788"/>
      <c r="K788"/>
      <c r="L788"/>
      <c r="M788"/>
      <c r="N788"/>
      <c r="O788"/>
      <c r="P788"/>
      <c r="Q788"/>
      <c r="R788"/>
      <c r="S788"/>
      <c r="T788"/>
      <c r="U788"/>
      <c r="V788"/>
      <c r="W788"/>
      <c r="X788"/>
      <c r="Y788"/>
      <c r="Z788"/>
    </row>
    <row r="789" spans="2:26" ht="15.6" x14ac:dyDescent="0.3">
      <c r="B789" s="370"/>
      <c r="C789" s="370"/>
      <c r="D789" s="369" t="s">
        <v>1117</v>
      </c>
      <c r="E789" s="369"/>
      <c r="F789" s="112">
        <v>1</v>
      </c>
      <c r="G789" s="364"/>
      <c r="I789"/>
      <c r="J789"/>
      <c r="K789"/>
      <c r="L789"/>
      <c r="M789"/>
      <c r="N789"/>
      <c r="O789"/>
      <c r="P789"/>
      <c r="Q789"/>
      <c r="R789"/>
      <c r="S789"/>
      <c r="T789"/>
      <c r="U789"/>
      <c r="V789"/>
      <c r="W789"/>
      <c r="X789"/>
      <c r="Y789"/>
      <c r="Z789"/>
    </row>
    <row r="790" spans="2:26" ht="15.6" x14ac:dyDescent="0.3">
      <c r="B790" s="350" t="s">
        <v>466</v>
      </c>
      <c r="C790" s="350"/>
      <c r="D790" s="350"/>
      <c r="E790" s="108" t="str">
        <f>VLOOKUP(B790,PO!$B$14:$J$351,4,0)</f>
        <v>EXAUSTOR</v>
      </c>
      <c r="F790" s="119"/>
      <c r="G790" s="120"/>
      <c r="I790"/>
      <c r="J790"/>
      <c r="K790"/>
      <c r="L790"/>
      <c r="M790"/>
      <c r="N790"/>
      <c r="O790"/>
      <c r="P790"/>
      <c r="Q790"/>
      <c r="R790"/>
      <c r="S790"/>
      <c r="T790"/>
      <c r="U790"/>
      <c r="V790"/>
      <c r="W790"/>
      <c r="X790"/>
      <c r="Y790"/>
      <c r="Z790"/>
    </row>
    <row r="791" spans="2:26" ht="15" customHeight="1" x14ac:dyDescent="0.3">
      <c r="B791" s="370" t="s">
        <v>469</v>
      </c>
      <c r="C791" s="370"/>
      <c r="D791" s="105" t="str">
        <f>VLOOKUP(B791,PO!$L$1:$T$163147,2,0)</f>
        <v>13.7.1</v>
      </c>
      <c r="E791" s="111" t="str">
        <f>VLOOKUP(B791,PO!$L$1:$T$16447,4,0)</f>
        <v>Exaustor para banheiro para áreas de até 6m²</v>
      </c>
      <c r="F791" s="105" t="str">
        <f>VLOOKUP(B791,PO!$L$1:$T$163147,3,0)</f>
        <v>und</v>
      </c>
      <c r="G791" s="364">
        <f>SUM(F792:F792)</f>
        <v>4</v>
      </c>
      <c r="I791"/>
      <c r="J791"/>
      <c r="K791"/>
      <c r="L791"/>
      <c r="M791"/>
      <c r="N791"/>
      <c r="O791"/>
      <c r="P791"/>
      <c r="Q791"/>
      <c r="R791"/>
      <c r="S791"/>
      <c r="T791"/>
      <c r="U791"/>
      <c r="V791"/>
      <c r="W791"/>
      <c r="X791"/>
      <c r="Y791"/>
      <c r="Z791"/>
    </row>
    <row r="792" spans="2:26" ht="15.6" x14ac:dyDescent="0.3">
      <c r="B792" s="370"/>
      <c r="C792" s="370"/>
      <c r="D792" s="369" t="s">
        <v>1118</v>
      </c>
      <c r="E792" s="369"/>
      <c r="F792" s="112">
        <v>4</v>
      </c>
      <c r="G792" s="364"/>
      <c r="I792"/>
      <c r="J792"/>
      <c r="K792"/>
      <c r="L792"/>
      <c r="M792"/>
      <c r="N792"/>
      <c r="O792"/>
      <c r="P792"/>
      <c r="Q792"/>
      <c r="R792"/>
      <c r="S792"/>
      <c r="T792"/>
      <c r="U792"/>
      <c r="V792"/>
      <c r="W792"/>
      <c r="X792"/>
      <c r="Y792"/>
      <c r="Z792"/>
    </row>
    <row r="793" spans="2:26" x14ac:dyDescent="0.3">
      <c r="B793" s="357"/>
      <c r="C793" s="357"/>
      <c r="D793" s="357"/>
      <c r="E793" s="357"/>
      <c r="F793" s="357"/>
      <c r="G793" s="357"/>
      <c r="I793"/>
      <c r="J793"/>
      <c r="K793"/>
      <c r="L793"/>
      <c r="M793"/>
      <c r="N793"/>
      <c r="O793"/>
      <c r="P793"/>
      <c r="Q793"/>
      <c r="R793"/>
      <c r="S793"/>
      <c r="T793"/>
      <c r="U793"/>
      <c r="V793"/>
      <c r="W793"/>
      <c r="X793"/>
      <c r="Y793"/>
      <c r="Z793"/>
    </row>
    <row r="794" spans="2:26" ht="15.6" x14ac:dyDescent="0.3">
      <c r="B794" s="350">
        <v>14</v>
      </c>
      <c r="C794" s="350"/>
      <c r="D794" s="350"/>
      <c r="E794" s="108" t="str">
        <f>VLOOKUP(B794,PO!$B$14:$J$351,4,0)</f>
        <v>ESQUADRIAS</v>
      </c>
      <c r="F794" s="109"/>
      <c r="G794" s="110"/>
      <c r="I794"/>
      <c r="J794"/>
      <c r="K794"/>
      <c r="L794"/>
      <c r="M794"/>
      <c r="N794"/>
      <c r="O794"/>
      <c r="P794"/>
      <c r="Q794"/>
      <c r="R794"/>
      <c r="S794"/>
      <c r="T794"/>
      <c r="U794"/>
      <c r="V794"/>
      <c r="W794"/>
      <c r="X794"/>
      <c r="Y794"/>
      <c r="Z794"/>
    </row>
    <row r="795" spans="2:26" ht="15.6" x14ac:dyDescent="0.3">
      <c r="B795" s="350" t="s">
        <v>472</v>
      </c>
      <c r="C795" s="350"/>
      <c r="D795" s="350"/>
      <c r="E795" s="108" t="str">
        <f>VLOOKUP(B795,PO!$B$14:$J$351,4,0)</f>
        <v>PORTAS</v>
      </c>
      <c r="F795" s="119"/>
      <c r="G795" s="120"/>
      <c r="I795"/>
      <c r="J795"/>
      <c r="K795"/>
      <c r="L795"/>
      <c r="M795"/>
      <c r="N795"/>
      <c r="O795"/>
      <c r="P795"/>
      <c r="Q795"/>
      <c r="R795"/>
      <c r="S795"/>
      <c r="T795"/>
      <c r="U795"/>
      <c r="V795"/>
      <c r="W795"/>
      <c r="X795"/>
      <c r="Y795"/>
      <c r="Z795"/>
    </row>
    <row r="796" spans="2:26" ht="26.85" customHeight="1" x14ac:dyDescent="0.3">
      <c r="B796" s="370" t="s">
        <v>475</v>
      </c>
      <c r="C796" s="370" t="s">
        <v>738</v>
      </c>
      <c r="D796" s="105" t="str">
        <f>VLOOKUP(B796,PO!$L$1:$T$163147,2,0)</f>
        <v>14.1.1</v>
      </c>
      <c r="E796" s="111" t="str">
        <f>VLOOKUP(B796,PO!$L$1:$T$16447,4,0)</f>
        <v>Porta de abrir tipo veneziana em alumínio natural completa, inclusive puxador com tranca, alizar e contramarco, nas dimensões de 0,60 m x 1,65 m.</v>
      </c>
      <c r="F796" s="105" t="str">
        <f>VLOOKUP(B796,PO!$L$1:$T$163147,3,0)</f>
        <v>und</v>
      </c>
      <c r="G796" s="364">
        <f>SUM(F797:F798)</f>
        <v>4</v>
      </c>
      <c r="I796"/>
      <c r="J796"/>
      <c r="K796"/>
      <c r="L796"/>
      <c r="M796"/>
      <c r="N796"/>
      <c r="O796"/>
      <c r="P796"/>
      <c r="Q796"/>
      <c r="R796"/>
      <c r="S796"/>
      <c r="T796"/>
      <c r="U796"/>
      <c r="V796"/>
      <c r="W796"/>
      <c r="X796"/>
      <c r="Y796"/>
      <c r="Z796"/>
    </row>
    <row r="797" spans="2:26" ht="15.6" x14ac:dyDescent="0.3">
      <c r="B797" s="370"/>
      <c r="C797" s="370"/>
      <c r="D797" s="369" t="s">
        <v>1092</v>
      </c>
      <c r="E797" s="369"/>
      <c r="F797" s="112">
        <v>2</v>
      </c>
      <c r="G797" s="364"/>
      <c r="I797"/>
      <c r="J797"/>
      <c r="K797"/>
      <c r="L797"/>
      <c r="M797"/>
      <c r="N797"/>
      <c r="O797"/>
      <c r="P797"/>
      <c r="Q797"/>
      <c r="R797"/>
      <c r="S797"/>
      <c r="T797"/>
      <c r="U797"/>
      <c r="V797"/>
      <c r="W797"/>
      <c r="X797"/>
      <c r="Y797"/>
      <c r="Z797"/>
    </row>
    <row r="798" spans="2:26" ht="15.6" x14ac:dyDescent="0.3">
      <c r="B798" s="370"/>
      <c r="C798" s="370"/>
      <c r="D798" s="369" t="s">
        <v>1093</v>
      </c>
      <c r="E798" s="369"/>
      <c r="F798" s="112">
        <v>2</v>
      </c>
      <c r="G798" s="364"/>
      <c r="I798"/>
      <c r="J798"/>
      <c r="K798"/>
      <c r="L798"/>
      <c r="M798"/>
      <c r="N798"/>
      <c r="O798"/>
      <c r="P798"/>
      <c r="Q798"/>
      <c r="R798"/>
      <c r="S798"/>
      <c r="T798"/>
      <c r="U798"/>
      <c r="V798"/>
      <c r="W798"/>
      <c r="X798"/>
      <c r="Y798"/>
      <c r="Z798"/>
    </row>
    <row r="799" spans="2:26" ht="26.85" customHeight="1" x14ac:dyDescent="0.3">
      <c r="B799" s="370" t="s">
        <v>478</v>
      </c>
      <c r="C799" s="370" t="s">
        <v>738</v>
      </c>
      <c r="D799" s="105" t="str">
        <f>VLOOKUP(B799,PO!$L$1:$T$163147,2,0)</f>
        <v>14.1.2</v>
      </c>
      <c r="E799" s="111" t="str">
        <f>VLOOKUP(B799,PO!$L$1:$T$16447,4,0)</f>
        <v>Porta de abrir tipo veneziana em alumínio branco completa, inclusive puxador com tranca, contramarco, nas dimensões de 0,70 m x 2,10 m.</v>
      </c>
      <c r="F799" s="105" t="str">
        <f>VLOOKUP(B799,PO!$L$1:$T$163147,3,0)</f>
        <v>und</v>
      </c>
      <c r="G799" s="364">
        <f>SUM(F800:F800)</f>
        <v>1</v>
      </c>
      <c r="I799"/>
      <c r="J799"/>
      <c r="K799"/>
      <c r="L799"/>
      <c r="M799"/>
      <c r="N799"/>
      <c r="O799"/>
      <c r="P799"/>
      <c r="Q799"/>
      <c r="R799"/>
      <c r="S799"/>
      <c r="T799"/>
      <c r="U799"/>
      <c r="V799"/>
      <c r="W799"/>
      <c r="X799"/>
      <c r="Y799"/>
      <c r="Z799"/>
    </row>
    <row r="800" spans="2:26" ht="15.6" x14ac:dyDescent="0.3">
      <c r="B800" s="370"/>
      <c r="C800" s="370"/>
      <c r="D800" s="369" t="s">
        <v>1094</v>
      </c>
      <c r="E800" s="369"/>
      <c r="F800" s="112">
        <v>1</v>
      </c>
      <c r="G800" s="364"/>
      <c r="I800"/>
      <c r="J800"/>
      <c r="K800"/>
      <c r="L800"/>
      <c r="M800"/>
      <c r="N800"/>
      <c r="O800"/>
      <c r="P800"/>
      <c r="Q800"/>
      <c r="R800"/>
      <c r="S800"/>
      <c r="T800"/>
      <c r="U800"/>
      <c r="V800"/>
      <c r="W800"/>
      <c r="X800"/>
      <c r="Y800"/>
      <c r="Z800"/>
    </row>
    <row r="801" spans="2:26" ht="26.85" customHeight="1" x14ac:dyDescent="0.3">
      <c r="B801" s="370" t="s">
        <v>481</v>
      </c>
      <c r="C801" s="370" t="s">
        <v>738</v>
      </c>
      <c r="D801" s="105" t="str">
        <f>VLOOKUP(B801,PO!$L$1:$T$163147,2,0)</f>
        <v>14.1.3</v>
      </c>
      <c r="E801" s="111" t="str">
        <f>VLOOKUP(B801,PO!$L$1:$T$16447,4,0)</f>
        <v>Porta de abrir tipo veneziana em alumínio branco completa, inclusive puxador com tranca,  contramarco, nas dimensões de 0,80 m x 2,10 m.</v>
      </c>
      <c r="F801" s="105" t="str">
        <f>VLOOKUP(B801,PO!$L$1:$T$163147,3,0)</f>
        <v>und</v>
      </c>
      <c r="G801" s="364">
        <f>SUM(F802:F804)</f>
        <v>3</v>
      </c>
      <c r="I801"/>
      <c r="J801"/>
      <c r="K801"/>
      <c r="L801"/>
      <c r="M801"/>
      <c r="N801"/>
      <c r="O801"/>
      <c r="P801"/>
      <c r="Q801"/>
      <c r="R801"/>
      <c r="S801"/>
      <c r="T801"/>
      <c r="U801"/>
      <c r="V801"/>
      <c r="W801"/>
      <c r="X801"/>
      <c r="Y801"/>
      <c r="Z801"/>
    </row>
    <row r="802" spans="2:26" ht="15.6" x14ac:dyDescent="0.3">
      <c r="B802" s="370"/>
      <c r="C802" s="370"/>
      <c r="D802" s="369" t="s">
        <v>1042</v>
      </c>
      <c r="E802" s="369"/>
      <c r="F802" s="112">
        <v>1</v>
      </c>
      <c r="G802" s="364"/>
      <c r="I802"/>
      <c r="J802"/>
      <c r="K802"/>
      <c r="L802"/>
      <c r="M802"/>
      <c r="N802"/>
      <c r="O802"/>
      <c r="P802"/>
      <c r="Q802"/>
      <c r="R802"/>
      <c r="S802"/>
      <c r="T802"/>
      <c r="U802"/>
      <c r="V802"/>
      <c r="W802"/>
      <c r="X802"/>
      <c r="Y802"/>
      <c r="Z802"/>
    </row>
    <row r="803" spans="2:26" ht="15.6" x14ac:dyDescent="0.3">
      <c r="B803" s="370"/>
      <c r="C803" s="370"/>
      <c r="D803" s="369" t="s">
        <v>1043</v>
      </c>
      <c r="E803" s="369"/>
      <c r="F803" s="112">
        <v>1</v>
      </c>
      <c r="G803" s="364"/>
      <c r="I803"/>
      <c r="J803"/>
      <c r="K803"/>
      <c r="L803"/>
      <c r="M803"/>
      <c r="N803"/>
      <c r="O803"/>
      <c r="P803"/>
      <c r="Q803"/>
      <c r="R803"/>
      <c r="S803"/>
      <c r="T803"/>
      <c r="U803"/>
      <c r="V803"/>
      <c r="W803"/>
      <c r="X803"/>
      <c r="Y803"/>
      <c r="Z803"/>
    </row>
    <row r="804" spans="2:26" ht="15.6" x14ac:dyDescent="0.3">
      <c r="B804" s="370"/>
      <c r="C804" s="370"/>
      <c r="D804" s="369" t="s">
        <v>1095</v>
      </c>
      <c r="E804" s="369"/>
      <c r="F804" s="112">
        <v>1</v>
      </c>
      <c r="G804" s="364"/>
      <c r="I804"/>
      <c r="J804"/>
      <c r="K804"/>
      <c r="L804"/>
      <c r="M804"/>
      <c r="N804"/>
      <c r="O804"/>
      <c r="P804"/>
      <c r="Q804"/>
      <c r="R804"/>
      <c r="S804"/>
      <c r="T804"/>
      <c r="U804"/>
      <c r="V804"/>
      <c r="W804"/>
      <c r="X804"/>
      <c r="Y804"/>
      <c r="Z804"/>
    </row>
    <row r="805" spans="2:26" ht="26.85" customHeight="1" x14ac:dyDescent="0.3">
      <c r="B805" s="370" t="s">
        <v>484</v>
      </c>
      <c r="C805" s="370" t="s">
        <v>738</v>
      </c>
      <c r="D805" s="105" t="str">
        <f>VLOOKUP(B805,PO!$L$1:$T$163147,2,0)</f>
        <v>14.1.4</v>
      </c>
      <c r="E805" s="111" t="str">
        <f>VLOOKUP(B805,PO!$L$1:$T$16447,4,0)</f>
        <v>Porta de abrir tipo veneziana em alumínio branco completa, inclusive puxador com tranca, alisar, contramarco, nas dimensões de 0,80 m x 2,10 m, sendo 0,40 cm com revestimento resistente a impacto</v>
      </c>
      <c r="F805" s="105" t="str">
        <f>VLOOKUP(B805,PO!$L$1:$T$163147,3,0)</f>
        <v>und</v>
      </c>
      <c r="G805" s="364">
        <f>SUM(F806:F806)</f>
        <v>1</v>
      </c>
      <c r="I805"/>
      <c r="J805"/>
      <c r="K805"/>
      <c r="L805"/>
      <c r="M805"/>
      <c r="N805"/>
      <c r="O805"/>
      <c r="P805"/>
      <c r="Q805"/>
      <c r="R805"/>
      <c r="S805"/>
      <c r="T805"/>
      <c r="U805"/>
      <c r="V805"/>
      <c r="W805"/>
      <c r="X805"/>
      <c r="Y805"/>
      <c r="Z805"/>
    </row>
    <row r="806" spans="2:26" ht="15.6" x14ac:dyDescent="0.3">
      <c r="B806" s="370"/>
      <c r="C806" s="370"/>
      <c r="D806" s="369" t="s">
        <v>1039</v>
      </c>
      <c r="E806" s="369"/>
      <c r="F806" s="112">
        <v>1</v>
      </c>
      <c r="G806" s="364"/>
      <c r="I806"/>
      <c r="J806"/>
      <c r="K806"/>
      <c r="L806"/>
      <c r="M806"/>
      <c r="N806"/>
      <c r="O806"/>
      <c r="P806"/>
      <c r="Q806"/>
      <c r="R806"/>
      <c r="S806"/>
      <c r="T806"/>
      <c r="U806"/>
      <c r="V806"/>
      <c r="W806"/>
      <c r="X806"/>
      <c r="Y806"/>
      <c r="Z806"/>
    </row>
    <row r="807" spans="2:26" ht="26.85" customHeight="1" x14ac:dyDescent="0.3">
      <c r="B807" s="370" t="s">
        <v>487</v>
      </c>
      <c r="C807" s="370" t="s">
        <v>738</v>
      </c>
      <c r="D807" s="105" t="str">
        <f>VLOOKUP(B807,PO!$L$1:$T$163147,2,0)</f>
        <v>14.1.5</v>
      </c>
      <c r="E807" s="111" t="str">
        <f>VLOOKUP(B807,PO!$L$1:$T$16447,4,0)</f>
        <v>Porta de abrir tipo veneziana em alumínio branco completa, inclusive puxador com tranca, contramarco, nas dimensões de 1,50 m x 2,10 m.</v>
      </c>
      <c r="F807" s="105" t="str">
        <f>VLOOKUP(B807,PO!$L$1:$T$163147,3,0)</f>
        <v>und</v>
      </c>
      <c r="G807" s="364">
        <f>SUM(F808:F808)</f>
        <v>1</v>
      </c>
      <c r="I807"/>
      <c r="J807"/>
      <c r="K807"/>
      <c r="L807"/>
      <c r="M807"/>
      <c r="N807"/>
      <c r="O807"/>
      <c r="P807"/>
      <c r="Q807"/>
      <c r="R807"/>
      <c r="S807"/>
      <c r="T807"/>
      <c r="U807"/>
      <c r="V807"/>
      <c r="W807"/>
      <c r="X807"/>
      <c r="Y807"/>
      <c r="Z807"/>
    </row>
    <row r="808" spans="2:26" ht="15.6" x14ac:dyDescent="0.3">
      <c r="B808" s="370"/>
      <c r="C808" s="370"/>
      <c r="D808" s="369" t="s">
        <v>1040</v>
      </c>
      <c r="E808" s="369"/>
      <c r="F808" s="112">
        <v>1</v>
      </c>
      <c r="G808" s="364"/>
      <c r="I808"/>
      <c r="J808"/>
      <c r="K808"/>
      <c r="L808"/>
      <c r="M808"/>
      <c r="N808"/>
      <c r="O808"/>
      <c r="P808"/>
      <c r="Q808"/>
      <c r="R808"/>
      <c r="S808"/>
      <c r="T808"/>
      <c r="U808"/>
      <c r="V808"/>
      <c r="W808"/>
      <c r="X808"/>
      <c r="Y808"/>
      <c r="Z808"/>
    </row>
    <row r="809" spans="2:26" ht="26.85" customHeight="1" x14ac:dyDescent="0.3">
      <c r="B809" s="370" t="s">
        <v>490</v>
      </c>
      <c r="C809" s="370" t="s">
        <v>738</v>
      </c>
      <c r="D809" s="105" t="str">
        <f>VLOOKUP(B809,PO!$L$1:$T$163147,2,0)</f>
        <v>14.1.6</v>
      </c>
      <c r="E809" s="111" t="str">
        <f>VLOOKUP(B809,PO!$L$1:$T$16447,4,0)</f>
        <v>Porta de abrir em alumínio branco completa, inclusive puxador com tranca, contramarco, nas dimensões de 2,40 m x 3,50 m e vidro laminado liso incolor com espessura de 10 mm.</v>
      </c>
      <c r="F809" s="105" t="str">
        <f>VLOOKUP(B809,PO!$L$1:$T$163147,3,0)</f>
        <v>und</v>
      </c>
      <c r="G809" s="364">
        <f>SUM(F810:F810)</f>
        <v>1</v>
      </c>
      <c r="I809"/>
      <c r="J809"/>
      <c r="K809"/>
      <c r="L809"/>
      <c r="M809"/>
      <c r="N809"/>
      <c r="O809"/>
      <c r="P809"/>
      <c r="Q809"/>
      <c r="R809"/>
      <c r="S809"/>
      <c r="T809"/>
      <c r="U809"/>
      <c r="V809"/>
      <c r="W809"/>
      <c r="X809"/>
      <c r="Y809"/>
      <c r="Z809"/>
    </row>
    <row r="810" spans="2:26" ht="15.6" x14ac:dyDescent="0.3">
      <c r="B810" s="370"/>
      <c r="C810" s="370"/>
      <c r="D810" s="369" t="s">
        <v>1036</v>
      </c>
      <c r="E810" s="369"/>
      <c r="F810" s="112">
        <v>1</v>
      </c>
      <c r="G810" s="364"/>
      <c r="I810"/>
      <c r="J810"/>
      <c r="K810"/>
      <c r="L810"/>
      <c r="M810"/>
      <c r="N810"/>
      <c r="O810"/>
      <c r="P810"/>
      <c r="Q810"/>
      <c r="R810"/>
      <c r="S810"/>
      <c r="T810"/>
      <c r="U810"/>
      <c r="V810"/>
      <c r="W810"/>
      <c r="X810"/>
      <c r="Y810"/>
      <c r="Z810"/>
    </row>
    <row r="811" spans="2:26" ht="26.85" customHeight="1" x14ac:dyDescent="0.3">
      <c r="B811" s="370" t="s">
        <v>493</v>
      </c>
      <c r="C811" s="370" t="s">
        <v>738</v>
      </c>
      <c r="D811" s="105" t="str">
        <f>VLOOKUP(B811,PO!$L$1:$T$163147,2,0)</f>
        <v>14.1.7</v>
      </c>
      <c r="E811" s="111" t="str">
        <f>VLOOKUP(B811,PO!$L$1:$T$16447,4,0)</f>
        <v>Porta de abrir em alumínio branco completa, inclusive puxador com tranca, contramarco, nas dimensões de 2,40 m x 2,60 m e vidro laminado liso incolor com espessura de 10 mm.</v>
      </c>
      <c r="F811" s="105" t="str">
        <f>VLOOKUP(B811,PO!$L$1:$T$163147,3,0)</f>
        <v>und</v>
      </c>
      <c r="G811" s="364">
        <f>SUM(F812:F812)</f>
        <v>1</v>
      </c>
      <c r="I811"/>
      <c r="J811"/>
      <c r="K811"/>
      <c r="L811"/>
      <c r="M811"/>
      <c r="N811"/>
      <c r="O811"/>
      <c r="P811"/>
      <c r="Q811"/>
      <c r="R811"/>
      <c r="S811"/>
      <c r="T811"/>
      <c r="U811"/>
      <c r="V811"/>
      <c r="W811"/>
      <c r="X811"/>
      <c r="Y811"/>
      <c r="Z811"/>
    </row>
    <row r="812" spans="2:26" ht="15.6" x14ac:dyDescent="0.3">
      <c r="B812" s="370"/>
      <c r="C812" s="370"/>
      <c r="D812" s="369" t="s">
        <v>1119</v>
      </c>
      <c r="E812" s="369"/>
      <c r="F812" s="112">
        <v>1</v>
      </c>
      <c r="G812" s="364"/>
      <c r="I812"/>
      <c r="J812"/>
      <c r="K812"/>
      <c r="L812"/>
      <c r="M812"/>
      <c r="N812"/>
      <c r="O812"/>
      <c r="P812"/>
      <c r="Q812"/>
      <c r="R812"/>
      <c r="S812"/>
      <c r="T812"/>
      <c r="U812"/>
      <c r="V812"/>
      <c r="W812"/>
      <c r="X812"/>
      <c r="Y812"/>
      <c r="Z812"/>
    </row>
    <row r="813" spans="2:26" ht="15.6" x14ac:dyDescent="0.3">
      <c r="B813" s="350" t="s">
        <v>495</v>
      </c>
      <c r="C813" s="350"/>
      <c r="D813" s="350"/>
      <c r="E813" s="108" t="str">
        <f>VLOOKUP(B813,PO!$B$14:$J$351,4,0)</f>
        <v>JANELAS</v>
      </c>
      <c r="F813" s="119"/>
      <c r="G813" s="120"/>
      <c r="I813"/>
      <c r="J813"/>
      <c r="K813"/>
      <c r="L813"/>
      <c r="M813"/>
      <c r="N813"/>
      <c r="O813"/>
      <c r="P813"/>
      <c r="Q813"/>
      <c r="R813"/>
      <c r="S813"/>
      <c r="T813"/>
      <c r="U813"/>
      <c r="V813"/>
      <c r="W813"/>
      <c r="X813"/>
      <c r="Y813"/>
      <c r="Z813"/>
    </row>
    <row r="814" spans="2:26" ht="26.85" customHeight="1" x14ac:dyDescent="0.3">
      <c r="B814" s="370" t="s">
        <v>498</v>
      </c>
      <c r="C814" s="370" t="s">
        <v>738</v>
      </c>
      <c r="D814" s="105" t="str">
        <f>VLOOKUP(B814,PO!$L$1:$T$163147,2,0)</f>
        <v>14.2.1</v>
      </c>
      <c r="E814" s="111" t="str">
        <f>VLOOKUP(B814,PO!$L$1:$T$16447,4,0)</f>
        <v>Janela de correr para vidro em alumínio branco completa, inclusive puxador com tranca, contramarco, nas dimensões de 3,50 m x 3,00 m e vidro laminado liso incolor com espessura de 10 mm .</v>
      </c>
      <c r="F814" s="105" t="str">
        <f>VLOOKUP(B814,PO!$L$1:$T$163147,3,0)</f>
        <v>und</v>
      </c>
      <c r="G814" s="364">
        <f>SUM(F815:F815)</f>
        <v>4</v>
      </c>
      <c r="I814"/>
      <c r="J814"/>
      <c r="K814"/>
      <c r="L814"/>
      <c r="M814"/>
      <c r="N814"/>
      <c r="O814"/>
      <c r="P814"/>
      <c r="Q814"/>
      <c r="R814"/>
      <c r="S814"/>
      <c r="T814"/>
      <c r="U814"/>
      <c r="V814"/>
      <c r="W814"/>
      <c r="X814"/>
      <c r="Y814"/>
      <c r="Z814"/>
    </row>
    <row r="815" spans="2:26" ht="15.6" x14ac:dyDescent="0.3">
      <c r="B815" s="370"/>
      <c r="C815" s="370"/>
      <c r="D815" s="369" t="s">
        <v>1120</v>
      </c>
      <c r="E815" s="369"/>
      <c r="F815" s="112">
        <v>4</v>
      </c>
      <c r="G815" s="364"/>
      <c r="I815"/>
      <c r="J815"/>
      <c r="K815"/>
      <c r="L815"/>
      <c r="M815"/>
      <c r="N815"/>
      <c r="O815"/>
      <c r="P815"/>
      <c r="Q815"/>
      <c r="R815"/>
      <c r="S815"/>
      <c r="T815"/>
      <c r="U815"/>
      <c r="V815"/>
      <c r="W815"/>
      <c r="X815"/>
      <c r="Y815"/>
      <c r="Z815"/>
    </row>
    <row r="816" spans="2:26" ht="26.85" customHeight="1" x14ac:dyDescent="0.3">
      <c r="B816" s="370" t="s">
        <v>501</v>
      </c>
      <c r="C816" s="370" t="s">
        <v>738</v>
      </c>
      <c r="D816" s="105" t="str">
        <f>VLOOKUP(B816,PO!$L$1:$T$163147,2,0)</f>
        <v>14.2.2</v>
      </c>
      <c r="E816" s="111" t="str">
        <f>VLOOKUP(B816,PO!$L$1:$T$16447,4,0)</f>
        <v>Janela de correr para vidro em alumínio branco completa, inclusive puxador com tranca,  contramarco, nas dimensões de 3,00 m x 3,00 m e vidro laminado liso incolor com espessura de 10 mm.</v>
      </c>
      <c r="F816" s="105" t="str">
        <f>VLOOKUP(B816,PO!$L$1:$T$163147,3,0)</f>
        <v>und</v>
      </c>
      <c r="G816" s="364">
        <f>SUM(F817:F817)</f>
        <v>2</v>
      </c>
      <c r="I816"/>
      <c r="J816"/>
      <c r="K816"/>
      <c r="L816"/>
      <c r="M816"/>
      <c r="N816"/>
      <c r="O816"/>
      <c r="P816"/>
      <c r="Q816"/>
      <c r="R816"/>
      <c r="S816"/>
      <c r="T816"/>
      <c r="U816"/>
      <c r="V816"/>
      <c r="W816"/>
      <c r="X816"/>
      <c r="Y816"/>
      <c r="Z816"/>
    </row>
    <row r="817" spans="2:26" ht="15.6" x14ac:dyDescent="0.3">
      <c r="B817" s="370"/>
      <c r="C817" s="370"/>
      <c r="D817" s="369" t="s">
        <v>1121</v>
      </c>
      <c r="E817" s="369"/>
      <c r="F817" s="112">
        <v>2</v>
      </c>
      <c r="G817" s="364"/>
      <c r="I817"/>
      <c r="J817"/>
      <c r="K817"/>
      <c r="L817"/>
      <c r="M817"/>
      <c r="N817"/>
      <c r="O817"/>
      <c r="P817"/>
      <c r="Q817"/>
      <c r="R817"/>
      <c r="S817"/>
      <c r="T817"/>
      <c r="U817"/>
      <c r="V817"/>
      <c r="W817"/>
      <c r="X817"/>
      <c r="Y817"/>
      <c r="Z817"/>
    </row>
    <row r="818" spans="2:26" ht="26.85" customHeight="1" x14ac:dyDescent="0.3">
      <c r="B818" s="370" t="s">
        <v>504</v>
      </c>
      <c r="C818" s="370" t="s">
        <v>738</v>
      </c>
      <c r="D818" s="105" t="str">
        <f>VLOOKUP(B818,PO!$L$1:$T$163147,2,0)</f>
        <v>14.2.3</v>
      </c>
      <c r="E818" s="111" t="str">
        <f>VLOOKUP(B818,PO!$L$1:$T$16447,4,0)</f>
        <v>Janela tipo maxim-ar para vidro em alumínio branco, completa, inclusive puxador com tranca, contramarco, nas dimensões de 2,50 m x 0,60 m e vidro laminado liso na cor verde com espessura de 10mm.</v>
      </c>
      <c r="F818" s="105" t="str">
        <f>VLOOKUP(B818,PO!$L$1:$T$163147,3,0)</f>
        <v>und</v>
      </c>
      <c r="G818" s="364">
        <f>SUM(F819:F819)</f>
        <v>1</v>
      </c>
      <c r="I818"/>
      <c r="J818"/>
      <c r="K818"/>
      <c r="L818"/>
      <c r="M818"/>
      <c r="N818"/>
      <c r="O818"/>
      <c r="P818"/>
      <c r="Q818"/>
      <c r="R818"/>
      <c r="S818"/>
      <c r="T818"/>
      <c r="U818"/>
      <c r="V818"/>
      <c r="W818"/>
      <c r="X818"/>
      <c r="Y818"/>
      <c r="Z818"/>
    </row>
    <row r="819" spans="2:26" ht="15.6" x14ac:dyDescent="0.3">
      <c r="B819" s="370"/>
      <c r="C819" s="370"/>
      <c r="D819" s="369" t="s">
        <v>1095</v>
      </c>
      <c r="E819" s="369"/>
      <c r="F819" s="112">
        <v>1</v>
      </c>
      <c r="G819" s="364"/>
      <c r="I819"/>
      <c r="J819"/>
      <c r="K819"/>
      <c r="L819"/>
      <c r="M819"/>
      <c r="N819"/>
      <c r="O819"/>
      <c r="P819"/>
      <c r="Q819"/>
      <c r="R819"/>
      <c r="S819"/>
      <c r="T819"/>
      <c r="U819"/>
      <c r="V819"/>
      <c r="W819"/>
      <c r="X819"/>
      <c r="Y819"/>
      <c r="Z819"/>
    </row>
    <row r="820" spans="2:26" ht="26.85" customHeight="1" x14ac:dyDescent="0.3">
      <c r="B820" s="370" t="s">
        <v>507</v>
      </c>
      <c r="C820" s="370" t="s">
        <v>738</v>
      </c>
      <c r="D820" s="105" t="str">
        <f>VLOOKUP(B820,PO!$L$1:$T$163147,2,0)</f>
        <v>14.2.4</v>
      </c>
      <c r="E820" s="111" t="str">
        <f>VLOOKUP(B820,PO!$L$1:$T$16447,4,0)</f>
        <v>Janela fixa para vidro em alumínio branco, completa, inclusive contramarco, nas dimensões de 3,50 m x 0,50 m e vidro laminado liso na cor verde com espessura de 10mm.</v>
      </c>
      <c r="F820" s="105" t="str">
        <f>VLOOKUP(B820,PO!$L$1:$T$163147,3,0)</f>
        <v>und</v>
      </c>
      <c r="G820" s="364">
        <f>SUM(F821:F821)</f>
        <v>4</v>
      </c>
      <c r="I820"/>
      <c r="J820"/>
      <c r="K820"/>
      <c r="L820"/>
      <c r="M820"/>
      <c r="N820"/>
      <c r="O820"/>
      <c r="P820"/>
      <c r="Q820"/>
      <c r="R820"/>
      <c r="S820"/>
      <c r="T820"/>
      <c r="U820"/>
      <c r="V820"/>
      <c r="W820"/>
      <c r="X820"/>
      <c r="Y820"/>
      <c r="Z820"/>
    </row>
    <row r="821" spans="2:26" ht="15.6" x14ac:dyDescent="0.3">
      <c r="B821" s="370"/>
      <c r="C821" s="370"/>
      <c r="D821" s="369" t="s">
        <v>1120</v>
      </c>
      <c r="E821" s="369"/>
      <c r="F821" s="112">
        <v>4</v>
      </c>
      <c r="G821" s="364"/>
      <c r="I821"/>
      <c r="J821"/>
      <c r="K821"/>
      <c r="L821"/>
      <c r="M821"/>
      <c r="N821"/>
      <c r="O821"/>
      <c r="P821"/>
      <c r="Q821"/>
      <c r="R821"/>
      <c r="S821"/>
      <c r="T821"/>
      <c r="U821"/>
      <c r="V821"/>
      <c r="W821"/>
      <c r="X821"/>
      <c r="Y821"/>
      <c r="Z821"/>
    </row>
    <row r="822" spans="2:26" ht="26.85" customHeight="1" x14ac:dyDescent="0.3">
      <c r="B822" s="370" t="s">
        <v>510</v>
      </c>
      <c r="C822" s="370" t="s">
        <v>738</v>
      </c>
      <c r="D822" s="105" t="str">
        <f>VLOOKUP(B822,PO!$L$1:$T$163147,2,0)</f>
        <v>14.2.5</v>
      </c>
      <c r="E822" s="111" t="str">
        <f>VLOOKUP(B822,PO!$L$1:$T$16447,4,0)</f>
        <v>Janela fixa para vidro em alumínio branco, completa, inclusive contramarco, nas dimensões de 3,60 m x 0,50 m e vidro laminado liso na cor verde com espessura de 10mm.</v>
      </c>
      <c r="F822" s="105" t="str">
        <f>VLOOKUP(B822,PO!$L$1:$T$163147,3,0)</f>
        <v>und</v>
      </c>
      <c r="G822" s="364">
        <f>SUM(F823:F823)</f>
        <v>2</v>
      </c>
      <c r="I822"/>
      <c r="J822"/>
      <c r="K822"/>
      <c r="L822"/>
      <c r="M822"/>
      <c r="N822"/>
      <c r="O822"/>
      <c r="P822"/>
      <c r="Q822"/>
      <c r="R822"/>
      <c r="S822"/>
      <c r="T822"/>
      <c r="U822"/>
      <c r="V822"/>
      <c r="W822"/>
      <c r="X822"/>
      <c r="Y822"/>
      <c r="Z822"/>
    </row>
    <row r="823" spans="2:26" ht="15.6" x14ac:dyDescent="0.3">
      <c r="B823" s="370"/>
      <c r="C823" s="370"/>
      <c r="D823" s="369" t="s">
        <v>1121</v>
      </c>
      <c r="E823" s="369"/>
      <c r="F823" s="112">
        <v>2</v>
      </c>
      <c r="G823" s="364"/>
      <c r="I823"/>
      <c r="J823"/>
      <c r="K823"/>
      <c r="L823"/>
      <c r="M823"/>
      <c r="N823"/>
      <c r="O823"/>
      <c r="P823"/>
      <c r="Q823"/>
      <c r="R823"/>
      <c r="S823"/>
      <c r="T823"/>
      <c r="U823"/>
      <c r="V823"/>
      <c r="W823"/>
      <c r="X823"/>
      <c r="Y823"/>
      <c r="Z823"/>
    </row>
    <row r="824" spans="2:26" ht="26.7" customHeight="1" x14ac:dyDescent="0.3">
      <c r="B824" s="370" t="s">
        <v>513</v>
      </c>
      <c r="C824" s="370" t="s">
        <v>738</v>
      </c>
      <c r="D824" s="105" t="str">
        <f>VLOOKUP(B824,PO!$L$1:$T$163147,2,0)</f>
        <v>14.2.6</v>
      </c>
      <c r="E824" s="111" t="str">
        <f>VLOOKUP(B824,PO!$L$1:$T$16447,4,0)</f>
        <v>Janela fixa para vidro em alumínio branco, completa, inclusive contramarco, nas dimensões de 3,70 m x 0,50 m e vidro laminado liso na cor verde com espessura de 10mm.</v>
      </c>
      <c r="F824" s="105" t="str">
        <f>VLOOKUP(B824,PO!$L$1:$T$163147,3,0)</f>
        <v>und</v>
      </c>
      <c r="G824" s="364">
        <f>SUM(F825:F825)</f>
        <v>1</v>
      </c>
      <c r="I824"/>
      <c r="J824"/>
      <c r="K824"/>
      <c r="L824"/>
      <c r="M824"/>
      <c r="N824"/>
      <c r="O824"/>
      <c r="P824"/>
      <c r="Q824"/>
      <c r="R824"/>
      <c r="S824"/>
      <c r="T824"/>
      <c r="U824"/>
      <c r="V824"/>
      <c r="W824"/>
      <c r="X824"/>
      <c r="Y824"/>
      <c r="Z824"/>
    </row>
    <row r="825" spans="2:26" ht="15.6" x14ac:dyDescent="0.3">
      <c r="B825" s="370"/>
      <c r="C825" s="370"/>
      <c r="D825" s="369" t="s">
        <v>1036</v>
      </c>
      <c r="E825" s="369"/>
      <c r="F825" s="112">
        <v>1</v>
      </c>
      <c r="G825" s="364"/>
      <c r="I825"/>
      <c r="J825"/>
      <c r="K825"/>
      <c r="L825"/>
      <c r="M825"/>
      <c r="N825"/>
      <c r="O825"/>
      <c r="P825"/>
      <c r="Q825"/>
      <c r="R825"/>
      <c r="S825"/>
      <c r="T825"/>
      <c r="U825"/>
      <c r="V825"/>
      <c r="W825"/>
      <c r="X825"/>
      <c r="Y825"/>
      <c r="Z825"/>
    </row>
    <row r="826" spans="2:26" ht="15" customHeight="1" x14ac:dyDescent="0.3">
      <c r="B826" s="370" t="s">
        <v>516</v>
      </c>
      <c r="C826" s="370" t="s">
        <v>738</v>
      </c>
      <c r="D826" s="105" t="str">
        <f>VLOOKUP(B826,PO!$L$1:$T$163147,2,0)</f>
        <v>14.2.7</v>
      </c>
      <c r="E826" s="111" t="str">
        <f>VLOOKUP(B826,PO!$L$1:$T$16447,4,0)</f>
        <v>Veneziana em alumínio branco, completa, inclusive contramarco, nas dimensões de 3,20 m x 0,50 m.</v>
      </c>
      <c r="F826" s="105" t="str">
        <f>VLOOKUP(B826,PO!$L$1:$T$163147,3,0)</f>
        <v>und</v>
      </c>
      <c r="G826" s="364">
        <f>SUM(F827:F827)</f>
        <v>2</v>
      </c>
      <c r="I826"/>
      <c r="J826"/>
      <c r="K826"/>
      <c r="L826"/>
      <c r="M826"/>
      <c r="N826"/>
      <c r="O826"/>
      <c r="P826"/>
      <c r="Q826"/>
      <c r="R826"/>
      <c r="S826"/>
      <c r="T826"/>
      <c r="U826"/>
      <c r="V826"/>
      <c r="W826"/>
      <c r="X826"/>
      <c r="Y826"/>
      <c r="Z826"/>
    </row>
    <row r="827" spans="2:26" ht="15.6" x14ac:dyDescent="0.3">
      <c r="B827" s="370"/>
      <c r="C827" s="370"/>
      <c r="D827" s="369" t="s">
        <v>1122</v>
      </c>
      <c r="E827" s="369"/>
      <c r="F827" s="112">
        <v>2</v>
      </c>
      <c r="G827" s="364"/>
      <c r="I827"/>
      <c r="J827"/>
      <c r="K827"/>
      <c r="L827"/>
      <c r="M827"/>
      <c r="N827"/>
      <c r="O827"/>
      <c r="P827"/>
      <c r="Q827"/>
      <c r="R827"/>
      <c r="S827"/>
      <c r="T827"/>
      <c r="U827"/>
      <c r="V827"/>
      <c r="W827"/>
      <c r="X827"/>
      <c r="Y827"/>
      <c r="Z827"/>
    </row>
    <row r="828" spans="2:26" ht="15" customHeight="1" x14ac:dyDescent="0.3">
      <c r="B828" s="350" t="s">
        <v>518</v>
      </c>
      <c r="C828" s="350"/>
      <c r="D828" s="350"/>
      <c r="E828" s="108" t="str">
        <f>VLOOKUP(B828,PO!$B$14:$J$351,4,0)</f>
        <v>MARCOS E CAIXILHOS</v>
      </c>
      <c r="F828" s="119"/>
      <c r="G828" s="120"/>
      <c r="I828"/>
      <c r="J828"/>
      <c r="K828"/>
      <c r="L828"/>
      <c r="M828"/>
      <c r="N828"/>
      <c r="O828"/>
      <c r="P828"/>
      <c r="Q828"/>
      <c r="R828"/>
      <c r="S828"/>
      <c r="T828"/>
      <c r="U828"/>
      <c r="V828"/>
      <c r="W828"/>
      <c r="X828"/>
      <c r="Y828"/>
      <c r="Z828"/>
    </row>
    <row r="829" spans="2:26" ht="15" customHeight="1" x14ac:dyDescent="0.3">
      <c r="B829" s="370" t="s">
        <v>521</v>
      </c>
      <c r="C829" s="370"/>
      <c r="D829" s="105" t="str">
        <f>VLOOKUP(B829,PO!$L$1:$T$163147,2,0)</f>
        <v>14.3.1</v>
      </c>
      <c r="E829" s="111" t="str">
        <f>VLOOKUP(B829,PO!$L$1:$T$16447,4,0)</f>
        <v>Marco em granito branco siena polido, largura de 15 cm e 20 cm e  espessura  de 2 cm</v>
      </c>
      <c r="F829" s="105" t="str">
        <f>VLOOKUP(B829,PO!$L$1:$T$163147,3,0)</f>
        <v>m²</v>
      </c>
      <c r="G829" s="364">
        <f>SUM(F830:F830)</f>
        <v>10.26</v>
      </c>
      <c r="I829" s="383"/>
      <c r="J829" s="383"/>
      <c r="K829" s="383"/>
      <c r="L829" s="383"/>
      <c r="M829" s="383"/>
      <c r="N829" s="383"/>
      <c r="O829" t="s">
        <v>1123</v>
      </c>
      <c r="P829"/>
      <c r="Q829"/>
      <c r="R829"/>
      <c r="S829"/>
      <c r="T829"/>
      <c r="U829"/>
      <c r="V829"/>
      <c r="W829"/>
      <c r="X829"/>
      <c r="Y829"/>
      <c r="Z829"/>
    </row>
    <row r="830" spans="2:26" ht="15.6" x14ac:dyDescent="0.3">
      <c r="B830" s="370"/>
      <c r="C830" s="370"/>
      <c r="D830" s="369" t="s">
        <v>1124</v>
      </c>
      <c r="E830" s="369"/>
      <c r="F830" s="112">
        <v>10.26</v>
      </c>
      <c r="G830" s="364"/>
      <c r="I830"/>
      <c r="J830"/>
      <c r="K830"/>
      <c r="L830"/>
      <c r="M830"/>
      <c r="N830"/>
      <c r="O830"/>
      <c r="P830"/>
      <c r="Q830"/>
      <c r="R830"/>
      <c r="S830"/>
      <c r="T830"/>
      <c r="U830"/>
      <c r="V830"/>
      <c r="W830"/>
      <c r="X830"/>
      <c r="Y830"/>
      <c r="Z830"/>
    </row>
    <row r="831" spans="2:26" ht="15.6" x14ac:dyDescent="0.3">
      <c r="B831" s="368" t="s">
        <v>524</v>
      </c>
      <c r="C831" s="368"/>
      <c r="D831" s="105" t="str">
        <f>VLOOKUP(B831,PO!$L$1:$T$163147,2,0)</f>
        <v>14.3.2</v>
      </c>
      <c r="E831" s="111" t="str">
        <f>VLOOKUP(B831,PO!$L$1:$T$16447,4,0)</f>
        <v>Caixilho granito 2cm, largura 20cm, em granito branco siena polido</v>
      </c>
      <c r="F831" s="105" t="str">
        <f>VLOOKUP(B831,PO!$L$1:$T$163147,3,0)</f>
        <v>m²</v>
      </c>
      <c r="G831" s="364">
        <f>SUM(F832:F832)</f>
        <v>31.16</v>
      </c>
      <c r="I831"/>
      <c r="J831"/>
      <c r="K831"/>
      <c r="L831"/>
      <c r="M831"/>
      <c r="N831"/>
      <c r="O831"/>
      <c r="P831"/>
      <c r="Q831"/>
      <c r="R831"/>
      <c r="S831"/>
      <c r="T831"/>
      <c r="U831"/>
      <c r="V831"/>
      <c r="W831"/>
      <c r="X831"/>
      <c r="Y831"/>
      <c r="Z831"/>
    </row>
    <row r="832" spans="2:26" ht="15.6" x14ac:dyDescent="0.3">
      <c r="B832" s="368"/>
      <c r="C832" s="368"/>
      <c r="D832" s="369" t="s">
        <v>1125</v>
      </c>
      <c r="E832" s="369"/>
      <c r="F832" s="112">
        <v>31.16</v>
      </c>
      <c r="G832" s="364"/>
      <c r="I832"/>
      <c r="J832"/>
      <c r="K832"/>
      <c r="L832"/>
      <c r="M832"/>
      <c r="N832"/>
      <c r="O832"/>
      <c r="P832"/>
      <c r="Q832"/>
      <c r="R832"/>
      <c r="S832"/>
      <c r="T832"/>
      <c r="U832"/>
      <c r="V832"/>
      <c r="W832"/>
      <c r="X832"/>
      <c r="Y832"/>
      <c r="Z832"/>
    </row>
    <row r="833" spans="2:26" ht="15" customHeight="1" x14ac:dyDescent="0.3">
      <c r="B833" s="357"/>
      <c r="C833" s="357"/>
      <c r="D833" s="357"/>
      <c r="E833" s="357"/>
      <c r="F833" s="357"/>
      <c r="G833" s="357"/>
      <c r="I833"/>
      <c r="J833"/>
      <c r="K833"/>
      <c r="L833"/>
      <c r="M833"/>
      <c r="N833"/>
      <c r="O833"/>
      <c r="P833"/>
      <c r="Q833"/>
      <c r="R833"/>
      <c r="S833"/>
      <c r="T833"/>
      <c r="U833"/>
      <c r="V833"/>
      <c r="W833"/>
      <c r="X833"/>
      <c r="Y833"/>
      <c r="Z833"/>
    </row>
    <row r="834" spans="2:26" ht="15" customHeight="1" x14ac:dyDescent="0.3">
      <c r="B834" s="350">
        <v>15</v>
      </c>
      <c r="C834" s="350"/>
      <c r="D834" s="350"/>
      <c r="E834" s="108" t="str">
        <f>VLOOKUP(B834,PO!$B$14:$J$351,4,0)</f>
        <v>BANCADAS</v>
      </c>
      <c r="F834" s="109"/>
      <c r="G834" s="110"/>
      <c r="I834"/>
      <c r="J834"/>
      <c r="K834"/>
      <c r="L834"/>
      <c r="M834"/>
      <c r="N834"/>
      <c r="O834"/>
      <c r="P834"/>
      <c r="Q834"/>
      <c r="R834"/>
      <c r="S834"/>
      <c r="T834"/>
      <c r="U834"/>
      <c r="V834"/>
      <c r="W834"/>
      <c r="X834"/>
      <c r="Y834"/>
      <c r="Z834"/>
    </row>
    <row r="835" spans="2:26" ht="15.6" x14ac:dyDescent="0.3">
      <c r="B835" s="368" t="s">
        <v>528</v>
      </c>
      <c r="C835" s="368" t="s">
        <v>738</v>
      </c>
      <c r="D835" s="105" t="str">
        <f>VLOOKUP(B835,PO!$L$1:$T$163147,2,0)</f>
        <v>15.1</v>
      </c>
      <c r="E835" s="111" t="str">
        <f>VLOOKUP(B835,PO!$L$1:$T$16447,4,0)</f>
        <v>Bancada e Rodabancada em Granito polido, na cor branco siena</v>
      </c>
      <c r="F835" s="105" t="str">
        <f>VLOOKUP(B835,PO!$L$1:$T$163147,3,0)</f>
        <v>m²</v>
      </c>
      <c r="G835" s="364">
        <f>SUM(F836:F839)</f>
        <v>5.2899999999999991</v>
      </c>
      <c r="I835" t="s">
        <v>1126</v>
      </c>
      <c r="J835"/>
      <c r="K835"/>
      <c r="L835"/>
      <c r="M835"/>
      <c r="N835"/>
      <c r="O835"/>
      <c r="P835"/>
      <c r="Q835"/>
      <c r="R835"/>
      <c r="S835"/>
      <c r="T835"/>
      <c r="U835"/>
      <c r="V835"/>
      <c r="W835"/>
      <c r="X835"/>
      <c r="Y835"/>
      <c r="Z835"/>
    </row>
    <row r="836" spans="2:26" ht="15" customHeight="1" x14ac:dyDescent="0.3">
      <c r="B836" s="368"/>
      <c r="C836" s="368"/>
      <c r="D836" s="369" t="s">
        <v>1127</v>
      </c>
      <c r="E836" s="369"/>
      <c r="F836" s="116">
        <v>0.37</v>
      </c>
      <c r="G836" s="364"/>
      <c r="I836"/>
      <c r="J836"/>
      <c r="K836"/>
      <c r="L836"/>
      <c r="M836"/>
      <c r="N836"/>
      <c r="O836"/>
      <c r="P836"/>
      <c r="Q836"/>
      <c r="R836"/>
      <c r="S836"/>
      <c r="T836"/>
      <c r="U836"/>
      <c r="V836"/>
      <c r="W836"/>
      <c r="X836"/>
      <c r="Y836"/>
      <c r="Z836"/>
    </row>
    <row r="837" spans="2:26" ht="15" customHeight="1" x14ac:dyDescent="0.3">
      <c r="B837" s="368"/>
      <c r="C837" s="368"/>
      <c r="D837" s="369" t="s">
        <v>1128</v>
      </c>
      <c r="E837" s="369"/>
      <c r="F837" s="116">
        <v>0.62</v>
      </c>
      <c r="G837" s="364"/>
      <c r="I837"/>
      <c r="J837"/>
      <c r="K837"/>
      <c r="L837"/>
      <c r="M837"/>
      <c r="N837"/>
      <c r="O837"/>
      <c r="P837"/>
      <c r="Q837"/>
      <c r="R837"/>
      <c r="S837"/>
      <c r="T837"/>
      <c r="U837"/>
      <c r="V837"/>
      <c r="W837"/>
      <c r="X837"/>
      <c r="Y837"/>
      <c r="Z837"/>
    </row>
    <row r="838" spans="2:26" ht="15" customHeight="1" x14ac:dyDescent="0.3">
      <c r="B838" s="368"/>
      <c r="C838" s="368"/>
      <c r="D838" s="369" t="s">
        <v>1129</v>
      </c>
      <c r="E838" s="369"/>
      <c r="F838" s="116">
        <v>1.9</v>
      </c>
      <c r="G838" s="364"/>
      <c r="I838"/>
      <c r="J838"/>
      <c r="K838"/>
      <c r="L838"/>
      <c r="M838"/>
      <c r="N838"/>
      <c r="O838"/>
      <c r="P838"/>
      <c r="Q838"/>
      <c r="R838"/>
      <c r="S838"/>
      <c r="T838"/>
      <c r="U838"/>
      <c r="V838"/>
      <c r="W838"/>
      <c r="X838"/>
      <c r="Y838"/>
      <c r="Z838"/>
    </row>
    <row r="839" spans="2:26" ht="15" customHeight="1" x14ac:dyDescent="0.3">
      <c r="B839" s="368"/>
      <c r="C839" s="368"/>
      <c r="D839" s="369" t="s">
        <v>1130</v>
      </c>
      <c r="E839" s="369"/>
      <c r="F839" s="116">
        <v>2.4</v>
      </c>
      <c r="G839" s="364"/>
      <c r="I839"/>
      <c r="J839"/>
      <c r="K839"/>
      <c r="L839"/>
      <c r="M839"/>
      <c r="N839"/>
      <c r="O839"/>
      <c r="P839"/>
      <c r="Q839"/>
      <c r="R839"/>
      <c r="S839"/>
      <c r="T839"/>
      <c r="U839"/>
      <c r="V839"/>
      <c r="W839"/>
      <c r="X839"/>
      <c r="Y839"/>
      <c r="Z839"/>
    </row>
    <row r="840" spans="2:26" ht="15" customHeight="1" x14ac:dyDescent="0.3">
      <c r="B840" s="357"/>
      <c r="C840" s="357"/>
      <c r="D840" s="357"/>
      <c r="E840" s="357"/>
      <c r="F840" s="357"/>
      <c r="G840" s="357"/>
      <c r="I840"/>
      <c r="J840"/>
      <c r="K840"/>
      <c r="L840"/>
      <c r="M840"/>
      <c r="N840"/>
      <c r="O840"/>
      <c r="P840"/>
      <c r="Q840"/>
      <c r="R840"/>
      <c r="S840"/>
      <c r="T840"/>
      <c r="U840"/>
      <c r="V840"/>
      <c r="W840"/>
      <c r="X840"/>
      <c r="Y840"/>
      <c r="Z840"/>
    </row>
    <row r="841" spans="2:26" ht="15" customHeight="1" x14ac:dyDescent="0.3">
      <c r="B841" s="350">
        <v>16</v>
      </c>
      <c r="C841" s="350"/>
      <c r="D841" s="350"/>
      <c r="E841" s="108" t="str">
        <f>VLOOKUP(B841,PO!$B$14:$J$351,4,0)</f>
        <v>COBERTURA</v>
      </c>
      <c r="F841" s="109"/>
      <c r="G841" s="110"/>
      <c r="I841"/>
      <c r="J841"/>
      <c r="K841"/>
      <c r="L841"/>
      <c r="M841"/>
      <c r="N841"/>
      <c r="O841"/>
      <c r="P841"/>
      <c r="Q841"/>
      <c r="R841"/>
      <c r="S841"/>
      <c r="T841"/>
      <c r="U841"/>
      <c r="V841"/>
      <c r="W841"/>
      <c r="X841"/>
      <c r="Y841"/>
      <c r="Z841"/>
    </row>
    <row r="842" spans="2:26" ht="15.6" x14ac:dyDescent="0.3">
      <c r="B842" s="368" t="s">
        <v>532</v>
      </c>
      <c r="C842" s="2" t="s">
        <v>738</v>
      </c>
      <c r="D842" s="105" t="str">
        <f>VLOOKUP(B842,PO!$L$1:$T$163147,2,0)</f>
        <v>16.1</v>
      </c>
      <c r="E842" s="111" t="e">
        <f>VLOOKUP(B842,PO!$L$1:$T$16447,4,0)</f>
        <v>#N/A</v>
      </c>
      <c r="F842" s="105" t="e">
        <f>VLOOKUP(B842,PO!$L$1:$T$163147,3,0)</f>
        <v>#N/A</v>
      </c>
      <c r="G842" s="364">
        <f>SUM(F843:F843)</f>
        <v>16.510000000000002</v>
      </c>
      <c r="I842"/>
      <c r="J842"/>
      <c r="K842"/>
      <c r="L842"/>
      <c r="M842"/>
      <c r="N842"/>
      <c r="O842"/>
      <c r="P842"/>
      <c r="Q842"/>
      <c r="R842"/>
      <c r="S842"/>
      <c r="T842"/>
      <c r="U842"/>
      <c r="V842"/>
      <c r="W842"/>
      <c r="X842"/>
      <c r="Y842"/>
      <c r="Z842"/>
    </row>
    <row r="843" spans="2:26" ht="15.6" x14ac:dyDescent="0.3">
      <c r="B843" s="368"/>
      <c r="C843" s="2"/>
      <c r="D843" s="369" t="s">
        <v>1131</v>
      </c>
      <c r="E843" s="369"/>
      <c r="F843" s="116">
        <v>16.510000000000002</v>
      </c>
      <c r="G843" s="364"/>
      <c r="I843"/>
      <c r="J843"/>
      <c r="K843"/>
      <c r="L843"/>
      <c r="M843"/>
      <c r="N843"/>
      <c r="O843"/>
      <c r="P843"/>
      <c r="Q843"/>
      <c r="R843"/>
      <c r="S843"/>
      <c r="T843"/>
      <c r="U843"/>
      <c r="V843"/>
      <c r="W843"/>
      <c r="X843"/>
      <c r="Y843"/>
      <c r="Z843"/>
    </row>
    <row r="844" spans="2:26" ht="15" customHeight="1" x14ac:dyDescent="0.3">
      <c r="B844" s="370" t="s">
        <v>534</v>
      </c>
      <c r="C844" s="370" t="s">
        <v>738</v>
      </c>
      <c r="D844" s="105" t="str">
        <f>VLOOKUP(B844,PO!$L$1:$T$163147,2,0)</f>
        <v>16.2</v>
      </c>
      <c r="E844" s="111" t="str">
        <f>VLOOKUP(B844,PO!$L$1:$T$16447,4,0)</f>
        <v>Fornecimento e instalação de véu de poliéster e impermeabilização</v>
      </c>
      <c r="F844" s="105" t="str">
        <f>VLOOKUP(B844,PO!$L$1:$T$163147,3,0)</f>
        <v>m2</v>
      </c>
      <c r="G844" s="364">
        <f>SUM(F846:F848)</f>
        <v>335.99</v>
      </c>
      <c r="I844"/>
      <c r="J844"/>
      <c r="K844"/>
      <c r="L844"/>
      <c r="M844"/>
      <c r="N844"/>
      <c r="O844"/>
      <c r="P844"/>
      <c r="Q844"/>
      <c r="R844"/>
      <c r="S844"/>
      <c r="T844"/>
      <c r="U844"/>
      <c r="V844"/>
      <c r="W844"/>
      <c r="X844"/>
      <c r="Y844"/>
      <c r="Z844"/>
    </row>
    <row r="845" spans="2:26" ht="15.6" x14ac:dyDescent="0.3">
      <c r="B845" s="370"/>
      <c r="C845" s="370"/>
      <c r="D845" s="367" t="s">
        <v>723</v>
      </c>
      <c r="E845" s="367"/>
      <c r="F845" s="105"/>
      <c r="G845" s="364"/>
      <c r="I845"/>
      <c r="J845"/>
      <c r="K845"/>
      <c r="L845"/>
      <c r="M845"/>
      <c r="N845"/>
      <c r="O845"/>
      <c r="P845"/>
      <c r="Q845"/>
      <c r="R845"/>
      <c r="S845"/>
      <c r="T845"/>
      <c r="U845"/>
      <c r="V845"/>
      <c r="W845"/>
      <c r="X845"/>
      <c r="Y845"/>
      <c r="Z845"/>
    </row>
    <row r="846" spans="2:26" ht="15.6" x14ac:dyDescent="0.3">
      <c r="B846" s="370"/>
      <c r="C846" s="370"/>
      <c r="D846" s="369" t="s">
        <v>1132</v>
      </c>
      <c r="E846" s="369"/>
      <c r="F846" s="116">
        <v>258.70999999999998</v>
      </c>
      <c r="G846" s="364"/>
      <c r="I846"/>
      <c r="J846"/>
      <c r="K846"/>
      <c r="L846"/>
      <c r="M846"/>
      <c r="N846"/>
      <c r="O846"/>
      <c r="P846"/>
      <c r="Q846"/>
      <c r="R846"/>
      <c r="S846"/>
      <c r="T846"/>
      <c r="U846"/>
      <c r="V846"/>
      <c r="W846"/>
      <c r="X846"/>
      <c r="Y846"/>
      <c r="Z846"/>
    </row>
    <row r="847" spans="2:26" ht="15.6" x14ac:dyDescent="0.3">
      <c r="B847" s="370"/>
      <c r="C847" s="370"/>
      <c r="D847" s="369" t="s">
        <v>1133</v>
      </c>
      <c r="E847" s="369"/>
      <c r="F847" s="116">
        <v>28.56</v>
      </c>
      <c r="G847" s="364"/>
      <c r="I847"/>
      <c r="J847"/>
      <c r="K847"/>
      <c r="L847"/>
      <c r="M847"/>
      <c r="N847"/>
      <c r="O847"/>
      <c r="P847"/>
      <c r="Q847"/>
      <c r="R847"/>
      <c r="S847"/>
      <c r="T847"/>
      <c r="U847"/>
      <c r="V847"/>
      <c r="W847"/>
      <c r="X847"/>
      <c r="Y847"/>
      <c r="Z847"/>
    </row>
    <row r="848" spans="2:26" ht="15.6" x14ac:dyDescent="0.3">
      <c r="B848" s="370"/>
      <c r="C848" s="370"/>
      <c r="D848" s="369" t="s">
        <v>1134</v>
      </c>
      <c r="E848" s="369"/>
      <c r="F848" s="116">
        <v>48.72</v>
      </c>
      <c r="G848" s="364"/>
      <c r="I848"/>
      <c r="J848"/>
      <c r="K848"/>
      <c r="L848"/>
      <c r="M848"/>
      <c r="N848"/>
      <c r="O848"/>
      <c r="P848"/>
      <c r="Q848"/>
      <c r="R848"/>
      <c r="S848"/>
      <c r="T848"/>
      <c r="U848"/>
      <c r="V848"/>
      <c r="W848"/>
      <c r="X848"/>
      <c r="Y848"/>
      <c r="Z848"/>
    </row>
    <row r="849" spans="2:26" ht="15.6" x14ac:dyDescent="0.3">
      <c r="B849" s="368" t="s">
        <v>537</v>
      </c>
      <c r="C849" s="2" t="s">
        <v>738</v>
      </c>
      <c r="D849" s="105" t="str">
        <f>VLOOKUP(B849,PO!$L$1:$T$163147,2,0)</f>
        <v>16.3</v>
      </c>
      <c r="E849" s="111" t="e">
        <f>VLOOKUP(B849,PO!$L$1:$T$16447,4,0)</f>
        <v>#N/A</v>
      </c>
      <c r="F849" s="105" t="e">
        <f>VLOOKUP(B849,PO!$L$1:$T$163147,3,0)</f>
        <v>#N/A</v>
      </c>
      <c r="G849" s="364">
        <f>SUM(F851:F852)</f>
        <v>53.8</v>
      </c>
      <c r="I849"/>
      <c r="J849"/>
      <c r="K849"/>
      <c r="L849"/>
      <c r="M849"/>
      <c r="N849"/>
      <c r="O849"/>
      <c r="P849"/>
      <c r="Q849"/>
      <c r="R849"/>
      <c r="S849"/>
      <c r="T849"/>
      <c r="U849"/>
      <c r="V849"/>
      <c r="W849"/>
      <c r="X849"/>
      <c r="Y849"/>
      <c r="Z849"/>
    </row>
    <row r="850" spans="2:26" ht="15.6" x14ac:dyDescent="0.3">
      <c r="B850" s="368"/>
      <c r="C850" s="2"/>
      <c r="D850" s="367" t="s">
        <v>723</v>
      </c>
      <c r="E850" s="367"/>
      <c r="F850" s="105"/>
      <c r="G850" s="364"/>
      <c r="I850"/>
      <c r="J850"/>
      <c r="K850"/>
      <c r="L850"/>
      <c r="M850"/>
      <c r="N850"/>
      <c r="O850"/>
      <c r="P850"/>
      <c r="Q850"/>
      <c r="R850"/>
      <c r="S850"/>
      <c r="T850"/>
      <c r="U850"/>
      <c r="V850"/>
      <c r="W850"/>
      <c r="X850"/>
      <c r="Y850"/>
      <c r="Z850"/>
    </row>
    <row r="851" spans="2:26" ht="15.6" x14ac:dyDescent="0.3">
      <c r="B851" s="368"/>
      <c r="C851" s="2"/>
      <c r="D851" s="369" t="s">
        <v>1135</v>
      </c>
      <c r="E851" s="369"/>
      <c r="F851" s="116">
        <v>12</v>
      </c>
      <c r="G851" s="364"/>
      <c r="I851"/>
      <c r="J851"/>
      <c r="K851"/>
      <c r="L851"/>
      <c r="M851"/>
      <c r="N851"/>
      <c r="O851"/>
      <c r="P851"/>
      <c r="Q851"/>
      <c r="R851"/>
      <c r="S851"/>
      <c r="T851"/>
      <c r="U851"/>
      <c r="V851"/>
      <c r="W851"/>
      <c r="X851"/>
      <c r="Y851"/>
      <c r="Z851"/>
    </row>
    <row r="852" spans="2:26" ht="15.6" x14ac:dyDescent="0.3">
      <c r="B852" s="368"/>
      <c r="C852" s="2"/>
      <c r="D852" s="369" t="s">
        <v>1136</v>
      </c>
      <c r="E852" s="369"/>
      <c r="F852" s="116">
        <v>41.8</v>
      </c>
      <c r="G852" s="364"/>
      <c r="I852"/>
      <c r="J852"/>
      <c r="K852"/>
      <c r="L852"/>
      <c r="M852"/>
      <c r="N852"/>
      <c r="O852"/>
      <c r="P852"/>
      <c r="Q852"/>
      <c r="R852"/>
      <c r="S852"/>
      <c r="T852"/>
      <c r="U852"/>
      <c r="V852"/>
      <c r="W852"/>
      <c r="X852"/>
      <c r="Y852"/>
      <c r="Z852"/>
    </row>
    <row r="853" spans="2:26" ht="285.75" customHeight="1" x14ac:dyDescent="0.3">
      <c r="B853" s="384"/>
      <c r="C853" s="384"/>
      <c r="D853" s="384"/>
      <c r="E853" s="384"/>
      <c r="F853" s="384"/>
      <c r="G853" s="384"/>
      <c r="I853"/>
      <c r="J853"/>
      <c r="K853"/>
      <c r="L853"/>
      <c r="M853"/>
      <c r="N853"/>
      <c r="O853"/>
      <c r="P853"/>
      <c r="Q853"/>
      <c r="R853"/>
      <c r="S853"/>
      <c r="T853"/>
      <c r="U853"/>
      <c r="V853"/>
      <c r="W853"/>
      <c r="X853"/>
      <c r="Y853"/>
      <c r="Z853"/>
    </row>
    <row r="854" spans="2:26" ht="31.2" x14ac:dyDescent="0.3">
      <c r="B854" s="368" t="s">
        <v>539</v>
      </c>
      <c r="C854" s="368"/>
      <c r="D854" s="105" t="str">
        <f>VLOOKUP(B854,PO!$L$1:$T$163147,2,0)</f>
        <v>16.4</v>
      </c>
      <c r="E854" s="111" t="str">
        <f>VLOOKUP(B854,PO!$L$1:$T$16447,4,0)</f>
        <v>Calha em chapa de aço galvanizado número 24, desenvolvimento de 100 cm, incluso transporte vertical. Af_07/2019</v>
      </c>
      <c r="F854" s="105" t="str">
        <f>VLOOKUP(B854,PO!$L$1:$T$163147,3,0)</f>
        <v>m</v>
      </c>
      <c r="G854" s="364">
        <f>SUM(F855:F856)</f>
        <v>73.600000000000009</v>
      </c>
      <c r="I854"/>
      <c r="J854"/>
      <c r="K854"/>
      <c r="L854"/>
      <c r="M854"/>
      <c r="N854"/>
      <c r="O854"/>
      <c r="P854"/>
      <c r="Q854"/>
      <c r="R854"/>
      <c r="S854"/>
      <c r="T854"/>
      <c r="U854"/>
      <c r="V854"/>
      <c r="W854"/>
      <c r="X854"/>
      <c r="Y854"/>
      <c r="Z854"/>
    </row>
    <row r="855" spans="2:26" ht="15.6" x14ac:dyDescent="0.3">
      <c r="B855" s="368"/>
      <c r="C855" s="368"/>
      <c r="D855" s="369" t="s">
        <v>1137</v>
      </c>
      <c r="E855" s="369"/>
      <c r="F855" s="116">
        <v>61.2</v>
      </c>
      <c r="G855" s="364"/>
      <c r="I855"/>
      <c r="J855"/>
      <c r="K855"/>
      <c r="L855"/>
      <c r="M855"/>
      <c r="N855"/>
      <c r="O855"/>
      <c r="P855"/>
      <c r="Q855"/>
      <c r="R855"/>
      <c r="S855"/>
      <c r="T855"/>
      <c r="U855"/>
      <c r="V855"/>
      <c r="W855"/>
      <c r="X855"/>
      <c r="Y855"/>
      <c r="Z855"/>
    </row>
    <row r="856" spans="2:26" ht="15.6" x14ac:dyDescent="0.3">
      <c r="B856" s="368"/>
      <c r="C856" s="368"/>
      <c r="D856" s="369" t="s">
        <v>1138</v>
      </c>
      <c r="E856" s="369"/>
      <c r="F856" s="116">
        <v>12.4</v>
      </c>
      <c r="G856" s="364"/>
      <c r="I856"/>
      <c r="J856"/>
      <c r="K856"/>
      <c r="L856"/>
      <c r="M856"/>
      <c r="N856"/>
      <c r="O856"/>
      <c r="P856"/>
      <c r="Q856"/>
      <c r="R856"/>
      <c r="S856"/>
      <c r="T856"/>
      <c r="U856"/>
      <c r="V856"/>
      <c r="W856"/>
      <c r="X856"/>
      <c r="Y856"/>
      <c r="Z856"/>
    </row>
    <row r="857" spans="2:26" ht="27.6" customHeight="1" x14ac:dyDescent="0.3">
      <c r="B857" s="370" t="s">
        <v>542</v>
      </c>
      <c r="C857" s="370"/>
      <c r="D857" s="105" t="str">
        <f>VLOOKUP(B857,PO!$L$1:$T$163147,2,0)</f>
        <v>16.5</v>
      </c>
      <c r="E857" s="111" t="str">
        <f>VLOOKUP(B857,PO!$L$1:$T$16447,4,0)</f>
        <v>Vitral artístico tradicional em vidro e chumbo, sendo 100% vidro importado, conforme projeto enviado por Lúcio Américo de oliveira – Artista Sacro , inclusive instalação com suporte</v>
      </c>
      <c r="F857" s="105" t="str">
        <f>VLOOKUP(B857,PO!$L$1:$T$163147,3,0)</f>
        <v>und</v>
      </c>
      <c r="G857" s="364">
        <f>SUM(F858:F858)</f>
        <v>1</v>
      </c>
      <c r="I857"/>
      <c r="J857"/>
      <c r="K857"/>
      <c r="L857"/>
      <c r="M857"/>
      <c r="N857"/>
      <c r="O857"/>
      <c r="P857"/>
      <c r="Q857"/>
      <c r="R857"/>
      <c r="S857"/>
      <c r="T857"/>
      <c r="U857"/>
      <c r="V857"/>
      <c r="W857"/>
      <c r="X857"/>
      <c r="Y857"/>
      <c r="Z857"/>
    </row>
    <row r="858" spans="2:26" ht="15.6" x14ac:dyDescent="0.3">
      <c r="B858" s="370"/>
      <c r="C858" s="370"/>
      <c r="D858" s="369" t="s">
        <v>1139</v>
      </c>
      <c r="E858" s="369"/>
      <c r="F858" s="116">
        <v>1</v>
      </c>
      <c r="G858" s="364"/>
      <c r="I858"/>
      <c r="J858"/>
      <c r="K858"/>
      <c r="L858"/>
      <c r="M858"/>
      <c r="N858"/>
      <c r="O858"/>
      <c r="P858"/>
      <c r="Q858"/>
      <c r="R858"/>
      <c r="S858"/>
      <c r="T858"/>
      <c r="U858"/>
      <c r="V858"/>
      <c r="W858"/>
      <c r="X858"/>
      <c r="Y858"/>
      <c r="Z858"/>
    </row>
    <row r="859" spans="2:26" ht="15.6" x14ac:dyDescent="0.3">
      <c r="B859" s="350">
        <v>17</v>
      </c>
      <c r="C859" s="350"/>
      <c r="D859" s="350"/>
      <c r="E859" s="108" t="str">
        <f>VLOOKUP(B859,PO!$B$14:$J$351,4,0)</f>
        <v>ESTRUTURA METÁLICA</v>
      </c>
      <c r="F859" s="109"/>
      <c r="G859" s="110"/>
      <c r="I859"/>
      <c r="J859"/>
      <c r="K859"/>
      <c r="L859"/>
      <c r="M859"/>
      <c r="N859"/>
      <c r="O859"/>
      <c r="P859"/>
      <c r="Q859"/>
      <c r="R859"/>
      <c r="S859"/>
      <c r="T859"/>
      <c r="U859"/>
      <c r="V859"/>
      <c r="W859"/>
      <c r="X859"/>
      <c r="Y859"/>
      <c r="Z859"/>
    </row>
    <row r="860" spans="2:26" ht="31.2" x14ac:dyDescent="0.3">
      <c r="B860" s="368" t="s">
        <v>546</v>
      </c>
      <c r="C860" s="2" t="s">
        <v>738</v>
      </c>
      <c r="D860" s="105" t="str">
        <f>VLOOKUP(B860,PO!$L$1:$T$163147,2,0)</f>
        <v>17.1</v>
      </c>
      <c r="E860" s="111" t="e">
        <f>VLOOKUP(B860,PO!$L$1:$T$16447,4,0)</f>
        <v>#N/A</v>
      </c>
      <c r="F860" s="105" t="e">
        <f>VLOOKUP(B860,PO!$L$1:$T$163147,3,0)</f>
        <v>#N/A</v>
      </c>
      <c r="G860" s="364">
        <f>SUM(F861:F861)</f>
        <v>6276.89</v>
      </c>
      <c r="I860"/>
      <c r="J860"/>
      <c r="K860"/>
      <c r="L860"/>
      <c r="M860"/>
      <c r="N860"/>
      <c r="O860"/>
      <c r="P860"/>
      <c r="Q860"/>
      <c r="R860"/>
      <c r="S860"/>
      <c r="T860"/>
      <c r="U860"/>
      <c r="V860"/>
      <c r="W860"/>
      <c r="X860"/>
      <c r="Y860"/>
      <c r="Z860"/>
    </row>
    <row r="861" spans="2:26" ht="15.6" x14ac:dyDescent="0.3">
      <c r="B861" s="368"/>
      <c r="C861" s="2"/>
      <c r="D861" s="369" t="s">
        <v>1140</v>
      </c>
      <c r="E861" s="369"/>
      <c r="F861" s="116">
        <v>6276.89</v>
      </c>
      <c r="G861" s="364"/>
      <c r="I861"/>
      <c r="J861"/>
      <c r="K861"/>
      <c r="L861"/>
      <c r="M861"/>
      <c r="N861"/>
      <c r="O861"/>
      <c r="P861"/>
      <c r="Q861"/>
      <c r="R861"/>
      <c r="S861"/>
      <c r="T861"/>
      <c r="U861"/>
      <c r="V861"/>
      <c r="W861"/>
      <c r="X861"/>
      <c r="Y861"/>
      <c r="Z861"/>
    </row>
    <row r="862" spans="2:26" ht="15" customHeight="1" x14ac:dyDescent="0.3">
      <c r="B862" s="370" t="s">
        <v>548</v>
      </c>
      <c r="C862" s="370"/>
      <c r="D862" s="105" t="str">
        <f>VLOOKUP(B862,PO!$L$1:$T$163147,2,0)</f>
        <v>17.2</v>
      </c>
      <c r="E862" s="111" t="str">
        <f>VLOOKUP(B862,PO!$L$1:$T$16447,4,0)</f>
        <v>Telhamento com telha metálica termoacústica e = 30 mm, 4 águas, incluso içamento</v>
      </c>
      <c r="F862" s="105" t="str">
        <f>VLOOKUP(B862,PO!$L$1:$T$163147,3,0)</f>
        <v>m2</v>
      </c>
      <c r="G862" s="364">
        <f>SUM(F863:F863)</f>
        <v>263.60000000000002</v>
      </c>
      <c r="I862"/>
      <c r="J862"/>
      <c r="K862"/>
      <c r="L862"/>
      <c r="M862"/>
      <c r="N862"/>
      <c r="O862"/>
      <c r="P862"/>
      <c r="Q862"/>
      <c r="R862"/>
      <c r="S862"/>
      <c r="T862"/>
      <c r="U862"/>
      <c r="V862"/>
      <c r="W862"/>
      <c r="X862"/>
      <c r="Y862"/>
      <c r="Z862"/>
    </row>
    <row r="863" spans="2:26" ht="15.6" x14ac:dyDescent="0.3">
      <c r="B863" s="370"/>
      <c r="C863" s="370"/>
      <c r="D863" s="369" t="s">
        <v>1141</v>
      </c>
      <c r="E863" s="369"/>
      <c r="F863" s="116">
        <v>263.60000000000002</v>
      </c>
      <c r="G863" s="364"/>
      <c r="I863"/>
      <c r="J863"/>
      <c r="K863"/>
      <c r="L863"/>
      <c r="M863"/>
      <c r="N863"/>
      <c r="O863"/>
      <c r="P863"/>
      <c r="Q863"/>
      <c r="R863"/>
      <c r="S863"/>
      <c r="T863"/>
      <c r="U863"/>
      <c r="V863"/>
      <c r="W863"/>
      <c r="X863"/>
      <c r="Y863"/>
      <c r="Z863"/>
    </row>
    <row r="864" spans="2:26" ht="26.85" customHeight="1" x14ac:dyDescent="0.3">
      <c r="B864" s="370" t="s">
        <v>551</v>
      </c>
      <c r="C864" s="370"/>
      <c r="D864" s="105" t="str">
        <f>VLOOKUP(B864,PO!$L$1:$T$163147,2,0)</f>
        <v>17.3</v>
      </c>
      <c r="E864" s="111" t="str">
        <f>VLOOKUP(B864,PO!$L$1:$T$16447,4,0)</f>
        <v>Pintura com tinta alquídica de acabamento (esmalte sintético fosco) pulverizada sobre superfícies metálicas (exceto perfil) executado em obra (02 demãos)</v>
      </c>
      <c r="F864" s="105" t="str">
        <f>VLOOKUP(B864,PO!$L$1:$T$163147,3,0)</f>
        <v>m2</v>
      </c>
      <c r="G864" s="364">
        <f>SUM(F865:F865)</f>
        <v>263.60000000000002</v>
      </c>
      <c r="I864"/>
      <c r="J864"/>
      <c r="K864"/>
      <c r="L864"/>
      <c r="M864"/>
      <c r="N864"/>
      <c r="O864"/>
      <c r="P864"/>
      <c r="Q864"/>
      <c r="R864"/>
      <c r="S864"/>
      <c r="T864"/>
      <c r="U864"/>
      <c r="V864"/>
      <c r="W864"/>
      <c r="X864"/>
      <c r="Y864"/>
      <c r="Z864"/>
    </row>
    <row r="865" spans="2:26" ht="15.6" x14ac:dyDescent="0.3">
      <c r="B865" s="370"/>
      <c r="C865" s="370"/>
      <c r="D865" s="369" t="s">
        <v>1141</v>
      </c>
      <c r="E865" s="369"/>
      <c r="F865" s="116">
        <v>263.60000000000002</v>
      </c>
      <c r="G865" s="364"/>
      <c r="I865"/>
      <c r="J865"/>
      <c r="K865"/>
      <c r="L865"/>
      <c r="M865"/>
      <c r="N865"/>
      <c r="O865"/>
      <c r="P865"/>
      <c r="Q865"/>
      <c r="R865"/>
      <c r="S865"/>
      <c r="T865"/>
      <c r="U865"/>
      <c r="V865"/>
      <c r="W865"/>
      <c r="X865"/>
      <c r="Y865"/>
      <c r="Z865"/>
    </row>
    <row r="866" spans="2:26" x14ac:dyDescent="0.3">
      <c r="B866" s="357"/>
      <c r="C866" s="357"/>
      <c r="D866" s="357"/>
      <c r="E866" s="357"/>
      <c r="F866" s="357"/>
      <c r="G866" s="357"/>
      <c r="I866"/>
      <c r="J866"/>
      <c r="K866"/>
      <c r="L866"/>
      <c r="M866"/>
      <c r="N866"/>
      <c r="O866"/>
      <c r="P866"/>
      <c r="Q866"/>
      <c r="R866"/>
      <c r="S866"/>
      <c r="T866"/>
      <c r="U866"/>
      <c r="V866"/>
      <c r="W866"/>
      <c r="X866"/>
      <c r="Y866"/>
      <c r="Z866"/>
    </row>
    <row r="867" spans="2:26" ht="15" customHeight="1" x14ac:dyDescent="0.3">
      <c r="B867" s="350">
        <v>18</v>
      </c>
      <c r="C867" s="350"/>
      <c r="D867" s="350"/>
      <c r="E867" s="108" t="str">
        <f>VLOOKUP(B867,PO!$B$14:$J$351,4,0)</f>
        <v>INSTALAÇÕES DE INCÊNDIO</v>
      </c>
      <c r="F867" s="109"/>
      <c r="G867" s="110"/>
      <c r="I867"/>
      <c r="J867"/>
      <c r="K867"/>
      <c r="L867"/>
      <c r="M867"/>
      <c r="N867"/>
      <c r="O867"/>
      <c r="P867"/>
      <c r="Q867"/>
      <c r="R867"/>
      <c r="S867"/>
      <c r="T867"/>
      <c r="U867"/>
      <c r="V867"/>
      <c r="W867"/>
      <c r="X867"/>
      <c r="Y867"/>
      <c r="Z867"/>
    </row>
    <row r="868" spans="2:26" ht="31.2" x14ac:dyDescent="0.3">
      <c r="B868" s="368" t="s">
        <v>555</v>
      </c>
      <c r="C868" s="2" t="s">
        <v>738</v>
      </c>
      <c r="D868" s="105" t="str">
        <f>VLOOKUP(B868,PO!$L$1:$T$163147,2,0)</f>
        <v>18.1</v>
      </c>
      <c r="E868" s="111" t="e">
        <f>VLOOKUP(B868,PO!$L$1:$T$16447,4,0)</f>
        <v>#N/A</v>
      </c>
      <c r="F868" s="105" t="e">
        <f>VLOOKUP(B868,PO!$L$1:$T$163147,3,0)</f>
        <v>#N/A</v>
      </c>
      <c r="G868" s="364">
        <f>SUM(F869:F869)</f>
        <v>7</v>
      </c>
      <c r="I868"/>
      <c r="J868"/>
      <c r="K868"/>
      <c r="L868"/>
      <c r="M868"/>
      <c r="N868"/>
      <c r="O868"/>
      <c r="P868"/>
      <c r="Q868"/>
      <c r="R868"/>
      <c r="S868"/>
      <c r="T868"/>
      <c r="U868"/>
      <c r="V868"/>
      <c r="W868"/>
      <c r="X868"/>
      <c r="Y868"/>
      <c r="Z868"/>
    </row>
    <row r="869" spans="2:26" ht="15.6" x14ac:dyDescent="0.3">
      <c r="B869" s="368"/>
      <c r="C869" s="2"/>
      <c r="D869" s="369" t="s">
        <v>1142</v>
      </c>
      <c r="E869" s="369"/>
      <c r="F869" s="116">
        <v>7</v>
      </c>
      <c r="G869" s="364"/>
      <c r="I869"/>
      <c r="J869"/>
      <c r="K869"/>
      <c r="L869"/>
      <c r="M869"/>
      <c r="N869"/>
      <c r="O869"/>
      <c r="P869"/>
      <c r="Q869"/>
      <c r="R869"/>
      <c r="S869"/>
      <c r="T869"/>
      <c r="U869"/>
      <c r="V869"/>
      <c r="W869"/>
      <c r="X869"/>
      <c r="Y869"/>
      <c r="Z869"/>
    </row>
    <row r="870" spans="2:26" ht="31.2" x14ac:dyDescent="0.3">
      <c r="B870" s="368" t="s">
        <v>557</v>
      </c>
      <c r="C870" s="2" t="s">
        <v>738</v>
      </c>
      <c r="D870" s="105" t="str">
        <f>VLOOKUP(B870,PO!$L$1:$T$163147,2,0)</f>
        <v>18.2</v>
      </c>
      <c r="E870" s="111" t="e">
        <f>VLOOKUP(B870,PO!$L$1:$T$16447,4,0)</f>
        <v>#N/A</v>
      </c>
      <c r="F870" s="105" t="e">
        <f>VLOOKUP(B870,PO!$L$1:$T$163147,3,0)</f>
        <v>#N/A</v>
      </c>
      <c r="G870" s="364">
        <f>SUM(F871:F871)</f>
        <v>16</v>
      </c>
      <c r="I870"/>
      <c r="J870"/>
      <c r="K870"/>
      <c r="L870"/>
      <c r="M870"/>
      <c r="N870"/>
      <c r="O870"/>
      <c r="P870"/>
      <c r="Q870"/>
      <c r="R870"/>
      <c r="S870"/>
      <c r="T870"/>
      <c r="U870"/>
      <c r="V870"/>
      <c r="W870"/>
      <c r="X870"/>
      <c r="Y870"/>
      <c r="Z870"/>
    </row>
    <row r="871" spans="2:26" ht="15.6" x14ac:dyDescent="0.3">
      <c r="B871" s="368"/>
      <c r="C871" s="2"/>
      <c r="D871" s="369" t="s">
        <v>1143</v>
      </c>
      <c r="E871" s="369"/>
      <c r="F871" s="116">
        <v>16</v>
      </c>
      <c r="G871" s="364"/>
      <c r="I871"/>
      <c r="J871"/>
      <c r="K871"/>
      <c r="L871"/>
      <c r="M871"/>
      <c r="N871"/>
      <c r="O871"/>
      <c r="P871"/>
      <c r="Q871"/>
      <c r="R871"/>
      <c r="S871"/>
      <c r="T871"/>
      <c r="U871"/>
      <c r="V871"/>
      <c r="W871"/>
      <c r="X871"/>
      <c r="Y871"/>
      <c r="Z871"/>
    </row>
    <row r="872" spans="2:26" ht="31.2" x14ac:dyDescent="0.3">
      <c r="B872" s="368" t="s">
        <v>559</v>
      </c>
      <c r="C872" s="2" t="s">
        <v>738</v>
      </c>
      <c r="D872" s="105" t="str">
        <f>VLOOKUP(B872,PO!$L$1:$T$163147,2,0)</f>
        <v>18.3</v>
      </c>
      <c r="E872" s="111" t="e">
        <f>VLOOKUP(B872,PO!$L$1:$T$16447,4,0)</f>
        <v>#N/A</v>
      </c>
      <c r="F872" s="105" t="e">
        <f>VLOOKUP(B872,PO!$L$1:$T$163147,3,0)</f>
        <v>#N/A</v>
      </c>
      <c r="G872" s="364">
        <f>SUM(F873:F873)</f>
        <v>15</v>
      </c>
      <c r="I872"/>
      <c r="J872"/>
      <c r="K872"/>
      <c r="L872"/>
      <c r="M872"/>
      <c r="N872"/>
      <c r="O872"/>
      <c r="P872"/>
      <c r="Q872"/>
      <c r="R872"/>
      <c r="S872"/>
      <c r="T872"/>
      <c r="U872"/>
      <c r="V872"/>
      <c r="W872"/>
      <c r="X872"/>
      <c r="Y872"/>
      <c r="Z872"/>
    </row>
    <row r="873" spans="2:26" ht="15.6" x14ac:dyDescent="0.3">
      <c r="B873" s="368"/>
      <c r="C873" s="2"/>
      <c r="D873" s="369" t="s">
        <v>1144</v>
      </c>
      <c r="E873" s="369"/>
      <c r="F873" s="116">
        <v>15</v>
      </c>
      <c r="G873" s="364"/>
      <c r="I873"/>
      <c r="J873"/>
      <c r="K873"/>
      <c r="L873"/>
      <c r="M873"/>
      <c r="N873"/>
      <c r="O873"/>
      <c r="P873"/>
      <c r="Q873"/>
      <c r="R873"/>
      <c r="S873"/>
      <c r="T873"/>
      <c r="U873"/>
      <c r="V873"/>
      <c r="W873"/>
      <c r="X873"/>
      <c r="Y873"/>
      <c r="Z873"/>
    </row>
    <row r="874" spans="2:26" ht="15" customHeight="1" x14ac:dyDescent="0.3">
      <c r="B874" s="357"/>
      <c r="C874" s="357"/>
      <c r="D874" s="357"/>
      <c r="E874" s="357"/>
      <c r="F874" s="357"/>
      <c r="G874" s="357"/>
      <c r="I874"/>
      <c r="J874"/>
      <c r="K874"/>
      <c r="L874"/>
      <c r="M874"/>
      <c r="N874"/>
      <c r="O874"/>
      <c r="P874"/>
      <c r="Q874"/>
      <c r="R874"/>
      <c r="S874"/>
      <c r="T874"/>
      <c r="U874"/>
      <c r="V874"/>
      <c r="W874"/>
      <c r="X874"/>
      <c r="Y874"/>
      <c r="Z874"/>
    </row>
    <row r="875" spans="2:26" ht="15" customHeight="1" x14ac:dyDescent="0.3">
      <c r="B875" s="350">
        <v>19</v>
      </c>
      <c r="C875" s="350"/>
      <c r="D875" s="350"/>
      <c r="E875" s="108" t="str">
        <f>VLOOKUP(B875,PO!$B$14:$J$351,4,0)</f>
        <v>REDE DE LÓGICA, TELEFONE, ALARME E VIDEOMONITORAMENTO</v>
      </c>
      <c r="F875" s="109"/>
      <c r="G875" s="110"/>
      <c r="I875"/>
      <c r="J875"/>
      <c r="K875"/>
      <c r="L875"/>
      <c r="M875"/>
      <c r="N875"/>
      <c r="O875"/>
      <c r="P875"/>
      <c r="Q875"/>
      <c r="R875"/>
      <c r="S875"/>
      <c r="T875"/>
      <c r="U875"/>
      <c r="V875"/>
      <c r="W875"/>
      <c r="X875"/>
      <c r="Y875"/>
      <c r="Z875"/>
    </row>
    <row r="876" spans="2:26" ht="15" customHeight="1" x14ac:dyDescent="0.3">
      <c r="B876" s="368" t="s">
        <v>562</v>
      </c>
      <c r="C876" s="2" t="s">
        <v>738</v>
      </c>
      <c r="D876" s="105" t="str">
        <f>VLOOKUP(B876,PO!$L$1:$T$163147,2,0)</f>
        <v>19.1</v>
      </c>
      <c r="E876" s="111" t="e">
        <f>VLOOKUP(B876,PO!$L$1:$T$16447,4,0)</f>
        <v>#N/A</v>
      </c>
      <c r="F876" s="105" t="e">
        <f>VLOOKUP(B876,PO!$L$1:$T$163147,3,0)</f>
        <v>#N/A</v>
      </c>
      <c r="G876" s="364">
        <f>SUM(F877:F878)</f>
        <v>3</v>
      </c>
      <c r="I876"/>
      <c r="J876"/>
      <c r="K876"/>
      <c r="L876"/>
      <c r="M876"/>
      <c r="N876"/>
      <c r="O876"/>
      <c r="P876"/>
      <c r="Q876"/>
      <c r="R876"/>
      <c r="S876"/>
      <c r="T876"/>
      <c r="U876"/>
      <c r="V876"/>
      <c r="W876"/>
      <c r="X876"/>
      <c r="Y876"/>
      <c r="Z876"/>
    </row>
    <row r="877" spans="2:26" ht="15" customHeight="1" x14ac:dyDescent="0.3">
      <c r="B877" s="368"/>
      <c r="C877" s="2"/>
      <c r="D877" s="369" t="s">
        <v>1049</v>
      </c>
      <c r="E877" s="369"/>
      <c r="F877" s="116">
        <v>2</v>
      </c>
      <c r="G877" s="364"/>
      <c r="I877"/>
      <c r="J877"/>
      <c r="K877"/>
      <c r="L877"/>
      <c r="M877"/>
      <c r="N877"/>
      <c r="O877"/>
      <c r="P877"/>
      <c r="Q877"/>
      <c r="R877"/>
      <c r="S877"/>
      <c r="T877"/>
      <c r="U877"/>
      <c r="V877"/>
      <c r="W877"/>
      <c r="X877"/>
      <c r="Y877"/>
      <c r="Z877"/>
    </row>
    <row r="878" spans="2:26" ht="15" customHeight="1" x14ac:dyDescent="0.3">
      <c r="B878" s="368"/>
      <c r="C878" s="2"/>
      <c r="D878" s="369" t="s">
        <v>1035</v>
      </c>
      <c r="E878" s="369"/>
      <c r="F878" s="116">
        <v>1</v>
      </c>
      <c r="G878" s="364"/>
      <c r="I878"/>
      <c r="J878"/>
      <c r="K878"/>
      <c r="L878"/>
      <c r="M878"/>
      <c r="N878"/>
      <c r="O878"/>
      <c r="P878"/>
      <c r="Q878"/>
      <c r="R878"/>
      <c r="S878"/>
      <c r="T878"/>
      <c r="U878"/>
      <c r="V878"/>
      <c r="W878"/>
      <c r="X878"/>
      <c r="Y878"/>
      <c r="Z878"/>
    </row>
    <row r="879" spans="2:26" ht="15" customHeight="1" x14ac:dyDescent="0.3">
      <c r="B879" s="368" t="s">
        <v>564</v>
      </c>
      <c r="C879" s="2" t="s">
        <v>738</v>
      </c>
      <c r="D879" s="105" t="str">
        <f>VLOOKUP(B879,PO!$L$1:$T$163147,2,0)</f>
        <v>19.2</v>
      </c>
      <c r="E879" s="111" t="e">
        <f>VLOOKUP(B879,PO!$L$1:$T$16447,4,0)</f>
        <v>#N/A</v>
      </c>
      <c r="F879" s="105" t="e">
        <f>VLOOKUP(B879,PO!$L$1:$T$163147,3,0)</f>
        <v>#N/A</v>
      </c>
      <c r="G879" s="364">
        <f>SUM(F880:F880)</f>
        <v>2</v>
      </c>
      <c r="I879"/>
      <c r="J879"/>
      <c r="K879"/>
      <c r="L879"/>
      <c r="M879"/>
      <c r="N879"/>
      <c r="O879"/>
      <c r="P879"/>
      <c r="Q879"/>
      <c r="R879"/>
      <c r="S879"/>
      <c r="T879"/>
      <c r="U879"/>
      <c r="V879"/>
      <c r="W879"/>
      <c r="X879"/>
      <c r="Y879"/>
      <c r="Z879"/>
    </row>
    <row r="880" spans="2:26" ht="15" customHeight="1" x14ac:dyDescent="0.3">
      <c r="B880" s="368"/>
      <c r="C880" s="2"/>
      <c r="D880" s="369" t="s">
        <v>1049</v>
      </c>
      <c r="E880" s="369"/>
      <c r="F880" s="116">
        <v>2</v>
      </c>
      <c r="G880" s="364"/>
      <c r="I880"/>
      <c r="J880"/>
      <c r="K880"/>
      <c r="L880"/>
      <c r="M880"/>
      <c r="N880"/>
      <c r="O880"/>
      <c r="P880"/>
      <c r="Q880"/>
      <c r="R880"/>
      <c r="S880"/>
      <c r="T880"/>
      <c r="U880"/>
      <c r="V880"/>
      <c r="W880"/>
      <c r="X880"/>
      <c r="Y880"/>
      <c r="Z880"/>
    </row>
    <row r="881" spans="2:26 16380:16384" ht="15" customHeight="1" x14ac:dyDescent="0.3">
      <c r="B881" s="368" t="s">
        <v>566</v>
      </c>
      <c r="C881" s="2" t="s">
        <v>738</v>
      </c>
      <c r="D881" s="105" t="str">
        <f>VLOOKUP(B881,PO!$L$1:$T$163147,2,0)</f>
        <v>19.3</v>
      </c>
      <c r="E881" s="111" t="e">
        <f>VLOOKUP(B881,PO!$L$1:$T$16447,4,0)</f>
        <v>#N/A</v>
      </c>
      <c r="F881" s="105" t="e">
        <f>VLOOKUP(B881,PO!$L$1:$T$163147,3,0)</f>
        <v>#N/A</v>
      </c>
      <c r="G881" s="364">
        <f>SUM(F882:F882)</f>
        <v>1</v>
      </c>
      <c r="I881"/>
      <c r="J881"/>
      <c r="K881"/>
      <c r="L881"/>
      <c r="M881"/>
      <c r="N881"/>
      <c r="O881"/>
      <c r="P881"/>
      <c r="Q881"/>
      <c r="R881"/>
      <c r="S881"/>
      <c r="T881"/>
      <c r="U881"/>
      <c r="V881"/>
      <c r="W881"/>
      <c r="X881"/>
      <c r="Y881"/>
      <c r="Z881"/>
    </row>
    <row r="882" spans="2:26 16380:16384" ht="15" customHeight="1" x14ac:dyDescent="0.3">
      <c r="B882" s="368"/>
      <c r="C882" s="2"/>
      <c r="D882" s="369" t="s">
        <v>1145</v>
      </c>
      <c r="E882" s="369"/>
      <c r="F882" s="116">
        <v>1</v>
      </c>
      <c r="G882" s="364"/>
      <c r="I882"/>
      <c r="J882"/>
      <c r="K882"/>
      <c r="L882"/>
      <c r="M882"/>
      <c r="N882"/>
      <c r="O882"/>
      <c r="P882"/>
      <c r="Q882"/>
      <c r="R882"/>
      <c r="S882"/>
      <c r="T882"/>
      <c r="U882"/>
      <c r="V882"/>
      <c r="W882"/>
      <c r="X882"/>
      <c r="Y882"/>
      <c r="Z882"/>
    </row>
    <row r="883" spans="2:26 16380:16384" ht="15" customHeight="1" x14ac:dyDescent="0.3">
      <c r="B883" s="368" t="s">
        <v>568</v>
      </c>
      <c r="C883" s="2" t="s">
        <v>738</v>
      </c>
      <c r="D883" s="105" t="str">
        <f>VLOOKUP(B883,PO!$L$1:$T$163147,2,0)</f>
        <v>19.4</v>
      </c>
      <c r="E883" s="111" t="e">
        <f>VLOOKUP(B883,PO!$L$1:$T$16447,4,0)</f>
        <v>#N/A</v>
      </c>
      <c r="F883" s="105" t="e">
        <f>VLOOKUP(B883,PO!$L$1:$T$163147,3,0)</f>
        <v>#N/A</v>
      </c>
      <c r="G883" s="364">
        <f>SUM(F884:F884)</f>
        <v>22.8</v>
      </c>
      <c r="I883"/>
      <c r="J883"/>
      <c r="K883"/>
      <c r="L883"/>
      <c r="M883"/>
      <c r="N883"/>
      <c r="O883"/>
      <c r="P883"/>
      <c r="Q883"/>
      <c r="R883"/>
      <c r="S883"/>
      <c r="T883"/>
      <c r="U883"/>
      <c r="V883"/>
      <c r="W883"/>
      <c r="X883"/>
      <c r="Y883"/>
      <c r="Z883"/>
      <c r="XEZ883"/>
      <c r="XFA883"/>
      <c r="XFB883"/>
      <c r="XFC883"/>
      <c r="XFD883"/>
    </row>
    <row r="884" spans="2:26 16380:16384" ht="15" customHeight="1" x14ac:dyDescent="0.3">
      <c r="B884" s="368"/>
      <c r="C884" s="2"/>
      <c r="D884" s="369" t="s">
        <v>1146</v>
      </c>
      <c r="E884" s="369"/>
      <c r="F884" s="116">
        <v>22.8</v>
      </c>
      <c r="G884" s="364"/>
      <c r="I884"/>
      <c r="J884"/>
      <c r="K884"/>
      <c r="L884"/>
      <c r="M884"/>
      <c r="N884"/>
      <c r="O884"/>
      <c r="P884"/>
      <c r="Q884"/>
      <c r="R884"/>
      <c r="S884"/>
      <c r="T884"/>
      <c r="U884"/>
      <c r="V884"/>
      <c r="W884"/>
      <c r="X884"/>
      <c r="Y884"/>
      <c r="Z884"/>
      <c r="XEZ884"/>
      <c r="XFA884"/>
      <c r="XFB884"/>
      <c r="XFC884"/>
      <c r="XFD884"/>
    </row>
    <row r="885" spans="2:26 16380:16384" ht="15" customHeight="1" x14ac:dyDescent="0.3">
      <c r="B885" s="368" t="s">
        <v>570</v>
      </c>
      <c r="C885" s="2" t="s">
        <v>738</v>
      </c>
      <c r="D885" s="105" t="str">
        <f>VLOOKUP(B885,PO!$L$1:$T$163147,2,0)</f>
        <v>19.5</v>
      </c>
      <c r="E885" s="111" t="e">
        <f>VLOOKUP(B885,PO!$L$1:$T$16447,4,0)</f>
        <v>#N/A</v>
      </c>
      <c r="F885" s="105" t="e">
        <f>VLOOKUP(B885,PO!$L$1:$T$163147,3,0)</f>
        <v>#N/A</v>
      </c>
      <c r="G885" s="364">
        <f>SUM(F886:F886)</f>
        <v>447.15</v>
      </c>
      <c r="I885"/>
      <c r="J885"/>
      <c r="K885"/>
      <c r="L885"/>
      <c r="M885"/>
      <c r="N885"/>
      <c r="O885"/>
      <c r="P885"/>
      <c r="Q885"/>
      <c r="R885"/>
      <c r="S885"/>
      <c r="T885"/>
      <c r="U885"/>
      <c r="V885"/>
      <c r="W885"/>
      <c r="X885"/>
      <c r="Y885"/>
      <c r="Z885"/>
      <c r="XEZ885"/>
      <c r="XFA885"/>
      <c r="XFB885"/>
      <c r="XFC885"/>
      <c r="XFD885"/>
    </row>
    <row r="886" spans="2:26 16380:16384" ht="15" customHeight="1" x14ac:dyDescent="0.3">
      <c r="B886" s="368"/>
      <c r="C886" s="2"/>
      <c r="D886" s="369" t="s">
        <v>1147</v>
      </c>
      <c r="E886" s="369"/>
      <c r="F886" s="116">
        <v>447.15</v>
      </c>
      <c r="G886" s="364"/>
      <c r="I886"/>
      <c r="J886"/>
      <c r="K886"/>
      <c r="L886"/>
      <c r="M886"/>
      <c r="N886"/>
      <c r="O886"/>
      <c r="P886"/>
      <c r="Q886"/>
      <c r="R886"/>
      <c r="S886"/>
      <c r="T886"/>
      <c r="U886"/>
      <c r="V886"/>
      <c r="W886"/>
      <c r="X886"/>
      <c r="Y886"/>
      <c r="Z886"/>
      <c r="XEZ886"/>
      <c r="XFA886"/>
      <c r="XFB886"/>
      <c r="XFC886"/>
      <c r="XFD886"/>
    </row>
    <row r="887" spans="2:26 16380:16384" ht="15.6" x14ac:dyDescent="0.3">
      <c r="B887" s="368" t="s">
        <v>572</v>
      </c>
      <c r="C887" s="2" t="s">
        <v>738</v>
      </c>
      <c r="D887" s="105" t="str">
        <f>VLOOKUP(B887,PO!$L$1:$T$163147,2,0)</f>
        <v>19.6</v>
      </c>
      <c r="E887" s="111" t="e">
        <f>VLOOKUP(B887,PO!$L$1:$T$16447,4,0)</f>
        <v>#N/A</v>
      </c>
      <c r="F887" s="105" t="e">
        <f>VLOOKUP(B887,PO!$L$1:$T$163147,3,0)</f>
        <v>#N/A</v>
      </c>
      <c r="G887" s="364">
        <f>SUM(F888:F889)</f>
        <v>2</v>
      </c>
      <c r="I887"/>
      <c r="J887"/>
      <c r="K887"/>
      <c r="L887"/>
      <c r="M887"/>
      <c r="N887"/>
      <c r="O887"/>
      <c r="P887"/>
      <c r="Q887"/>
      <c r="R887"/>
      <c r="S887"/>
      <c r="T887"/>
      <c r="U887"/>
      <c r="V887"/>
      <c r="W887"/>
      <c r="X887"/>
      <c r="Y887"/>
      <c r="Z887"/>
      <c r="XEZ887"/>
      <c r="XFA887"/>
      <c r="XFB887"/>
      <c r="XFC887"/>
      <c r="XFD887"/>
    </row>
    <row r="888" spans="2:26 16380:16384" ht="15.6" x14ac:dyDescent="0.3">
      <c r="B888" s="368"/>
      <c r="C888" s="2"/>
      <c r="D888" s="369" t="s">
        <v>1145</v>
      </c>
      <c r="E888" s="369"/>
      <c r="F888" s="116">
        <v>1</v>
      </c>
      <c r="G888" s="364"/>
      <c r="I888"/>
      <c r="J888"/>
      <c r="K888"/>
      <c r="L888"/>
      <c r="M888"/>
      <c r="N888"/>
      <c r="O888"/>
      <c r="P888"/>
      <c r="Q888"/>
      <c r="R888"/>
      <c r="S888"/>
      <c r="T888"/>
      <c r="U888"/>
      <c r="V888"/>
      <c r="W888"/>
      <c r="X888"/>
      <c r="Y888"/>
      <c r="Z888"/>
      <c r="XEZ888"/>
      <c r="XFA888"/>
      <c r="XFB888"/>
      <c r="XFC888"/>
      <c r="XFD888"/>
    </row>
    <row r="889" spans="2:26 16380:16384" ht="15.6" x14ac:dyDescent="0.3">
      <c r="B889" s="368"/>
      <c r="C889" s="2"/>
      <c r="D889" s="369" t="s">
        <v>1148</v>
      </c>
      <c r="E889" s="369"/>
      <c r="F889" s="116">
        <v>1</v>
      </c>
      <c r="G889" s="364"/>
      <c r="I889"/>
      <c r="J889"/>
      <c r="K889"/>
      <c r="L889"/>
      <c r="M889"/>
      <c r="N889"/>
      <c r="O889"/>
      <c r="P889"/>
      <c r="Q889"/>
      <c r="R889"/>
      <c r="S889"/>
      <c r="T889"/>
      <c r="U889"/>
      <c r="V889"/>
      <c r="W889"/>
      <c r="X889"/>
      <c r="Y889"/>
      <c r="Z889"/>
    </row>
    <row r="890" spans="2:26 16380:16384" ht="15.6" x14ac:dyDescent="0.3">
      <c r="B890" s="368" t="s">
        <v>574</v>
      </c>
      <c r="C890" s="2" t="s">
        <v>738</v>
      </c>
      <c r="D890" s="105" t="str">
        <f>VLOOKUP(B890,PO!$L$1:$T$163147,2,0)</f>
        <v>19.7</v>
      </c>
      <c r="E890" s="111" t="e">
        <f>VLOOKUP(B890,PO!$L$1:$T$16447,4,0)</f>
        <v>#N/A</v>
      </c>
      <c r="F890" s="105" t="e">
        <f>VLOOKUP(B890,PO!$L$1:$T$163147,3,0)</f>
        <v>#N/A</v>
      </c>
      <c r="G890" s="364">
        <f>SUM(F891:F891)</f>
        <v>1</v>
      </c>
      <c r="I890"/>
      <c r="J890"/>
      <c r="K890"/>
      <c r="L890"/>
      <c r="M890"/>
      <c r="N890"/>
      <c r="O890"/>
      <c r="P890"/>
      <c r="Q890"/>
      <c r="R890"/>
      <c r="S890"/>
      <c r="T890"/>
      <c r="U890"/>
      <c r="V890"/>
      <c r="W890"/>
      <c r="X890"/>
      <c r="Y890"/>
      <c r="Z890"/>
    </row>
    <row r="891" spans="2:26 16380:16384" ht="15.6" x14ac:dyDescent="0.3">
      <c r="B891" s="368"/>
      <c r="C891" s="2"/>
      <c r="D891" s="369" t="s">
        <v>1148</v>
      </c>
      <c r="E891" s="369"/>
      <c r="F891" s="116">
        <v>1</v>
      </c>
      <c r="G891" s="364"/>
      <c r="I891"/>
      <c r="J891"/>
      <c r="K891"/>
      <c r="L891"/>
      <c r="M891"/>
      <c r="N891"/>
      <c r="O891"/>
      <c r="P891"/>
      <c r="Q891"/>
      <c r="R891"/>
      <c r="S891"/>
      <c r="T891"/>
      <c r="U891"/>
      <c r="V891"/>
      <c r="W891"/>
      <c r="X891"/>
      <c r="Y891"/>
      <c r="Z891"/>
    </row>
    <row r="892" spans="2:26 16380:16384" ht="15.6" x14ac:dyDescent="0.3">
      <c r="B892" s="368" t="s">
        <v>576</v>
      </c>
      <c r="C892" s="2" t="s">
        <v>738</v>
      </c>
      <c r="D892" s="105" t="str">
        <f>VLOOKUP(B892,PO!$L$1:$T$163147,2,0)</f>
        <v>19.8</v>
      </c>
      <c r="E892" s="111" t="e">
        <f>VLOOKUP(B892,PO!$L$1:$T$16447,4,0)</f>
        <v>#N/A</v>
      </c>
      <c r="F892" s="105" t="e">
        <f>VLOOKUP(B892,PO!$L$1:$T$163147,3,0)</f>
        <v>#N/A</v>
      </c>
      <c r="G892" s="364">
        <f>SUM(F893:F893)</f>
        <v>1</v>
      </c>
      <c r="I892"/>
      <c r="J892"/>
      <c r="K892"/>
      <c r="L892"/>
      <c r="M892"/>
      <c r="N892"/>
      <c r="O892"/>
      <c r="P892"/>
      <c r="Q892"/>
      <c r="R892"/>
      <c r="S892"/>
      <c r="T892"/>
      <c r="U892"/>
      <c r="V892"/>
      <c r="W892"/>
      <c r="X892"/>
      <c r="Y892"/>
      <c r="Z892"/>
    </row>
    <row r="893" spans="2:26 16380:16384" ht="15.6" x14ac:dyDescent="0.3">
      <c r="B893" s="368"/>
      <c r="C893" s="2"/>
      <c r="D893" s="369" t="s">
        <v>1148</v>
      </c>
      <c r="E893" s="369"/>
      <c r="F893" s="116">
        <v>1</v>
      </c>
      <c r="G893" s="364"/>
      <c r="I893"/>
      <c r="J893"/>
      <c r="K893"/>
      <c r="L893"/>
      <c r="M893"/>
      <c r="N893"/>
      <c r="O893"/>
      <c r="P893"/>
      <c r="Q893"/>
      <c r="R893"/>
      <c r="S893"/>
      <c r="T893"/>
      <c r="U893"/>
      <c r="V893"/>
      <c r="W893"/>
      <c r="X893"/>
      <c r="Y893"/>
      <c r="Z893"/>
    </row>
    <row r="894" spans="2:26 16380:16384" ht="15.6" x14ac:dyDescent="0.3">
      <c r="B894" s="368" t="s">
        <v>578</v>
      </c>
      <c r="C894" s="2" t="s">
        <v>738</v>
      </c>
      <c r="D894" s="105" t="str">
        <f>VLOOKUP(B894,PO!$L$1:$T$163147,2,0)</f>
        <v>19.9</v>
      </c>
      <c r="E894" s="122" t="e">
        <f>VLOOKUP(B894,PO!$L$1:$T$16447,4,0)</f>
        <v>#N/A</v>
      </c>
      <c r="F894" s="105" t="e">
        <f>VLOOKUP(B894,PO!$L$1:$T$163147,3,0)</f>
        <v>#N/A</v>
      </c>
      <c r="G894" s="364">
        <f>SUM(F895:F895)</f>
        <v>1</v>
      </c>
      <c r="I894"/>
      <c r="J894"/>
      <c r="K894"/>
      <c r="L894"/>
      <c r="M894"/>
      <c r="N894"/>
      <c r="O894"/>
      <c r="P894"/>
      <c r="Q894"/>
      <c r="R894"/>
      <c r="S894"/>
      <c r="T894"/>
      <c r="U894"/>
      <c r="V894"/>
      <c r="W894"/>
      <c r="X894"/>
      <c r="Y894"/>
      <c r="Z894"/>
    </row>
    <row r="895" spans="2:26 16380:16384" ht="15.6" x14ac:dyDescent="0.3">
      <c r="B895" s="368"/>
      <c r="C895" s="2"/>
      <c r="D895" s="369" t="s">
        <v>1148</v>
      </c>
      <c r="E895" s="369"/>
      <c r="F895" s="116">
        <v>1</v>
      </c>
      <c r="G895" s="364"/>
      <c r="I895"/>
      <c r="J895"/>
      <c r="K895"/>
      <c r="L895"/>
      <c r="M895"/>
      <c r="N895"/>
      <c r="O895"/>
      <c r="P895"/>
      <c r="Q895"/>
      <c r="R895"/>
      <c r="S895"/>
      <c r="T895"/>
      <c r="U895"/>
      <c r="V895"/>
      <c r="W895"/>
      <c r="X895"/>
      <c r="Y895"/>
      <c r="Z895"/>
    </row>
    <row r="896" spans="2:26 16380:16384" ht="15.6" x14ac:dyDescent="0.3">
      <c r="B896" s="368" t="s">
        <v>580</v>
      </c>
      <c r="C896" s="2" t="s">
        <v>738</v>
      </c>
      <c r="D896" s="105" t="str">
        <f>VLOOKUP(B896,PO!$L$1:$T$163147,2,0)</f>
        <v>19.10</v>
      </c>
      <c r="E896" s="122" t="e">
        <f>VLOOKUP(B896,PO!$L$1:$T$16447,4,0)</f>
        <v>#N/A</v>
      </c>
      <c r="F896" s="105" t="e">
        <f>VLOOKUP(B896,PO!$L$1:$T$163147,3,0)</f>
        <v>#N/A</v>
      </c>
      <c r="G896" s="364">
        <f>SUM(F897:F897)</f>
        <v>1</v>
      </c>
      <c r="I896"/>
      <c r="J896"/>
      <c r="K896"/>
      <c r="L896"/>
      <c r="M896"/>
      <c r="N896"/>
      <c r="O896"/>
      <c r="P896"/>
      <c r="Q896"/>
      <c r="R896"/>
      <c r="S896"/>
      <c r="T896"/>
      <c r="U896"/>
      <c r="V896"/>
      <c r="W896"/>
      <c r="X896"/>
      <c r="Y896"/>
      <c r="Z896"/>
    </row>
    <row r="897" spans="2:26" ht="15.6" x14ac:dyDescent="0.3">
      <c r="B897" s="368"/>
      <c r="C897" s="2"/>
      <c r="D897" s="369" t="s">
        <v>1148</v>
      </c>
      <c r="E897" s="369"/>
      <c r="F897" s="116">
        <v>1</v>
      </c>
      <c r="G897" s="364"/>
      <c r="I897"/>
      <c r="J897"/>
      <c r="K897"/>
      <c r="L897"/>
      <c r="M897"/>
      <c r="N897"/>
      <c r="O897"/>
      <c r="P897"/>
      <c r="Q897"/>
      <c r="R897"/>
      <c r="S897"/>
      <c r="T897"/>
      <c r="U897"/>
      <c r="V897"/>
      <c r="W897"/>
      <c r="X897"/>
      <c r="Y897"/>
      <c r="Z897"/>
    </row>
    <row r="898" spans="2:26" ht="15.6" x14ac:dyDescent="0.3">
      <c r="B898" s="368" t="s">
        <v>582</v>
      </c>
      <c r="C898" s="2" t="s">
        <v>738</v>
      </c>
      <c r="D898" s="105" t="str">
        <f>VLOOKUP(B898,PO!$L$1:$T$163147,2,0)</f>
        <v>19.11</v>
      </c>
      <c r="E898" s="122" t="e">
        <f>VLOOKUP(B898,PO!$L$1:$T$16447,4,0)</f>
        <v>#N/A</v>
      </c>
      <c r="F898" s="105" t="e">
        <f>VLOOKUP(B898,PO!$L$1:$T$163147,3,0)</f>
        <v>#N/A</v>
      </c>
      <c r="G898" s="364">
        <f>SUM(F899:F899)</f>
        <v>9</v>
      </c>
      <c r="I898"/>
      <c r="J898"/>
      <c r="K898"/>
      <c r="L898"/>
      <c r="M898"/>
      <c r="N898"/>
      <c r="O898"/>
      <c r="P898"/>
      <c r="Q898"/>
      <c r="R898"/>
      <c r="S898"/>
      <c r="T898"/>
      <c r="U898"/>
      <c r="V898"/>
      <c r="W898"/>
      <c r="X898"/>
      <c r="Y898"/>
      <c r="Z898"/>
    </row>
    <row r="899" spans="2:26" ht="15.6" x14ac:dyDescent="0.3">
      <c r="B899" s="368"/>
      <c r="C899" s="2"/>
      <c r="D899" s="369" t="s">
        <v>1149</v>
      </c>
      <c r="E899" s="369"/>
      <c r="F899" s="116">
        <v>9</v>
      </c>
      <c r="G899" s="364"/>
      <c r="I899"/>
      <c r="J899"/>
      <c r="K899"/>
      <c r="L899"/>
      <c r="M899"/>
      <c r="N899"/>
      <c r="O899"/>
      <c r="P899"/>
      <c r="Q899"/>
      <c r="R899"/>
      <c r="S899"/>
      <c r="T899"/>
      <c r="U899"/>
      <c r="V899"/>
      <c r="W899"/>
      <c r="X899"/>
      <c r="Y899"/>
      <c r="Z899"/>
    </row>
    <row r="900" spans="2:26" ht="15.6" x14ac:dyDescent="0.3">
      <c r="B900" s="368" t="s">
        <v>584</v>
      </c>
      <c r="C900" s="2" t="s">
        <v>738</v>
      </c>
      <c r="D900" s="105" t="str">
        <f>VLOOKUP(B900,PO!$L$1:$T$163147,2,0)</f>
        <v>19.12</v>
      </c>
      <c r="E900" s="122" t="e">
        <f>VLOOKUP(B900,PO!$L$1:$T$16447,4,0)</f>
        <v>#N/A</v>
      </c>
      <c r="F900" s="105" t="e">
        <f>VLOOKUP(B900,PO!$L$1:$T$163147,3,0)</f>
        <v>#N/A</v>
      </c>
      <c r="G900" s="364">
        <f>SUM(F901:F901)</f>
        <v>1</v>
      </c>
      <c r="I900"/>
      <c r="J900"/>
      <c r="K900"/>
      <c r="L900"/>
      <c r="M900"/>
      <c r="N900"/>
      <c r="O900"/>
      <c r="P900"/>
      <c r="Q900"/>
      <c r="R900"/>
      <c r="S900"/>
      <c r="T900"/>
      <c r="U900"/>
      <c r="V900"/>
      <c r="W900"/>
      <c r="X900"/>
      <c r="Y900"/>
      <c r="Z900"/>
    </row>
    <row r="901" spans="2:26" ht="15.6" x14ac:dyDescent="0.3">
      <c r="B901" s="368"/>
      <c r="C901" s="2"/>
      <c r="D901" s="369" t="s">
        <v>1148</v>
      </c>
      <c r="E901" s="369"/>
      <c r="F901" s="116">
        <v>1</v>
      </c>
      <c r="G901" s="364"/>
      <c r="I901"/>
      <c r="J901"/>
      <c r="K901"/>
      <c r="L901"/>
      <c r="M901"/>
      <c r="N901"/>
      <c r="O901"/>
      <c r="P901"/>
      <c r="Q901"/>
      <c r="R901"/>
      <c r="S901"/>
      <c r="T901"/>
      <c r="U901"/>
      <c r="V901"/>
      <c r="W901"/>
      <c r="X901"/>
      <c r="Y901"/>
      <c r="Z901"/>
    </row>
    <row r="902" spans="2:26" ht="15.6" x14ac:dyDescent="0.3">
      <c r="B902" s="368" t="s">
        <v>586</v>
      </c>
      <c r="C902" s="2" t="s">
        <v>738</v>
      </c>
      <c r="D902" s="105" t="str">
        <f>VLOOKUP(B902,PO!$L$1:$T$163147,2,0)</f>
        <v>19.13</v>
      </c>
      <c r="E902" s="122" t="e">
        <f>VLOOKUP(B902,PO!$L$1:$T$16447,4,0)</f>
        <v>#N/A</v>
      </c>
      <c r="F902" s="105" t="e">
        <f>VLOOKUP(B902,PO!$L$1:$T$163147,3,0)</f>
        <v>#N/A</v>
      </c>
      <c r="G902" s="364">
        <f>SUM(F903:F903)</f>
        <v>1</v>
      </c>
      <c r="I902"/>
      <c r="J902"/>
      <c r="K902"/>
      <c r="L902"/>
      <c r="M902"/>
      <c r="N902"/>
      <c r="O902"/>
      <c r="P902"/>
      <c r="Q902"/>
      <c r="R902"/>
      <c r="S902"/>
      <c r="T902"/>
      <c r="U902"/>
      <c r="V902"/>
      <c r="W902"/>
      <c r="X902"/>
      <c r="Y902"/>
      <c r="Z902"/>
    </row>
    <row r="903" spans="2:26" ht="15.6" x14ac:dyDescent="0.3">
      <c r="B903" s="368"/>
      <c r="C903" s="2"/>
      <c r="D903" s="369" t="s">
        <v>1148</v>
      </c>
      <c r="E903" s="369"/>
      <c r="F903" s="116">
        <v>1</v>
      </c>
      <c r="G903" s="364"/>
      <c r="I903"/>
      <c r="J903"/>
      <c r="K903"/>
      <c r="L903"/>
      <c r="M903"/>
      <c r="N903"/>
      <c r="O903"/>
      <c r="P903"/>
      <c r="Q903"/>
      <c r="R903"/>
      <c r="S903"/>
      <c r="T903"/>
      <c r="U903"/>
      <c r="V903"/>
      <c r="W903"/>
      <c r="X903"/>
      <c r="Y903"/>
      <c r="Z903"/>
    </row>
    <row r="904" spans="2:26" ht="15.6" x14ac:dyDescent="0.3">
      <c r="B904" s="368" t="s">
        <v>588</v>
      </c>
      <c r="C904" s="368"/>
      <c r="D904" s="105" t="str">
        <f>VLOOKUP(B904,PO!$L$1:$T$163147,2,0)</f>
        <v>19.14</v>
      </c>
      <c r="E904" s="122" t="str">
        <f>VLOOKUP(B904,PO!$L$1:$T$16447,4,0)</f>
        <v>Fornecimento e Instalação de Gravador Digital de vídeo NVD, IP de 32 canais, 4K ultra HD</v>
      </c>
      <c r="F904" s="105" t="str">
        <f>VLOOKUP(B904,PO!$L$1:$T$163147,3,0)</f>
        <v>und</v>
      </c>
      <c r="G904" s="364">
        <f>SUM(F905:F905)</f>
        <v>1</v>
      </c>
      <c r="I904"/>
      <c r="J904"/>
      <c r="K904"/>
      <c r="L904"/>
      <c r="M904"/>
      <c r="N904"/>
      <c r="O904"/>
      <c r="P904"/>
      <c r="Q904"/>
      <c r="R904"/>
      <c r="S904"/>
      <c r="T904"/>
      <c r="U904"/>
      <c r="V904"/>
      <c r="W904"/>
      <c r="X904"/>
      <c r="Y904"/>
      <c r="Z904"/>
    </row>
    <row r="905" spans="2:26" ht="15.6" x14ac:dyDescent="0.3">
      <c r="B905" s="368"/>
      <c r="C905" s="368"/>
      <c r="D905" s="369" t="s">
        <v>1148</v>
      </c>
      <c r="E905" s="369"/>
      <c r="F905" s="116">
        <v>1</v>
      </c>
      <c r="G905" s="364"/>
      <c r="I905"/>
      <c r="J905"/>
      <c r="K905"/>
      <c r="L905"/>
      <c r="M905"/>
      <c r="N905"/>
      <c r="O905"/>
      <c r="P905"/>
      <c r="Q905"/>
      <c r="R905"/>
      <c r="S905"/>
      <c r="T905"/>
      <c r="U905"/>
      <c r="V905"/>
      <c r="W905"/>
      <c r="X905"/>
      <c r="Y905"/>
      <c r="Z905"/>
    </row>
    <row r="906" spans="2:26" ht="15.6" x14ac:dyDescent="0.3">
      <c r="B906" s="368" t="s">
        <v>591</v>
      </c>
      <c r="C906" s="368"/>
      <c r="D906" s="105" t="str">
        <f>VLOOKUP(B906,PO!$L$1:$T$163147,2,0)</f>
        <v>19.15</v>
      </c>
      <c r="E906" s="122" t="str">
        <f>VLOOKUP(B906,PO!$L$1:$T$16447,4,0)</f>
        <v>Fornecimento e instalação de Central de alarme residencial</v>
      </c>
      <c r="F906" s="105" t="str">
        <f>VLOOKUP(B906,PO!$L$1:$T$163147,3,0)</f>
        <v>und</v>
      </c>
      <c r="G906" s="364">
        <f>SUM(F907:F907)</f>
        <v>1</v>
      </c>
      <c r="I906"/>
      <c r="J906"/>
      <c r="K906"/>
      <c r="L906"/>
      <c r="M906"/>
      <c r="N906"/>
      <c r="O906"/>
      <c r="P906"/>
      <c r="Q906"/>
      <c r="R906"/>
      <c r="S906"/>
      <c r="T906"/>
      <c r="U906"/>
      <c r="V906"/>
      <c r="W906"/>
      <c r="X906"/>
      <c r="Y906"/>
      <c r="Z906"/>
    </row>
    <row r="907" spans="2:26" ht="15.6" x14ac:dyDescent="0.3">
      <c r="B907" s="368"/>
      <c r="C907" s="368"/>
      <c r="D907" s="369" t="s">
        <v>1148</v>
      </c>
      <c r="E907" s="369"/>
      <c r="F907" s="116">
        <v>1</v>
      </c>
      <c r="G907" s="364"/>
      <c r="I907"/>
      <c r="J907"/>
      <c r="K907"/>
      <c r="L907"/>
      <c r="M907"/>
      <c r="N907"/>
      <c r="O907"/>
      <c r="P907"/>
      <c r="Q907"/>
      <c r="R907"/>
      <c r="S907"/>
      <c r="T907"/>
      <c r="U907"/>
      <c r="V907"/>
      <c r="W907"/>
      <c r="X907"/>
      <c r="Y907"/>
      <c r="Z907"/>
    </row>
    <row r="908" spans="2:26" ht="15" customHeight="1" x14ac:dyDescent="0.3">
      <c r="B908" s="357"/>
      <c r="C908" s="357"/>
      <c r="D908" s="357"/>
      <c r="E908" s="357"/>
      <c r="F908" s="357"/>
      <c r="G908" s="357"/>
      <c r="I908"/>
      <c r="J908"/>
      <c r="K908"/>
      <c r="L908"/>
      <c r="M908"/>
      <c r="N908"/>
      <c r="O908"/>
      <c r="P908"/>
      <c r="Q908"/>
      <c r="R908"/>
      <c r="S908"/>
      <c r="T908"/>
      <c r="U908"/>
      <c r="V908"/>
      <c r="W908"/>
      <c r="X908"/>
      <c r="Y908"/>
      <c r="Z908"/>
    </row>
    <row r="909" spans="2:26" ht="15" customHeight="1" x14ac:dyDescent="0.3">
      <c r="B909" s="350">
        <v>20</v>
      </c>
      <c r="C909" s="350"/>
      <c r="D909" s="350"/>
      <c r="E909" s="108" t="str">
        <f>VLOOKUP(B909,PO!$B$14:$J$351,4,0)</f>
        <v>CLIMATIZAÇÃO</v>
      </c>
      <c r="F909" s="109"/>
      <c r="G909" s="110"/>
      <c r="I909"/>
      <c r="J909"/>
      <c r="K909"/>
      <c r="L909"/>
      <c r="M909"/>
      <c r="N909"/>
      <c r="O909"/>
      <c r="P909"/>
      <c r="Q909"/>
      <c r="R909"/>
      <c r="S909"/>
      <c r="T909"/>
      <c r="U909"/>
      <c r="V909"/>
      <c r="W909"/>
      <c r="X909"/>
      <c r="Y909"/>
      <c r="Z909"/>
    </row>
    <row r="910" spans="2:26" ht="15" customHeight="1" x14ac:dyDescent="0.3">
      <c r="B910" s="368" t="s">
        <v>595</v>
      </c>
      <c r="C910" s="2" t="s">
        <v>738</v>
      </c>
      <c r="D910" s="105" t="str">
        <f>VLOOKUP(B910,PO!$L$1:$T$163147,2,0)</f>
        <v>20.1</v>
      </c>
      <c r="E910" s="111" t="e">
        <f>VLOOKUP(B910,PO!$L$1:$T$16447,4,0)</f>
        <v>#N/A</v>
      </c>
      <c r="F910" s="105" t="e">
        <f>VLOOKUP(B910,PO!$L$1:$T$163147,3,0)</f>
        <v>#N/A</v>
      </c>
      <c r="G910" s="364">
        <f>SUM(F911:F911)</f>
        <v>12</v>
      </c>
      <c r="I910"/>
      <c r="J910"/>
      <c r="K910"/>
      <c r="L910"/>
      <c r="M910"/>
      <c r="N910"/>
      <c r="O910"/>
      <c r="P910"/>
      <c r="Q910"/>
      <c r="R910"/>
      <c r="S910"/>
      <c r="T910"/>
      <c r="U910"/>
      <c r="V910"/>
      <c r="W910"/>
      <c r="X910"/>
      <c r="Y910"/>
      <c r="Z910"/>
    </row>
    <row r="911" spans="2:26" ht="26.85" customHeight="1" x14ac:dyDescent="0.3">
      <c r="B911" s="368"/>
      <c r="C911" s="2"/>
      <c r="D911" s="366" t="s">
        <v>1150</v>
      </c>
      <c r="E911" s="366"/>
      <c r="F911" s="116">
        <v>12</v>
      </c>
      <c r="G911" s="364"/>
      <c r="I911"/>
      <c r="J911"/>
      <c r="K911"/>
      <c r="L911"/>
      <c r="M911"/>
      <c r="N911"/>
      <c r="O911"/>
      <c r="P911"/>
      <c r="Q911"/>
      <c r="R911"/>
      <c r="S911"/>
      <c r="T911"/>
      <c r="U911"/>
      <c r="V911"/>
      <c r="W911"/>
      <c r="X911"/>
      <c r="Y911"/>
      <c r="Z911"/>
    </row>
    <row r="912" spans="2:26" ht="15.6" x14ac:dyDescent="0.3">
      <c r="B912" s="368" t="s">
        <v>597</v>
      </c>
      <c r="C912" s="2" t="s">
        <v>738</v>
      </c>
      <c r="D912" s="105" t="str">
        <f>VLOOKUP(B912,PO!$L$1:$T$163147,2,0)</f>
        <v>20.2</v>
      </c>
      <c r="E912" s="111" t="e">
        <f>VLOOKUP(B912,PO!$L$1:$T$16447,4,0)</f>
        <v>#N/A</v>
      </c>
      <c r="F912" s="105" t="e">
        <f>VLOOKUP(B912,PO!$L$1:$T$163147,3,0)</f>
        <v>#N/A</v>
      </c>
      <c r="G912" s="364">
        <f>SUM(F913:F913)</f>
        <v>12</v>
      </c>
      <c r="I912"/>
      <c r="J912"/>
      <c r="K912"/>
      <c r="L912"/>
      <c r="M912"/>
      <c r="N912"/>
      <c r="O912"/>
      <c r="P912"/>
      <c r="Q912"/>
      <c r="R912"/>
      <c r="S912"/>
      <c r="T912"/>
      <c r="U912"/>
      <c r="V912"/>
      <c r="W912"/>
      <c r="X912"/>
      <c r="Y912"/>
      <c r="Z912"/>
    </row>
    <row r="913" spans="2:26" ht="26.85" customHeight="1" x14ac:dyDescent="0.3">
      <c r="B913" s="368"/>
      <c r="C913" s="2"/>
      <c r="D913" s="366" t="s">
        <v>1151</v>
      </c>
      <c r="E913" s="366"/>
      <c r="F913" s="116">
        <v>12</v>
      </c>
      <c r="G913" s="364"/>
      <c r="I913"/>
      <c r="J913"/>
      <c r="K913"/>
      <c r="L913"/>
      <c r="M913"/>
      <c r="N913"/>
      <c r="O913"/>
      <c r="P913"/>
      <c r="Q913"/>
      <c r="R913"/>
      <c r="S913"/>
      <c r="T913"/>
      <c r="U913"/>
      <c r="V913"/>
      <c r="W913"/>
      <c r="X913"/>
      <c r="Y913"/>
      <c r="Z913"/>
    </row>
    <row r="914" spans="2:26" ht="46.8" x14ac:dyDescent="0.3">
      <c r="B914" s="368" t="s">
        <v>599</v>
      </c>
      <c r="C914" s="2" t="s">
        <v>738</v>
      </c>
      <c r="D914" s="105" t="str">
        <f>VLOOKUP(B914,PO!$L$1:$T$163147,2,0)</f>
        <v>20.3</v>
      </c>
      <c r="E914" s="111" t="e">
        <f>VLOOKUP(B914,PO!$L$1:$T$16447,4,0)</f>
        <v>#N/A</v>
      </c>
      <c r="F914" s="105" t="e">
        <f>VLOOKUP(B914,PO!$L$1:$T$163147,3,0)</f>
        <v>#N/A</v>
      </c>
      <c r="G914" s="364">
        <f>SUM(F915:F915)</f>
        <v>12</v>
      </c>
      <c r="I914"/>
      <c r="J914"/>
      <c r="K914"/>
      <c r="L914"/>
      <c r="M914"/>
      <c r="N914"/>
      <c r="O914"/>
      <c r="P914"/>
      <c r="Q914"/>
      <c r="R914"/>
      <c r="S914"/>
      <c r="T914"/>
      <c r="U914"/>
      <c r="V914"/>
      <c r="W914"/>
      <c r="X914"/>
      <c r="Y914"/>
      <c r="Z914"/>
    </row>
    <row r="915" spans="2:26" ht="15" customHeight="1" x14ac:dyDescent="0.3">
      <c r="B915" s="368"/>
      <c r="C915" s="2"/>
      <c r="D915" s="366" t="s">
        <v>1152</v>
      </c>
      <c r="E915" s="366"/>
      <c r="F915" s="116">
        <v>12</v>
      </c>
      <c r="G915" s="364"/>
      <c r="I915"/>
      <c r="J915"/>
      <c r="K915"/>
      <c r="L915"/>
      <c r="M915"/>
      <c r="N915"/>
      <c r="O915"/>
      <c r="P915"/>
      <c r="Q915"/>
      <c r="R915"/>
      <c r="S915"/>
      <c r="T915"/>
      <c r="U915"/>
      <c r="V915"/>
      <c r="W915"/>
      <c r="X915"/>
      <c r="Y915"/>
      <c r="Z915"/>
    </row>
    <row r="916" spans="2:26" ht="46.8" x14ac:dyDescent="0.3">
      <c r="B916" s="368" t="s">
        <v>601</v>
      </c>
      <c r="C916" s="2" t="s">
        <v>738</v>
      </c>
      <c r="D916" s="105" t="str">
        <f>VLOOKUP(B916,PO!$L$1:$T$163147,2,0)</f>
        <v>20.4</v>
      </c>
      <c r="E916" s="111" t="e">
        <f>VLOOKUP(B916,PO!$L$1:$T$16447,4,0)</f>
        <v>#N/A</v>
      </c>
      <c r="F916" s="105" t="e">
        <f>VLOOKUP(B916,PO!$L$1:$T$163147,3,0)</f>
        <v>#N/A</v>
      </c>
      <c r="G916" s="364">
        <f>SUM(F917:F917)</f>
        <v>3</v>
      </c>
      <c r="I916"/>
      <c r="J916"/>
      <c r="K916"/>
      <c r="L916"/>
      <c r="M916"/>
      <c r="N916"/>
      <c r="O916"/>
      <c r="P916"/>
      <c r="Q916"/>
      <c r="R916"/>
      <c r="S916"/>
      <c r="T916"/>
      <c r="U916"/>
      <c r="V916"/>
      <c r="W916"/>
      <c r="X916"/>
      <c r="Y916"/>
      <c r="Z916"/>
    </row>
    <row r="917" spans="2:26" ht="15" customHeight="1" x14ac:dyDescent="0.3">
      <c r="B917" s="368"/>
      <c r="C917" s="2"/>
      <c r="D917" s="369" t="s">
        <v>1153</v>
      </c>
      <c r="E917" s="369"/>
      <c r="F917" s="116">
        <v>3</v>
      </c>
      <c r="G917" s="364"/>
      <c r="I917"/>
      <c r="J917"/>
      <c r="K917"/>
      <c r="L917"/>
      <c r="M917"/>
      <c r="N917"/>
      <c r="O917"/>
      <c r="P917"/>
      <c r="Q917"/>
      <c r="R917"/>
      <c r="S917"/>
      <c r="T917"/>
      <c r="U917"/>
      <c r="V917"/>
      <c r="W917"/>
      <c r="X917"/>
      <c r="Y917"/>
      <c r="Z917"/>
    </row>
    <row r="918" spans="2:26" ht="15" customHeight="1" x14ac:dyDescent="0.3">
      <c r="B918" s="350">
        <v>21</v>
      </c>
      <c r="C918" s="350"/>
      <c r="D918" s="350"/>
      <c r="E918" s="108" t="str">
        <f>VLOOKUP(B918,PO!$B$14:$J$351,4,0)</f>
        <v>SISTEMA DE PROTEÇÃO CONTRA DESCARGAS ATMOSFÉRICAS – SPDA</v>
      </c>
      <c r="F918" s="109"/>
      <c r="G918" s="110"/>
      <c r="I918"/>
      <c r="J918"/>
      <c r="K918"/>
      <c r="L918"/>
      <c r="M918"/>
      <c r="N918"/>
      <c r="O918"/>
      <c r="P918"/>
      <c r="Q918"/>
      <c r="R918"/>
      <c r="S918"/>
      <c r="T918"/>
      <c r="U918"/>
      <c r="V918"/>
      <c r="W918"/>
      <c r="X918"/>
      <c r="Y918"/>
      <c r="Z918"/>
    </row>
    <row r="919" spans="2:26" ht="31.2" x14ac:dyDescent="0.3">
      <c r="B919" s="368" t="s">
        <v>604</v>
      </c>
      <c r="C919" s="2" t="s">
        <v>738</v>
      </c>
      <c r="D919" s="105" t="str">
        <f>VLOOKUP(B919,PO!$L$1:$T$163147,2,0)</f>
        <v>21.1</v>
      </c>
      <c r="E919" s="111" t="e">
        <f>VLOOKUP(B919,PO!$L$1:$T$16447,4,0)</f>
        <v>#N/A</v>
      </c>
      <c r="F919" s="105" t="e">
        <f>VLOOKUP(B919,PO!$L$1:$T$163147,3,0)</f>
        <v>#N/A</v>
      </c>
      <c r="G919" s="364">
        <f>SUM(F920:F920)</f>
        <v>8</v>
      </c>
      <c r="I919"/>
      <c r="J919"/>
      <c r="K919"/>
      <c r="L919"/>
      <c r="M919"/>
      <c r="N919"/>
      <c r="O919"/>
      <c r="P919"/>
      <c r="Q919"/>
      <c r="R919"/>
      <c r="S919"/>
      <c r="T919"/>
      <c r="U919"/>
      <c r="V919"/>
      <c r="W919"/>
      <c r="X919"/>
      <c r="Y919"/>
      <c r="Z919"/>
    </row>
    <row r="920" spans="2:26" ht="15" customHeight="1" x14ac:dyDescent="0.3">
      <c r="B920" s="368"/>
      <c r="C920" s="2"/>
      <c r="D920" s="366" t="s">
        <v>1154</v>
      </c>
      <c r="E920" s="366"/>
      <c r="F920" s="116">
        <v>8</v>
      </c>
      <c r="G920" s="364"/>
      <c r="I920"/>
      <c r="J920"/>
      <c r="K920"/>
      <c r="L920"/>
      <c r="M920"/>
      <c r="N920"/>
      <c r="O920"/>
      <c r="P920"/>
      <c r="Q920"/>
      <c r="R920"/>
      <c r="S920"/>
      <c r="T920"/>
      <c r="U920"/>
      <c r="V920"/>
      <c r="W920"/>
      <c r="X920"/>
      <c r="Y920"/>
      <c r="Z920"/>
    </row>
    <row r="921" spans="2:26" ht="31.2" x14ac:dyDescent="0.3">
      <c r="B921" s="368" t="s">
        <v>606</v>
      </c>
      <c r="C921" s="2" t="s">
        <v>738</v>
      </c>
      <c r="D921" s="105" t="str">
        <f>VLOOKUP(B921,PO!$L$1:$T$163147,2,0)</f>
        <v>21.2</v>
      </c>
      <c r="E921" s="111" t="e">
        <f>VLOOKUP(B921,PO!$L$1:$T$16447,4,0)</f>
        <v>#N/A</v>
      </c>
      <c r="F921" s="105" t="e">
        <f>VLOOKUP(B921,PO!$L$1:$T$163147,3,0)</f>
        <v>#N/A</v>
      </c>
      <c r="G921" s="364">
        <f>SUM(F922:F922)</f>
        <v>1</v>
      </c>
      <c r="I921"/>
      <c r="J921"/>
      <c r="K921"/>
      <c r="L921"/>
      <c r="M921"/>
      <c r="N921"/>
      <c r="O921"/>
      <c r="P921"/>
      <c r="Q921"/>
      <c r="R921"/>
      <c r="S921"/>
      <c r="T921"/>
      <c r="U921"/>
      <c r="V921"/>
      <c r="W921"/>
      <c r="X921"/>
      <c r="Y921"/>
      <c r="Z921"/>
    </row>
    <row r="922" spans="2:26" ht="15" customHeight="1" x14ac:dyDescent="0.3">
      <c r="B922" s="368"/>
      <c r="C922" s="2"/>
      <c r="D922" s="366" t="s">
        <v>1155</v>
      </c>
      <c r="E922" s="366"/>
      <c r="F922" s="116">
        <v>1</v>
      </c>
      <c r="G922" s="364"/>
      <c r="I922"/>
      <c r="J922"/>
      <c r="K922"/>
      <c r="L922"/>
      <c r="M922"/>
      <c r="N922"/>
      <c r="O922"/>
      <c r="P922"/>
      <c r="Q922"/>
      <c r="R922"/>
      <c r="S922"/>
      <c r="T922"/>
      <c r="U922"/>
      <c r="V922"/>
      <c r="W922"/>
      <c r="X922"/>
      <c r="Y922"/>
      <c r="Z922"/>
    </row>
    <row r="923" spans="2:26" ht="31.2" x14ac:dyDescent="0.3">
      <c r="B923" s="368" t="s">
        <v>608</v>
      </c>
      <c r="C923" s="2" t="s">
        <v>738</v>
      </c>
      <c r="D923" s="105" t="str">
        <f>VLOOKUP(B923,PO!$L$1:$T$163147,2,0)</f>
        <v>21.3</v>
      </c>
      <c r="E923" s="111" t="e">
        <f>VLOOKUP(B923,PO!$L$1:$T$16447,4,0)</f>
        <v>#N/A</v>
      </c>
      <c r="F923" s="105" t="e">
        <f>VLOOKUP(B923,PO!$L$1:$T$163147,3,0)</f>
        <v>#N/A</v>
      </c>
      <c r="G923" s="364">
        <f>SUM(F924:F924)</f>
        <v>145</v>
      </c>
      <c r="I923"/>
      <c r="J923"/>
      <c r="K923"/>
      <c r="L923"/>
      <c r="M923"/>
      <c r="N923"/>
      <c r="O923"/>
      <c r="P923"/>
      <c r="Q923"/>
      <c r="R923"/>
      <c r="S923"/>
      <c r="T923"/>
      <c r="U923"/>
      <c r="V923"/>
      <c r="W923"/>
      <c r="X923"/>
      <c r="Y923"/>
      <c r="Z923"/>
    </row>
    <row r="924" spans="2:26" ht="15" customHeight="1" x14ac:dyDescent="0.3">
      <c r="B924" s="368"/>
      <c r="C924" s="2"/>
      <c r="D924" s="366" t="s">
        <v>1156</v>
      </c>
      <c r="E924" s="366"/>
      <c r="F924" s="116">
        <v>145</v>
      </c>
      <c r="G924" s="364"/>
      <c r="I924"/>
      <c r="J924"/>
      <c r="K924"/>
      <c r="L924"/>
      <c r="M924"/>
      <c r="N924"/>
      <c r="O924"/>
      <c r="P924"/>
      <c r="Q924"/>
      <c r="R924"/>
      <c r="S924"/>
      <c r="T924"/>
      <c r="U924"/>
      <c r="V924"/>
      <c r="W924"/>
      <c r="X924"/>
      <c r="Y924"/>
      <c r="Z924"/>
    </row>
    <row r="925" spans="2:26" ht="15.6" x14ac:dyDescent="0.3">
      <c r="B925" s="368" t="s">
        <v>610</v>
      </c>
      <c r="C925" s="2" t="s">
        <v>738</v>
      </c>
      <c r="D925" s="105" t="str">
        <f>VLOOKUP(B925,PO!$L$1:$T$163147,2,0)</f>
        <v>21.4</v>
      </c>
      <c r="E925" s="111" t="e">
        <f>VLOOKUP(B925,PO!$L$1:$T$16447,4,0)</f>
        <v>#N/A</v>
      </c>
      <c r="F925" s="105" t="e">
        <f>VLOOKUP(B925,PO!$L$1:$T$163147,3,0)</f>
        <v>#N/A</v>
      </c>
      <c r="G925" s="364">
        <f>SUM(F926:F926)</f>
        <v>10</v>
      </c>
      <c r="I925"/>
      <c r="J925"/>
      <c r="K925"/>
      <c r="L925"/>
      <c r="M925"/>
      <c r="N925"/>
      <c r="O925"/>
      <c r="P925"/>
      <c r="Q925"/>
      <c r="R925"/>
      <c r="S925"/>
      <c r="T925"/>
      <c r="U925"/>
      <c r="V925"/>
      <c r="W925"/>
      <c r="X925"/>
      <c r="Y925"/>
      <c r="Z925"/>
    </row>
    <row r="926" spans="2:26" ht="15" customHeight="1" x14ac:dyDescent="0.3">
      <c r="B926" s="368"/>
      <c r="C926" s="2"/>
      <c r="D926" s="366" t="s">
        <v>1157</v>
      </c>
      <c r="E926" s="366"/>
      <c r="F926" s="116">
        <v>10</v>
      </c>
      <c r="G926" s="364"/>
      <c r="I926"/>
      <c r="J926"/>
      <c r="K926"/>
      <c r="L926"/>
      <c r="M926"/>
      <c r="N926"/>
      <c r="O926"/>
      <c r="P926"/>
      <c r="Q926"/>
      <c r="R926"/>
      <c r="S926"/>
      <c r="T926"/>
      <c r="U926"/>
      <c r="V926"/>
      <c r="W926"/>
      <c r="X926"/>
      <c r="Y926"/>
      <c r="Z926"/>
    </row>
    <row r="927" spans="2:26" ht="15" customHeight="1" x14ac:dyDescent="0.3">
      <c r="B927" s="368" t="s">
        <v>612</v>
      </c>
      <c r="C927" s="2" t="s">
        <v>738</v>
      </c>
      <c r="D927" s="105" t="str">
        <f>VLOOKUP(B927,PO!$L$1:$T$163147,2,0)</f>
        <v>21.5</v>
      </c>
      <c r="E927" s="111" t="e">
        <f>VLOOKUP(B927,PO!$L$1:$T$16447,4,0)</f>
        <v>#N/A</v>
      </c>
      <c r="F927" s="105" t="e">
        <f>VLOOKUP(B927,PO!$L$1:$T$163147,3,0)</f>
        <v>#N/A</v>
      </c>
      <c r="G927" s="364">
        <f>SUM(F928:F928)</f>
        <v>12</v>
      </c>
      <c r="I927"/>
      <c r="J927"/>
      <c r="K927"/>
      <c r="L927"/>
      <c r="M927"/>
      <c r="N927"/>
      <c r="O927"/>
      <c r="P927"/>
      <c r="Q927"/>
      <c r="R927"/>
      <c r="S927"/>
      <c r="T927"/>
      <c r="U927"/>
      <c r="V927"/>
      <c r="W927"/>
      <c r="X927"/>
      <c r="Y927"/>
      <c r="Z927"/>
    </row>
    <row r="928" spans="2:26" ht="15" customHeight="1" x14ac:dyDescent="0.3">
      <c r="B928" s="368"/>
      <c r="C928" s="2"/>
      <c r="D928" s="366" t="s">
        <v>1158</v>
      </c>
      <c r="E928" s="366"/>
      <c r="F928" s="116">
        <v>12</v>
      </c>
      <c r="G928" s="364"/>
      <c r="I928"/>
      <c r="J928"/>
      <c r="K928"/>
      <c r="L928"/>
      <c r="M928"/>
      <c r="N928"/>
      <c r="O928"/>
      <c r="P928"/>
      <c r="Q928"/>
      <c r="R928"/>
      <c r="S928"/>
      <c r="T928"/>
      <c r="U928"/>
      <c r="V928"/>
      <c r="W928"/>
      <c r="X928"/>
      <c r="Y928"/>
      <c r="Z928"/>
    </row>
    <row r="929" spans="2:26" ht="31.2" x14ac:dyDescent="0.3">
      <c r="B929" s="368" t="s">
        <v>614</v>
      </c>
      <c r="C929" s="2" t="s">
        <v>738</v>
      </c>
      <c r="D929" s="105" t="str">
        <f>VLOOKUP(B929,PO!$L$1:$T$163147,2,0)</f>
        <v>21.6</v>
      </c>
      <c r="E929" s="111" t="e">
        <f>VLOOKUP(B929,PO!$L$1:$T$16447,4,0)</f>
        <v>#N/A</v>
      </c>
      <c r="F929" s="105" t="e">
        <f>VLOOKUP(B929,PO!$L$1:$T$163147,3,0)</f>
        <v>#N/A</v>
      </c>
      <c r="G929" s="364">
        <f>SUM(F930:F930)</f>
        <v>8</v>
      </c>
      <c r="I929"/>
      <c r="J929"/>
      <c r="K929"/>
      <c r="L929"/>
      <c r="M929"/>
      <c r="N929"/>
      <c r="O929"/>
      <c r="P929"/>
      <c r="Q929"/>
      <c r="R929"/>
      <c r="S929"/>
      <c r="T929"/>
      <c r="U929"/>
      <c r="V929"/>
      <c r="W929"/>
      <c r="X929"/>
      <c r="Y929"/>
      <c r="Z929"/>
    </row>
    <row r="930" spans="2:26" ht="15" customHeight="1" x14ac:dyDescent="0.3">
      <c r="B930" s="368"/>
      <c r="C930" s="2"/>
      <c r="D930" s="366" t="s">
        <v>1154</v>
      </c>
      <c r="E930" s="366"/>
      <c r="F930" s="116">
        <v>8</v>
      </c>
      <c r="G930" s="364"/>
      <c r="I930"/>
      <c r="J930"/>
      <c r="K930"/>
      <c r="L930"/>
      <c r="M930"/>
      <c r="N930"/>
      <c r="O930"/>
      <c r="P930"/>
      <c r="Q930"/>
      <c r="R930"/>
      <c r="S930"/>
      <c r="T930"/>
      <c r="U930"/>
      <c r="V930"/>
      <c r="W930"/>
      <c r="X930"/>
      <c r="Y930"/>
      <c r="Z930"/>
    </row>
    <row r="931" spans="2:26" ht="15" customHeight="1" x14ac:dyDescent="0.3">
      <c r="B931" s="368" t="s">
        <v>1159</v>
      </c>
      <c r="C931" s="2" t="s">
        <v>738</v>
      </c>
      <c r="D931" s="105" t="e">
        <f>VLOOKUP(B931,PO!$L$1:$T$163147,2,0)</f>
        <v>#N/A</v>
      </c>
      <c r="E931" s="111" t="e">
        <f>VLOOKUP(B931,PO!$L$1:$T$16447,4,0)</f>
        <v>#N/A</v>
      </c>
      <c r="F931" s="105" t="e">
        <f>VLOOKUP(B931,PO!$L$1:$T$163147,3,0)</f>
        <v>#N/A</v>
      </c>
      <c r="G931" s="364">
        <f>SUM(F932:F932)</f>
        <v>25</v>
      </c>
      <c r="I931"/>
      <c r="J931"/>
      <c r="K931"/>
      <c r="L931"/>
      <c r="M931"/>
      <c r="N931"/>
      <c r="O931"/>
      <c r="P931"/>
      <c r="Q931"/>
      <c r="R931"/>
      <c r="S931"/>
      <c r="T931"/>
      <c r="U931"/>
      <c r="V931"/>
      <c r="W931"/>
      <c r="X931"/>
      <c r="Y931"/>
      <c r="Z931"/>
    </row>
    <row r="932" spans="2:26" ht="15" customHeight="1" x14ac:dyDescent="0.3">
      <c r="B932" s="368"/>
      <c r="C932" s="2"/>
      <c r="D932" s="366" t="s">
        <v>1160</v>
      </c>
      <c r="E932" s="366"/>
      <c r="F932" s="116">
        <v>25</v>
      </c>
      <c r="G932" s="364"/>
      <c r="I932"/>
      <c r="J932"/>
      <c r="K932"/>
      <c r="L932"/>
      <c r="M932"/>
      <c r="N932"/>
      <c r="O932"/>
      <c r="P932"/>
      <c r="Q932"/>
      <c r="R932"/>
      <c r="S932"/>
      <c r="T932"/>
      <c r="U932"/>
      <c r="V932"/>
      <c r="W932"/>
      <c r="X932"/>
      <c r="Y932"/>
      <c r="Z932"/>
    </row>
    <row r="933" spans="2:26" ht="15" customHeight="1" x14ac:dyDescent="0.3">
      <c r="B933" s="368" t="s">
        <v>617</v>
      </c>
      <c r="C933" s="2" t="s">
        <v>738</v>
      </c>
      <c r="D933" s="105" t="str">
        <f>VLOOKUP(B933,PO!$L$1:$T$163147,2,0)</f>
        <v>21.8</v>
      </c>
      <c r="E933" s="111" t="e">
        <f>VLOOKUP(B933,PO!$L$1:$T$16447,4,0)</f>
        <v>#N/A</v>
      </c>
      <c r="F933" s="105" t="e">
        <f>VLOOKUP(B933,PO!$L$1:$T$163147,3,0)</f>
        <v>#N/A</v>
      </c>
      <c r="G933" s="364">
        <f>SUM(F934:F934)</f>
        <v>6</v>
      </c>
      <c r="I933"/>
      <c r="J933"/>
      <c r="K933"/>
      <c r="L933"/>
      <c r="M933"/>
      <c r="N933"/>
      <c r="O933"/>
      <c r="P933"/>
      <c r="Q933"/>
      <c r="R933"/>
      <c r="S933"/>
      <c r="T933"/>
      <c r="U933"/>
      <c r="V933"/>
      <c r="W933"/>
      <c r="X933"/>
      <c r="Y933"/>
      <c r="Z933"/>
    </row>
    <row r="934" spans="2:26" ht="15" customHeight="1" x14ac:dyDescent="0.3">
      <c r="B934" s="368"/>
      <c r="C934" s="2"/>
      <c r="D934" s="366" t="s">
        <v>1161</v>
      </c>
      <c r="E934" s="366"/>
      <c r="F934" s="116">
        <v>6</v>
      </c>
      <c r="G934" s="364"/>
      <c r="I934"/>
      <c r="J934"/>
      <c r="K934"/>
      <c r="L934"/>
      <c r="M934"/>
      <c r="N934"/>
      <c r="O934"/>
      <c r="P934"/>
      <c r="Q934"/>
      <c r="R934"/>
      <c r="S934"/>
      <c r="T934"/>
      <c r="U934"/>
      <c r="V934"/>
      <c r="W934"/>
      <c r="X934"/>
      <c r="Y934"/>
      <c r="Z934"/>
    </row>
    <row r="935" spans="2:26" ht="31.2" x14ac:dyDescent="0.3">
      <c r="B935" s="368" t="s">
        <v>619</v>
      </c>
      <c r="C935" s="2" t="s">
        <v>738</v>
      </c>
      <c r="D935" s="105" t="str">
        <f>VLOOKUP(B935,PO!$L$1:$T$163147,2,0)</f>
        <v>21.9</v>
      </c>
      <c r="E935" s="111" t="e">
        <f>VLOOKUP(B935,PO!$L$1:$T$16447,4,0)</f>
        <v>#N/A</v>
      </c>
      <c r="F935" s="105" t="e">
        <f>VLOOKUP(B935,PO!$L$1:$T$163147,3,0)</f>
        <v>#N/A</v>
      </c>
      <c r="G935" s="364">
        <f>SUM(F936:F936)</f>
        <v>40</v>
      </c>
      <c r="I935"/>
      <c r="J935"/>
      <c r="K935"/>
      <c r="L935"/>
      <c r="M935"/>
      <c r="N935"/>
      <c r="O935"/>
      <c r="P935"/>
      <c r="Q935"/>
      <c r="R935"/>
      <c r="S935"/>
      <c r="T935"/>
      <c r="U935"/>
      <c r="V935"/>
      <c r="W935"/>
      <c r="X935"/>
      <c r="Y935"/>
      <c r="Z935"/>
    </row>
    <row r="936" spans="2:26" ht="15" customHeight="1" x14ac:dyDescent="0.3">
      <c r="B936" s="368"/>
      <c r="C936" s="2"/>
      <c r="D936" s="366" t="s">
        <v>1162</v>
      </c>
      <c r="E936" s="366"/>
      <c r="F936" s="116">
        <v>40</v>
      </c>
      <c r="G936" s="364"/>
      <c r="I936"/>
      <c r="J936"/>
      <c r="K936"/>
      <c r="L936"/>
      <c r="M936"/>
      <c r="N936"/>
      <c r="O936"/>
      <c r="P936"/>
      <c r="Q936"/>
      <c r="R936"/>
      <c r="S936"/>
      <c r="T936"/>
      <c r="U936"/>
      <c r="V936"/>
      <c r="W936"/>
      <c r="X936"/>
      <c r="Y936"/>
      <c r="Z936"/>
    </row>
    <row r="937" spans="2:26" ht="15" customHeight="1" x14ac:dyDescent="0.3">
      <c r="B937" s="368" t="s">
        <v>621</v>
      </c>
      <c r="C937" s="368"/>
      <c r="D937" s="105" t="str">
        <f>VLOOKUP(B937,PO!$L$1:$T$163147,2,0)</f>
        <v>21.10</v>
      </c>
      <c r="E937" s="111" t="str">
        <f>VLOOKUP(B937,PO!$L$1:$T$16447,4,0)</f>
        <v>Sinalizador noturno simples para para-raios, sem rele fotoeletrico</v>
      </c>
      <c r="F937" s="105" t="str">
        <f>VLOOKUP(B937,PO!$L$1:$T$163147,3,0)</f>
        <v>und</v>
      </c>
      <c r="G937" s="364">
        <f>SUM(F938:F938)</f>
        <v>1</v>
      </c>
      <c r="I937"/>
      <c r="J937"/>
      <c r="K937"/>
      <c r="L937"/>
      <c r="M937"/>
      <c r="N937"/>
      <c r="O937"/>
      <c r="P937"/>
      <c r="Q937"/>
      <c r="R937"/>
      <c r="S937"/>
      <c r="T937"/>
      <c r="U937"/>
      <c r="V937"/>
      <c r="W937"/>
      <c r="X937"/>
      <c r="Y937"/>
      <c r="Z937"/>
    </row>
    <row r="938" spans="2:26" ht="15" customHeight="1" x14ac:dyDescent="0.3">
      <c r="B938" s="368"/>
      <c r="C938" s="368"/>
      <c r="D938" s="366" t="s">
        <v>1163</v>
      </c>
      <c r="E938" s="366"/>
      <c r="F938" s="116">
        <v>1</v>
      </c>
      <c r="G938" s="364"/>
      <c r="I938"/>
      <c r="J938"/>
      <c r="K938"/>
      <c r="L938"/>
      <c r="M938"/>
      <c r="N938"/>
      <c r="O938"/>
      <c r="P938"/>
      <c r="Q938"/>
      <c r="R938"/>
      <c r="S938"/>
      <c r="T938"/>
      <c r="U938"/>
      <c r="V938"/>
      <c r="W938"/>
      <c r="X938"/>
      <c r="Y938"/>
      <c r="Z938"/>
    </row>
    <row r="939" spans="2:26" ht="15" customHeight="1" x14ac:dyDescent="0.3">
      <c r="B939" s="357"/>
      <c r="C939" s="357"/>
      <c r="D939" s="357"/>
      <c r="E939" s="357"/>
      <c r="F939" s="357"/>
      <c r="G939" s="357"/>
      <c r="I939"/>
      <c r="J939"/>
      <c r="K939"/>
      <c r="L939"/>
      <c r="M939"/>
      <c r="N939"/>
      <c r="O939"/>
      <c r="P939"/>
      <c r="Q939"/>
      <c r="R939"/>
      <c r="S939"/>
      <c r="T939"/>
      <c r="U939"/>
      <c r="V939"/>
      <c r="W939"/>
      <c r="X939"/>
      <c r="Y939"/>
      <c r="Z939"/>
    </row>
    <row r="940" spans="2:26" ht="15" customHeight="1" x14ac:dyDescent="0.3">
      <c r="B940" s="350">
        <v>22</v>
      </c>
      <c r="C940" s="350"/>
      <c r="D940" s="350"/>
      <c r="E940" s="108" t="str">
        <f>VLOOKUP(B940,PO!$B$14:$J$351,4,0)</f>
        <v>SERVIÇOS COMPLEMENTARES EXTERNOS</v>
      </c>
      <c r="F940" s="109"/>
      <c r="G940" s="110"/>
      <c r="I940"/>
      <c r="J940"/>
      <c r="K940"/>
      <c r="L940"/>
      <c r="M940"/>
      <c r="N940"/>
      <c r="O940"/>
      <c r="P940"/>
      <c r="Q940"/>
      <c r="R940"/>
      <c r="S940"/>
      <c r="T940"/>
      <c r="U940"/>
      <c r="V940"/>
      <c r="W940"/>
      <c r="X940"/>
      <c r="Y940"/>
      <c r="Z940"/>
    </row>
    <row r="941" spans="2:26" ht="31.2" x14ac:dyDescent="0.3">
      <c r="B941" s="368" t="s">
        <v>625</v>
      </c>
      <c r="C941" s="2" t="s">
        <v>738</v>
      </c>
      <c r="D941" s="105" t="str">
        <f>VLOOKUP(B941,PO!$L$1:$T$163147,2,0)</f>
        <v>22.1</v>
      </c>
      <c r="E941" s="111" t="e">
        <f>VLOOKUP(B941,PO!$L$1:$T$16447,4,0)</f>
        <v>#N/A</v>
      </c>
      <c r="F941" s="105" t="e">
        <f>VLOOKUP(B941,PO!$L$1:$T$163147,3,0)</f>
        <v>#N/A</v>
      </c>
      <c r="G941" s="364">
        <f>SUM(F942:F943)</f>
        <v>1375.89</v>
      </c>
      <c r="I941"/>
      <c r="J941"/>
      <c r="K941"/>
      <c r="L941"/>
      <c r="M941"/>
      <c r="N941"/>
      <c r="O941"/>
      <c r="P941"/>
      <c r="Q941"/>
      <c r="R941"/>
      <c r="S941"/>
      <c r="T941"/>
      <c r="U941"/>
      <c r="V941"/>
      <c r="W941"/>
      <c r="X941"/>
      <c r="Y941"/>
      <c r="Z941"/>
    </row>
    <row r="942" spans="2:26" ht="15" customHeight="1" x14ac:dyDescent="0.3">
      <c r="B942" s="368"/>
      <c r="C942" s="2"/>
      <c r="D942" s="369" t="s">
        <v>1164</v>
      </c>
      <c r="E942" s="369"/>
      <c r="F942" s="116">
        <v>1110.4000000000001</v>
      </c>
      <c r="G942" s="364"/>
      <c r="I942"/>
      <c r="J942"/>
      <c r="K942"/>
      <c r="L942"/>
      <c r="M942"/>
      <c r="N942"/>
      <c r="O942"/>
      <c r="P942"/>
      <c r="Q942"/>
      <c r="R942"/>
      <c r="S942"/>
      <c r="T942"/>
      <c r="U942"/>
      <c r="V942"/>
      <c r="W942"/>
      <c r="X942"/>
      <c r="Y942"/>
      <c r="Z942"/>
    </row>
    <row r="943" spans="2:26" ht="15" customHeight="1" x14ac:dyDescent="0.3">
      <c r="B943" s="368"/>
      <c r="C943" s="2"/>
      <c r="D943" s="369" t="s">
        <v>1165</v>
      </c>
      <c r="E943" s="369"/>
      <c r="F943" s="116">
        <v>265.49</v>
      </c>
      <c r="G943" s="364"/>
      <c r="I943"/>
      <c r="J943"/>
      <c r="K943"/>
      <c r="L943"/>
      <c r="M943"/>
      <c r="N943"/>
      <c r="O943"/>
      <c r="P943"/>
      <c r="Q943"/>
      <c r="R943"/>
      <c r="S943"/>
      <c r="T943"/>
      <c r="U943"/>
      <c r="V943"/>
      <c r="W943"/>
      <c r="X943"/>
      <c r="Y943"/>
      <c r="Z943"/>
    </row>
    <row r="944" spans="2:26" ht="31.2" x14ac:dyDescent="0.3">
      <c r="B944" s="368" t="s">
        <v>627</v>
      </c>
      <c r="C944" s="2" t="s">
        <v>738</v>
      </c>
      <c r="D944" s="105" t="str">
        <f>VLOOKUP(B944,PO!$L$1:$T$163147,2,0)</f>
        <v>22.2</v>
      </c>
      <c r="E944" s="111" t="e">
        <f>VLOOKUP(B944,PO!$L$1:$T$16447,4,0)</f>
        <v>#N/A</v>
      </c>
      <c r="F944" s="105" t="e">
        <f>VLOOKUP(B944,PO!$L$1:$T$163147,3,0)</f>
        <v>#N/A</v>
      </c>
      <c r="G944" s="364">
        <f>SUM(F945:F946)</f>
        <v>534.26</v>
      </c>
      <c r="I944"/>
      <c r="J944"/>
      <c r="K944"/>
      <c r="L944"/>
      <c r="M944"/>
      <c r="N944"/>
      <c r="O944"/>
      <c r="P944"/>
      <c r="Q944"/>
      <c r="R944"/>
      <c r="S944"/>
      <c r="T944"/>
      <c r="U944"/>
      <c r="V944"/>
      <c r="W944"/>
      <c r="X944"/>
      <c r="Y944"/>
      <c r="Z944"/>
    </row>
    <row r="945" spans="2:26" ht="15.6" x14ac:dyDescent="0.3">
      <c r="B945" s="368"/>
      <c r="C945" s="2"/>
      <c r="D945" s="369" t="s">
        <v>1166</v>
      </c>
      <c r="E945" s="369"/>
      <c r="F945" s="116">
        <v>239.04</v>
      </c>
      <c r="G945" s="364"/>
      <c r="I945"/>
      <c r="J945"/>
      <c r="K945"/>
      <c r="L945"/>
      <c r="M945"/>
      <c r="N945"/>
      <c r="O945"/>
      <c r="P945"/>
      <c r="Q945"/>
      <c r="R945"/>
      <c r="S945"/>
      <c r="T945"/>
      <c r="U945"/>
      <c r="V945"/>
      <c r="W945"/>
      <c r="X945"/>
      <c r="Y945"/>
      <c r="Z945"/>
    </row>
    <row r="946" spans="2:26" ht="15.6" x14ac:dyDescent="0.3">
      <c r="B946" s="368"/>
      <c r="C946" s="2"/>
      <c r="D946" s="369" t="s">
        <v>1167</v>
      </c>
      <c r="E946" s="369"/>
      <c r="F946" s="116">
        <v>295.22000000000003</v>
      </c>
      <c r="G946" s="364"/>
      <c r="I946"/>
      <c r="J946"/>
      <c r="K946"/>
      <c r="L946"/>
      <c r="M946"/>
      <c r="N946"/>
      <c r="O946"/>
      <c r="P946"/>
      <c r="Q946"/>
      <c r="R946"/>
      <c r="S946"/>
      <c r="T946"/>
      <c r="U946"/>
      <c r="V946"/>
      <c r="W946"/>
      <c r="X946"/>
      <c r="Y946"/>
      <c r="Z946"/>
    </row>
    <row r="947" spans="2:26" ht="15.6" x14ac:dyDescent="0.3">
      <c r="B947" s="368" t="s">
        <v>629</v>
      </c>
      <c r="C947" s="2" t="s">
        <v>738</v>
      </c>
      <c r="D947" s="105" t="str">
        <f>VLOOKUP(B947,PO!$L$1:$T$163147,2,0)</f>
        <v>22.3</v>
      </c>
      <c r="E947" s="111" t="e">
        <f>VLOOKUP(B947,PO!$L$1:$T$16447,4,0)</f>
        <v>#N/A</v>
      </c>
      <c r="F947" s="105" t="e">
        <f>VLOOKUP(B947,PO!$L$1:$T$163147,3,0)</f>
        <v>#N/A</v>
      </c>
      <c r="G947" s="364">
        <f>SUM(F948:F948)</f>
        <v>992.67</v>
      </c>
      <c r="I947"/>
      <c r="J947"/>
      <c r="K947"/>
      <c r="L947"/>
      <c r="M947"/>
      <c r="N947"/>
      <c r="O947"/>
      <c r="P947"/>
      <c r="Q947"/>
      <c r="R947"/>
      <c r="S947"/>
      <c r="T947"/>
      <c r="U947"/>
      <c r="V947"/>
      <c r="W947"/>
      <c r="X947"/>
      <c r="Y947"/>
      <c r="Z947"/>
    </row>
    <row r="948" spans="2:26" ht="15" customHeight="1" x14ac:dyDescent="0.3">
      <c r="B948" s="368"/>
      <c r="C948" s="2"/>
      <c r="D948" s="369" t="s">
        <v>1168</v>
      </c>
      <c r="E948" s="369"/>
      <c r="F948" s="116">
        <v>992.67</v>
      </c>
      <c r="G948" s="364"/>
      <c r="I948"/>
      <c r="J948"/>
      <c r="K948"/>
      <c r="L948"/>
      <c r="M948"/>
      <c r="N948"/>
      <c r="O948"/>
      <c r="P948"/>
      <c r="Q948"/>
      <c r="R948"/>
      <c r="S948"/>
      <c r="T948"/>
      <c r="U948"/>
      <c r="V948"/>
      <c r="W948"/>
      <c r="X948"/>
      <c r="Y948"/>
      <c r="Z948"/>
    </row>
    <row r="949" spans="2:26" ht="31.2" x14ac:dyDescent="0.3">
      <c r="B949" s="368" t="s">
        <v>631</v>
      </c>
      <c r="C949" s="2" t="s">
        <v>738</v>
      </c>
      <c r="D949" s="105" t="str">
        <f>VLOOKUP(B949,PO!$L$1:$T$163147,2,0)</f>
        <v>22.4</v>
      </c>
      <c r="E949" s="111" t="e">
        <f>VLOOKUP(B949,PO!$L$1:$T$16447,4,0)</f>
        <v>#N/A</v>
      </c>
      <c r="F949" s="105" t="e">
        <f>VLOOKUP(B949,PO!$L$1:$T$163147,3,0)</f>
        <v>#N/A</v>
      </c>
      <c r="G949" s="364">
        <f>SUM(F950:F951)</f>
        <v>181.3</v>
      </c>
      <c r="I949"/>
      <c r="J949"/>
      <c r="K949"/>
      <c r="L949"/>
      <c r="M949"/>
      <c r="N949"/>
      <c r="O949"/>
      <c r="P949"/>
      <c r="Q949"/>
      <c r="R949"/>
      <c r="S949"/>
      <c r="T949"/>
      <c r="U949"/>
      <c r="V949"/>
      <c r="W949"/>
      <c r="X949"/>
      <c r="Y949"/>
      <c r="Z949"/>
    </row>
    <row r="950" spans="2:26" ht="15" customHeight="1" x14ac:dyDescent="0.3">
      <c r="B950" s="368"/>
      <c r="C950" s="2"/>
      <c r="D950" s="369" t="s">
        <v>1169</v>
      </c>
      <c r="E950" s="369"/>
      <c r="F950" s="116">
        <v>108</v>
      </c>
      <c r="G950" s="364"/>
      <c r="I950"/>
      <c r="J950"/>
      <c r="K950"/>
      <c r="L950"/>
      <c r="M950"/>
      <c r="N950"/>
      <c r="O950"/>
      <c r="P950"/>
      <c r="Q950"/>
      <c r="R950"/>
      <c r="S950"/>
      <c r="T950"/>
      <c r="U950"/>
      <c r="V950"/>
      <c r="W950"/>
      <c r="X950"/>
      <c r="Y950"/>
      <c r="Z950"/>
    </row>
    <row r="951" spans="2:26" ht="15" customHeight="1" x14ac:dyDescent="0.3">
      <c r="B951" s="368"/>
      <c r="C951" s="2"/>
      <c r="D951" s="369" t="s">
        <v>1170</v>
      </c>
      <c r="E951" s="369"/>
      <c r="F951" s="116">
        <v>73.3</v>
      </c>
      <c r="G951" s="364"/>
      <c r="I951"/>
      <c r="J951"/>
      <c r="K951"/>
      <c r="L951"/>
      <c r="M951"/>
      <c r="N951"/>
      <c r="O951"/>
      <c r="P951"/>
      <c r="Q951"/>
      <c r="R951"/>
      <c r="S951"/>
      <c r="T951"/>
      <c r="U951"/>
      <c r="V951"/>
      <c r="W951"/>
      <c r="X951"/>
      <c r="Y951"/>
      <c r="Z951"/>
    </row>
    <row r="952" spans="2:26" ht="46.8" x14ac:dyDescent="0.3">
      <c r="B952" s="368" t="s">
        <v>633</v>
      </c>
      <c r="C952" s="2" t="s">
        <v>738</v>
      </c>
      <c r="D952" s="105" t="str">
        <f>VLOOKUP(B952,PO!$L$1:$T$163147,2,0)</f>
        <v>22.5</v>
      </c>
      <c r="E952" s="111" t="e">
        <f>VLOOKUP(B952,PO!$L$1:$T$16447,4,0)</f>
        <v>#N/A</v>
      </c>
      <c r="F952" s="105" t="e">
        <f>VLOOKUP(B952,PO!$L$1:$T$163147,3,0)</f>
        <v>#N/A</v>
      </c>
      <c r="G952" s="364">
        <f>SUM(F953:F953)</f>
        <v>3</v>
      </c>
      <c r="I952"/>
      <c r="J952"/>
      <c r="K952"/>
      <c r="L952"/>
      <c r="M952"/>
      <c r="N952"/>
      <c r="O952"/>
      <c r="P952"/>
      <c r="Q952"/>
      <c r="R952"/>
      <c r="S952"/>
      <c r="T952"/>
      <c r="U952"/>
      <c r="V952"/>
      <c r="W952"/>
      <c r="X952"/>
      <c r="Y952"/>
      <c r="Z952"/>
    </row>
    <row r="953" spans="2:26" ht="26.85" customHeight="1" x14ac:dyDescent="0.3">
      <c r="B953" s="368"/>
      <c r="C953" s="2"/>
      <c r="D953" s="366" t="s">
        <v>1171</v>
      </c>
      <c r="E953" s="366"/>
      <c r="F953" s="116">
        <v>3</v>
      </c>
      <c r="G953" s="364"/>
      <c r="I953"/>
      <c r="J953"/>
      <c r="K953"/>
      <c r="L953"/>
      <c r="M953"/>
      <c r="N953"/>
      <c r="O953"/>
      <c r="P953"/>
      <c r="Q953"/>
      <c r="R953"/>
      <c r="S953"/>
      <c r="T953"/>
      <c r="U953"/>
      <c r="V953"/>
      <c r="W953"/>
      <c r="X953"/>
      <c r="Y953"/>
      <c r="Z953"/>
    </row>
    <row r="954" spans="2:26" ht="15" customHeight="1" x14ac:dyDescent="0.3">
      <c r="B954" s="368" t="s">
        <v>635</v>
      </c>
      <c r="C954" s="2" t="s">
        <v>738</v>
      </c>
      <c r="D954" s="105" t="str">
        <f>VLOOKUP(B954,PO!$L$1:$T$163147,2,0)</f>
        <v>22.6</v>
      </c>
      <c r="E954" s="111" t="e">
        <f>VLOOKUP(B954,PO!$L$1:$T$16447,4,0)</f>
        <v>#N/A</v>
      </c>
      <c r="F954" s="105" t="e">
        <f>VLOOKUP(B954,PO!$L$1:$T$163147,3,0)</f>
        <v>#N/A</v>
      </c>
      <c r="G954" s="364">
        <f>SUM(F955:F956)</f>
        <v>194.87</v>
      </c>
      <c r="I954"/>
      <c r="J954"/>
      <c r="K954"/>
      <c r="L954"/>
      <c r="M954"/>
      <c r="N954"/>
      <c r="O954"/>
      <c r="P954"/>
      <c r="Q954"/>
      <c r="R954"/>
      <c r="S954"/>
      <c r="T954"/>
      <c r="U954"/>
      <c r="V954"/>
      <c r="W954"/>
      <c r="X954"/>
      <c r="Y954"/>
      <c r="Z954"/>
    </row>
    <row r="955" spans="2:26" ht="15" customHeight="1" x14ac:dyDescent="0.3">
      <c r="B955" s="368"/>
      <c r="C955" s="2"/>
      <c r="D955" s="366" t="s">
        <v>1172</v>
      </c>
      <c r="E955" s="366"/>
      <c r="F955" s="116">
        <v>100.4</v>
      </c>
      <c r="G955" s="364"/>
      <c r="I955"/>
      <c r="J955"/>
      <c r="K955"/>
      <c r="L955"/>
      <c r="M955"/>
      <c r="N955"/>
      <c r="O955"/>
      <c r="P955"/>
      <c r="Q955"/>
      <c r="R955"/>
      <c r="S955"/>
      <c r="T955"/>
      <c r="U955"/>
      <c r="V955"/>
      <c r="W955"/>
      <c r="X955"/>
      <c r="Y955"/>
      <c r="Z955"/>
    </row>
    <row r="956" spans="2:26" ht="15" customHeight="1" x14ac:dyDescent="0.3">
      <c r="B956" s="368"/>
      <c r="C956" s="2"/>
      <c r="D956" s="366" t="s">
        <v>1173</v>
      </c>
      <c r="E956" s="366"/>
      <c r="F956" s="116">
        <v>94.47</v>
      </c>
      <c r="G956" s="364"/>
      <c r="I956"/>
      <c r="J956"/>
      <c r="K956"/>
      <c r="L956"/>
      <c r="M956"/>
      <c r="N956"/>
      <c r="O956"/>
      <c r="P956"/>
      <c r="Q956"/>
      <c r="R956"/>
      <c r="S956"/>
      <c r="T956"/>
      <c r="U956"/>
      <c r="V956"/>
      <c r="W956"/>
      <c r="X956"/>
      <c r="Y956"/>
      <c r="Z956"/>
    </row>
    <row r="957" spans="2:26" ht="15" customHeight="1" x14ac:dyDescent="0.3">
      <c r="B957" s="368" t="s">
        <v>637</v>
      </c>
      <c r="C957" s="2" t="s">
        <v>738</v>
      </c>
      <c r="D957" s="105" t="str">
        <f>VLOOKUP(B957,PO!$L$1:$T$163147,2,0)</f>
        <v>22.7</v>
      </c>
      <c r="E957" s="111" t="e">
        <f>VLOOKUP(B957,PO!$L$1:$T$16447,4,0)</f>
        <v>#N/A</v>
      </c>
      <c r="F957" s="105" t="e">
        <f>VLOOKUP(B957,PO!$L$1:$T$163147,3,0)</f>
        <v>#N/A</v>
      </c>
      <c r="G957" s="364">
        <f>SUM(F958:F958)</f>
        <v>2595.5500000000002</v>
      </c>
      <c r="I957"/>
      <c r="J957"/>
      <c r="K957"/>
      <c r="L957"/>
      <c r="M957"/>
      <c r="N957"/>
      <c r="O957"/>
      <c r="P957"/>
      <c r="Q957"/>
      <c r="R957"/>
      <c r="S957"/>
      <c r="T957"/>
      <c r="U957"/>
      <c r="V957"/>
      <c r="W957"/>
      <c r="X957"/>
      <c r="Y957"/>
      <c r="Z957"/>
    </row>
    <row r="958" spans="2:26" ht="15" customHeight="1" x14ac:dyDescent="0.3">
      <c r="B958" s="368"/>
      <c r="C958" s="2"/>
      <c r="D958" s="366" t="s">
        <v>1174</v>
      </c>
      <c r="E958" s="366"/>
      <c r="F958" s="116">
        <v>2595.5500000000002</v>
      </c>
      <c r="G958" s="364"/>
      <c r="I958"/>
      <c r="J958"/>
      <c r="K958"/>
      <c r="L958"/>
      <c r="M958"/>
      <c r="N958"/>
      <c r="O958"/>
      <c r="P958"/>
      <c r="Q958"/>
      <c r="R958"/>
      <c r="S958"/>
      <c r="T958"/>
      <c r="U958"/>
      <c r="V958"/>
      <c r="W958"/>
      <c r="X958"/>
      <c r="Y958"/>
      <c r="Z958"/>
    </row>
    <row r="959" spans="2:26" ht="31.2" x14ac:dyDescent="0.3">
      <c r="B959" s="368" t="s">
        <v>639</v>
      </c>
      <c r="C959" s="368"/>
      <c r="D959" s="105" t="str">
        <f>VLOOKUP(B959,PO!$L$1:$T$163147,2,0)</f>
        <v>22.8</v>
      </c>
      <c r="E959" s="111" t="str">
        <f>VLOOKUP(B959,PO!$L$1:$T$16447,4,0)</f>
        <v>Guarda-corpo de aço galvanizado de 1,10m, montantes tubulares de 1.1/4 espaçados de 1,20m, travessa superior de 1.1/2, gradil formado por tubos horizontais de 1 e verticais de 3/4, fixado com chumbador mecânico.</v>
      </c>
      <c r="F959" s="105" t="str">
        <f>VLOOKUP(B959,PO!$L$1:$T$163147,3,0)</f>
        <v>m</v>
      </c>
      <c r="G959" s="364">
        <f>SUM(F960:F960)</f>
        <v>21.6</v>
      </c>
      <c r="I959" t="s">
        <v>1175</v>
      </c>
      <c r="J959"/>
      <c r="K959"/>
      <c r="L959"/>
      <c r="M959"/>
      <c r="N959"/>
      <c r="O959"/>
      <c r="P959"/>
      <c r="Q959"/>
      <c r="R959"/>
      <c r="S959"/>
      <c r="T959"/>
      <c r="U959"/>
      <c r="V959"/>
      <c r="W959"/>
      <c r="X959"/>
      <c r="Y959"/>
      <c r="Z959"/>
    </row>
    <row r="960" spans="2:26" ht="15" customHeight="1" x14ac:dyDescent="0.3">
      <c r="B960" s="368"/>
      <c r="C960" s="368"/>
      <c r="D960" s="369" t="s">
        <v>1176</v>
      </c>
      <c r="E960" s="369"/>
      <c r="F960" s="116">
        <v>21.6</v>
      </c>
      <c r="G960" s="364"/>
      <c r="I960"/>
      <c r="J960"/>
      <c r="K960"/>
      <c r="L960"/>
      <c r="M960"/>
      <c r="N960"/>
      <c r="O960"/>
      <c r="P960"/>
      <c r="Q960"/>
      <c r="R960"/>
      <c r="S960"/>
      <c r="T960"/>
      <c r="U960"/>
      <c r="V960"/>
      <c r="W960"/>
      <c r="X960"/>
      <c r="Y960"/>
      <c r="Z960"/>
    </row>
    <row r="961" spans="2:26" ht="31.2" x14ac:dyDescent="0.3">
      <c r="B961" s="368" t="s">
        <v>642</v>
      </c>
      <c r="C961" s="368"/>
      <c r="D961" s="105" t="str">
        <f>VLOOKUP(B961,PO!$L$1:$T$163147,2,0)</f>
        <v>22.9</v>
      </c>
      <c r="E961" s="111" t="str">
        <f>VLOOKUP(B961,PO!$L$1:$T$16447,4,0)</f>
        <v>Fechamento em chapa de ACM branco, liso, em formato de trapézio – 4 lados nas dimensões de: base menor 0,50m x base maior 0,96m x altura  2,38m, (imagem de referência 02 - anexo 01), com espessura 5mm</v>
      </c>
      <c r="F961" s="105" t="str">
        <f>VLOOKUP(B961,PO!$L$1:$T$163147,3,0)</f>
        <v>m2</v>
      </c>
      <c r="G961" s="364">
        <f>SUM(F962:F962)</f>
        <v>6.88</v>
      </c>
      <c r="I961"/>
      <c r="J961"/>
      <c r="K961"/>
      <c r="L961"/>
      <c r="M961"/>
      <c r="N961"/>
      <c r="O961"/>
      <c r="P961"/>
      <c r="Q961"/>
      <c r="R961"/>
      <c r="S961"/>
      <c r="T961"/>
      <c r="U961"/>
      <c r="V961"/>
      <c r="W961"/>
      <c r="X961"/>
      <c r="Y961"/>
      <c r="Z961"/>
    </row>
    <row r="962" spans="2:26" ht="15.6" x14ac:dyDescent="0.3">
      <c r="B962" s="368"/>
      <c r="C962" s="368"/>
      <c r="D962" s="369" t="s">
        <v>1177</v>
      </c>
      <c r="E962" s="369"/>
      <c r="F962" s="116">
        <v>6.88</v>
      </c>
      <c r="G962" s="364"/>
      <c r="I962"/>
      <c r="J962"/>
      <c r="K962"/>
      <c r="L962"/>
      <c r="M962"/>
      <c r="N962"/>
      <c r="O962"/>
      <c r="P962"/>
      <c r="Q962"/>
      <c r="R962"/>
      <c r="S962"/>
      <c r="T962"/>
      <c r="U962"/>
      <c r="V962"/>
      <c r="W962"/>
      <c r="X962"/>
      <c r="Y962"/>
      <c r="Z962"/>
    </row>
    <row r="963" spans="2:26" ht="31.2" x14ac:dyDescent="0.3">
      <c r="B963" s="368" t="s">
        <v>645</v>
      </c>
      <c r="C963" s="368"/>
      <c r="D963" s="105" t="str">
        <f>VLOOKUP(B963,PO!$L$1:$T$163147,2,0)</f>
        <v>22.10</v>
      </c>
      <c r="E963" s="111" t="str">
        <f>VLOOKUP(B963,PO!$L$1:$T$16447,4,0)</f>
        <v>Veneziana em ACM branco, liso, em formato de trapézio – 4 lados nas dimensões de: base menor 0,71m x base maior 1,10m x altura  1,08m, (imagem de referência 01 - anexo 01), com espessura 5mm</v>
      </c>
      <c r="F963" s="105" t="str">
        <f>VLOOKUP(B963,PO!$L$1:$T$163147,3,0)</f>
        <v>m2</v>
      </c>
      <c r="G963" s="364">
        <f>SUM(F964:F964)</f>
        <v>3.88</v>
      </c>
      <c r="I963"/>
      <c r="J963"/>
      <c r="K963"/>
      <c r="L963"/>
      <c r="M963"/>
      <c r="N963"/>
      <c r="O963"/>
      <c r="P963"/>
      <c r="Q963"/>
      <c r="R963"/>
      <c r="S963"/>
      <c r="T963"/>
      <c r="U963"/>
      <c r="V963"/>
      <c r="W963"/>
      <c r="X963"/>
      <c r="Y963"/>
      <c r="Z963"/>
    </row>
    <row r="964" spans="2:26" ht="15.6" x14ac:dyDescent="0.3">
      <c r="B964" s="368"/>
      <c r="C964" s="368"/>
      <c r="D964" s="369" t="s">
        <v>1178</v>
      </c>
      <c r="E964" s="369"/>
      <c r="F964" s="116">
        <v>3.88</v>
      </c>
      <c r="G964" s="364"/>
      <c r="I964"/>
      <c r="J964"/>
      <c r="K964"/>
      <c r="L964"/>
      <c r="M964"/>
      <c r="N964"/>
      <c r="O964"/>
      <c r="P964"/>
      <c r="Q964"/>
      <c r="R964"/>
      <c r="S964"/>
      <c r="T964"/>
      <c r="U964"/>
      <c r="V964"/>
      <c r="W964"/>
      <c r="X964"/>
      <c r="Y964"/>
      <c r="Z964"/>
    </row>
    <row r="965" spans="2:26" ht="31.2" x14ac:dyDescent="0.3">
      <c r="B965" s="368" t="s">
        <v>648</v>
      </c>
      <c r="C965" s="368"/>
      <c r="D965" s="105" t="str">
        <f>VLOOKUP(B965,PO!$L$1:$T$163147,2,0)</f>
        <v>22.11</v>
      </c>
      <c r="E965" s="111" t="str">
        <f>VLOOKUP(B965,PO!$L$1:$T$16447,4,0)</f>
        <v>Veneziana em ACM branco, liso, em formato de trapézio – 4 lados nas dimensões de: base menor 1,03m x base maior 1,49m x altura  1,58m, (imagem de referência 01 - anexo 01), com espessura 5mm</v>
      </c>
      <c r="F965" s="105" t="str">
        <f>VLOOKUP(B965,PO!$L$1:$T$163147,3,0)</f>
        <v>m2</v>
      </c>
      <c r="G965" s="364">
        <f>SUM(F966:F966)</f>
        <v>7.92</v>
      </c>
      <c r="I965"/>
      <c r="J965"/>
      <c r="K965"/>
      <c r="L965"/>
      <c r="M965"/>
      <c r="N965"/>
      <c r="O965"/>
      <c r="P965"/>
      <c r="Q965"/>
      <c r="R965"/>
      <c r="S965"/>
      <c r="T965"/>
      <c r="U965"/>
      <c r="V965"/>
      <c r="W965"/>
      <c r="X965"/>
      <c r="Y965"/>
      <c r="Z965"/>
    </row>
    <row r="966" spans="2:26" ht="15.6" x14ac:dyDescent="0.3">
      <c r="B966" s="368"/>
      <c r="C966" s="368"/>
      <c r="D966" s="369" t="s">
        <v>1179</v>
      </c>
      <c r="E966" s="369"/>
      <c r="F966" s="116">
        <v>7.92</v>
      </c>
      <c r="G966" s="364"/>
      <c r="I966"/>
      <c r="J966"/>
      <c r="K966"/>
      <c r="L966"/>
      <c r="M966"/>
      <c r="N966"/>
      <c r="O966"/>
      <c r="P966"/>
      <c r="Q966"/>
      <c r="R966"/>
      <c r="S966"/>
      <c r="T966"/>
      <c r="U966"/>
      <c r="V966"/>
      <c r="W966"/>
      <c r="X966"/>
      <c r="Y966"/>
      <c r="Z966"/>
    </row>
    <row r="967" spans="2:26" ht="31.2" x14ac:dyDescent="0.3">
      <c r="B967" s="368" t="s">
        <v>651</v>
      </c>
      <c r="C967" s="368"/>
      <c r="D967" s="105" t="str">
        <f>VLOOKUP(B967,PO!$L$1:$T$163147,2,0)</f>
        <v>22.12</v>
      </c>
      <c r="E967" s="111" t="str">
        <f>VLOOKUP(B967,PO!$L$1:$T$16447,4,0)</f>
        <v>Veneziana em ACM branco, liso, em formato de trapézio – 4 lados nas dimensões de base menor 1,58m x base maior 1,97m x altura  1,08mm, (imagem de referência 01 - anexo 01), com espessura 5m</v>
      </c>
      <c r="F967" s="105" t="str">
        <f>VLOOKUP(B967,PO!$L$1:$T$163147,3,0)</f>
        <v>m2</v>
      </c>
      <c r="G967" s="364">
        <f>SUM(F968:F968)</f>
        <v>7.64</v>
      </c>
      <c r="I967"/>
      <c r="J967"/>
      <c r="K967"/>
      <c r="L967"/>
      <c r="M967"/>
      <c r="N967"/>
      <c r="O967"/>
      <c r="P967"/>
      <c r="Q967"/>
      <c r="R967"/>
      <c r="S967"/>
      <c r="T967"/>
      <c r="U967"/>
      <c r="V967"/>
      <c r="W967"/>
      <c r="X967"/>
      <c r="Y967"/>
      <c r="Z967"/>
    </row>
    <row r="968" spans="2:26" ht="15.6" x14ac:dyDescent="0.3">
      <c r="B968" s="368"/>
      <c r="C968" s="368"/>
      <c r="D968" s="369" t="s">
        <v>1180</v>
      </c>
      <c r="E968" s="369"/>
      <c r="F968" s="116">
        <v>7.64</v>
      </c>
      <c r="G968" s="364"/>
      <c r="I968"/>
      <c r="J968"/>
      <c r="K968"/>
      <c r="L968"/>
      <c r="M968"/>
      <c r="N968"/>
      <c r="O968"/>
      <c r="P968"/>
      <c r="Q968"/>
      <c r="R968"/>
      <c r="S968"/>
      <c r="T968"/>
      <c r="U968"/>
      <c r="V968"/>
      <c r="W968"/>
      <c r="X968"/>
      <c r="Y968"/>
      <c r="Z968"/>
    </row>
    <row r="969" spans="2:26" ht="31.2" x14ac:dyDescent="0.3">
      <c r="B969" s="368" t="s">
        <v>654</v>
      </c>
      <c r="C969" s="368"/>
      <c r="D969" s="105" t="str">
        <f>VLOOKUP(B969,PO!$L$1:$T$163147,2,0)</f>
        <v>22.13</v>
      </c>
      <c r="E969" s="111" t="str">
        <f>VLOOKUP(B969,PO!$L$1:$T$16447,4,0)</f>
        <v xml:space="preserve">Veneziana em ACM branco, liso, em formato de trapézio – 4 lados nas dimensões de: base menor 1,97m x base maior 2,35m x altura  1,10m, (imagem de referência 01 - anexo 01), com espessura 5mm </v>
      </c>
      <c r="F969" s="105" t="str">
        <f>VLOOKUP(B969,PO!$L$1:$T$163147,3,0)</f>
        <v>m2</v>
      </c>
      <c r="G969" s="364">
        <f>SUM(F970:F970)</f>
        <v>9.32</v>
      </c>
      <c r="I969"/>
      <c r="J969"/>
      <c r="K969"/>
      <c r="L969"/>
      <c r="M969"/>
      <c r="N969"/>
      <c r="O969"/>
      <c r="P969"/>
      <c r="Q969"/>
      <c r="R969"/>
      <c r="S969"/>
      <c r="T969"/>
      <c r="U969"/>
      <c r="V969"/>
      <c r="W969"/>
      <c r="X969"/>
      <c r="Y969"/>
      <c r="Z969"/>
    </row>
    <row r="970" spans="2:26" ht="15.6" x14ac:dyDescent="0.3">
      <c r="B970" s="368"/>
      <c r="C970" s="368"/>
      <c r="D970" s="369" t="s">
        <v>1181</v>
      </c>
      <c r="E970" s="369"/>
      <c r="F970" s="116">
        <v>9.32</v>
      </c>
      <c r="G970" s="364"/>
      <c r="I970"/>
      <c r="J970"/>
      <c r="K970"/>
      <c r="L970"/>
      <c r="M970"/>
      <c r="N970"/>
      <c r="O970"/>
      <c r="P970"/>
      <c r="Q970"/>
      <c r="R970"/>
      <c r="S970"/>
      <c r="T970"/>
      <c r="U970"/>
      <c r="V970"/>
      <c r="W970"/>
      <c r="X970"/>
      <c r="Y970"/>
      <c r="Z970"/>
    </row>
    <row r="971" spans="2:26" ht="31.2" x14ac:dyDescent="0.3">
      <c r="B971" s="368" t="s">
        <v>657</v>
      </c>
      <c r="C971" s="368"/>
      <c r="D971" s="105" t="str">
        <f>VLOOKUP(B971,PO!$L$1:$T$163147,2,0)</f>
        <v>22.14</v>
      </c>
      <c r="E971" s="111" t="str">
        <f>VLOOKUP(B971,PO!$L$1:$T$16447,4,0)</f>
        <v xml:space="preserve">Fechamento em chapa de ACM branco, liso, com espessura 5mm, 4 lados nas dimensões de: comprimento 14,70m x altura 0,75m </v>
      </c>
      <c r="F971" s="105" t="str">
        <f>VLOOKUP(B971,PO!$L$1:$T$163147,3,0)</f>
        <v>m2</v>
      </c>
      <c r="G971" s="364">
        <f>SUM(F972:F972)</f>
        <v>44.1</v>
      </c>
      <c r="I971"/>
      <c r="J971"/>
      <c r="K971"/>
      <c r="L971"/>
      <c r="M971"/>
      <c r="N971"/>
      <c r="O971"/>
      <c r="P971"/>
      <c r="Q971"/>
      <c r="R971"/>
      <c r="S971"/>
      <c r="T971"/>
      <c r="U971"/>
      <c r="V971"/>
      <c r="W971"/>
      <c r="X971"/>
      <c r="Y971"/>
      <c r="Z971"/>
    </row>
    <row r="972" spans="2:26" ht="15.6" x14ac:dyDescent="0.3">
      <c r="B972" s="368"/>
      <c r="C972" s="368"/>
      <c r="D972" s="369" t="s">
        <v>1182</v>
      </c>
      <c r="E972" s="369"/>
      <c r="F972" s="116">
        <v>44.1</v>
      </c>
      <c r="G972" s="364"/>
      <c r="I972"/>
      <c r="J972"/>
      <c r="K972"/>
      <c r="L972"/>
      <c r="M972"/>
      <c r="N972"/>
      <c r="O972"/>
      <c r="P972"/>
      <c r="Q972"/>
      <c r="R972"/>
      <c r="S972"/>
      <c r="T972"/>
      <c r="U972"/>
      <c r="V972"/>
      <c r="W972"/>
      <c r="X972"/>
      <c r="Y972"/>
      <c r="Z972"/>
    </row>
    <row r="973" spans="2:26" ht="15.6" x14ac:dyDescent="0.3">
      <c r="B973" s="368" t="s">
        <v>660</v>
      </c>
      <c r="C973" s="368"/>
      <c r="D973" s="105" t="str">
        <f>VLOOKUP(B973,PO!$L$1:$T$163147,2,0)</f>
        <v>22.15</v>
      </c>
      <c r="E973" s="111" t="str">
        <f>VLOOKUP(B973,PO!$L$1:$T$16447,4,0)</f>
        <v>Fechamento inferior cobertura metálica em chapa de ACM branco, liso, com espessura 5mm</v>
      </c>
      <c r="F973" s="105" t="str">
        <f>VLOOKUP(B973,PO!$L$1:$T$163147,3,0)</f>
        <v>m2</v>
      </c>
      <c r="G973" s="364">
        <f>SUM(F974:F974)</f>
        <v>68.8</v>
      </c>
      <c r="I973"/>
      <c r="J973"/>
      <c r="K973"/>
      <c r="L973"/>
      <c r="M973"/>
      <c r="N973"/>
      <c r="O973"/>
      <c r="P973"/>
      <c r="Q973"/>
      <c r="R973"/>
      <c r="S973"/>
      <c r="T973"/>
      <c r="U973"/>
      <c r="V973"/>
      <c r="W973"/>
      <c r="X973"/>
      <c r="Y973"/>
      <c r="Z973"/>
    </row>
    <row r="974" spans="2:26" ht="15.6" x14ac:dyDescent="0.3">
      <c r="B974" s="368"/>
      <c r="C974" s="368"/>
      <c r="D974" s="369" t="s">
        <v>1183</v>
      </c>
      <c r="E974" s="369"/>
      <c r="F974" s="116">
        <v>68.8</v>
      </c>
      <c r="G974" s="364"/>
      <c r="I974"/>
      <c r="J974"/>
      <c r="K974"/>
      <c r="L974"/>
      <c r="M974"/>
      <c r="N974"/>
      <c r="O974"/>
      <c r="P974"/>
      <c r="Q974"/>
      <c r="R974"/>
      <c r="S974"/>
      <c r="T974"/>
      <c r="U974"/>
      <c r="V974"/>
      <c r="W974"/>
      <c r="X974"/>
      <c r="Y974"/>
      <c r="Z974"/>
    </row>
    <row r="975" spans="2:26" ht="15.6" x14ac:dyDescent="0.3">
      <c r="B975" s="368" t="s">
        <v>663</v>
      </c>
      <c r="C975" s="368"/>
      <c r="D975" s="105" t="str">
        <f>VLOOKUP(B975,PO!$L$1:$T$163147,2,0)</f>
        <v>22.16</v>
      </c>
      <c r="E975" s="111" t="str">
        <f>VLOOKUP(B975,PO!$L$1:$T$16447,4,0)</f>
        <v>Fornecimento e plantio de muda de HERA CRESPA (Hemigraphis alternata “Exotica”)</v>
      </c>
      <c r="F975" s="105" t="str">
        <f>VLOOKUP(B975,PO!$L$1:$T$163147,3,0)</f>
        <v>und</v>
      </c>
      <c r="G975" s="364">
        <f>SUM(F976:F976)</f>
        <v>2400</v>
      </c>
      <c r="I975"/>
      <c r="J975"/>
      <c r="K975"/>
      <c r="L975"/>
      <c r="M975"/>
      <c r="N975"/>
      <c r="O975"/>
      <c r="P975"/>
      <c r="Q975"/>
      <c r="R975"/>
      <c r="S975"/>
      <c r="T975"/>
      <c r="U975"/>
      <c r="V975"/>
      <c r="W975"/>
      <c r="X975"/>
      <c r="Y975"/>
      <c r="Z975"/>
    </row>
    <row r="976" spans="2:26" ht="15.6" x14ac:dyDescent="0.3">
      <c r="B976" s="368"/>
      <c r="C976" s="368"/>
      <c r="D976" s="369" t="s">
        <v>1184</v>
      </c>
      <c r="E976" s="369"/>
      <c r="F976" s="116">
        <v>2400</v>
      </c>
      <c r="G976" s="364"/>
      <c r="I976"/>
      <c r="J976"/>
      <c r="K976"/>
      <c r="L976"/>
      <c r="M976"/>
      <c r="N976"/>
      <c r="O976"/>
      <c r="P976"/>
      <c r="Q976"/>
      <c r="R976"/>
      <c r="S976"/>
      <c r="T976"/>
      <c r="U976"/>
      <c r="V976"/>
      <c r="W976"/>
      <c r="X976"/>
      <c r="Y976"/>
      <c r="Z976"/>
    </row>
    <row r="977" spans="2:26" ht="15.6" x14ac:dyDescent="0.3">
      <c r="B977" s="368" t="s">
        <v>666</v>
      </c>
      <c r="C977" s="368"/>
      <c r="D977" s="105" t="str">
        <f>VLOOKUP(B977,PO!$L$1:$T$163147,2,0)</f>
        <v>22.17</v>
      </c>
      <c r="E977" s="111" t="str">
        <f>VLOOKUP(B977,PO!$L$1:$T$16447,4,0)</f>
        <v>Fornecimento e plantio de muda de ABACAXI ROXO (Tradescantia spathacea)</v>
      </c>
      <c r="F977" s="105" t="str">
        <f>VLOOKUP(B977,PO!$L$1:$T$163147,3,0)</f>
        <v>und</v>
      </c>
      <c r="G977" s="364">
        <f>SUM(F978:F978)</f>
        <v>1560</v>
      </c>
      <c r="I977"/>
      <c r="J977"/>
      <c r="K977"/>
      <c r="L977"/>
      <c r="M977"/>
      <c r="N977"/>
      <c r="O977"/>
      <c r="P977"/>
      <c r="Q977"/>
      <c r="R977"/>
      <c r="S977"/>
      <c r="T977"/>
      <c r="U977"/>
      <c r="V977"/>
      <c r="W977"/>
      <c r="X977"/>
      <c r="Y977"/>
      <c r="Z977"/>
    </row>
    <row r="978" spans="2:26" ht="15.6" x14ac:dyDescent="0.3">
      <c r="B978" s="368"/>
      <c r="C978" s="368"/>
      <c r="D978" s="369" t="s">
        <v>1185</v>
      </c>
      <c r="E978" s="369"/>
      <c r="F978" s="116">
        <v>1560</v>
      </c>
      <c r="G978" s="364"/>
      <c r="I978"/>
      <c r="J978"/>
      <c r="K978"/>
      <c r="L978"/>
      <c r="M978"/>
      <c r="N978"/>
      <c r="O978"/>
      <c r="P978"/>
      <c r="Q978"/>
      <c r="R978"/>
      <c r="S978"/>
      <c r="T978"/>
      <c r="U978"/>
      <c r="V978"/>
      <c r="W978"/>
      <c r="X978"/>
      <c r="Y978"/>
      <c r="Z978"/>
    </row>
    <row r="979" spans="2:26" ht="15.6" x14ac:dyDescent="0.3">
      <c r="B979" s="368" t="s">
        <v>669</v>
      </c>
      <c r="C979" s="368"/>
      <c r="D979" s="105" t="str">
        <f>VLOOKUP(B979,PO!$L$1:$T$163147,2,0)</f>
        <v>22.18</v>
      </c>
      <c r="E979" s="111" t="str">
        <f>VLOOKUP(B979,PO!$L$1:$T$16447,4,0)</f>
        <v>Fornecimento e plantio de muda de LANTANA (Lantana Camará)</v>
      </c>
      <c r="F979" s="105" t="str">
        <f>VLOOKUP(B979,PO!$L$1:$T$163147,3,0)</f>
        <v>und</v>
      </c>
      <c r="G979" s="364">
        <f>SUM(F980:F980)</f>
        <v>490</v>
      </c>
      <c r="I979"/>
      <c r="J979"/>
      <c r="K979"/>
      <c r="L979"/>
      <c r="M979"/>
      <c r="N979"/>
      <c r="O979"/>
      <c r="P979"/>
      <c r="Q979"/>
      <c r="R979"/>
      <c r="S979"/>
      <c r="T979"/>
      <c r="U979"/>
      <c r="V979"/>
      <c r="W979"/>
      <c r="X979"/>
      <c r="Y979"/>
      <c r="Z979"/>
    </row>
    <row r="980" spans="2:26" ht="15.6" x14ac:dyDescent="0.3">
      <c r="B980" s="368"/>
      <c r="C980" s="368"/>
      <c r="D980" s="369" t="s">
        <v>1186</v>
      </c>
      <c r="E980" s="369"/>
      <c r="F980" s="116">
        <v>490</v>
      </c>
      <c r="G980" s="364"/>
      <c r="I980"/>
      <c r="J980"/>
      <c r="K980"/>
      <c r="L980"/>
      <c r="M980"/>
      <c r="N980"/>
      <c r="O980"/>
      <c r="P980"/>
      <c r="Q980"/>
      <c r="R980"/>
      <c r="S980"/>
      <c r="T980"/>
      <c r="U980"/>
      <c r="V980"/>
      <c r="W980"/>
      <c r="X980"/>
      <c r="Y980"/>
      <c r="Z980"/>
    </row>
    <row r="981" spans="2:26" ht="15.6" x14ac:dyDescent="0.3">
      <c r="B981" s="368" t="s">
        <v>672</v>
      </c>
      <c r="C981" s="368"/>
      <c r="D981" s="105" t="str">
        <f>VLOOKUP(B981,PO!$L$1:$T$163147,2,0)</f>
        <v>22.19</v>
      </c>
      <c r="E981" s="111" t="str">
        <f>VLOOKUP(B981,PO!$L$1:$T$16447,4,0)</f>
        <v>Fornecimento e plantio de muda de CAMARÃO AMARELO (Pachystachys lutea)</v>
      </c>
      <c r="F981" s="105" t="str">
        <f>VLOOKUP(B981,PO!$L$1:$T$163147,3,0)</f>
        <v>und</v>
      </c>
      <c r="G981" s="364">
        <f>SUM(F982:F982)</f>
        <v>2092</v>
      </c>
      <c r="I981"/>
      <c r="J981"/>
      <c r="K981"/>
      <c r="L981"/>
      <c r="M981"/>
      <c r="N981"/>
      <c r="O981"/>
      <c r="P981"/>
      <c r="Q981"/>
      <c r="R981"/>
      <c r="S981"/>
      <c r="T981"/>
      <c r="U981"/>
      <c r="V981"/>
      <c r="W981"/>
      <c r="X981"/>
      <c r="Y981"/>
      <c r="Z981"/>
    </row>
    <row r="982" spans="2:26" ht="15.6" x14ac:dyDescent="0.3">
      <c r="B982" s="368"/>
      <c r="C982" s="368"/>
      <c r="D982" s="369" t="s">
        <v>1187</v>
      </c>
      <c r="E982" s="369"/>
      <c r="F982" s="116">
        <v>2092</v>
      </c>
      <c r="G982" s="364"/>
      <c r="I982"/>
      <c r="J982"/>
      <c r="K982"/>
      <c r="L982"/>
      <c r="M982"/>
      <c r="N982"/>
      <c r="O982"/>
      <c r="P982"/>
      <c r="Q982"/>
      <c r="R982"/>
      <c r="S982"/>
      <c r="T982"/>
      <c r="U982"/>
      <c r="V982"/>
      <c r="W982"/>
      <c r="X982"/>
      <c r="Y982"/>
      <c r="Z982"/>
    </row>
    <row r="983" spans="2:26" ht="15.6" x14ac:dyDescent="0.3">
      <c r="B983" s="368" t="s">
        <v>675</v>
      </c>
      <c r="C983" s="368"/>
      <c r="D983" s="105" t="str">
        <f>VLOOKUP(B983,PO!$L$1:$T$163147,2,0)</f>
        <v>22.20</v>
      </c>
      <c r="E983" s="111" t="str">
        <f>VLOOKUP(B983,PO!$L$1:$T$16447,4,0)</f>
        <v>Fornecimento e plantio de muda de SUNPATIENS (Impatiens hybrida)</v>
      </c>
      <c r="F983" s="105" t="str">
        <f>VLOOKUP(B983,PO!$L$1:$T$163147,3,0)</f>
        <v>und</v>
      </c>
      <c r="G983" s="364">
        <f>SUM(F984:F984)</f>
        <v>710</v>
      </c>
      <c r="I983"/>
      <c r="J983"/>
      <c r="K983"/>
      <c r="L983"/>
      <c r="M983"/>
      <c r="N983"/>
      <c r="O983"/>
      <c r="P983"/>
      <c r="Q983"/>
      <c r="R983"/>
      <c r="S983"/>
      <c r="T983"/>
      <c r="U983"/>
      <c r="V983"/>
      <c r="W983"/>
      <c r="X983"/>
      <c r="Y983"/>
      <c r="Z983"/>
    </row>
    <row r="984" spans="2:26" ht="15.6" x14ac:dyDescent="0.3">
      <c r="B984" s="368"/>
      <c r="C984" s="368"/>
      <c r="D984" s="369" t="s">
        <v>1188</v>
      </c>
      <c r="E984" s="369"/>
      <c r="F984" s="116">
        <v>710</v>
      </c>
      <c r="G984" s="364"/>
      <c r="I984"/>
      <c r="J984"/>
      <c r="K984"/>
      <c r="L984"/>
      <c r="M984"/>
      <c r="N984"/>
      <c r="O984"/>
      <c r="P984"/>
      <c r="Q984"/>
      <c r="R984"/>
      <c r="S984"/>
      <c r="T984"/>
      <c r="U984"/>
      <c r="V984"/>
      <c r="W984"/>
      <c r="X984"/>
      <c r="Y984"/>
      <c r="Z984"/>
    </row>
    <row r="985" spans="2:26" ht="15.6" x14ac:dyDescent="0.3">
      <c r="B985" s="368" t="s">
        <v>678</v>
      </c>
      <c r="C985" s="368"/>
      <c r="D985" s="105" t="str">
        <f>VLOOKUP(B985,PO!$L$1:$T$163147,2,0)</f>
        <v>22.21</v>
      </c>
      <c r="E985" s="111" t="str">
        <f>VLOOKUP(B985,PO!$L$1:$T$16447,4,0)</f>
        <v>Fornecimento e plantio de muda de MARANTA TRICOLOR (Ctenante oppenheimian)</v>
      </c>
      <c r="F985" s="105" t="str">
        <f>VLOOKUP(B985,PO!$L$1:$T$163147,3,0)</f>
        <v>und</v>
      </c>
      <c r="G985" s="364">
        <f>SUM(F986:F986)</f>
        <v>1116</v>
      </c>
      <c r="I985"/>
      <c r="J985"/>
      <c r="K985"/>
      <c r="L985"/>
      <c r="M985"/>
      <c r="N985"/>
      <c r="O985"/>
      <c r="P985"/>
      <c r="Q985"/>
      <c r="R985"/>
      <c r="S985"/>
      <c r="T985"/>
      <c r="U985"/>
      <c r="V985"/>
      <c r="W985"/>
      <c r="X985"/>
      <c r="Y985"/>
      <c r="Z985"/>
    </row>
    <row r="986" spans="2:26" ht="15.6" x14ac:dyDescent="0.3">
      <c r="B986" s="368"/>
      <c r="C986" s="368"/>
      <c r="D986" s="369" t="s">
        <v>1189</v>
      </c>
      <c r="E986" s="369"/>
      <c r="F986" s="116">
        <v>1116</v>
      </c>
      <c r="G986" s="364"/>
      <c r="I986"/>
      <c r="J986"/>
      <c r="K986"/>
      <c r="L986"/>
      <c r="M986"/>
      <c r="N986"/>
      <c r="O986"/>
      <c r="P986"/>
      <c r="Q986"/>
      <c r="R986"/>
      <c r="S986"/>
      <c r="T986"/>
      <c r="U986"/>
      <c r="V986"/>
      <c r="W986"/>
      <c r="X986"/>
      <c r="Y986"/>
      <c r="Z986"/>
    </row>
    <row r="987" spans="2:26" ht="15.6" x14ac:dyDescent="0.3">
      <c r="B987" s="368" t="s">
        <v>681</v>
      </c>
      <c r="C987" s="368"/>
      <c r="D987" s="105" t="str">
        <f>VLOOKUP(B987,PO!$L$1:$T$163147,2,0)</f>
        <v>22.22</v>
      </c>
      <c r="E987" s="111" t="str">
        <f>VLOOKUP(B987,PO!$L$1:$T$16447,4,0)</f>
        <v>Fornecimento e plantio de muda de 80 a 120cm de ACEROLA (Malpighia glabra)</v>
      </c>
      <c r="F987" s="105" t="str">
        <f>VLOOKUP(B987,PO!$L$1:$T$163147,3,0)</f>
        <v>und</v>
      </c>
      <c r="G987" s="364">
        <f>SUM(F988:F988)</f>
        <v>2</v>
      </c>
      <c r="I987"/>
      <c r="J987"/>
      <c r="K987"/>
      <c r="L987"/>
      <c r="M987"/>
      <c r="N987"/>
      <c r="O987"/>
      <c r="P987"/>
      <c r="Q987"/>
      <c r="R987"/>
      <c r="S987"/>
      <c r="T987"/>
      <c r="U987"/>
      <c r="V987"/>
      <c r="W987"/>
      <c r="X987"/>
      <c r="Y987"/>
      <c r="Z987"/>
    </row>
    <row r="988" spans="2:26" ht="15.6" x14ac:dyDescent="0.3">
      <c r="B988" s="368"/>
      <c r="C988" s="368"/>
      <c r="D988" s="369" t="s">
        <v>1190</v>
      </c>
      <c r="E988" s="369"/>
      <c r="F988" s="116">
        <v>2</v>
      </c>
      <c r="G988" s="364"/>
      <c r="I988"/>
      <c r="J988"/>
      <c r="K988"/>
      <c r="L988"/>
      <c r="M988"/>
      <c r="N988"/>
      <c r="O988"/>
      <c r="P988"/>
      <c r="Q988"/>
      <c r="R988"/>
      <c r="S988"/>
      <c r="T988"/>
      <c r="U988"/>
      <c r="V988"/>
      <c r="W988"/>
      <c r="X988"/>
      <c r="Y988"/>
      <c r="Z988"/>
    </row>
    <row r="989" spans="2:26" ht="15.6" x14ac:dyDescent="0.3">
      <c r="B989" s="368" t="s">
        <v>684</v>
      </c>
      <c r="C989" s="368"/>
      <c r="D989" s="105" t="str">
        <f>VLOOKUP(B989,PO!$L$1:$T$163147,2,0)</f>
        <v>22.23</v>
      </c>
      <c r="E989" s="111" t="str">
        <f>VLOOKUP(B989,PO!$L$1:$T$16447,4,0)</f>
        <v>Fornecimento e plantio de muda de 80 a 120cm de MANACÁ DA SERRA (Tibouchina mutabilis)</v>
      </c>
      <c r="F989" s="105" t="str">
        <f>VLOOKUP(B989,PO!$L$1:$T$163147,3,0)</f>
        <v>und</v>
      </c>
      <c r="G989" s="364">
        <f>SUM(F990:F990)</f>
        <v>4</v>
      </c>
      <c r="I989"/>
      <c r="J989"/>
      <c r="K989"/>
      <c r="L989"/>
      <c r="M989"/>
      <c r="N989"/>
      <c r="O989"/>
      <c r="P989"/>
      <c r="Q989"/>
      <c r="R989"/>
      <c r="S989"/>
      <c r="T989"/>
      <c r="U989"/>
      <c r="V989"/>
      <c r="W989"/>
      <c r="X989"/>
      <c r="Y989"/>
      <c r="Z989"/>
    </row>
    <row r="990" spans="2:26" ht="15.6" x14ac:dyDescent="0.3">
      <c r="B990" s="368"/>
      <c r="C990" s="368"/>
      <c r="D990" s="369" t="s">
        <v>1191</v>
      </c>
      <c r="E990" s="369"/>
      <c r="F990" s="116">
        <v>4</v>
      </c>
      <c r="G990" s="364"/>
      <c r="I990"/>
      <c r="J990"/>
      <c r="K990"/>
      <c r="L990"/>
      <c r="M990"/>
      <c r="N990"/>
      <c r="O990"/>
      <c r="P990"/>
      <c r="Q990"/>
      <c r="R990"/>
      <c r="S990"/>
      <c r="T990"/>
      <c r="U990"/>
      <c r="V990"/>
      <c r="W990"/>
      <c r="X990"/>
      <c r="Y990"/>
      <c r="Z990"/>
    </row>
    <row r="991" spans="2:26" ht="15.6" x14ac:dyDescent="0.3">
      <c r="B991" s="368" t="s">
        <v>687</v>
      </c>
      <c r="C991" s="368"/>
      <c r="D991" s="105" t="str">
        <f>VLOOKUP(B991,PO!$L$1:$T$163147,2,0)</f>
        <v>22.24</v>
      </c>
      <c r="E991" s="111" t="str">
        <f>VLOOKUP(B991,PO!$L$1:$T$16447,4,0)</f>
        <v>Fornecimento e plantio de muda de 80 a 120cm de PATA-DE-VACA (Bauhinia fortificata)</v>
      </c>
      <c r="F991" s="105" t="str">
        <f>VLOOKUP(B991,PO!$L$1:$T$163147,3,0)</f>
        <v>und</v>
      </c>
      <c r="G991" s="364">
        <f>SUM(F992:F992)</f>
        <v>4</v>
      </c>
      <c r="I991"/>
      <c r="J991"/>
      <c r="K991"/>
      <c r="L991"/>
      <c r="M991"/>
      <c r="N991"/>
      <c r="O991"/>
      <c r="P991"/>
      <c r="Q991"/>
      <c r="R991"/>
      <c r="S991"/>
      <c r="T991"/>
      <c r="U991"/>
      <c r="V991"/>
      <c r="W991"/>
      <c r="X991"/>
      <c r="Y991"/>
      <c r="Z991"/>
    </row>
    <row r="992" spans="2:26" ht="15.6" x14ac:dyDescent="0.3">
      <c r="B992" s="368"/>
      <c r="C992" s="368"/>
      <c r="D992" s="369" t="s">
        <v>1191</v>
      </c>
      <c r="E992" s="369"/>
      <c r="F992" s="116">
        <v>4</v>
      </c>
      <c r="G992" s="364"/>
      <c r="I992"/>
      <c r="J992"/>
      <c r="K992"/>
      <c r="L992"/>
      <c r="M992"/>
      <c r="N992"/>
      <c r="O992"/>
      <c r="P992"/>
      <c r="Q992"/>
      <c r="R992"/>
      <c r="S992"/>
      <c r="T992"/>
      <c r="U992"/>
      <c r="V992"/>
      <c r="W992"/>
      <c r="X992"/>
      <c r="Y992"/>
      <c r="Z992"/>
    </row>
    <row r="993" spans="2:26" ht="15.6" x14ac:dyDescent="0.3">
      <c r="B993" s="368" t="s">
        <v>690</v>
      </c>
      <c r="C993" s="368"/>
      <c r="D993" s="105" t="str">
        <f>VLOOKUP(B993,PO!$L$1:$T$163147,2,0)</f>
        <v>22.25</v>
      </c>
      <c r="E993" s="111" t="str">
        <f>VLOOKUP(B993,PO!$L$1:$T$16447,4,0)</f>
        <v>Fornecimento e plantio de muda de 80 a 120cm de PITANGUEIRA (Eugenia Uniflora)</v>
      </c>
      <c r="F993" s="105" t="str">
        <f>VLOOKUP(B993,PO!$L$1:$T$163147,3,0)</f>
        <v>und</v>
      </c>
      <c r="G993" s="364">
        <f>SUM(F994:F994)</f>
        <v>4</v>
      </c>
      <c r="I993"/>
      <c r="J993"/>
      <c r="K993"/>
      <c r="L993"/>
      <c r="M993"/>
      <c r="N993"/>
      <c r="O993"/>
      <c r="P993"/>
      <c r="Q993"/>
      <c r="R993"/>
      <c r="S993"/>
      <c r="T993"/>
      <c r="U993"/>
      <c r="V993"/>
      <c r="W993"/>
      <c r="X993"/>
      <c r="Y993"/>
      <c r="Z993"/>
    </row>
    <row r="994" spans="2:26" ht="15.6" x14ac:dyDescent="0.3">
      <c r="B994" s="368"/>
      <c r="C994" s="368"/>
      <c r="D994" s="369" t="s">
        <v>1191</v>
      </c>
      <c r="E994" s="369"/>
      <c r="F994" s="116">
        <v>4</v>
      </c>
      <c r="G994" s="364"/>
      <c r="I994"/>
      <c r="J994"/>
      <c r="K994"/>
      <c r="L994"/>
      <c r="M994"/>
      <c r="N994"/>
      <c r="O994"/>
      <c r="P994"/>
      <c r="Q994"/>
      <c r="R994"/>
      <c r="S994"/>
      <c r="T994"/>
      <c r="U994"/>
      <c r="V994"/>
      <c r="W994"/>
      <c r="X994"/>
      <c r="Y994"/>
      <c r="Z994"/>
    </row>
    <row r="995" spans="2:26" ht="15.6" x14ac:dyDescent="0.3">
      <c r="B995" s="368" t="s">
        <v>693</v>
      </c>
      <c r="C995" s="368"/>
      <c r="D995" s="105" t="str">
        <f>VLOOKUP(B995,PO!$L$1:$T$163147,2,0)</f>
        <v>22.26</v>
      </c>
      <c r="E995" s="111" t="str">
        <f>VLOOKUP(B995,PO!$L$1:$T$16447,4,0)</f>
        <v>Fornecimento e plantio de muda de 120 a 180cm de JABUTICABEIRA (Myrciaria Cauliflora)</v>
      </c>
      <c r="F995" s="105" t="str">
        <f>VLOOKUP(B995,PO!$L$1:$T$163147,3,0)</f>
        <v>und</v>
      </c>
      <c r="G995" s="364">
        <f>SUM(F996:F996)</f>
        <v>4</v>
      </c>
      <c r="I995"/>
      <c r="J995"/>
      <c r="K995"/>
      <c r="L995"/>
      <c r="M995"/>
      <c r="N995"/>
      <c r="O995"/>
      <c r="P995"/>
      <c r="Q995"/>
      <c r="R995"/>
      <c r="S995"/>
      <c r="T995"/>
      <c r="U995"/>
      <c r="V995"/>
      <c r="W995"/>
      <c r="X995"/>
      <c r="Y995"/>
      <c r="Z995"/>
    </row>
    <row r="996" spans="2:26" ht="15.6" x14ac:dyDescent="0.3">
      <c r="B996" s="368"/>
      <c r="C996" s="368"/>
      <c r="D996" s="369" t="s">
        <v>1191</v>
      </c>
      <c r="E996" s="369"/>
      <c r="F996" s="116">
        <v>4</v>
      </c>
      <c r="G996" s="364"/>
      <c r="I996"/>
      <c r="J996"/>
      <c r="K996"/>
      <c r="L996"/>
      <c r="M996"/>
      <c r="N996"/>
      <c r="O996"/>
      <c r="P996"/>
      <c r="Q996"/>
      <c r="R996"/>
      <c r="S996"/>
      <c r="T996"/>
      <c r="U996"/>
      <c r="V996"/>
      <c r="W996"/>
      <c r="X996"/>
      <c r="Y996"/>
      <c r="Z996"/>
    </row>
    <row r="997" spans="2:26" ht="15" customHeight="1" x14ac:dyDescent="0.3">
      <c r="B997" s="385"/>
      <c r="C997" s="385"/>
      <c r="D997" s="385"/>
      <c r="E997" s="385"/>
      <c r="F997" s="385"/>
      <c r="G997" s="385"/>
      <c r="I997"/>
      <c r="J997"/>
      <c r="K997"/>
      <c r="L997"/>
      <c r="M997"/>
      <c r="N997"/>
      <c r="O997"/>
      <c r="P997"/>
      <c r="Q997"/>
      <c r="R997"/>
      <c r="S997"/>
      <c r="T997"/>
      <c r="U997"/>
      <c r="V997"/>
      <c r="W997"/>
      <c r="X997"/>
      <c r="Y997"/>
      <c r="Z997"/>
    </row>
    <row r="998" spans="2:26" x14ac:dyDescent="0.3">
      <c r="I998"/>
      <c r="J998"/>
      <c r="K998"/>
      <c r="L998"/>
      <c r="M998"/>
      <c r="N998"/>
      <c r="O998"/>
      <c r="P998"/>
      <c r="Q998"/>
      <c r="R998"/>
      <c r="S998"/>
      <c r="T998"/>
      <c r="U998"/>
      <c r="V998"/>
      <c r="W998"/>
      <c r="X998"/>
      <c r="Y998"/>
      <c r="Z998"/>
    </row>
    <row r="999" spans="2:26" ht="13.8" customHeight="1" x14ac:dyDescent="0.3">
      <c r="E999" s="386" t="s">
        <v>1192</v>
      </c>
      <c r="F999" s="386"/>
      <c r="G999" s="386"/>
      <c r="I999"/>
      <c r="J999"/>
      <c r="K999"/>
      <c r="L999"/>
      <c r="M999"/>
      <c r="N999"/>
      <c r="O999"/>
      <c r="P999"/>
      <c r="Q999"/>
      <c r="R999"/>
      <c r="S999"/>
      <c r="T999"/>
      <c r="U999"/>
      <c r="V999"/>
      <c r="W999"/>
      <c r="X999"/>
      <c r="Y999"/>
      <c r="Z999"/>
    </row>
    <row r="1000" spans="2:26" x14ac:dyDescent="0.3">
      <c r="I1000"/>
      <c r="J1000"/>
      <c r="K1000"/>
      <c r="L1000"/>
      <c r="M1000"/>
      <c r="N1000"/>
      <c r="O1000"/>
      <c r="P1000"/>
      <c r="Q1000"/>
      <c r="R1000"/>
      <c r="S1000"/>
      <c r="T1000"/>
      <c r="U1000"/>
      <c r="V1000"/>
      <c r="W1000"/>
      <c r="X1000"/>
      <c r="Y1000"/>
      <c r="Z1000"/>
    </row>
    <row r="1001" spans="2:26" x14ac:dyDescent="0.3">
      <c r="I1001"/>
      <c r="J1001"/>
      <c r="K1001"/>
      <c r="L1001"/>
      <c r="M1001"/>
      <c r="N1001"/>
      <c r="O1001"/>
      <c r="P1001"/>
      <c r="Q1001"/>
      <c r="R1001"/>
      <c r="S1001"/>
      <c r="T1001"/>
      <c r="U1001"/>
      <c r="V1001"/>
      <c r="W1001"/>
      <c r="X1001"/>
      <c r="Y1001"/>
      <c r="Z1001"/>
    </row>
    <row r="1002" spans="2:26" x14ac:dyDescent="0.3">
      <c r="B1002" s="387" t="s">
        <v>697</v>
      </c>
      <c r="C1002" s="387"/>
      <c r="D1002" s="387"/>
      <c r="E1002" s="387"/>
      <c r="F1002" s="387"/>
      <c r="G1002" s="387"/>
      <c r="H1002" s="16"/>
      <c r="I1002"/>
      <c r="J1002"/>
      <c r="K1002"/>
      <c r="L1002"/>
      <c r="M1002"/>
      <c r="N1002"/>
      <c r="O1002"/>
      <c r="P1002"/>
      <c r="Q1002"/>
      <c r="R1002"/>
      <c r="S1002"/>
      <c r="T1002"/>
      <c r="U1002"/>
      <c r="V1002"/>
      <c r="W1002"/>
      <c r="X1002"/>
      <c r="Y1002"/>
      <c r="Z1002"/>
    </row>
    <row r="1003" spans="2:26" x14ac:dyDescent="0.3">
      <c r="B1003" s="388" t="s">
        <v>698</v>
      </c>
      <c r="C1003" s="388"/>
      <c r="D1003" s="388"/>
      <c r="E1003" s="388"/>
      <c r="F1003" s="388"/>
      <c r="G1003" s="388"/>
      <c r="H1003" s="123"/>
      <c r="I1003"/>
      <c r="J1003"/>
      <c r="K1003"/>
      <c r="L1003"/>
      <c r="M1003"/>
      <c r="N1003"/>
      <c r="O1003"/>
      <c r="P1003"/>
      <c r="Q1003"/>
      <c r="R1003"/>
      <c r="S1003"/>
      <c r="T1003"/>
      <c r="U1003"/>
      <c r="V1003"/>
      <c r="W1003"/>
      <c r="X1003"/>
      <c r="Y1003"/>
      <c r="Z1003"/>
    </row>
    <row r="1004" spans="2:26" x14ac:dyDescent="0.3">
      <c r="B1004" s="387" t="s">
        <v>716</v>
      </c>
      <c r="C1004" s="387"/>
      <c r="D1004" s="387"/>
      <c r="E1004" s="387"/>
      <c r="F1004" s="387"/>
      <c r="G1004" s="387"/>
      <c r="H1004" s="16"/>
      <c r="I1004"/>
      <c r="J1004"/>
      <c r="K1004"/>
      <c r="L1004"/>
      <c r="M1004"/>
      <c r="N1004"/>
      <c r="O1004"/>
      <c r="P1004"/>
      <c r="Q1004"/>
      <c r="R1004"/>
      <c r="S1004"/>
      <c r="T1004"/>
      <c r="U1004"/>
      <c r="V1004"/>
      <c r="W1004"/>
      <c r="X1004"/>
      <c r="Y1004"/>
      <c r="Z1004"/>
    </row>
    <row r="1005" spans="2:26" x14ac:dyDescent="0.3">
      <c r="B1005" s="387" t="s">
        <v>700</v>
      </c>
      <c r="C1005" s="387"/>
      <c r="D1005" s="387"/>
      <c r="E1005" s="387"/>
      <c r="F1005" s="387"/>
      <c r="G1005" s="387"/>
      <c r="H1005" s="16"/>
      <c r="I1005"/>
      <c r="J1005"/>
      <c r="K1005"/>
      <c r="L1005"/>
      <c r="M1005"/>
      <c r="N1005"/>
      <c r="O1005"/>
      <c r="P1005"/>
      <c r="Q1005"/>
      <c r="R1005"/>
      <c r="S1005"/>
      <c r="T1005"/>
      <c r="U1005"/>
      <c r="V1005"/>
      <c r="W1005"/>
      <c r="X1005"/>
      <c r="Y1005"/>
      <c r="Z1005"/>
    </row>
    <row r="1006" spans="2:26" x14ac:dyDescent="0.3">
      <c r="I1006"/>
      <c r="J1006"/>
      <c r="K1006"/>
      <c r="L1006"/>
      <c r="M1006"/>
      <c r="N1006"/>
      <c r="O1006"/>
      <c r="P1006"/>
      <c r="Q1006"/>
      <c r="R1006"/>
      <c r="S1006"/>
      <c r="T1006"/>
      <c r="U1006"/>
      <c r="V1006"/>
      <c r="W1006"/>
      <c r="X1006"/>
      <c r="Y1006"/>
      <c r="Z1006"/>
    </row>
    <row r="1007" spans="2:26" x14ac:dyDescent="0.3">
      <c r="I1007"/>
      <c r="J1007"/>
      <c r="K1007"/>
      <c r="L1007"/>
      <c r="M1007"/>
      <c r="N1007"/>
      <c r="O1007"/>
      <c r="P1007"/>
      <c r="Q1007"/>
      <c r="R1007"/>
      <c r="S1007"/>
      <c r="T1007"/>
      <c r="U1007"/>
      <c r="V1007"/>
      <c r="W1007"/>
      <c r="X1007"/>
      <c r="Y1007"/>
      <c r="Z1007"/>
    </row>
    <row r="1008" spans="2:26" x14ac:dyDescent="0.3">
      <c r="I1008"/>
      <c r="J1008"/>
      <c r="K1008"/>
      <c r="L1008"/>
      <c r="M1008"/>
      <c r="N1008"/>
      <c r="O1008"/>
      <c r="P1008"/>
      <c r="Q1008"/>
      <c r="R1008"/>
      <c r="S1008"/>
      <c r="T1008"/>
      <c r="U1008"/>
      <c r="V1008"/>
      <c r="W1008"/>
      <c r="X1008"/>
      <c r="Y1008"/>
      <c r="Z1008"/>
    </row>
    <row r="1009" spans="9:26" x14ac:dyDescent="0.3">
      <c r="I1009"/>
      <c r="J1009"/>
      <c r="K1009"/>
      <c r="L1009"/>
      <c r="M1009"/>
      <c r="N1009"/>
      <c r="O1009"/>
      <c r="P1009"/>
      <c r="Q1009"/>
      <c r="R1009"/>
      <c r="S1009"/>
      <c r="T1009"/>
      <c r="U1009"/>
      <c r="V1009"/>
      <c r="W1009"/>
      <c r="X1009"/>
      <c r="Y1009"/>
      <c r="Z1009"/>
    </row>
    <row r="1010" spans="9:26" x14ac:dyDescent="0.3">
      <c r="I1010"/>
      <c r="J1010"/>
      <c r="K1010"/>
      <c r="L1010"/>
      <c r="M1010"/>
      <c r="N1010"/>
      <c r="O1010"/>
      <c r="P1010"/>
      <c r="Q1010"/>
      <c r="R1010"/>
      <c r="S1010"/>
      <c r="T1010"/>
      <c r="U1010"/>
      <c r="V1010"/>
      <c r="W1010"/>
      <c r="X1010"/>
      <c r="Y1010"/>
      <c r="Z1010"/>
    </row>
    <row r="1011" spans="9:26" x14ac:dyDescent="0.3">
      <c r="I1011"/>
      <c r="J1011"/>
      <c r="K1011"/>
      <c r="L1011"/>
      <c r="M1011"/>
      <c r="N1011"/>
      <c r="O1011"/>
      <c r="P1011"/>
      <c r="Q1011"/>
      <c r="R1011"/>
      <c r="S1011"/>
      <c r="T1011"/>
      <c r="U1011"/>
      <c r="V1011"/>
      <c r="W1011"/>
      <c r="X1011"/>
      <c r="Y1011"/>
      <c r="Z1011"/>
    </row>
    <row r="1012" spans="9:26" x14ac:dyDescent="0.3">
      <c r="I1012"/>
      <c r="J1012"/>
      <c r="K1012"/>
      <c r="L1012"/>
      <c r="M1012"/>
      <c r="N1012"/>
      <c r="O1012"/>
      <c r="P1012"/>
      <c r="Q1012"/>
      <c r="R1012"/>
      <c r="S1012"/>
      <c r="T1012"/>
      <c r="U1012"/>
      <c r="V1012"/>
      <c r="W1012"/>
      <c r="X1012"/>
      <c r="Y1012"/>
      <c r="Z1012"/>
    </row>
    <row r="1013" spans="9:26" x14ac:dyDescent="0.3">
      <c r="I1013"/>
      <c r="J1013"/>
      <c r="K1013"/>
      <c r="L1013"/>
      <c r="M1013"/>
      <c r="N1013"/>
      <c r="O1013"/>
      <c r="P1013"/>
      <c r="Q1013"/>
      <c r="R1013"/>
      <c r="S1013"/>
      <c r="T1013"/>
      <c r="U1013"/>
      <c r="V1013"/>
      <c r="W1013"/>
      <c r="X1013"/>
      <c r="Y1013"/>
      <c r="Z1013"/>
    </row>
    <row r="1014" spans="9:26" x14ac:dyDescent="0.3">
      <c r="I1014"/>
      <c r="J1014"/>
      <c r="K1014"/>
      <c r="L1014"/>
      <c r="M1014"/>
      <c r="N1014"/>
      <c r="O1014"/>
      <c r="P1014"/>
      <c r="Q1014"/>
      <c r="R1014"/>
      <c r="S1014"/>
      <c r="T1014"/>
      <c r="U1014"/>
      <c r="V1014"/>
      <c r="W1014"/>
      <c r="X1014"/>
      <c r="Y1014"/>
      <c r="Z1014"/>
    </row>
    <row r="1015" spans="9:26" x14ac:dyDescent="0.3">
      <c r="I1015"/>
      <c r="J1015"/>
      <c r="K1015"/>
      <c r="L1015"/>
      <c r="M1015"/>
      <c r="N1015"/>
      <c r="O1015"/>
      <c r="P1015"/>
      <c r="Q1015"/>
      <c r="R1015"/>
      <c r="S1015"/>
      <c r="T1015"/>
      <c r="U1015"/>
      <c r="V1015"/>
      <c r="W1015"/>
      <c r="X1015"/>
      <c r="Y1015"/>
      <c r="Z1015"/>
    </row>
    <row r="1016" spans="9:26" x14ac:dyDescent="0.3">
      <c r="I1016"/>
      <c r="J1016"/>
      <c r="K1016"/>
      <c r="L1016"/>
      <c r="M1016"/>
      <c r="N1016"/>
      <c r="O1016"/>
      <c r="P1016"/>
      <c r="Q1016"/>
      <c r="R1016"/>
      <c r="S1016"/>
      <c r="T1016"/>
      <c r="U1016"/>
      <c r="V1016"/>
      <c r="W1016"/>
      <c r="X1016"/>
      <c r="Y1016"/>
      <c r="Z1016"/>
    </row>
    <row r="1017" spans="9:26" x14ac:dyDescent="0.3">
      <c r="I1017"/>
      <c r="J1017"/>
      <c r="K1017"/>
      <c r="L1017"/>
      <c r="M1017"/>
      <c r="N1017"/>
      <c r="O1017"/>
      <c r="P1017"/>
      <c r="Q1017"/>
      <c r="R1017"/>
      <c r="S1017"/>
      <c r="T1017"/>
      <c r="U1017"/>
      <c r="V1017"/>
      <c r="W1017"/>
      <c r="X1017"/>
      <c r="Y1017"/>
      <c r="Z1017"/>
    </row>
    <row r="1018" spans="9:26" x14ac:dyDescent="0.3">
      <c r="I1018"/>
      <c r="J1018"/>
      <c r="K1018"/>
      <c r="L1018"/>
      <c r="M1018"/>
      <c r="N1018"/>
      <c r="O1018"/>
      <c r="P1018"/>
      <c r="Q1018"/>
      <c r="R1018"/>
      <c r="S1018"/>
      <c r="T1018"/>
      <c r="U1018"/>
      <c r="V1018"/>
      <c r="W1018"/>
      <c r="X1018"/>
      <c r="Y1018"/>
      <c r="Z1018"/>
    </row>
    <row r="1019" spans="9:26" x14ac:dyDescent="0.3">
      <c r="I1019"/>
      <c r="J1019"/>
      <c r="K1019"/>
      <c r="L1019"/>
      <c r="M1019"/>
      <c r="N1019"/>
      <c r="O1019"/>
      <c r="P1019"/>
      <c r="Q1019"/>
      <c r="R1019"/>
      <c r="S1019"/>
      <c r="T1019"/>
      <c r="U1019"/>
      <c r="V1019"/>
      <c r="W1019"/>
      <c r="X1019"/>
      <c r="Y1019"/>
      <c r="Z1019"/>
    </row>
    <row r="1020" spans="9:26" x14ac:dyDescent="0.3">
      <c r="I1020"/>
      <c r="J1020"/>
      <c r="K1020"/>
      <c r="L1020"/>
      <c r="M1020"/>
      <c r="N1020"/>
      <c r="O1020"/>
      <c r="P1020"/>
      <c r="Q1020"/>
      <c r="R1020"/>
      <c r="S1020"/>
      <c r="T1020"/>
      <c r="U1020"/>
      <c r="V1020"/>
      <c r="W1020"/>
      <c r="X1020"/>
      <c r="Y1020"/>
      <c r="Z1020"/>
    </row>
    <row r="1021" spans="9:26" x14ac:dyDescent="0.3">
      <c r="I1021"/>
      <c r="J1021"/>
      <c r="K1021"/>
      <c r="L1021"/>
      <c r="M1021"/>
      <c r="N1021"/>
      <c r="O1021"/>
      <c r="P1021"/>
      <c r="Q1021"/>
      <c r="R1021"/>
      <c r="S1021"/>
      <c r="T1021"/>
      <c r="U1021"/>
      <c r="V1021"/>
      <c r="W1021"/>
      <c r="X1021"/>
      <c r="Y1021"/>
      <c r="Z1021"/>
    </row>
    <row r="1022" spans="9:26" x14ac:dyDescent="0.3">
      <c r="I1022"/>
      <c r="J1022"/>
      <c r="K1022"/>
      <c r="L1022"/>
      <c r="M1022"/>
      <c r="N1022"/>
      <c r="O1022"/>
      <c r="P1022"/>
      <c r="Q1022"/>
      <c r="R1022"/>
      <c r="S1022"/>
      <c r="T1022"/>
      <c r="U1022"/>
      <c r="V1022"/>
      <c r="W1022"/>
      <c r="X1022"/>
      <c r="Y1022"/>
      <c r="Z1022"/>
    </row>
    <row r="1023" spans="9:26" x14ac:dyDescent="0.3">
      <c r="I1023"/>
      <c r="J1023"/>
      <c r="K1023"/>
      <c r="L1023"/>
      <c r="M1023"/>
      <c r="N1023"/>
      <c r="O1023"/>
      <c r="P1023"/>
      <c r="Q1023"/>
      <c r="R1023"/>
      <c r="S1023"/>
      <c r="T1023"/>
      <c r="U1023"/>
      <c r="V1023"/>
      <c r="W1023"/>
      <c r="X1023"/>
      <c r="Y1023"/>
      <c r="Z1023"/>
    </row>
    <row r="1024" spans="9:26" x14ac:dyDescent="0.3">
      <c r="I1024"/>
      <c r="J1024"/>
      <c r="K1024"/>
      <c r="L1024"/>
      <c r="M1024"/>
      <c r="N1024"/>
      <c r="O1024"/>
      <c r="P1024"/>
      <c r="Q1024"/>
      <c r="R1024"/>
      <c r="S1024"/>
      <c r="T1024"/>
      <c r="U1024"/>
      <c r="V1024"/>
      <c r="W1024"/>
      <c r="X1024"/>
      <c r="Y1024"/>
      <c r="Z1024"/>
    </row>
    <row r="1025" spans="9:26" x14ac:dyDescent="0.3">
      <c r="I1025"/>
      <c r="J1025"/>
      <c r="K1025"/>
      <c r="L1025"/>
      <c r="M1025"/>
      <c r="N1025"/>
      <c r="O1025"/>
      <c r="P1025"/>
      <c r="Q1025"/>
      <c r="R1025"/>
      <c r="S1025"/>
      <c r="T1025"/>
      <c r="U1025"/>
      <c r="V1025"/>
      <c r="W1025"/>
      <c r="X1025"/>
      <c r="Y1025"/>
      <c r="Z1025"/>
    </row>
    <row r="1026" spans="9:26" x14ac:dyDescent="0.3">
      <c r="I1026"/>
      <c r="J1026"/>
      <c r="K1026"/>
      <c r="L1026"/>
      <c r="M1026"/>
      <c r="N1026"/>
      <c r="O1026"/>
      <c r="P1026"/>
      <c r="Q1026"/>
      <c r="R1026"/>
      <c r="S1026"/>
      <c r="T1026"/>
      <c r="U1026"/>
      <c r="V1026"/>
      <c r="W1026"/>
      <c r="X1026"/>
      <c r="Y1026"/>
      <c r="Z1026"/>
    </row>
    <row r="1027" spans="9:26" x14ac:dyDescent="0.3">
      <c r="I1027"/>
      <c r="J1027"/>
      <c r="K1027"/>
      <c r="L1027"/>
      <c r="M1027"/>
      <c r="N1027"/>
      <c r="O1027"/>
      <c r="P1027"/>
      <c r="Q1027"/>
      <c r="R1027"/>
      <c r="S1027"/>
      <c r="T1027"/>
      <c r="U1027"/>
      <c r="V1027"/>
      <c r="W1027"/>
      <c r="X1027"/>
      <c r="Y1027"/>
      <c r="Z1027"/>
    </row>
    <row r="1028" spans="9:26" x14ac:dyDescent="0.3">
      <c r="I1028"/>
      <c r="J1028"/>
      <c r="K1028"/>
      <c r="L1028"/>
      <c r="M1028"/>
      <c r="N1028"/>
      <c r="O1028"/>
      <c r="P1028"/>
      <c r="Q1028"/>
      <c r="R1028"/>
      <c r="S1028"/>
      <c r="T1028"/>
      <c r="U1028"/>
      <c r="V1028"/>
      <c r="W1028"/>
      <c r="X1028"/>
      <c r="Y1028"/>
      <c r="Z1028"/>
    </row>
    <row r="1029" spans="9:26" x14ac:dyDescent="0.3">
      <c r="I1029"/>
      <c r="J1029"/>
      <c r="K1029"/>
      <c r="L1029"/>
      <c r="M1029"/>
      <c r="N1029"/>
      <c r="O1029"/>
      <c r="P1029"/>
      <c r="Q1029"/>
      <c r="R1029"/>
      <c r="S1029"/>
      <c r="T1029"/>
      <c r="U1029"/>
      <c r="V1029"/>
      <c r="W1029"/>
      <c r="X1029"/>
      <c r="Y1029"/>
      <c r="Z1029"/>
    </row>
    <row r="1030" spans="9:26" x14ac:dyDescent="0.3">
      <c r="I1030"/>
      <c r="J1030"/>
      <c r="K1030"/>
      <c r="L1030"/>
      <c r="M1030"/>
      <c r="N1030"/>
      <c r="O1030"/>
      <c r="P1030"/>
      <c r="Q1030"/>
      <c r="R1030"/>
      <c r="S1030"/>
      <c r="T1030"/>
      <c r="U1030"/>
      <c r="V1030"/>
      <c r="W1030"/>
      <c r="X1030"/>
      <c r="Y1030"/>
      <c r="Z1030"/>
    </row>
    <row r="1031" spans="9:26" x14ac:dyDescent="0.3">
      <c r="I1031"/>
      <c r="J1031"/>
      <c r="K1031"/>
      <c r="L1031"/>
      <c r="M1031"/>
      <c r="N1031"/>
      <c r="O1031"/>
      <c r="P1031"/>
      <c r="Q1031"/>
      <c r="R1031"/>
      <c r="S1031"/>
      <c r="T1031"/>
      <c r="U1031"/>
      <c r="V1031"/>
      <c r="W1031"/>
      <c r="X1031"/>
      <c r="Y1031"/>
      <c r="Z1031"/>
    </row>
    <row r="1032" spans="9:26" x14ac:dyDescent="0.3">
      <c r="I1032"/>
      <c r="J1032"/>
      <c r="K1032"/>
      <c r="L1032"/>
      <c r="M1032"/>
      <c r="N1032"/>
      <c r="O1032"/>
      <c r="P1032"/>
      <c r="Q1032"/>
      <c r="R1032"/>
      <c r="S1032"/>
      <c r="T1032"/>
      <c r="U1032"/>
      <c r="V1032"/>
      <c r="W1032"/>
      <c r="X1032"/>
      <c r="Y1032"/>
      <c r="Z1032"/>
    </row>
    <row r="1033" spans="9:26" x14ac:dyDescent="0.3">
      <c r="I1033"/>
      <c r="J1033"/>
      <c r="K1033"/>
      <c r="L1033"/>
      <c r="M1033"/>
      <c r="N1033"/>
      <c r="O1033"/>
      <c r="P1033"/>
      <c r="Q1033"/>
      <c r="R1033"/>
      <c r="S1033"/>
      <c r="T1033"/>
      <c r="U1033"/>
      <c r="V1033"/>
      <c r="W1033"/>
      <c r="X1033"/>
      <c r="Y1033"/>
      <c r="Z1033"/>
    </row>
    <row r="1034" spans="9:26" x14ac:dyDescent="0.3">
      <c r="I1034"/>
      <c r="J1034"/>
      <c r="K1034"/>
      <c r="L1034"/>
      <c r="M1034"/>
      <c r="N1034"/>
      <c r="O1034"/>
      <c r="P1034"/>
      <c r="Q1034"/>
      <c r="R1034"/>
      <c r="S1034"/>
      <c r="T1034"/>
      <c r="U1034"/>
      <c r="V1034"/>
      <c r="W1034"/>
      <c r="X1034"/>
      <c r="Y1034"/>
      <c r="Z1034"/>
    </row>
    <row r="1035" spans="9:26" x14ac:dyDescent="0.3">
      <c r="I1035"/>
      <c r="J1035"/>
      <c r="K1035"/>
      <c r="L1035"/>
      <c r="M1035"/>
      <c r="N1035"/>
      <c r="O1035"/>
      <c r="P1035"/>
      <c r="Q1035"/>
      <c r="R1035"/>
      <c r="S1035"/>
      <c r="T1035"/>
      <c r="U1035"/>
      <c r="V1035"/>
      <c r="W1035"/>
      <c r="X1035"/>
      <c r="Y1035"/>
      <c r="Z1035"/>
    </row>
    <row r="1036" spans="9:26" x14ac:dyDescent="0.3">
      <c r="I1036"/>
      <c r="J1036"/>
      <c r="K1036"/>
      <c r="L1036"/>
      <c r="M1036"/>
      <c r="N1036"/>
      <c r="O1036"/>
      <c r="P1036"/>
      <c r="Q1036"/>
      <c r="R1036"/>
      <c r="S1036"/>
      <c r="T1036"/>
      <c r="U1036"/>
      <c r="V1036"/>
      <c r="W1036"/>
      <c r="X1036"/>
      <c r="Y1036"/>
      <c r="Z1036"/>
    </row>
    <row r="1037" spans="9:26" x14ac:dyDescent="0.3">
      <c r="I1037"/>
      <c r="J1037"/>
      <c r="K1037"/>
      <c r="L1037"/>
      <c r="M1037"/>
      <c r="N1037"/>
      <c r="O1037"/>
      <c r="P1037"/>
      <c r="Q1037"/>
      <c r="R1037"/>
      <c r="S1037"/>
      <c r="T1037"/>
      <c r="U1037"/>
      <c r="V1037"/>
      <c r="W1037"/>
      <c r="X1037"/>
      <c r="Y1037"/>
      <c r="Z1037"/>
    </row>
    <row r="1038" spans="9:26" x14ac:dyDescent="0.3">
      <c r="I1038"/>
      <c r="J1038"/>
      <c r="K1038"/>
      <c r="L1038"/>
      <c r="M1038"/>
      <c r="N1038"/>
      <c r="O1038"/>
      <c r="P1038"/>
      <c r="Q1038"/>
      <c r="R1038"/>
      <c r="S1038"/>
      <c r="T1038"/>
      <c r="U1038"/>
      <c r="V1038"/>
      <c r="W1038"/>
      <c r="X1038"/>
      <c r="Y1038"/>
      <c r="Z1038"/>
    </row>
    <row r="1039" spans="9:26" x14ac:dyDescent="0.3">
      <c r="I1039"/>
      <c r="J1039"/>
      <c r="K1039"/>
      <c r="L1039"/>
      <c r="M1039"/>
      <c r="N1039"/>
      <c r="O1039"/>
      <c r="P1039"/>
      <c r="Q1039"/>
      <c r="R1039"/>
      <c r="S1039"/>
      <c r="T1039"/>
      <c r="U1039"/>
      <c r="V1039"/>
      <c r="W1039"/>
      <c r="X1039"/>
      <c r="Y1039"/>
      <c r="Z1039"/>
    </row>
    <row r="1040" spans="9:26" x14ac:dyDescent="0.3">
      <c r="I1040"/>
      <c r="J1040"/>
      <c r="K1040"/>
      <c r="L1040"/>
      <c r="M1040"/>
      <c r="N1040"/>
      <c r="O1040"/>
      <c r="P1040"/>
      <c r="Q1040"/>
      <c r="R1040"/>
      <c r="S1040"/>
      <c r="T1040"/>
      <c r="U1040"/>
      <c r="V1040"/>
      <c r="W1040"/>
      <c r="X1040"/>
      <c r="Y1040"/>
      <c r="Z1040"/>
    </row>
    <row r="1041" spans="9:26" x14ac:dyDescent="0.3">
      <c r="I1041"/>
      <c r="J1041"/>
      <c r="K1041"/>
      <c r="L1041"/>
      <c r="M1041"/>
      <c r="N1041"/>
      <c r="O1041"/>
      <c r="P1041"/>
      <c r="Q1041"/>
      <c r="R1041"/>
      <c r="S1041"/>
      <c r="T1041"/>
      <c r="U1041"/>
      <c r="V1041"/>
      <c r="W1041"/>
      <c r="X1041"/>
      <c r="Y1041"/>
      <c r="Z1041"/>
    </row>
    <row r="1042" spans="9:26" x14ac:dyDescent="0.3">
      <c r="I1042"/>
      <c r="J1042"/>
      <c r="K1042"/>
      <c r="L1042"/>
      <c r="M1042"/>
      <c r="N1042"/>
      <c r="O1042"/>
      <c r="P1042"/>
      <c r="Q1042"/>
      <c r="R1042"/>
      <c r="S1042"/>
      <c r="T1042"/>
      <c r="U1042"/>
      <c r="V1042"/>
      <c r="W1042"/>
      <c r="X1042"/>
      <c r="Y1042"/>
      <c r="Z1042"/>
    </row>
    <row r="1043" spans="9:26" x14ac:dyDescent="0.3">
      <c r="I1043"/>
      <c r="J1043"/>
      <c r="K1043"/>
      <c r="L1043"/>
      <c r="M1043"/>
      <c r="N1043"/>
      <c r="O1043"/>
      <c r="P1043"/>
      <c r="Q1043"/>
      <c r="R1043"/>
      <c r="S1043"/>
      <c r="T1043"/>
      <c r="U1043"/>
      <c r="V1043"/>
      <c r="W1043"/>
      <c r="X1043"/>
      <c r="Y1043"/>
      <c r="Z1043"/>
    </row>
    <row r="1044" spans="9:26" x14ac:dyDescent="0.3">
      <c r="I1044"/>
      <c r="J1044"/>
      <c r="K1044"/>
      <c r="L1044"/>
      <c r="M1044"/>
      <c r="N1044"/>
      <c r="O1044"/>
      <c r="P1044"/>
      <c r="Q1044"/>
      <c r="R1044"/>
      <c r="S1044"/>
      <c r="T1044"/>
      <c r="U1044"/>
      <c r="V1044"/>
      <c r="W1044"/>
      <c r="X1044"/>
      <c r="Y1044"/>
      <c r="Z1044"/>
    </row>
    <row r="1045" spans="9:26" x14ac:dyDescent="0.3">
      <c r="I1045"/>
      <c r="J1045"/>
      <c r="K1045"/>
      <c r="L1045"/>
      <c r="M1045"/>
      <c r="N1045"/>
      <c r="O1045"/>
      <c r="P1045"/>
      <c r="Q1045"/>
      <c r="R1045"/>
      <c r="S1045"/>
      <c r="T1045"/>
      <c r="U1045"/>
      <c r="V1045"/>
      <c r="W1045"/>
      <c r="X1045"/>
      <c r="Y1045"/>
      <c r="Z1045"/>
    </row>
    <row r="1046" spans="9:26" x14ac:dyDescent="0.3">
      <c r="I1046"/>
      <c r="J1046"/>
      <c r="K1046"/>
      <c r="L1046"/>
      <c r="M1046"/>
      <c r="N1046"/>
      <c r="O1046"/>
      <c r="P1046"/>
      <c r="Q1046"/>
      <c r="R1046"/>
      <c r="S1046"/>
      <c r="T1046"/>
      <c r="U1046"/>
      <c r="V1046"/>
      <c r="W1046"/>
      <c r="X1046"/>
      <c r="Y1046"/>
      <c r="Z1046"/>
    </row>
    <row r="1047" spans="9:26" x14ac:dyDescent="0.3">
      <c r="I1047"/>
      <c r="J1047"/>
      <c r="K1047"/>
      <c r="L1047"/>
      <c r="M1047"/>
      <c r="N1047"/>
      <c r="O1047"/>
      <c r="P1047"/>
      <c r="Q1047"/>
      <c r="R1047"/>
      <c r="S1047"/>
      <c r="T1047"/>
      <c r="U1047"/>
      <c r="V1047"/>
      <c r="W1047"/>
      <c r="X1047"/>
      <c r="Y1047"/>
      <c r="Z1047"/>
    </row>
    <row r="1048" spans="9:26" x14ac:dyDescent="0.3">
      <c r="I1048"/>
      <c r="J1048"/>
      <c r="K1048"/>
      <c r="L1048"/>
      <c r="M1048"/>
      <c r="N1048"/>
      <c r="O1048"/>
      <c r="P1048"/>
      <c r="Q1048"/>
      <c r="R1048"/>
      <c r="S1048"/>
      <c r="T1048"/>
      <c r="U1048"/>
      <c r="V1048"/>
      <c r="W1048"/>
      <c r="X1048"/>
      <c r="Y1048"/>
      <c r="Z1048"/>
    </row>
    <row r="1049" spans="9:26" x14ac:dyDescent="0.3">
      <c r="I1049"/>
      <c r="J1049"/>
      <c r="K1049"/>
      <c r="L1049"/>
      <c r="M1049"/>
      <c r="N1049"/>
      <c r="O1049"/>
      <c r="P1049"/>
      <c r="Q1049"/>
      <c r="R1049"/>
      <c r="S1049"/>
      <c r="T1049"/>
      <c r="U1049"/>
      <c r="V1049"/>
      <c r="W1049"/>
      <c r="X1049"/>
      <c r="Y1049"/>
      <c r="Z1049"/>
    </row>
    <row r="1050" spans="9:26" x14ac:dyDescent="0.3">
      <c r="I1050"/>
      <c r="J1050"/>
      <c r="K1050"/>
      <c r="L1050"/>
      <c r="M1050"/>
      <c r="N1050"/>
      <c r="O1050"/>
      <c r="P1050"/>
      <c r="Q1050"/>
      <c r="R1050"/>
      <c r="S1050"/>
      <c r="T1050"/>
      <c r="U1050"/>
      <c r="V1050"/>
      <c r="W1050"/>
      <c r="X1050"/>
      <c r="Y1050"/>
      <c r="Z1050"/>
    </row>
    <row r="1051" spans="9:26" x14ac:dyDescent="0.3">
      <c r="I1051"/>
      <c r="J1051"/>
      <c r="K1051"/>
      <c r="L1051"/>
      <c r="M1051"/>
      <c r="N1051"/>
      <c r="O1051"/>
      <c r="P1051"/>
      <c r="Q1051"/>
      <c r="R1051"/>
      <c r="S1051"/>
      <c r="T1051"/>
      <c r="U1051"/>
      <c r="V1051"/>
      <c r="W1051"/>
      <c r="X1051"/>
      <c r="Y1051"/>
      <c r="Z1051"/>
    </row>
    <row r="1052" spans="9:26" x14ac:dyDescent="0.3">
      <c r="I1052"/>
      <c r="J1052"/>
      <c r="K1052"/>
      <c r="L1052"/>
      <c r="M1052"/>
      <c r="N1052"/>
      <c r="O1052"/>
      <c r="P1052"/>
      <c r="Q1052"/>
      <c r="R1052"/>
      <c r="S1052"/>
      <c r="T1052"/>
      <c r="U1052"/>
      <c r="V1052"/>
      <c r="W1052"/>
      <c r="X1052"/>
      <c r="Y1052"/>
      <c r="Z1052"/>
    </row>
    <row r="1053" spans="9:26" x14ac:dyDescent="0.3">
      <c r="I1053"/>
      <c r="J1053"/>
      <c r="K1053"/>
      <c r="L1053"/>
      <c r="M1053"/>
      <c r="N1053"/>
      <c r="O1053"/>
      <c r="P1053"/>
      <c r="Q1053"/>
      <c r="R1053"/>
      <c r="S1053"/>
      <c r="T1053"/>
      <c r="U1053"/>
      <c r="V1053"/>
      <c r="W1053"/>
      <c r="X1053"/>
      <c r="Y1053"/>
      <c r="Z1053"/>
    </row>
    <row r="1054" spans="9:26" x14ac:dyDescent="0.3">
      <c r="I1054"/>
      <c r="J1054"/>
      <c r="K1054"/>
      <c r="L1054"/>
      <c r="M1054"/>
      <c r="N1054"/>
      <c r="O1054"/>
      <c r="P1054"/>
      <c r="Q1054"/>
      <c r="R1054"/>
      <c r="S1054"/>
      <c r="T1054"/>
      <c r="U1054"/>
      <c r="V1054"/>
      <c r="W1054"/>
      <c r="X1054"/>
      <c r="Y1054"/>
      <c r="Z1054"/>
    </row>
    <row r="1055" spans="9:26" x14ac:dyDescent="0.3">
      <c r="I1055"/>
      <c r="J1055"/>
      <c r="K1055"/>
      <c r="L1055"/>
      <c r="M1055"/>
      <c r="N1055"/>
      <c r="O1055"/>
      <c r="P1055"/>
      <c r="Q1055"/>
      <c r="R1055"/>
      <c r="S1055"/>
      <c r="T1055"/>
      <c r="U1055"/>
      <c r="V1055"/>
      <c r="W1055"/>
      <c r="X1055"/>
      <c r="Y1055"/>
      <c r="Z1055"/>
    </row>
    <row r="1056" spans="9:26" x14ac:dyDescent="0.3">
      <c r="I1056"/>
      <c r="J1056"/>
      <c r="K1056"/>
      <c r="L1056"/>
      <c r="M1056"/>
      <c r="N1056"/>
      <c r="O1056"/>
      <c r="P1056"/>
      <c r="Q1056"/>
      <c r="R1056"/>
      <c r="S1056"/>
      <c r="T1056"/>
      <c r="U1056"/>
      <c r="V1056"/>
      <c r="W1056"/>
      <c r="X1056"/>
      <c r="Y1056"/>
      <c r="Z1056"/>
    </row>
    <row r="1057" spans="9:26" x14ac:dyDescent="0.3">
      <c r="I1057"/>
      <c r="J1057"/>
      <c r="K1057"/>
      <c r="L1057"/>
      <c r="M1057"/>
      <c r="N1057"/>
      <c r="O1057"/>
      <c r="P1057"/>
      <c r="Q1057"/>
      <c r="R1057"/>
      <c r="S1057"/>
      <c r="T1057"/>
      <c r="U1057"/>
      <c r="V1057"/>
      <c r="W1057"/>
      <c r="X1057"/>
      <c r="Y1057"/>
      <c r="Z1057"/>
    </row>
    <row r="1058" spans="9:26" x14ac:dyDescent="0.3">
      <c r="I1058"/>
      <c r="J1058"/>
      <c r="K1058"/>
      <c r="L1058"/>
      <c r="M1058"/>
      <c r="N1058"/>
      <c r="O1058"/>
      <c r="P1058"/>
      <c r="Q1058"/>
      <c r="R1058"/>
      <c r="S1058"/>
      <c r="T1058"/>
      <c r="U1058"/>
      <c r="V1058"/>
      <c r="W1058"/>
      <c r="X1058"/>
      <c r="Y1058"/>
      <c r="Z1058"/>
    </row>
    <row r="1059" spans="9:26" x14ac:dyDescent="0.3">
      <c r="I1059"/>
      <c r="J1059"/>
      <c r="K1059"/>
      <c r="L1059"/>
      <c r="M1059"/>
      <c r="N1059"/>
      <c r="O1059"/>
      <c r="P1059"/>
      <c r="Q1059"/>
      <c r="R1059"/>
      <c r="S1059"/>
      <c r="T1059"/>
      <c r="U1059"/>
      <c r="V1059"/>
      <c r="W1059"/>
      <c r="X1059"/>
      <c r="Y1059"/>
      <c r="Z1059"/>
    </row>
    <row r="1060" spans="9:26" x14ac:dyDescent="0.3">
      <c r="I1060"/>
      <c r="J1060"/>
      <c r="K1060"/>
      <c r="L1060"/>
      <c r="M1060"/>
      <c r="N1060"/>
      <c r="O1060"/>
      <c r="P1060"/>
      <c r="Q1060"/>
      <c r="R1060"/>
      <c r="S1060"/>
      <c r="T1060"/>
      <c r="U1060"/>
      <c r="V1060"/>
      <c r="W1060"/>
      <c r="X1060"/>
      <c r="Y1060"/>
      <c r="Z1060"/>
    </row>
    <row r="1061" spans="9:26" x14ac:dyDescent="0.3">
      <c r="I1061"/>
      <c r="J1061"/>
      <c r="K1061"/>
      <c r="L1061"/>
      <c r="M1061"/>
      <c r="N1061"/>
      <c r="O1061"/>
      <c r="P1061"/>
      <c r="Q1061"/>
      <c r="R1061"/>
      <c r="S1061"/>
      <c r="T1061"/>
      <c r="U1061"/>
      <c r="V1061"/>
      <c r="W1061"/>
      <c r="X1061"/>
      <c r="Y1061"/>
      <c r="Z1061"/>
    </row>
    <row r="1062" spans="9:26" x14ac:dyDescent="0.3">
      <c r="I1062"/>
      <c r="J1062"/>
      <c r="K1062"/>
      <c r="L1062"/>
      <c r="M1062"/>
      <c r="N1062"/>
      <c r="O1062"/>
      <c r="P1062"/>
      <c r="Q1062"/>
      <c r="R1062"/>
      <c r="S1062"/>
      <c r="T1062"/>
      <c r="U1062"/>
      <c r="V1062"/>
      <c r="W1062"/>
      <c r="X1062"/>
      <c r="Y1062"/>
      <c r="Z1062"/>
    </row>
    <row r="1063" spans="9:26" x14ac:dyDescent="0.3">
      <c r="I1063"/>
      <c r="J1063"/>
      <c r="K1063"/>
      <c r="L1063"/>
      <c r="M1063"/>
      <c r="N1063"/>
      <c r="O1063"/>
      <c r="P1063"/>
      <c r="Q1063"/>
      <c r="R1063"/>
      <c r="S1063"/>
      <c r="T1063"/>
      <c r="U1063"/>
      <c r="V1063"/>
      <c r="W1063"/>
      <c r="X1063"/>
      <c r="Y1063"/>
      <c r="Z1063"/>
    </row>
    <row r="1064" spans="9:26" x14ac:dyDescent="0.3">
      <c r="I1064"/>
      <c r="J1064"/>
      <c r="K1064"/>
      <c r="L1064"/>
      <c r="M1064"/>
      <c r="N1064"/>
      <c r="O1064"/>
      <c r="P1064"/>
      <c r="Q1064"/>
      <c r="R1064"/>
      <c r="S1064"/>
      <c r="T1064"/>
      <c r="U1064"/>
      <c r="V1064"/>
      <c r="W1064"/>
      <c r="X1064"/>
      <c r="Y1064"/>
      <c r="Z1064"/>
    </row>
    <row r="1065" spans="9:26" x14ac:dyDescent="0.3">
      <c r="I1065"/>
      <c r="J1065"/>
      <c r="K1065"/>
      <c r="L1065"/>
      <c r="M1065"/>
      <c r="N1065"/>
      <c r="O1065"/>
      <c r="P1065"/>
      <c r="Q1065"/>
      <c r="R1065"/>
      <c r="S1065"/>
      <c r="T1065"/>
      <c r="U1065"/>
      <c r="V1065"/>
      <c r="W1065"/>
      <c r="X1065"/>
      <c r="Y1065"/>
      <c r="Z1065"/>
    </row>
    <row r="1066" spans="9:26" x14ac:dyDescent="0.3">
      <c r="I1066"/>
      <c r="J1066"/>
      <c r="K1066"/>
      <c r="L1066"/>
      <c r="M1066"/>
      <c r="N1066"/>
      <c r="O1066"/>
      <c r="P1066"/>
      <c r="Q1066"/>
      <c r="R1066"/>
      <c r="S1066"/>
      <c r="T1066"/>
      <c r="U1066"/>
      <c r="V1066"/>
      <c r="W1066"/>
      <c r="X1066"/>
      <c r="Y1066"/>
      <c r="Z1066"/>
    </row>
    <row r="1067" spans="9:26" x14ac:dyDescent="0.3">
      <c r="I1067"/>
      <c r="J1067"/>
      <c r="K1067"/>
      <c r="L1067"/>
      <c r="M1067"/>
      <c r="N1067"/>
      <c r="O1067"/>
      <c r="P1067"/>
      <c r="Q1067"/>
      <c r="R1067"/>
      <c r="S1067"/>
      <c r="T1067"/>
      <c r="U1067"/>
      <c r="V1067"/>
      <c r="W1067"/>
      <c r="X1067"/>
      <c r="Y1067"/>
      <c r="Z1067"/>
    </row>
    <row r="1068" spans="9:26" x14ac:dyDescent="0.3">
      <c r="I1068"/>
      <c r="J1068"/>
      <c r="K1068"/>
      <c r="L1068"/>
      <c r="M1068"/>
      <c r="N1068"/>
      <c r="O1068"/>
      <c r="P1068"/>
      <c r="Q1068"/>
      <c r="R1068"/>
      <c r="S1068"/>
      <c r="T1068"/>
      <c r="U1068"/>
      <c r="V1068"/>
      <c r="W1068"/>
      <c r="X1068"/>
      <c r="Y1068"/>
      <c r="Z1068"/>
    </row>
    <row r="1069" spans="9:26" x14ac:dyDescent="0.3">
      <c r="I1069"/>
      <c r="J1069"/>
      <c r="K1069"/>
      <c r="L1069"/>
      <c r="M1069"/>
      <c r="N1069"/>
      <c r="O1069"/>
      <c r="P1069"/>
      <c r="Q1069"/>
      <c r="R1069"/>
      <c r="S1069"/>
      <c r="T1069"/>
      <c r="U1069"/>
      <c r="V1069"/>
      <c r="W1069"/>
      <c r="X1069"/>
      <c r="Y1069"/>
      <c r="Z1069"/>
    </row>
    <row r="1070" spans="9:26" x14ac:dyDescent="0.3">
      <c r="I1070"/>
      <c r="J1070"/>
      <c r="K1070"/>
      <c r="L1070"/>
      <c r="M1070"/>
      <c r="N1070"/>
      <c r="O1070"/>
      <c r="P1070"/>
      <c r="Q1070"/>
      <c r="R1070"/>
      <c r="S1070"/>
      <c r="T1070"/>
      <c r="U1070"/>
      <c r="V1070"/>
      <c r="W1070"/>
      <c r="X1070"/>
      <c r="Y1070"/>
      <c r="Z1070"/>
    </row>
    <row r="1071" spans="9:26" x14ac:dyDescent="0.3">
      <c r="I1071"/>
      <c r="J1071"/>
      <c r="K1071"/>
      <c r="L1071"/>
      <c r="M1071"/>
      <c r="N1071"/>
      <c r="O1071"/>
      <c r="P1071"/>
      <c r="Q1071"/>
      <c r="R1071"/>
      <c r="S1071"/>
      <c r="T1071"/>
      <c r="U1071"/>
      <c r="V1071"/>
      <c r="W1071"/>
      <c r="X1071"/>
      <c r="Y1071"/>
      <c r="Z1071"/>
    </row>
    <row r="1072" spans="9:26" x14ac:dyDescent="0.3">
      <c r="I1072"/>
      <c r="J1072"/>
      <c r="K1072"/>
      <c r="L1072"/>
      <c r="M1072"/>
      <c r="N1072"/>
      <c r="O1072"/>
      <c r="P1072"/>
      <c r="Q1072"/>
      <c r="R1072"/>
      <c r="S1072"/>
      <c r="T1072"/>
      <c r="U1072"/>
      <c r="V1072"/>
      <c r="W1072"/>
      <c r="X1072"/>
      <c r="Y1072"/>
      <c r="Z1072"/>
    </row>
    <row r="1073" spans="9:26" x14ac:dyDescent="0.3">
      <c r="I1073"/>
      <c r="J1073"/>
      <c r="K1073"/>
      <c r="L1073"/>
      <c r="M1073"/>
      <c r="N1073"/>
      <c r="O1073"/>
      <c r="P1073"/>
      <c r="Q1073"/>
      <c r="R1073"/>
      <c r="S1073"/>
      <c r="T1073"/>
      <c r="U1073"/>
      <c r="V1073"/>
      <c r="W1073"/>
      <c r="X1073"/>
      <c r="Y1073"/>
      <c r="Z1073"/>
    </row>
    <row r="1074" spans="9:26" x14ac:dyDescent="0.3">
      <c r="I1074"/>
      <c r="J1074"/>
      <c r="K1074"/>
      <c r="L1074"/>
      <c r="M1074"/>
      <c r="N1074"/>
      <c r="O1074"/>
      <c r="P1074"/>
      <c r="Q1074"/>
      <c r="R1074"/>
      <c r="S1074"/>
      <c r="T1074"/>
      <c r="U1074"/>
      <c r="V1074"/>
      <c r="W1074"/>
      <c r="X1074"/>
      <c r="Y1074"/>
      <c r="Z1074"/>
    </row>
    <row r="1075" spans="9:26" x14ac:dyDescent="0.3">
      <c r="I1075"/>
      <c r="J1075"/>
      <c r="K1075"/>
      <c r="L1075"/>
      <c r="M1075"/>
      <c r="N1075"/>
      <c r="O1075"/>
      <c r="P1075"/>
      <c r="Q1075"/>
      <c r="R1075"/>
      <c r="S1075"/>
      <c r="T1075"/>
      <c r="U1075"/>
      <c r="V1075"/>
      <c r="W1075"/>
      <c r="X1075"/>
      <c r="Y1075"/>
      <c r="Z1075"/>
    </row>
    <row r="1076" spans="9:26" x14ac:dyDescent="0.3">
      <c r="I1076"/>
      <c r="J1076"/>
      <c r="K1076"/>
      <c r="L1076"/>
      <c r="M1076"/>
      <c r="N1076"/>
      <c r="O1076"/>
      <c r="P1076"/>
      <c r="Q1076"/>
      <c r="R1076"/>
      <c r="S1076"/>
      <c r="T1076"/>
      <c r="U1076"/>
      <c r="V1076"/>
      <c r="W1076"/>
      <c r="X1076"/>
      <c r="Y1076"/>
      <c r="Z1076"/>
    </row>
    <row r="1077" spans="9:26" x14ac:dyDescent="0.3">
      <c r="I1077"/>
      <c r="J1077"/>
      <c r="K1077"/>
      <c r="L1077"/>
      <c r="M1077"/>
      <c r="N1077"/>
      <c r="O1077"/>
      <c r="P1077"/>
      <c r="Q1077"/>
      <c r="R1077"/>
      <c r="S1077"/>
      <c r="T1077"/>
      <c r="U1077"/>
      <c r="V1077"/>
      <c r="W1077"/>
      <c r="X1077"/>
      <c r="Y1077"/>
      <c r="Z1077"/>
    </row>
    <row r="1078" spans="9:26" x14ac:dyDescent="0.3">
      <c r="I1078"/>
      <c r="J1078"/>
      <c r="K1078"/>
      <c r="L1078"/>
      <c r="M1078"/>
      <c r="N1078"/>
      <c r="O1078"/>
      <c r="P1078"/>
      <c r="Q1078"/>
      <c r="R1078"/>
      <c r="S1078"/>
      <c r="T1078"/>
      <c r="U1078"/>
      <c r="V1078"/>
      <c r="W1078"/>
      <c r="X1078"/>
      <c r="Y1078"/>
      <c r="Z1078"/>
    </row>
    <row r="1079" spans="9:26" x14ac:dyDescent="0.3">
      <c r="I1079"/>
      <c r="J1079"/>
      <c r="K1079"/>
      <c r="L1079"/>
      <c r="M1079"/>
      <c r="N1079"/>
      <c r="O1079"/>
      <c r="P1079"/>
      <c r="Q1079"/>
      <c r="R1079"/>
      <c r="S1079"/>
      <c r="T1079"/>
      <c r="U1079"/>
      <c r="V1079"/>
      <c r="W1079"/>
      <c r="X1079"/>
      <c r="Y1079"/>
      <c r="Z1079"/>
    </row>
    <row r="1080" spans="9:26" x14ac:dyDescent="0.3">
      <c r="I1080"/>
      <c r="J1080"/>
      <c r="K1080"/>
      <c r="L1080"/>
      <c r="M1080"/>
      <c r="N1080"/>
      <c r="O1080"/>
      <c r="P1080"/>
      <c r="Q1080"/>
      <c r="R1080"/>
      <c r="S1080"/>
      <c r="T1080"/>
      <c r="U1080"/>
      <c r="V1080"/>
      <c r="W1080"/>
      <c r="X1080"/>
      <c r="Y1080"/>
      <c r="Z1080"/>
    </row>
    <row r="1081" spans="9:26" x14ac:dyDescent="0.3">
      <c r="I1081"/>
      <c r="J1081"/>
      <c r="K1081"/>
      <c r="L1081"/>
      <c r="M1081"/>
      <c r="N1081"/>
      <c r="O1081"/>
      <c r="P1081"/>
      <c r="Q1081"/>
      <c r="R1081"/>
      <c r="S1081"/>
      <c r="T1081"/>
      <c r="U1081"/>
      <c r="V1081"/>
      <c r="W1081"/>
      <c r="X1081"/>
      <c r="Y1081"/>
      <c r="Z1081"/>
    </row>
    <row r="1082" spans="9:26" x14ac:dyDescent="0.3">
      <c r="I1082"/>
      <c r="J1082"/>
      <c r="K1082"/>
      <c r="L1082"/>
      <c r="M1082"/>
      <c r="N1082"/>
      <c r="O1082"/>
      <c r="P1082"/>
      <c r="Q1082"/>
      <c r="R1082"/>
      <c r="S1082"/>
      <c r="T1082"/>
      <c r="U1082"/>
      <c r="V1082"/>
      <c r="W1082"/>
      <c r="X1082"/>
      <c r="Y1082"/>
      <c r="Z1082"/>
    </row>
    <row r="1083" spans="9:26" x14ac:dyDescent="0.3">
      <c r="I1083"/>
      <c r="J1083"/>
      <c r="K1083"/>
      <c r="L1083"/>
      <c r="M1083"/>
      <c r="N1083"/>
      <c r="O1083"/>
      <c r="P1083"/>
      <c r="Q1083"/>
      <c r="R1083"/>
      <c r="S1083"/>
      <c r="T1083"/>
      <c r="U1083"/>
      <c r="V1083"/>
      <c r="W1083"/>
      <c r="X1083"/>
      <c r="Y1083"/>
      <c r="Z1083"/>
    </row>
    <row r="1084" spans="9:26" x14ac:dyDescent="0.3">
      <c r="I1084"/>
      <c r="J1084"/>
      <c r="K1084"/>
      <c r="L1084"/>
      <c r="M1084"/>
      <c r="N1084"/>
      <c r="O1084"/>
      <c r="P1084"/>
      <c r="Q1084"/>
      <c r="R1084"/>
      <c r="S1084"/>
      <c r="T1084"/>
      <c r="U1084"/>
      <c r="V1084"/>
      <c r="W1084"/>
      <c r="X1084"/>
      <c r="Y1084"/>
      <c r="Z1084"/>
    </row>
    <row r="1085" spans="9:26" x14ac:dyDescent="0.3">
      <c r="I1085"/>
      <c r="J1085"/>
      <c r="K1085"/>
      <c r="L1085"/>
      <c r="M1085"/>
      <c r="N1085"/>
      <c r="O1085"/>
      <c r="P1085"/>
      <c r="Q1085"/>
      <c r="R1085"/>
      <c r="S1085"/>
      <c r="T1085"/>
      <c r="U1085"/>
      <c r="V1085"/>
      <c r="W1085"/>
      <c r="X1085"/>
      <c r="Y1085"/>
      <c r="Z1085"/>
    </row>
    <row r="1086" spans="9:26" x14ac:dyDescent="0.3">
      <c r="I1086"/>
      <c r="J1086"/>
      <c r="K1086"/>
      <c r="L1086"/>
      <c r="M1086"/>
      <c r="N1086"/>
      <c r="O1086"/>
      <c r="P1086"/>
      <c r="Q1086"/>
      <c r="R1086"/>
      <c r="S1086"/>
      <c r="T1086"/>
      <c r="U1086"/>
      <c r="V1086"/>
      <c r="W1086"/>
      <c r="X1086"/>
      <c r="Y1086"/>
      <c r="Z1086"/>
    </row>
    <row r="1087" spans="9:26" x14ac:dyDescent="0.3">
      <c r="I1087"/>
      <c r="J1087"/>
      <c r="K1087"/>
      <c r="L1087"/>
      <c r="M1087"/>
      <c r="N1087"/>
      <c r="O1087"/>
      <c r="P1087"/>
      <c r="Q1087"/>
      <c r="R1087"/>
      <c r="S1087"/>
      <c r="T1087"/>
      <c r="U1087"/>
      <c r="V1087"/>
      <c r="W1087"/>
      <c r="X1087"/>
      <c r="Y1087"/>
      <c r="Z1087"/>
    </row>
    <row r="1088" spans="9:26" x14ac:dyDescent="0.3">
      <c r="I1088"/>
      <c r="J1088"/>
      <c r="K1088"/>
      <c r="L1088"/>
      <c r="M1088"/>
      <c r="N1088"/>
      <c r="O1088"/>
      <c r="P1088"/>
      <c r="Q1088"/>
      <c r="R1088"/>
      <c r="S1088"/>
      <c r="T1088"/>
      <c r="U1088"/>
      <c r="V1088"/>
      <c r="W1088"/>
      <c r="X1088"/>
      <c r="Y1088"/>
      <c r="Z1088"/>
    </row>
    <row r="1089" spans="9:26" x14ac:dyDescent="0.3">
      <c r="I1089"/>
      <c r="J1089"/>
      <c r="K1089"/>
      <c r="L1089"/>
      <c r="M1089"/>
      <c r="N1089"/>
      <c r="O1089"/>
      <c r="P1089"/>
      <c r="Q1089"/>
      <c r="R1089"/>
      <c r="S1089"/>
      <c r="T1089"/>
      <c r="U1089"/>
      <c r="V1089"/>
      <c r="W1089"/>
      <c r="X1089"/>
      <c r="Y1089"/>
      <c r="Z1089"/>
    </row>
    <row r="1090" spans="9:26" x14ac:dyDescent="0.3">
      <c r="I1090"/>
      <c r="J1090"/>
      <c r="K1090"/>
      <c r="L1090"/>
      <c r="M1090"/>
      <c r="N1090"/>
      <c r="O1090"/>
      <c r="P1090"/>
      <c r="Q1090"/>
      <c r="R1090"/>
      <c r="S1090"/>
      <c r="T1090"/>
      <c r="U1090"/>
      <c r="V1090"/>
      <c r="W1090"/>
      <c r="X1090"/>
      <c r="Y1090"/>
      <c r="Z1090"/>
    </row>
    <row r="1091" spans="9:26" x14ac:dyDescent="0.3">
      <c r="I1091"/>
      <c r="J1091"/>
      <c r="K1091"/>
      <c r="L1091"/>
      <c r="M1091"/>
      <c r="N1091"/>
      <c r="O1091"/>
      <c r="P1091"/>
      <c r="Q1091"/>
      <c r="R1091"/>
      <c r="S1091"/>
      <c r="T1091"/>
      <c r="U1091"/>
      <c r="V1091"/>
      <c r="W1091"/>
      <c r="X1091"/>
      <c r="Y1091"/>
      <c r="Z1091"/>
    </row>
    <row r="1092" spans="9:26" x14ac:dyDescent="0.3">
      <c r="I1092"/>
      <c r="J1092"/>
      <c r="K1092"/>
      <c r="L1092"/>
      <c r="M1092"/>
      <c r="N1092"/>
      <c r="O1092"/>
      <c r="P1092"/>
      <c r="Q1092"/>
      <c r="R1092"/>
      <c r="S1092"/>
      <c r="T1092"/>
      <c r="U1092"/>
      <c r="V1092"/>
      <c r="W1092"/>
      <c r="X1092"/>
      <c r="Y1092"/>
      <c r="Z1092"/>
    </row>
    <row r="1093" spans="9:26" x14ac:dyDescent="0.3">
      <c r="I1093"/>
      <c r="J1093"/>
      <c r="K1093"/>
      <c r="L1093"/>
      <c r="M1093"/>
      <c r="N1093"/>
      <c r="O1093"/>
      <c r="P1093"/>
      <c r="Q1093"/>
      <c r="R1093"/>
      <c r="S1093"/>
      <c r="T1093"/>
      <c r="U1093"/>
      <c r="V1093"/>
      <c r="W1093"/>
      <c r="X1093"/>
      <c r="Y1093"/>
      <c r="Z1093"/>
    </row>
    <row r="1094" spans="9:26" x14ac:dyDescent="0.3">
      <c r="I1094"/>
      <c r="J1094"/>
      <c r="K1094"/>
      <c r="L1094"/>
      <c r="M1094"/>
      <c r="N1094"/>
      <c r="O1094"/>
      <c r="P1094"/>
      <c r="Q1094"/>
      <c r="R1094"/>
      <c r="S1094"/>
      <c r="T1094"/>
      <c r="U1094"/>
      <c r="V1094"/>
      <c r="W1094"/>
      <c r="X1094"/>
      <c r="Y1094"/>
      <c r="Z1094"/>
    </row>
    <row r="1095" spans="9:26" x14ac:dyDescent="0.3">
      <c r="I1095"/>
      <c r="J1095"/>
      <c r="K1095"/>
      <c r="L1095"/>
      <c r="M1095"/>
      <c r="N1095"/>
      <c r="O1095"/>
      <c r="P1095"/>
      <c r="Q1095"/>
      <c r="R1095"/>
      <c r="S1095"/>
      <c r="T1095"/>
      <c r="U1095"/>
      <c r="V1095"/>
      <c r="W1095"/>
      <c r="X1095"/>
      <c r="Y1095"/>
      <c r="Z1095"/>
    </row>
    <row r="1096" spans="9:26" x14ac:dyDescent="0.3">
      <c r="I1096"/>
      <c r="J1096"/>
      <c r="K1096"/>
      <c r="L1096"/>
      <c r="M1096"/>
      <c r="N1096"/>
      <c r="O1096"/>
      <c r="P1096"/>
      <c r="Q1096"/>
      <c r="R1096"/>
      <c r="S1096"/>
      <c r="T1096"/>
      <c r="U1096"/>
      <c r="V1096"/>
      <c r="W1096"/>
      <c r="X1096"/>
      <c r="Y1096"/>
      <c r="Z1096"/>
    </row>
    <row r="1097" spans="9:26" x14ac:dyDescent="0.3">
      <c r="I1097"/>
      <c r="J1097"/>
      <c r="K1097"/>
      <c r="L1097"/>
      <c r="M1097"/>
      <c r="N1097"/>
      <c r="O1097"/>
      <c r="P1097"/>
      <c r="Q1097"/>
      <c r="R1097"/>
      <c r="S1097"/>
      <c r="T1097"/>
      <c r="U1097"/>
      <c r="V1097"/>
      <c r="W1097"/>
      <c r="X1097"/>
      <c r="Y1097"/>
      <c r="Z1097"/>
    </row>
    <row r="1098" spans="9:26" x14ac:dyDescent="0.3">
      <c r="I1098"/>
      <c r="J1098"/>
      <c r="K1098"/>
      <c r="L1098"/>
      <c r="M1098"/>
      <c r="N1098"/>
      <c r="O1098"/>
      <c r="P1098"/>
      <c r="Q1098"/>
      <c r="R1098"/>
      <c r="S1098"/>
      <c r="T1098"/>
      <c r="U1098"/>
      <c r="V1098"/>
      <c r="W1098"/>
      <c r="X1098"/>
      <c r="Y1098"/>
      <c r="Z1098"/>
    </row>
    <row r="1099" spans="9:26" x14ac:dyDescent="0.3">
      <c r="I1099"/>
      <c r="J1099"/>
      <c r="K1099"/>
      <c r="L1099"/>
      <c r="M1099"/>
      <c r="N1099"/>
      <c r="O1099"/>
      <c r="P1099"/>
      <c r="Q1099"/>
      <c r="R1099"/>
      <c r="S1099"/>
      <c r="T1099"/>
      <c r="U1099"/>
      <c r="V1099"/>
      <c r="W1099"/>
      <c r="X1099"/>
      <c r="Y1099"/>
      <c r="Z1099"/>
    </row>
    <row r="1100" spans="9:26" x14ac:dyDescent="0.3">
      <c r="I1100"/>
      <c r="J1100"/>
      <c r="K1100"/>
      <c r="L1100"/>
      <c r="M1100"/>
      <c r="N1100"/>
      <c r="O1100"/>
      <c r="P1100"/>
      <c r="Q1100"/>
      <c r="R1100"/>
      <c r="S1100"/>
      <c r="T1100"/>
      <c r="U1100"/>
      <c r="V1100"/>
      <c r="W1100"/>
      <c r="X1100"/>
      <c r="Y1100"/>
      <c r="Z1100"/>
    </row>
    <row r="1101" spans="9:26" x14ac:dyDescent="0.3">
      <c r="I1101"/>
      <c r="J1101"/>
      <c r="K1101"/>
      <c r="L1101"/>
      <c r="M1101"/>
      <c r="N1101"/>
      <c r="O1101"/>
      <c r="P1101"/>
      <c r="Q1101"/>
      <c r="R1101"/>
      <c r="S1101"/>
      <c r="T1101"/>
      <c r="U1101"/>
      <c r="V1101"/>
      <c r="W1101"/>
      <c r="X1101"/>
      <c r="Y1101"/>
      <c r="Z1101"/>
    </row>
    <row r="1102" spans="9:26" x14ac:dyDescent="0.3">
      <c r="I1102"/>
      <c r="J1102"/>
      <c r="K1102"/>
      <c r="L1102"/>
      <c r="M1102"/>
      <c r="N1102"/>
      <c r="O1102"/>
      <c r="P1102"/>
      <c r="Q1102"/>
      <c r="R1102"/>
      <c r="S1102"/>
      <c r="T1102"/>
      <c r="U1102"/>
      <c r="V1102"/>
      <c r="W1102"/>
      <c r="X1102"/>
      <c r="Y1102"/>
      <c r="Z1102"/>
    </row>
    <row r="1103" spans="9:26" x14ac:dyDescent="0.3">
      <c r="I1103"/>
      <c r="J1103"/>
      <c r="K1103"/>
      <c r="L1103"/>
      <c r="M1103"/>
      <c r="N1103"/>
      <c r="O1103"/>
      <c r="P1103"/>
      <c r="Q1103"/>
      <c r="R1103"/>
      <c r="S1103"/>
      <c r="T1103"/>
      <c r="U1103"/>
      <c r="V1103"/>
      <c r="W1103"/>
      <c r="X1103"/>
      <c r="Y1103"/>
      <c r="Z1103"/>
    </row>
    <row r="1104" spans="9:26" x14ac:dyDescent="0.3">
      <c r="I1104"/>
      <c r="J1104"/>
      <c r="K1104"/>
      <c r="L1104"/>
      <c r="M1104"/>
      <c r="N1104"/>
      <c r="O1104"/>
      <c r="P1104"/>
      <c r="Q1104"/>
      <c r="R1104"/>
      <c r="S1104"/>
      <c r="T1104"/>
      <c r="U1104"/>
      <c r="V1104"/>
      <c r="W1104"/>
      <c r="X1104"/>
      <c r="Y1104"/>
      <c r="Z1104"/>
    </row>
    <row r="1105" spans="9:26" x14ac:dyDescent="0.3">
      <c r="I1105"/>
      <c r="J1105"/>
      <c r="K1105"/>
      <c r="L1105"/>
      <c r="M1105"/>
      <c r="N1105"/>
      <c r="O1105"/>
      <c r="P1105"/>
      <c r="Q1105"/>
      <c r="R1105"/>
      <c r="S1105"/>
      <c r="T1105"/>
      <c r="U1105"/>
      <c r="V1105"/>
      <c r="W1105"/>
      <c r="X1105"/>
      <c r="Y1105"/>
      <c r="Z1105"/>
    </row>
    <row r="1106" spans="9:26" x14ac:dyDescent="0.3">
      <c r="I1106"/>
      <c r="J1106"/>
      <c r="K1106"/>
      <c r="L1106"/>
      <c r="M1106"/>
      <c r="N1106"/>
      <c r="O1106"/>
      <c r="P1106"/>
      <c r="Q1106"/>
      <c r="R1106"/>
      <c r="S1106"/>
      <c r="T1106"/>
      <c r="U1106"/>
      <c r="V1106"/>
      <c r="W1106"/>
      <c r="X1106"/>
      <c r="Y1106"/>
      <c r="Z1106"/>
    </row>
    <row r="1107" spans="9:26" x14ac:dyDescent="0.3">
      <c r="I1107"/>
      <c r="J1107"/>
      <c r="K1107"/>
      <c r="L1107"/>
      <c r="M1107"/>
      <c r="N1107"/>
      <c r="O1107"/>
      <c r="P1107"/>
      <c r="Q1107"/>
      <c r="R1107"/>
      <c r="S1107"/>
      <c r="T1107"/>
      <c r="U1107"/>
      <c r="V1107"/>
      <c r="W1107"/>
      <c r="X1107"/>
      <c r="Y1107"/>
      <c r="Z1107"/>
    </row>
    <row r="1108" spans="9:26" x14ac:dyDescent="0.3">
      <c r="I1108"/>
      <c r="J1108"/>
      <c r="K1108"/>
      <c r="L1108"/>
      <c r="M1108"/>
      <c r="N1108"/>
      <c r="O1108"/>
      <c r="P1108"/>
      <c r="Q1108"/>
      <c r="R1108"/>
      <c r="S1108"/>
      <c r="T1108"/>
      <c r="U1108"/>
      <c r="V1108"/>
      <c r="W1108"/>
      <c r="X1108"/>
      <c r="Y1108"/>
      <c r="Z1108"/>
    </row>
    <row r="1109" spans="9:26" x14ac:dyDescent="0.3">
      <c r="I1109"/>
      <c r="J1109"/>
      <c r="K1109"/>
      <c r="L1109"/>
      <c r="M1109"/>
      <c r="N1109"/>
      <c r="O1109"/>
      <c r="P1109"/>
      <c r="Q1109"/>
      <c r="R1109"/>
      <c r="S1109"/>
      <c r="T1109"/>
      <c r="U1109"/>
      <c r="V1109"/>
      <c r="W1109"/>
      <c r="X1109"/>
      <c r="Y1109"/>
      <c r="Z1109"/>
    </row>
    <row r="1110" spans="9:26" x14ac:dyDescent="0.3">
      <c r="I1110"/>
      <c r="J1110"/>
      <c r="K1110"/>
      <c r="L1110"/>
      <c r="M1110"/>
      <c r="N1110"/>
      <c r="O1110"/>
      <c r="P1110"/>
      <c r="Q1110"/>
      <c r="R1110"/>
      <c r="S1110"/>
      <c r="T1110"/>
      <c r="U1110"/>
      <c r="V1110"/>
      <c r="W1110"/>
      <c r="X1110"/>
      <c r="Y1110"/>
      <c r="Z1110"/>
    </row>
    <row r="1111" spans="9:26" x14ac:dyDescent="0.3">
      <c r="I1111"/>
      <c r="J1111"/>
      <c r="K1111"/>
      <c r="L1111"/>
      <c r="M1111"/>
      <c r="N1111"/>
      <c r="O1111"/>
      <c r="P1111"/>
      <c r="Q1111"/>
      <c r="R1111"/>
      <c r="S1111"/>
      <c r="T1111"/>
      <c r="U1111"/>
      <c r="V1111"/>
      <c r="W1111"/>
      <c r="X1111"/>
      <c r="Y1111"/>
      <c r="Z1111"/>
    </row>
    <row r="1112" spans="9:26" x14ac:dyDescent="0.3">
      <c r="I1112"/>
      <c r="J1112"/>
      <c r="K1112"/>
      <c r="L1112"/>
      <c r="M1112"/>
      <c r="N1112"/>
      <c r="O1112"/>
      <c r="P1112"/>
      <c r="Q1112"/>
      <c r="R1112"/>
      <c r="S1112"/>
      <c r="T1112"/>
      <c r="U1112"/>
      <c r="V1112"/>
      <c r="W1112"/>
      <c r="X1112"/>
      <c r="Y1112"/>
      <c r="Z1112"/>
    </row>
    <row r="1113" spans="9:26" x14ac:dyDescent="0.3">
      <c r="I1113"/>
      <c r="J1113"/>
      <c r="K1113"/>
      <c r="L1113"/>
      <c r="M1113"/>
      <c r="N1113"/>
      <c r="O1113"/>
      <c r="P1113"/>
      <c r="Q1113"/>
      <c r="R1113"/>
      <c r="S1113"/>
      <c r="T1113"/>
      <c r="U1113"/>
      <c r="V1113"/>
      <c r="W1113"/>
      <c r="X1113"/>
      <c r="Y1113"/>
      <c r="Z1113"/>
    </row>
    <row r="1114" spans="9:26" x14ac:dyDescent="0.3">
      <c r="I1114"/>
      <c r="J1114"/>
      <c r="K1114"/>
      <c r="L1114"/>
      <c r="M1114"/>
      <c r="N1114"/>
      <c r="O1114"/>
      <c r="P1114"/>
      <c r="Q1114"/>
      <c r="R1114"/>
      <c r="S1114"/>
      <c r="T1114"/>
      <c r="U1114"/>
      <c r="V1114"/>
      <c r="W1114"/>
      <c r="X1114"/>
      <c r="Y1114"/>
      <c r="Z1114"/>
    </row>
    <row r="1115" spans="9:26" x14ac:dyDescent="0.3">
      <c r="I1115"/>
      <c r="J1115"/>
      <c r="K1115"/>
      <c r="L1115"/>
      <c r="M1115"/>
      <c r="N1115"/>
      <c r="O1115"/>
      <c r="P1115"/>
      <c r="Q1115"/>
      <c r="R1115"/>
      <c r="S1115"/>
      <c r="T1115"/>
      <c r="U1115"/>
      <c r="V1115"/>
      <c r="W1115"/>
      <c r="X1115"/>
      <c r="Y1115"/>
      <c r="Z1115"/>
    </row>
    <row r="1116" spans="9:26" x14ac:dyDescent="0.3">
      <c r="I1116"/>
      <c r="J1116"/>
      <c r="K1116"/>
      <c r="L1116"/>
      <c r="M1116"/>
      <c r="N1116"/>
      <c r="O1116"/>
      <c r="P1116"/>
      <c r="Q1116"/>
      <c r="R1116"/>
      <c r="S1116"/>
      <c r="T1116"/>
      <c r="U1116"/>
      <c r="V1116"/>
      <c r="W1116"/>
      <c r="X1116"/>
      <c r="Y1116"/>
      <c r="Z1116"/>
    </row>
    <row r="1117" spans="9:26" x14ac:dyDescent="0.3">
      <c r="I1117"/>
      <c r="J1117"/>
      <c r="K1117"/>
      <c r="L1117"/>
      <c r="M1117"/>
      <c r="N1117"/>
      <c r="O1117"/>
      <c r="P1117"/>
      <c r="Q1117"/>
      <c r="R1117"/>
      <c r="S1117"/>
      <c r="T1117"/>
      <c r="U1117"/>
      <c r="V1117"/>
      <c r="W1117"/>
      <c r="X1117"/>
      <c r="Y1117"/>
      <c r="Z1117"/>
    </row>
    <row r="1118" spans="9:26" x14ac:dyDescent="0.3">
      <c r="I1118"/>
      <c r="J1118"/>
      <c r="K1118"/>
      <c r="L1118"/>
      <c r="M1118"/>
      <c r="N1118"/>
      <c r="O1118"/>
      <c r="P1118"/>
      <c r="Q1118"/>
      <c r="R1118"/>
      <c r="S1118"/>
      <c r="T1118"/>
      <c r="U1118"/>
      <c r="V1118"/>
      <c r="W1118"/>
      <c r="X1118"/>
      <c r="Y1118"/>
      <c r="Z1118"/>
    </row>
    <row r="1119" spans="9:26" x14ac:dyDescent="0.3">
      <c r="I1119"/>
      <c r="J1119"/>
      <c r="K1119"/>
      <c r="L1119"/>
      <c r="M1119"/>
      <c r="N1119"/>
      <c r="O1119"/>
      <c r="P1119"/>
      <c r="Q1119"/>
      <c r="R1119"/>
      <c r="S1119"/>
      <c r="T1119"/>
      <c r="U1119"/>
      <c r="V1119"/>
      <c r="W1119"/>
      <c r="X1119"/>
      <c r="Y1119"/>
      <c r="Z1119"/>
    </row>
    <row r="1120" spans="9:26" x14ac:dyDescent="0.3">
      <c r="I1120"/>
      <c r="J1120"/>
      <c r="K1120"/>
      <c r="L1120"/>
      <c r="M1120"/>
      <c r="N1120"/>
      <c r="O1120"/>
      <c r="P1120"/>
      <c r="Q1120"/>
      <c r="R1120"/>
      <c r="S1120"/>
      <c r="T1120"/>
      <c r="U1120"/>
      <c r="V1120"/>
      <c r="W1120"/>
      <c r="X1120"/>
      <c r="Y1120"/>
      <c r="Z1120"/>
    </row>
    <row r="1121" spans="9:26" x14ac:dyDescent="0.3">
      <c r="I1121"/>
      <c r="J1121"/>
      <c r="K1121"/>
      <c r="L1121"/>
      <c r="M1121"/>
      <c r="N1121"/>
      <c r="O1121"/>
      <c r="P1121"/>
      <c r="Q1121"/>
      <c r="R1121"/>
      <c r="S1121"/>
      <c r="T1121"/>
      <c r="U1121"/>
      <c r="V1121"/>
      <c r="W1121"/>
      <c r="X1121"/>
      <c r="Y1121"/>
      <c r="Z1121"/>
    </row>
    <row r="1122" spans="9:26" x14ac:dyDescent="0.3">
      <c r="I1122"/>
      <c r="J1122"/>
      <c r="K1122"/>
      <c r="L1122"/>
      <c r="M1122"/>
      <c r="N1122"/>
      <c r="O1122"/>
      <c r="P1122"/>
      <c r="Q1122"/>
      <c r="R1122"/>
      <c r="S1122"/>
      <c r="T1122"/>
      <c r="U1122"/>
      <c r="V1122"/>
      <c r="W1122"/>
      <c r="X1122"/>
      <c r="Y1122"/>
      <c r="Z1122"/>
    </row>
    <row r="1123" spans="9:26" x14ac:dyDescent="0.3">
      <c r="I1123"/>
      <c r="J1123"/>
      <c r="K1123"/>
      <c r="L1123"/>
      <c r="M1123"/>
      <c r="N1123"/>
      <c r="O1123"/>
      <c r="P1123"/>
      <c r="Q1123"/>
      <c r="R1123"/>
      <c r="S1123"/>
      <c r="T1123"/>
      <c r="U1123"/>
      <c r="V1123"/>
      <c r="W1123"/>
      <c r="X1123"/>
      <c r="Y1123"/>
      <c r="Z1123"/>
    </row>
    <row r="1124" spans="9:26" x14ac:dyDescent="0.3">
      <c r="I1124"/>
      <c r="J1124"/>
      <c r="K1124"/>
      <c r="L1124"/>
      <c r="M1124"/>
      <c r="N1124"/>
      <c r="O1124"/>
      <c r="P1124"/>
      <c r="Q1124"/>
      <c r="R1124"/>
      <c r="S1124"/>
      <c r="T1124"/>
      <c r="U1124"/>
      <c r="V1124"/>
      <c r="W1124"/>
      <c r="X1124"/>
      <c r="Y1124"/>
      <c r="Z1124"/>
    </row>
    <row r="1125" spans="9:26" x14ac:dyDescent="0.3">
      <c r="I1125"/>
      <c r="J1125"/>
      <c r="K1125"/>
      <c r="L1125"/>
      <c r="M1125"/>
      <c r="N1125"/>
      <c r="O1125"/>
      <c r="P1125"/>
      <c r="Q1125"/>
      <c r="R1125"/>
      <c r="S1125"/>
      <c r="T1125"/>
      <c r="U1125"/>
      <c r="V1125"/>
      <c r="W1125"/>
      <c r="X1125"/>
      <c r="Y1125"/>
      <c r="Z1125"/>
    </row>
    <row r="1126" spans="9:26" x14ac:dyDescent="0.3">
      <c r="I1126"/>
      <c r="J1126"/>
      <c r="K1126"/>
      <c r="L1126"/>
      <c r="M1126"/>
      <c r="N1126"/>
      <c r="O1126"/>
      <c r="P1126"/>
      <c r="Q1126"/>
      <c r="R1126"/>
      <c r="S1126"/>
      <c r="T1126"/>
      <c r="U1126"/>
      <c r="V1126"/>
      <c r="W1126"/>
      <c r="X1126"/>
      <c r="Y1126"/>
      <c r="Z1126"/>
    </row>
    <row r="1127" spans="9:26" x14ac:dyDescent="0.3">
      <c r="I1127"/>
      <c r="J1127"/>
      <c r="K1127"/>
      <c r="L1127"/>
      <c r="M1127"/>
      <c r="N1127"/>
      <c r="O1127"/>
      <c r="P1127"/>
      <c r="Q1127"/>
      <c r="R1127"/>
      <c r="S1127"/>
      <c r="T1127"/>
      <c r="U1127"/>
      <c r="V1127"/>
      <c r="W1127"/>
      <c r="X1127"/>
      <c r="Y1127"/>
      <c r="Z1127"/>
    </row>
    <row r="1128" spans="9:26" x14ac:dyDescent="0.3">
      <c r="I1128"/>
      <c r="J1128"/>
      <c r="K1128"/>
      <c r="L1128"/>
      <c r="M1128"/>
      <c r="N1128"/>
      <c r="O1128"/>
      <c r="P1128"/>
      <c r="Q1128"/>
      <c r="R1128"/>
      <c r="S1128"/>
      <c r="T1128"/>
      <c r="U1128"/>
      <c r="V1128"/>
      <c r="W1128"/>
      <c r="X1128"/>
      <c r="Y1128"/>
      <c r="Z1128"/>
    </row>
    <row r="1129" spans="9:26" x14ac:dyDescent="0.3">
      <c r="I1129"/>
      <c r="J1129"/>
      <c r="K1129"/>
      <c r="L1129"/>
      <c r="M1129"/>
      <c r="N1129"/>
      <c r="O1129"/>
      <c r="P1129"/>
      <c r="Q1129"/>
      <c r="R1129"/>
      <c r="S1129"/>
      <c r="T1129"/>
      <c r="U1129"/>
      <c r="V1129"/>
      <c r="W1129"/>
      <c r="X1129"/>
      <c r="Y1129"/>
      <c r="Z1129"/>
    </row>
    <row r="1130" spans="9:26" x14ac:dyDescent="0.3">
      <c r="I1130"/>
      <c r="J1130"/>
      <c r="K1130"/>
      <c r="L1130"/>
      <c r="M1130"/>
      <c r="N1130"/>
      <c r="O1130"/>
      <c r="P1130"/>
      <c r="Q1130"/>
      <c r="R1130"/>
      <c r="S1130"/>
      <c r="T1130"/>
      <c r="U1130"/>
      <c r="V1130"/>
      <c r="W1130"/>
      <c r="X1130"/>
      <c r="Y1130"/>
      <c r="Z1130"/>
    </row>
    <row r="1131" spans="9:26" x14ac:dyDescent="0.3">
      <c r="I1131"/>
      <c r="J1131"/>
      <c r="K1131"/>
      <c r="L1131"/>
      <c r="M1131"/>
      <c r="N1131"/>
      <c r="O1131"/>
      <c r="P1131"/>
      <c r="Q1131"/>
      <c r="R1131"/>
      <c r="S1131"/>
      <c r="T1131"/>
      <c r="U1131"/>
      <c r="V1131"/>
      <c r="W1131"/>
      <c r="X1131"/>
      <c r="Y1131"/>
      <c r="Z1131"/>
    </row>
    <row r="1132" spans="9:26" x14ac:dyDescent="0.3">
      <c r="I1132"/>
      <c r="J1132"/>
      <c r="K1132"/>
      <c r="L1132"/>
      <c r="M1132"/>
      <c r="N1132"/>
      <c r="O1132"/>
      <c r="P1132"/>
      <c r="Q1132"/>
      <c r="R1132"/>
      <c r="S1132"/>
      <c r="T1132"/>
      <c r="U1132"/>
      <c r="V1132"/>
      <c r="W1132"/>
      <c r="X1132"/>
      <c r="Y1132"/>
      <c r="Z1132"/>
    </row>
    <row r="1133" spans="9:26" x14ac:dyDescent="0.3">
      <c r="I1133"/>
      <c r="J1133"/>
      <c r="K1133"/>
      <c r="L1133"/>
      <c r="M1133"/>
      <c r="N1133"/>
      <c r="O1133"/>
      <c r="P1133"/>
      <c r="Q1133"/>
      <c r="R1133"/>
      <c r="S1133"/>
      <c r="T1133"/>
      <c r="U1133"/>
      <c r="V1133"/>
      <c r="W1133"/>
      <c r="X1133"/>
      <c r="Y1133"/>
      <c r="Z1133"/>
    </row>
    <row r="1134" spans="9:26" x14ac:dyDescent="0.3">
      <c r="I1134"/>
      <c r="J1134"/>
      <c r="K1134"/>
      <c r="L1134"/>
      <c r="M1134"/>
      <c r="N1134"/>
      <c r="O1134"/>
      <c r="P1134"/>
      <c r="Q1134"/>
      <c r="R1134"/>
      <c r="S1134"/>
      <c r="T1134"/>
      <c r="U1134"/>
      <c r="V1134"/>
      <c r="W1134"/>
      <c r="X1134"/>
      <c r="Y1134"/>
      <c r="Z1134"/>
    </row>
    <row r="1135" spans="9:26" x14ac:dyDescent="0.3">
      <c r="I1135"/>
      <c r="J1135"/>
      <c r="K1135"/>
      <c r="L1135"/>
      <c r="M1135"/>
      <c r="N1135"/>
      <c r="O1135"/>
      <c r="P1135"/>
      <c r="Q1135"/>
      <c r="R1135"/>
      <c r="S1135"/>
      <c r="T1135"/>
      <c r="U1135"/>
      <c r="V1135"/>
      <c r="W1135"/>
      <c r="X1135"/>
      <c r="Y1135"/>
      <c r="Z1135"/>
    </row>
    <row r="1136" spans="9:26" x14ac:dyDescent="0.3">
      <c r="I1136"/>
      <c r="J1136"/>
      <c r="K1136"/>
      <c r="L1136"/>
      <c r="M1136"/>
      <c r="N1136"/>
      <c r="O1136"/>
      <c r="P1136"/>
      <c r="Q1136"/>
      <c r="R1136"/>
      <c r="S1136"/>
      <c r="T1136"/>
      <c r="U1136"/>
      <c r="V1136"/>
      <c r="W1136"/>
      <c r="X1136"/>
      <c r="Y1136"/>
      <c r="Z1136"/>
    </row>
    <row r="1137" spans="9:26" x14ac:dyDescent="0.3">
      <c r="I1137"/>
      <c r="J1137"/>
      <c r="K1137"/>
      <c r="L1137"/>
      <c r="M1137"/>
      <c r="N1137"/>
      <c r="O1137"/>
      <c r="P1137"/>
      <c r="Q1137"/>
      <c r="R1137"/>
      <c r="S1137"/>
      <c r="T1137"/>
      <c r="U1137"/>
      <c r="V1137"/>
      <c r="W1137"/>
      <c r="X1137"/>
      <c r="Y1137"/>
      <c r="Z1137"/>
    </row>
    <row r="1138" spans="9:26" x14ac:dyDescent="0.3">
      <c r="I1138"/>
      <c r="J1138"/>
      <c r="K1138"/>
      <c r="L1138"/>
      <c r="M1138"/>
      <c r="N1138"/>
      <c r="O1138"/>
      <c r="P1138"/>
      <c r="Q1138"/>
      <c r="R1138"/>
      <c r="S1138"/>
      <c r="T1138"/>
      <c r="U1138"/>
      <c r="V1138"/>
      <c r="W1138"/>
      <c r="X1138"/>
      <c r="Y1138"/>
      <c r="Z1138"/>
    </row>
    <row r="1139" spans="9:26" x14ac:dyDescent="0.3">
      <c r="I1139"/>
      <c r="J1139"/>
      <c r="K1139"/>
      <c r="L1139"/>
      <c r="M1139"/>
      <c r="N1139"/>
      <c r="O1139"/>
      <c r="P1139"/>
      <c r="Q1139"/>
      <c r="R1139"/>
      <c r="S1139"/>
      <c r="T1139"/>
      <c r="U1139"/>
      <c r="V1139"/>
      <c r="W1139"/>
      <c r="X1139"/>
      <c r="Y1139"/>
      <c r="Z1139"/>
    </row>
    <row r="1140" spans="9:26" x14ac:dyDescent="0.3">
      <c r="I1140"/>
      <c r="J1140"/>
      <c r="K1140"/>
      <c r="L1140"/>
      <c r="M1140"/>
      <c r="N1140"/>
      <c r="O1140"/>
      <c r="P1140"/>
      <c r="Q1140"/>
      <c r="R1140"/>
      <c r="S1140"/>
      <c r="T1140"/>
      <c r="U1140"/>
      <c r="V1140"/>
      <c r="W1140"/>
      <c r="X1140"/>
      <c r="Y1140"/>
      <c r="Z1140"/>
    </row>
    <row r="1141" spans="9:26" x14ac:dyDescent="0.3">
      <c r="I1141"/>
      <c r="J1141"/>
      <c r="K1141"/>
      <c r="L1141"/>
      <c r="M1141"/>
      <c r="N1141"/>
      <c r="O1141"/>
      <c r="P1141"/>
      <c r="Q1141"/>
      <c r="R1141"/>
      <c r="S1141"/>
      <c r="T1141"/>
      <c r="U1141"/>
      <c r="V1141"/>
      <c r="W1141"/>
      <c r="X1141"/>
      <c r="Y1141"/>
      <c r="Z1141"/>
    </row>
    <row r="1142" spans="9:26" x14ac:dyDescent="0.3">
      <c r="I1142"/>
      <c r="J1142"/>
      <c r="K1142"/>
      <c r="L1142"/>
      <c r="M1142"/>
      <c r="N1142"/>
      <c r="O1142"/>
      <c r="P1142"/>
      <c r="Q1142"/>
      <c r="R1142"/>
      <c r="S1142"/>
      <c r="T1142"/>
      <c r="U1142"/>
      <c r="V1142"/>
      <c r="W1142"/>
      <c r="X1142"/>
      <c r="Y1142"/>
      <c r="Z1142"/>
    </row>
    <row r="1143" spans="9:26" x14ac:dyDescent="0.3">
      <c r="I1143"/>
      <c r="J1143"/>
      <c r="K1143"/>
      <c r="L1143"/>
      <c r="M1143"/>
      <c r="N1143"/>
      <c r="O1143"/>
      <c r="P1143"/>
      <c r="Q1143"/>
      <c r="R1143"/>
      <c r="S1143"/>
      <c r="T1143"/>
      <c r="U1143"/>
      <c r="V1143"/>
      <c r="W1143"/>
      <c r="X1143"/>
      <c r="Y1143"/>
      <c r="Z1143"/>
    </row>
    <row r="1144" spans="9:26" x14ac:dyDescent="0.3">
      <c r="I1144"/>
      <c r="J1144"/>
      <c r="K1144"/>
      <c r="L1144"/>
      <c r="M1144"/>
      <c r="N1144"/>
      <c r="O1144"/>
      <c r="P1144"/>
      <c r="Q1144"/>
      <c r="R1144"/>
      <c r="S1144"/>
      <c r="T1144"/>
      <c r="U1144"/>
      <c r="V1144"/>
      <c r="W1144"/>
      <c r="X1144"/>
      <c r="Y1144"/>
      <c r="Z1144"/>
    </row>
    <row r="1145" spans="9:26" x14ac:dyDescent="0.3">
      <c r="I1145"/>
      <c r="J1145"/>
      <c r="K1145"/>
      <c r="L1145"/>
      <c r="M1145"/>
      <c r="N1145"/>
      <c r="O1145"/>
      <c r="P1145"/>
      <c r="Q1145"/>
      <c r="R1145"/>
      <c r="S1145"/>
      <c r="T1145"/>
      <c r="U1145"/>
      <c r="V1145"/>
      <c r="W1145"/>
      <c r="X1145"/>
      <c r="Y1145"/>
      <c r="Z1145"/>
    </row>
    <row r="1146" spans="9:26" x14ac:dyDescent="0.3">
      <c r="I1146"/>
      <c r="J1146"/>
      <c r="K1146"/>
      <c r="L1146"/>
      <c r="M1146"/>
      <c r="N1146"/>
      <c r="O1146"/>
      <c r="P1146"/>
      <c r="Q1146"/>
      <c r="R1146"/>
      <c r="S1146"/>
      <c r="T1146"/>
      <c r="U1146"/>
      <c r="V1146"/>
      <c r="W1146"/>
      <c r="X1146"/>
      <c r="Y1146"/>
      <c r="Z1146"/>
    </row>
    <row r="1147" spans="9:26" x14ac:dyDescent="0.3">
      <c r="I1147"/>
      <c r="J1147"/>
      <c r="K1147"/>
      <c r="L1147"/>
      <c r="M1147"/>
      <c r="N1147"/>
      <c r="O1147"/>
      <c r="P1147"/>
      <c r="Q1147"/>
      <c r="R1147"/>
      <c r="S1147"/>
      <c r="T1147"/>
      <c r="U1147"/>
      <c r="V1147"/>
      <c r="W1147"/>
      <c r="X1147"/>
      <c r="Y1147"/>
      <c r="Z1147"/>
    </row>
    <row r="1148" spans="9:26" x14ac:dyDescent="0.3">
      <c r="I1148"/>
      <c r="J1148"/>
      <c r="K1148"/>
      <c r="L1148"/>
      <c r="M1148"/>
      <c r="N1148"/>
      <c r="O1148"/>
      <c r="P1148"/>
      <c r="Q1148"/>
      <c r="R1148"/>
      <c r="S1148"/>
      <c r="T1148"/>
      <c r="U1148"/>
      <c r="V1148"/>
      <c r="W1148"/>
      <c r="X1148"/>
      <c r="Y1148"/>
      <c r="Z1148"/>
    </row>
    <row r="1149" spans="9:26" x14ac:dyDescent="0.3">
      <c r="I1149"/>
      <c r="J1149"/>
      <c r="K1149"/>
      <c r="L1149"/>
      <c r="M1149"/>
      <c r="N1149"/>
      <c r="O1149"/>
      <c r="P1149"/>
      <c r="Q1149"/>
      <c r="R1149"/>
      <c r="S1149"/>
      <c r="T1149"/>
      <c r="U1149"/>
      <c r="V1149"/>
      <c r="W1149"/>
      <c r="X1149"/>
      <c r="Y1149"/>
      <c r="Z1149"/>
    </row>
    <row r="1150" spans="9:26" x14ac:dyDescent="0.3">
      <c r="I1150"/>
      <c r="J1150"/>
      <c r="K1150"/>
      <c r="L1150"/>
      <c r="M1150"/>
      <c r="N1150"/>
      <c r="O1150"/>
      <c r="P1150"/>
      <c r="Q1150"/>
      <c r="R1150"/>
      <c r="S1150"/>
      <c r="T1150"/>
      <c r="U1150"/>
      <c r="V1150"/>
      <c r="W1150"/>
      <c r="X1150"/>
      <c r="Y1150"/>
      <c r="Z1150"/>
    </row>
    <row r="1151" spans="9:26" x14ac:dyDescent="0.3">
      <c r="I1151"/>
      <c r="J1151"/>
      <c r="K1151"/>
      <c r="L1151"/>
      <c r="M1151"/>
      <c r="N1151"/>
      <c r="O1151"/>
      <c r="P1151"/>
      <c r="Q1151"/>
      <c r="R1151"/>
      <c r="S1151"/>
      <c r="T1151"/>
      <c r="U1151"/>
      <c r="V1151"/>
      <c r="W1151"/>
      <c r="X1151"/>
      <c r="Y1151"/>
      <c r="Z1151"/>
    </row>
    <row r="1152" spans="9:26" x14ac:dyDescent="0.3">
      <c r="I1152"/>
      <c r="J1152"/>
      <c r="K1152"/>
      <c r="L1152"/>
      <c r="M1152"/>
      <c r="N1152"/>
      <c r="O1152"/>
      <c r="P1152"/>
      <c r="Q1152"/>
      <c r="R1152"/>
      <c r="S1152"/>
      <c r="T1152"/>
      <c r="U1152"/>
      <c r="V1152"/>
      <c r="W1152"/>
      <c r="X1152"/>
      <c r="Y1152"/>
      <c r="Z1152"/>
    </row>
    <row r="1153" spans="9:26" x14ac:dyDescent="0.3">
      <c r="I1153"/>
      <c r="J1153"/>
      <c r="K1153"/>
      <c r="L1153"/>
      <c r="M1153"/>
      <c r="N1153"/>
      <c r="O1153"/>
      <c r="P1153"/>
      <c r="Q1153"/>
      <c r="R1153"/>
      <c r="S1153"/>
      <c r="T1153"/>
      <c r="U1153"/>
      <c r="V1153"/>
      <c r="W1153"/>
      <c r="X1153"/>
      <c r="Y1153"/>
      <c r="Z1153"/>
    </row>
    <row r="1154" spans="9:26" x14ac:dyDescent="0.3">
      <c r="I1154"/>
      <c r="J1154"/>
      <c r="K1154"/>
      <c r="L1154"/>
      <c r="M1154"/>
      <c r="N1154"/>
      <c r="O1154"/>
      <c r="P1154"/>
      <c r="Q1154"/>
      <c r="R1154"/>
      <c r="S1154"/>
      <c r="T1154"/>
      <c r="U1154"/>
      <c r="V1154"/>
      <c r="W1154"/>
      <c r="X1154"/>
      <c r="Y1154"/>
      <c r="Z1154"/>
    </row>
    <row r="1155" spans="9:26" x14ac:dyDescent="0.3">
      <c r="I1155"/>
      <c r="J1155"/>
      <c r="K1155"/>
      <c r="L1155"/>
      <c r="M1155"/>
      <c r="N1155"/>
      <c r="O1155"/>
      <c r="P1155"/>
      <c r="Q1155"/>
      <c r="R1155"/>
      <c r="S1155"/>
      <c r="T1155"/>
      <c r="U1155"/>
      <c r="V1155"/>
      <c r="W1155"/>
      <c r="X1155"/>
      <c r="Y1155"/>
      <c r="Z1155"/>
    </row>
    <row r="1156" spans="9:26" x14ac:dyDescent="0.3">
      <c r="I1156"/>
      <c r="J1156"/>
      <c r="K1156"/>
      <c r="L1156"/>
      <c r="M1156"/>
      <c r="N1156"/>
      <c r="O1156"/>
      <c r="P1156"/>
      <c r="Q1156"/>
      <c r="R1156"/>
      <c r="S1156"/>
      <c r="T1156"/>
      <c r="U1156"/>
      <c r="V1156"/>
      <c r="W1156"/>
      <c r="X1156"/>
      <c r="Y1156"/>
      <c r="Z1156"/>
    </row>
    <row r="1157" spans="9:26" x14ac:dyDescent="0.3">
      <c r="I1157"/>
      <c r="J1157"/>
      <c r="K1157"/>
      <c r="L1157"/>
      <c r="M1157"/>
      <c r="N1157"/>
      <c r="O1157"/>
      <c r="P1157"/>
      <c r="Q1157"/>
      <c r="R1157"/>
      <c r="S1157"/>
      <c r="T1157"/>
      <c r="U1157"/>
      <c r="V1157"/>
      <c r="W1157"/>
      <c r="X1157"/>
      <c r="Y1157"/>
      <c r="Z1157"/>
    </row>
    <row r="1158" spans="9:26" x14ac:dyDescent="0.3">
      <c r="I1158"/>
      <c r="J1158"/>
      <c r="K1158"/>
      <c r="L1158"/>
      <c r="M1158"/>
      <c r="N1158"/>
      <c r="O1158"/>
      <c r="P1158"/>
      <c r="Q1158"/>
      <c r="R1158"/>
      <c r="S1158"/>
      <c r="T1158"/>
      <c r="U1158"/>
      <c r="V1158"/>
      <c r="W1158"/>
      <c r="X1158"/>
      <c r="Y1158"/>
      <c r="Z1158"/>
    </row>
    <row r="1159" spans="9:26" x14ac:dyDescent="0.3">
      <c r="I1159"/>
      <c r="J1159"/>
      <c r="K1159"/>
      <c r="L1159"/>
      <c r="M1159"/>
      <c r="N1159"/>
      <c r="O1159"/>
      <c r="P1159"/>
      <c r="Q1159"/>
      <c r="R1159"/>
      <c r="S1159"/>
      <c r="T1159"/>
      <c r="U1159"/>
      <c r="V1159"/>
      <c r="W1159"/>
      <c r="X1159"/>
      <c r="Y1159"/>
      <c r="Z1159"/>
    </row>
    <row r="1160" spans="9:26" x14ac:dyDescent="0.3">
      <c r="I1160"/>
      <c r="J1160"/>
      <c r="K1160"/>
      <c r="L1160"/>
      <c r="M1160"/>
      <c r="N1160"/>
      <c r="O1160"/>
      <c r="P1160"/>
      <c r="Q1160"/>
      <c r="R1160"/>
      <c r="S1160"/>
      <c r="T1160"/>
      <c r="U1160"/>
      <c r="V1160"/>
      <c r="W1160"/>
      <c r="X1160"/>
      <c r="Y1160"/>
      <c r="Z1160"/>
    </row>
    <row r="1161" spans="9:26" x14ac:dyDescent="0.3">
      <c r="I1161"/>
      <c r="J1161"/>
      <c r="K1161"/>
      <c r="L1161"/>
      <c r="M1161"/>
      <c r="N1161"/>
      <c r="O1161"/>
      <c r="P1161"/>
      <c r="Q1161"/>
      <c r="R1161"/>
      <c r="S1161"/>
      <c r="T1161"/>
      <c r="U1161"/>
      <c r="V1161"/>
      <c r="W1161"/>
      <c r="X1161"/>
      <c r="Y1161"/>
      <c r="Z1161"/>
    </row>
    <row r="1162" spans="9:26" x14ac:dyDescent="0.3">
      <c r="I1162"/>
      <c r="J1162"/>
      <c r="K1162"/>
      <c r="L1162"/>
      <c r="M1162"/>
      <c r="N1162"/>
      <c r="O1162"/>
      <c r="P1162"/>
      <c r="Q1162"/>
      <c r="R1162"/>
      <c r="S1162"/>
      <c r="T1162"/>
      <c r="U1162"/>
      <c r="V1162"/>
      <c r="W1162"/>
      <c r="X1162"/>
      <c r="Y1162"/>
      <c r="Z1162"/>
    </row>
    <row r="1163" spans="9:26" x14ac:dyDescent="0.3">
      <c r="I1163"/>
      <c r="J1163"/>
      <c r="K1163"/>
      <c r="L1163"/>
      <c r="M1163"/>
      <c r="N1163"/>
      <c r="O1163"/>
      <c r="P1163"/>
      <c r="Q1163"/>
      <c r="R1163"/>
      <c r="S1163"/>
      <c r="T1163"/>
      <c r="U1163"/>
      <c r="V1163"/>
      <c r="W1163"/>
      <c r="X1163"/>
      <c r="Y1163"/>
      <c r="Z1163"/>
    </row>
    <row r="1164" spans="9:26" x14ac:dyDescent="0.3">
      <c r="I1164"/>
      <c r="J1164"/>
      <c r="K1164"/>
      <c r="L1164"/>
      <c r="M1164"/>
      <c r="N1164"/>
      <c r="O1164"/>
      <c r="P1164"/>
      <c r="Q1164"/>
      <c r="R1164"/>
      <c r="S1164"/>
      <c r="T1164"/>
      <c r="U1164"/>
      <c r="V1164"/>
      <c r="W1164"/>
      <c r="X1164"/>
      <c r="Y1164"/>
      <c r="Z1164"/>
    </row>
    <row r="1165" spans="9:26" x14ac:dyDescent="0.3">
      <c r="I1165"/>
      <c r="J1165"/>
      <c r="K1165"/>
      <c r="L1165"/>
      <c r="M1165"/>
      <c r="N1165"/>
      <c r="O1165"/>
      <c r="P1165"/>
      <c r="Q1165"/>
      <c r="R1165"/>
      <c r="S1165"/>
      <c r="T1165"/>
      <c r="U1165"/>
      <c r="V1165"/>
      <c r="W1165"/>
      <c r="X1165"/>
      <c r="Y1165"/>
      <c r="Z1165"/>
    </row>
    <row r="1166" spans="9:26" x14ac:dyDescent="0.3">
      <c r="I1166"/>
      <c r="J1166"/>
      <c r="K1166"/>
      <c r="L1166"/>
      <c r="M1166"/>
      <c r="N1166"/>
      <c r="O1166"/>
      <c r="P1166"/>
      <c r="Q1166"/>
      <c r="R1166"/>
      <c r="S1166"/>
      <c r="T1166"/>
      <c r="U1166"/>
      <c r="V1166"/>
      <c r="W1166"/>
      <c r="X1166"/>
      <c r="Y1166"/>
      <c r="Z1166"/>
    </row>
    <row r="1167" spans="9:26" x14ac:dyDescent="0.3">
      <c r="I1167"/>
      <c r="J1167"/>
      <c r="K1167"/>
      <c r="L1167"/>
      <c r="M1167"/>
      <c r="N1167"/>
      <c r="O1167"/>
      <c r="P1167"/>
      <c r="Q1167"/>
      <c r="R1167"/>
      <c r="S1167"/>
      <c r="T1167"/>
      <c r="U1167"/>
      <c r="V1167"/>
      <c r="W1167"/>
      <c r="X1167"/>
      <c r="Y1167"/>
      <c r="Z1167"/>
    </row>
    <row r="1168" spans="9:26" x14ac:dyDescent="0.3">
      <c r="I1168"/>
      <c r="J1168"/>
      <c r="K1168"/>
      <c r="L1168"/>
      <c r="M1168"/>
      <c r="N1168"/>
      <c r="O1168"/>
      <c r="P1168"/>
      <c r="Q1168"/>
      <c r="R1168"/>
      <c r="S1168"/>
      <c r="T1168"/>
      <c r="U1168"/>
      <c r="V1168"/>
      <c r="W1168"/>
      <c r="X1168"/>
      <c r="Y1168"/>
      <c r="Z1168"/>
    </row>
    <row r="1169" spans="9:26" x14ac:dyDescent="0.3">
      <c r="I1169"/>
      <c r="J1169"/>
      <c r="K1169"/>
      <c r="L1169"/>
      <c r="M1169"/>
      <c r="N1169"/>
      <c r="O1169"/>
      <c r="P1169"/>
      <c r="Q1169"/>
      <c r="R1169"/>
      <c r="S1169"/>
      <c r="T1169"/>
      <c r="U1169"/>
      <c r="V1169"/>
      <c r="W1169"/>
      <c r="X1169"/>
      <c r="Y1169"/>
      <c r="Z1169"/>
    </row>
    <row r="1170" spans="9:26" x14ac:dyDescent="0.3">
      <c r="I1170"/>
      <c r="J1170"/>
      <c r="K1170"/>
      <c r="L1170"/>
      <c r="M1170"/>
      <c r="N1170"/>
      <c r="O1170"/>
      <c r="P1170"/>
      <c r="Q1170"/>
      <c r="R1170"/>
      <c r="S1170"/>
      <c r="T1170"/>
      <c r="U1170"/>
      <c r="V1170"/>
      <c r="W1170"/>
      <c r="X1170"/>
      <c r="Y1170"/>
      <c r="Z1170"/>
    </row>
    <row r="1171" spans="9:26" x14ac:dyDescent="0.3">
      <c r="I1171"/>
      <c r="J1171"/>
      <c r="K1171"/>
      <c r="L1171"/>
      <c r="M1171"/>
      <c r="N1171"/>
      <c r="O1171"/>
      <c r="P1171"/>
      <c r="Q1171"/>
      <c r="R1171"/>
      <c r="S1171"/>
      <c r="T1171"/>
      <c r="U1171"/>
      <c r="V1171"/>
      <c r="W1171"/>
      <c r="X1171"/>
      <c r="Y1171"/>
      <c r="Z1171"/>
    </row>
    <row r="1172" spans="9:26" x14ac:dyDescent="0.3">
      <c r="I1172"/>
      <c r="J1172"/>
      <c r="K1172"/>
      <c r="L1172"/>
      <c r="M1172"/>
      <c r="N1172"/>
      <c r="O1172"/>
      <c r="P1172"/>
      <c r="Q1172"/>
      <c r="R1172"/>
      <c r="S1172"/>
      <c r="T1172"/>
      <c r="U1172"/>
      <c r="V1172"/>
      <c r="W1172"/>
      <c r="X1172"/>
      <c r="Y1172"/>
      <c r="Z1172"/>
    </row>
    <row r="1173" spans="9:26" x14ac:dyDescent="0.3">
      <c r="I1173"/>
      <c r="J1173"/>
      <c r="K1173"/>
      <c r="L1173"/>
      <c r="M1173"/>
      <c r="N1173"/>
      <c r="O1173"/>
      <c r="P1173"/>
      <c r="Q1173"/>
      <c r="R1173"/>
      <c r="S1173"/>
      <c r="T1173"/>
      <c r="U1173"/>
      <c r="V1173"/>
      <c r="W1173"/>
      <c r="X1173"/>
      <c r="Y1173"/>
      <c r="Z1173"/>
    </row>
    <row r="1174" spans="9:26" x14ac:dyDescent="0.3">
      <c r="I1174"/>
      <c r="J1174"/>
      <c r="K1174"/>
      <c r="L1174"/>
      <c r="M1174"/>
      <c r="N1174"/>
      <c r="O1174"/>
      <c r="P1174"/>
      <c r="Q1174"/>
      <c r="R1174"/>
      <c r="S1174"/>
      <c r="T1174"/>
      <c r="U1174"/>
      <c r="V1174"/>
      <c r="W1174"/>
      <c r="X1174"/>
      <c r="Y1174"/>
      <c r="Z1174"/>
    </row>
    <row r="1175" spans="9:26" x14ac:dyDescent="0.3">
      <c r="I1175"/>
      <c r="J1175"/>
      <c r="K1175"/>
      <c r="L1175"/>
      <c r="M1175"/>
      <c r="N1175"/>
      <c r="O1175"/>
      <c r="P1175"/>
      <c r="Q1175"/>
      <c r="R1175"/>
      <c r="S1175"/>
      <c r="T1175"/>
      <c r="U1175"/>
      <c r="V1175"/>
      <c r="W1175"/>
      <c r="X1175"/>
      <c r="Y1175"/>
      <c r="Z1175"/>
    </row>
    <row r="1176" spans="9:26" x14ac:dyDescent="0.3">
      <c r="I1176"/>
      <c r="J1176"/>
      <c r="K1176"/>
      <c r="L1176"/>
      <c r="M1176"/>
      <c r="N1176"/>
      <c r="O1176"/>
      <c r="P1176"/>
      <c r="Q1176"/>
      <c r="R1176"/>
      <c r="S1176"/>
      <c r="T1176"/>
      <c r="U1176"/>
      <c r="V1176"/>
      <c r="W1176"/>
      <c r="X1176"/>
      <c r="Y1176"/>
      <c r="Z1176"/>
    </row>
    <row r="1177" spans="9:26" x14ac:dyDescent="0.3">
      <c r="I1177"/>
      <c r="J1177"/>
      <c r="K1177"/>
      <c r="L1177"/>
      <c r="M1177"/>
      <c r="N1177"/>
      <c r="O1177"/>
      <c r="P1177"/>
      <c r="Q1177"/>
      <c r="R1177"/>
      <c r="S1177"/>
      <c r="T1177"/>
      <c r="U1177"/>
      <c r="V1177"/>
      <c r="W1177"/>
      <c r="X1177"/>
      <c r="Y1177"/>
      <c r="Z1177"/>
    </row>
    <row r="1178" spans="9:26" x14ac:dyDescent="0.3">
      <c r="I1178"/>
      <c r="J1178"/>
      <c r="K1178"/>
      <c r="L1178"/>
      <c r="M1178"/>
      <c r="N1178"/>
      <c r="O1178"/>
      <c r="P1178"/>
      <c r="Q1178"/>
      <c r="R1178"/>
      <c r="S1178"/>
      <c r="T1178"/>
      <c r="U1178"/>
      <c r="V1178"/>
      <c r="W1178"/>
      <c r="X1178"/>
      <c r="Y1178"/>
      <c r="Z1178"/>
    </row>
    <row r="1179" spans="9:26" x14ac:dyDescent="0.3">
      <c r="I1179"/>
      <c r="J1179"/>
      <c r="K1179"/>
      <c r="L1179"/>
      <c r="M1179"/>
      <c r="N1179"/>
      <c r="O1179"/>
      <c r="P1179"/>
      <c r="Q1179"/>
      <c r="R1179"/>
      <c r="S1179"/>
      <c r="T1179"/>
      <c r="U1179"/>
      <c r="V1179"/>
      <c r="W1179"/>
      <c r="X1179"/>
      <c r="Y1179"/>
      <c r="Z1179"/>
    </row>
    <row r="1180" spans="9:26" x14ac:dyDescent="0.3">
      <c r="I1180"/>
      <c r="J1180"/>
      <c r="K1180"/>
      <c r="L1180"/>
      <c r="M1180"/>
      <c r="N1180"/>
      <c r="O1180"/>
      <c r="P1180"/>
      <c r="Q1180"/>
      <c r="R1180"/>
      <c r="S1180"/>
      <c r="T1180"/>
      <c r="U1180"/>
      <c r="V1180"/>
      <c r="W1180"/>
      <c r="X1180"/>
      <c r="Y1180"/>
      <c r="Z1180"/>
    </row>
    <row r="1181" spans="9:26" x14ac:dyDescent="0.3">
      <c r="I1181"/>
      <c r="J1181"/>
      <c r="K1181"/>
      <c r="L1181"/>
      <c r="M1181"/>
      <c r="N1181"/>
      <c r="O1181"/>
      <c r="P1181"/>
      <c r="Q1181"/>
      <c r="R1181"/>
      <c r="S1181"/>
      <c r="T1181"/>
      <c r="U1181"/>
      <c r="V1181"/>
      <c r="W1181"/>
      <c r="X1181"/>
      <c r="Y1181"/>
      <c r="Z1181"/>
    </row>
    <row r="1182" spans="9:26" x14ac:dyDescent="0.3">
      <c r="I1182"/>
      <c r="J1182"/>
      <c r="K1182"/>
      <c r="L1182"/>
      <c r="M1182"/>
      <c r="N1182"/>
      <c r="O1182"/>
      <c r="P1182"/>
      <c r="Q1182"/>
      <c r="R1182"/>
      <c r="S1182"/>
      <c r="T1182"/>
      <c r="U1182"/>
      <c r="V1182"/>
      <c r="W1182"/>
      <c r="X1182"/>
      <c r="Y1182"/>
      <c r="Z1182"/>
    </row>
    <row r="1183" spans="9:26" x14ac:dyDescent="0.3">
      <c r="I1183"/>
      <c r="J1183"/>
      <c r="K1183"/>
      <c r="L1183"/>
      <c r="M1183"/>
      <c r="N1183"/>
      <c r="O1183"/>
      <c r="P1183"/>
      <c r="Q1183"/>
      <c r="R1183"/>
      <c r="S1183"/>
      <c r="T1183"/>
      <c r="U1183"/>
      <c r="V1183"/>
      <c r="W1183"/>
      <c r="X1183"/>
      <c r="Y1183"/>
      <c r="Z1183"/>
    </row>
    <row r="1184" spans="9:26" x14ac:dyDescent="0.3">
      <c r="I1184"/>
      <c r="J1184"/>
      <c r="K1184"/>
      <c r="L1184"/>
      <c r="M1184"/>
      <c r="N1184"/>
      <c r="O1184"/>
      <c r="P1184"/>
      <c r="Q1184"/>
      <c r="R1184"/>
      <c r="S1184"/>
      <c r="T1184"/>
      <c r="U1184"/>
      <c r="V1184"/>
      <c r="W1184"/>
      <c r="X1184"/>
      <c r="Y1184"/>
      <c r="Z1184"/>
    </row>
    <row r="1185" spans="9:26" x14ac:dyDescent="0.3">
      <c r="I1185"/>
      <c r="J1185"/>
      <c r="K1185"/>
      <c r="L1185"/>
      <c r="M1185"/>
      <c r="N1185"/>
      <c r="O1185"/>
      <c r="P1185"/>
      <c r="Q1185"/>
      <c r="R1185"/>
      <c r="S1185"/>
      <c r="T1185"/>
      <c r="U1185"/>
      <c r="V1185"/>
      <c r="W1185"/>
      <c r="X1185"/>
      <c r="Y1185"/>
      <c r="Z1185"/>
    </row>
    <row r="1186" spans="9:26" x14ac:dyDescent="0.3">
      <c r="I1186"/>
      <c r="J1186"/>
      <c r="K1186"/>
      <c r="L1186"/>
      <c r="M1186"/>
      <c r="N1186"/>
      <c r="O1186"/>
      <c r="P1186"/>
      <c r="Q1186"/>
      <c r="R1186"/>
      <c r="S1186"/>
      <c r="T1186"/>
      <c r="U1186"/>
      <c r="V1186"/>
      <c r="W1186"/>
      <c r="X1186"/>
      <c r="Y1186"/>
      <c r="Z1186"/>
    </row>
    <row r="1187" spans="9:26" x14ac:dyDescent="0.3">
      <c r="I1187"/>
      <c r="J1187"/>
      <c r="K1187"/>
      <c r="L1187"/>
      <c r="M1187"/>
      <c r="N1187"/>
      <c r="O1187"/>
      <c r="P1187"/>
      <c r="Q1187"/>
      <c r="R1187"/>
      <c r="S1187"/>
      <c r="T1187"/>
      <c r="U1187"/>
      <c r="V1187"/>
      <c r="W1187"/>
      <c r="X1187"/>
      <c r="Y1187"/>
      <c r="Z1187"/>
    </row>
    <row r="1188" spans="9:26" x14ac:dyDescent="0.3">
      <c r="I1188"/>
      <c r="J1188"/>
      <c r="K1188"/>
      <c r="L1188"/>
      <c r="M1188"/>
      <c r="N1188"/>
      <c r="O1188"/>
      <c r="P1188"/>
      <c r="Q1188"/>
      <c r="R1188"/>
      <c r="S1188"/>
      <c r="T1188"/>
      <c r="U1188"/>
      <c r="V1188"/>
      <c r="W1188"/>
      <c r="X1188"/>
      <c r="Y1188"/>
      <c r="Z1188"/>
    </row>
    <row r="1189" spans="9:26" x14ac:dyDescent="0.3">
      <c r="I1189"/>
      <c r="J1189"/>
      <c r="K1189"/>
      <c r="L1189"/>
      <c r="M1189"/>
      <c r="N1189"/>
      <c r="O1189"/>
      <c r="P1189"/>
      <c r="Q1189"/>
      <c r="R1189"/>
      <c r="S1189"/>
      <c r="T1189"/>
      <c r="U1189"/>
      <c r="V1189"/>
      <c r="W1189"/>
      <c r="X1189"/>
      <c r="Y1189"/>
      <c r="Z1189"/>
    </row>
    <row r="1190" spans="9:26" x14ac:dyDescent="0.3">
      <c r="I1190"/>
      <c r="J1190"/>
      <c r="K1190"/>
      <c r="L1190"/>
      <c r="M1190"/>
      <c r="N1190"/>
      <c r="O1190"/>
      <c r="P1190"/>
      <c r="Q1190"/>
      <c r="R1190"/>
      <c r="S1190"/>
      <c r="T1190"/>
      <c r="U1190"/>
      <c r="V1190"/>
      <c r="W1190"/>
      <c r="X1190"/>
      <c r="Y1190"/>
      <c r="Z1190"/>
    </row>
    <row r="1191" spans="9:26" x14ac:dyDescent="0.3">
      <c r="I1191"/>
      <c r="J1191"/>
      <c r="K1191"/>
      <c r="L1191"/>
      <c r="M1191"/>
      <c r="N1191"/>
      <c r="O1191"/>
      <c r="P1191"/>
      <c r="Q1191"/>
      <c r="R1191"/>
      <c r="S1191"/>
      <c r="T1191"/>
      <c r="U1191"/>
      <c r="V1191"/>
      <c r="W1191"/>
      <c r="X1191"/>
      <c r="Y1191"/>
      <c r="Z1191"/>
    </row>
    <row r="1192" spans="9:26" x14ac:dyDescent="0.3">
      <c r="I1192"/>
      <c r="J1192"/>
      <c r="K1192"/>
      <c r="L1192"/>
      <c r="M1192"/>
      <c r="N1192"/>
      <c r="O1192"/>
      <c r="P1192"/>
      <c r="Q1192"/>
      <c r="R1192"/>
      <c r="S1192"/>
      <c r="T1192"/>
      <c r="U1192"/>
      <c r="V1192"/>
      <c r="W1192"/>
      <c r="X1192"/>
      <c r="Y1192"/>
      <c r="Z1192"/>
    </row>
    <row r="1193" spans="9:26" x14ac:dyDescent="0.3">
      <c r="I1193"/>
      <c r="J1193"/>
      <c r="K1193"/>
      <c r="L1193"/>
      <c r="M1193"/>
      <c r="N1193"/>
      <c r="O1193"/>
      <c r="P1193"/>
      <c r="Q1193"/>
      <c r="R1193"/>
      <c r="S1193"/>
      <c r="T1193"/>
      <c r="U1193"/>
      <c r="V1193"/>
      <c r="W1193"/>
      <c r="X1193"/>
      <c r="Y1193"/>
      <c r="Z1193"/>
    </row>
    <row r="1194" spans="9:26" x14ac:dyDescent="0.3">
      <c r="I1194"/>
      <c r="J1194"/>
      <c r="K1194"/>
      <c r="L1194"/>
      <c r="M1194"/>
      <c r="N1194"/>
      <c r="O1194"/>
      <c r="P1194"/>
      <c r="Q1194"/>
      <c r="R1194"/>
      <c r="S1194"/>
      <c r="T1194"/>
      <c r="U1194"/>
      <c r="V1194"/>
      <c r="W1194"/>
      <c r="X1194"/>
      <c r="Y1194"/>
      <c r="Z1194"/>
    </row>
    <row r="1195" spans="9:26" x14ac:dyDescent="0.3">
      <c r="I1195"/>
      <c r="J1195"/>
      <c r="K1195"/>
      <c r="L1195"/>
      <c r="M1195"/>
      <c r="N1195"/>
      <c r="O1195"/>
      <c r="P1195"/>
      <c r="Q1195"/>
      <c r="R1195"/>
      <c r="S1195"/>
      <c r="T1195"/>
      <c r="U1195"/>
      <c r="V1195"/>
      <c r="W1195"/>
      <c r="X1195"/>
      <c r="Y1195"/>
      <c r="Z1195"/>
    </row>
    <row r="1196" spans="9:26" x14ac:dyDescent="0.3">
      <c r="I1196"/>
      <c r="J1196"/>
      <c r="K1196"/>
      <c r="L1196"/>
      <c r="M1196"/>
      <c r="N1196"/>
      <c r="O1196"/>
      <c r="P1196"/>
      <c r="Q1196"/>
      <c r="R1196"/>
      <c r="S1196"/>
      <c r="T1196"/>
      <c r="U1196"/>
      <c r="V1196"/>
      <c r="W1196"/>
      <c r="X1196"/>
      <c r="Y1196"/>
      <c r="Z1196"/>
    </row>
    <row r="1197" spans="9:26" x14ac:dyDescent="0.3">
      <c r="I1197"/>
      <c r="J1197"/>
      <c r="K1197"/>
      <c r="L1197"/>
      <c r="M1197"/>
      <c r="N1197"/>
      <c r="O1197"/>
      <c r="P1197"/>
      <c r="Q1197"/>
      <c r="R1197"/>
      <c r="S1197"/>
      <c r="T1197"/>
      <c r="U1197"/>
      <c r="V1197"/>
      <c r="W1197"/>
      <c r="X1197"/>
      <c r="Y1197"/>
      <c r="Z1197"/>
    </row>
    <row r="1198" spans="9:26" x14ac:dyDescent="0.3">
      <c r="I1198"/>
      <c r="J1198"/>
      <c r="K1198"/>
      <c r="L1198"/>
      <c r="M1198"/>
      <c r="N1198"/>
      <c r="O1198"/>
      <c r="P1198"/>
      <c r="Q1198"/>
      <c r="R1198"/>
      <c r="S1198"/>
      <c r="T1198"/>
      <c r="U1198"/>
      <c r="V1198"/>
      <c r="W1198"/>
      <c r="X1198"/>
      <c r="Y1198"/>
      <c r="Z1198"/>
    </row>
    <row r="1199" spans="9:26" x14ac:dyDescent="0.3">
      <c r="I1199"/>
      <c r="J1199"/>
      <c r="K1199"/>
      <c r="L1199"/>
      <c r="M1199"/>
      <c r="N1199"/>
      <c r="O1199"/>
      <c r="P1199"/>
      <c r="Q1199"/>
      <c r="R1199"/>
      <c r="S1199"/>
      <c r="T1199"/>
      <c r="U1199"/>
      <c r="V1199"/>
      <c r="W1199"/>
      <c r="X1199"/>
      <c r="Y1199"/>
      <c r="Z1199"/>
    </row>
    <row r="1200" spans="9:26" x14ac:dyDescent="0.3">
      <c r="I1200"/>
      <c r="J1200"/>
      <c r="K1200"/>
      <c r="L1200"/>
      <c r="M1200"/>
      <c r="N1200"/>
      <c r="O1200"/>
      <c r="P1200"/>
      <c r="Q1200"/>
      <c r="R1200"/>
      <c r="S1200"/>
      <c r="T1200"/>
      <c r="U1200"/>
      <c r="V1200"/>
      <c r="W1200"/>
      <c r="X1200"/>
      <c r="Y1200"/>
      <c r="Z1200"/>
    </row>
    <row r="1201" spans="9:26" x14ac:dyDescent="0.3">
      <c r="I1201"/>
      <c r="J1201"/>
      <c r="K1201"/>
      <c r="L1201"/>
      <c r="M1201"/>
      <c r="N1201"/>
      <c r="O1201"/>
      <c r="P1201"/>
      <c r="Q1201"/>
      <c r="R1201"/>
      <c r="S1201"/>
      <c r="T1201"/>
      <c r="U1201"/>
      <c r="V1201"/>
      <c r="W1201"/>
      <c r="X1201"/>
      <c r="Y1201"/>
      <c r="Z1201"/>
    </row>
    <row r="1202" spans="9:26" x14ac:dyDescent="0.3">
      <c r="I1202"/>
      <c r="J1202"/>
      <c r="K1202"/>
      <c r="L1202"/>
      <c r="M1202"/>
      <c r="N1202"/>
      <c r="O1202"/>
      <c r="P1202"/>
      <c r="Q1202"/>
      <c r="R1202"/>
      <c r="S1202"/>
      <c r="T1202"/>
      <c r="U1202"/>
      <c r="V1202"/>
      <c r="W1202"/>
      <c r="X1202"/>
      <c r="Y1202"/>
      <c r="Z1202"/>
    </row>
    <row r="1203" spans="9:26" x14ac:dyDescent="0.3">
      <c r="I1203"/>
      <c r="J1203"/>
      <c r="K1203"/>
      <c r="L1203"/>
      <c r="M1203"/>
      <c r="N1203"/>
      <c r="O1203"/>
      <c r="P1203"/>
      <c r="Q1203"/>
      <c r="R1203"/>
      <c r="S1203"/>
      <c r="T1203"/>
      <c r="U1203"/>
      <c r="V1203"/>
      <c r="W1203"/>
      <c r="X1203"/>
      <c r="Y1203"/>
      <c r="Z1203"/>
    </row>
    <row r="1204" spans="9:26" x14ac:dyDescent="0.3">
      <c r="I1204"/>
      <c r="J1204"/>
      <c r="K1204"/>
      <c r="L1204"/>
      <c r="M1204"/>
      <c r="N1204"/>
      <c r="O1204"/>
      <c r="P1204"/>
      <c r="Q1204"/>
      <c r="R1204"/>
      <c r="S1204"/>
      <c r="T1204"/>
      <c r="U1204"/>
      <c r="V1204"/>
      <c r="W1204"/>
      <c r="X1204"/>
      <c r="Y1204"/>
      <c r="Z1204"/>
    </row>
    <row r="1205" spans="9:26" x14ac:dyDescent="0.3">
      <c r="I1205"/>
      <c r="J1205"/>
      <c r="K1205"/>
      <c r="L1205"/>
      <c r="M1205"/>
      <c r="N1205"/>
      <c r="O1205"/>
      <c r="P1205"/>
      <c r="Q1205"/>
      <c r="R1205"/>
      <c r="S1205"/>
      <c r="T1205"/>
      <c r="U1205"/>
      <c r="V1205"/>
      <c r="W1205"/>
      <c r="X1205"/>
      <c r="Y1205"/>
      <c r="Z1205"/>
    </row>
    <row r="1206" spans="9:26" x14ac:dyDescent="0.3">
      <c r="I1206"/>
      <c r="J1206"/>
      <c r="K1206"/>
      <c r="L1206"/>
      <c r="M1206"/>
      <c r="N1206"/>
      <c r="O1206"/>
      <c r="P1206"/>
      <c r="Q1206"/>
      <c r="R1206"/>
      <c r="S1206"/>
      <c r="T1206"/>
      <c r="U1206"/>
      <c r="V1206"/>
      <c r="W1206"/>
      <c r="X1206"/>
      <c r="Y1206"/>
      <c r="Z1206"/>
    </row>
    <row r="1207" spans="9:26" x14ac:dyDescent="0.3">
      <c r="I1207"/>
      <c r="J1207"/>
      <c r="K1207"/>
      <c r="L1207"/>
      <c r="M1207"/>
      <c r="N1207"/>
      <c r="O1207"/>
      <c r="P1207"/>
      <c r="Q1207"/>
      <c r="R1207"/>
      <c r="S1207"/>
      <c r="T1207"/>
      <c r="U1207"/>
      <c r="V1207"/>
      <c r="W1207"/>
      <c r="X1207"/>
      <c r="Y1207"/>
      <c r="Z1207"/>
    </row>
    <row r="1208" spans="9:26" x14ac:dyDescent="0.3">
      <c r="I1208"/>
      <c r="J1208"/>
      <c r="K1208"/>
      <c r="L1208"/>
      <c r="M1208"/>
      <c r="N1208"/>
      <c r="O1208"/>
      <c r="P1208"/>
      <c r="Q1208"/>
      <c r="R1208"/>
      <c r="S1208"/>
      <c r="T1208"/>
      <c r="U1208"/>
      <c r="V1208"/>
      <c r="W1208"/>
      <c r="X1208"/>
      <c r="Y1208"/>
      <c r="Z1208"/>
    </row>
    <row r="1209" spans="9:26" x14ac:dyDescent="0.3">
      <c r="I1209"/>
      <c r="J1209"/>
      <c r="K1209"/>
      <c r="L1209"/>
      <c r="M1209"/>
      <c r="N1209"/>
      <c r="O1209"/>
      <c r="P1209"/>
      <c r="Q1209"/>
      <c r="R1209"/>
      <c r="S1209"/>
      <c r="T1209"/>
      <c r="U1209"/>
      <c r="V1209"/>
      <c r="W1209"/>
      <c r="X1209"/>
      <c r="Y1209"/>
      <c r="Z1209"/>
    </row>
    <row r="1210" spans="9:26" x14ac:dyDescent="0.3">
      <c r="I1210"/>
      <c r="J1210"/>
      <c r="K1210"/>
      <c r="L1210"/>
      <c r="M1210"/>
      <c r="N1210"/>
      <c r="O1210"/>
      <c r="P1210"/>
      <c r="Q1210"/>
      <c r="R1210"/>
      <c r="S1210"/>
      <c r="T1210"/>
      <c r="U1210"/>
      <c r="V1210"/>
      <c r="W1210"/>
      <c r="X1210"/>
      <c r="Y1210"/>
      <c r="Z1210"/>
    </row>
    <row r="1211" spans="9:26" x14ac:dyDescent="0.3">
      <c r="I1211"/>
      <c r="J1211"/>
      <c r="K1211"/>
      <c r="L1211"/>
      <c r="M1211"/>
      <c r="N1211"/>
      <c r="O1211"/>
      <c r="P1211"/>
      <c r="Q1211"/>
      <c r="R1211"/>
      <c r="S1211"/>
      <c r="T1211"/>
      <c r="U1211"/>
      <c r="V1211"/>
      <c r="W1211"/>
      <c r="X1211"/>
      <c r="Y1211"/>
      <c r="Z1211"/>
    </row>
    <row r="1212" spans="9:26" x14ac:dyDescent="0.3">
      <c r="I1212"/>
      <c r="J1212"/>
      <c r="K1212"/>
      <c r="L1212"/>
      <c r="M1212"/>
      <c r="N1212"/>
      <c r="O1212"/>
      <c r="P1212"/>
      <c r="Q1212"/>
      <c r="R1212"/>
      <c r="S1212"/>
      <c r="T1212"/>
      <c r="U1212"/>
      <c r="V1212"/>
      <c r="W1212"/>
      <c r="X1212"/>
      <c r="Y1212"/>
      <c r="Z1212"/>
    </row>
    <row r="1213" spans="9:26" x14ac:dyDescent="0.3">
      <c r="I1213"/>
      <c r="J1213"/>
      <c r="K1213"/>
      <c r="L1213"/>
      <c r="M1213"/>
      <c r="N1213"/>
      <c r="O1213"/>
      <c r="P1213"/>
      <c r="Q1213"/>
      <c r="R1213"/>
      <c r="S1213"/>
      <c r="T1213"/>
      <c r="U1213"/>
      <c r="V1213"/>
      <c r="W1213"/>
      <c r="X1213"/>
      <c r="Y1213"/>
      <c r="Z1213"/>
    </row>
    <row r="1214" spans="9:26" x14ac:dyDescent="0.3">
      <c r="I1214"/>
      <c r="J1214"/>
      <c r="K1214"/>
      <c r="L1214"/>
      <c r="M1214"/>
      <c r="N1214"/>
      <c r="O1214"/>
      <c r="P1214"/>
      <c r="Q1214"/>
      <c r="R1214"/>
      <c r="S1214"/>
      <c r="T1214"/>
      <c r="U1214"/>
      <c r="V1214"/>
      <c r="W1214"/>
      <c r="X1214"/>
      <c r="Y1214"/>
      <c r="Z1214"/>
    </row>
    <row r="1215" spans="9:26" x14ac:dyDescent="0.3">
      <c r="I1215"/>
      <c r="J1215"/>
      <c r="K1215"/>
      <c r="L1215"/>
      <c r="M1215"/>
      <c r="N1215"/>
      <c r="O1215"/>
      <c r="P1215"/>
      <c r="Q1215"/>
      <c r="R1215"/>
      <c r="S1215"/>
      <c r="T1215"/>
      <c r="U1215"/>
      <c r="V1215"/>
      <c r="W1215"/>
      <c r="X1215"/>
      <c r="Y1215"/>
      <c r="Z1215"/>
    </row>
    <row r="1216" spans="9:26" x14ac:dyDescent="0.3">
      <c r="I1216"/>
      <c r="J1216"/>
      <c r="K1216"/>
      <c r="L1216"/>
      <c r="M1216"/>
      <c r="N1216"/>
      <c r="O1216"/>
      <c r="P1216"/>
      <c r="Q1216"/>
      <c r="R1216"/>
      <c r="S1216"/>
      <c r="T1216"/>
      <c r="U1216"/>
      <c r="V1216"/>
      <c r="W1216"/>
      <c r="X1216"/>
      <c r="Y1216"/>
      <c r="Z1216"/>
    </row>
    <row r="1217" spans="9:26" x14ac:dyDescent="0.3">
      <c r="I1217"/>
      <c r="J1217"/>
      <c r="K1217"/>
      <c r="L1217"/>
      <c r="M1217"/>
      <c r="N1217"/>
      <c r="O1217"/>
      <c r="P1217"/>
      <c r="Q1217"/>
      <c r="R1217"/>
      <c r="S1217"/>
      <c r="T1217"/>
      <c r="U1217"/>
      <c r="V1217"/>
      <c r="W1217"/>
      <c r="X1217"/>
      <c r="Y1217"/>
      <c r="Z1217"/>
    </row>
    <row r="1218" spans="9:26" x14ac:dyDescent="0.3">
      <c r="I1218"/>
      <c r="J1218"/>
      <c r="K1218"/>
      <c r="L1218"/>
      <c r="M1218"/>
      <c r="N1218"/>
      <c r="O1218"/>
      <c r="P1218"/>
      <c r="Q1218"/>
      <c r="R1218"/>
      <c r="S1218"/>
      <c r="T1218"/>
      <c r="U1218"/>
      <c r="V1218"/>
      <c r="W1218"/>
      <c r="X1218"/>
      <c r="Y1218"/>
      <c r="Z1218"/>
    </row>
    <row r="1219" spans="9:26" x14ac:dyDescent="0.3">
      <c r="I1219"/>
      <c r="J1219"/>
      <c r="K1219"/>
      <c r="L1219"/>
      <c r="M1219"/>
      <c r="N1219"/>
      <c r="O1219"/>
      <c r="P1219"/>
      <c r="Q1219"/>
      <c r="R1219"/>
      <c r="S1219"/>
      <c r="T1219"/>
      <c r="U1219"/>
      <c r="V1219"/>
      <c r="W1219"/>
      <c r="X1219"/>
      <c r="Y1219"/>
      <c r="Z1219"/>
    </row>
    <row r="1220" spans="9:26" x14ac:dyDescent="0.3">
      <c r="I1220"/>
      <c r="J1220"/>
      <c r="K1220"/>
      <c r="L1220"/>
      <c r="M1220"/>
      <c r="N1220"/>
      <c r="O1220"/>
      <c r="P1220"/>
      <c r="Q1220"/>
      <c r="R1220"/>
      <c r="S1220"/>
      <c r="T1220"/>
      <c r="U1220"/>
      <c r="V1220"/>
      <c r="W1220"/>
      <c r="X1220"/>
      <c r="Y1220"/>
      <c r="Z1220"/>
    </row>
    <row r="1221" spans="9:26" x14ac:dyDescent="0.3">
      <c r="I1221"/>
      <c r="J1221"/>
      <c r="K1221"/>
      <c r="L1221"/>
      <c r="M1221"/>
      <c r="N1221"/>
      <c r="O1221"/>
      <c r="P1221"/>
      <c r="Q1221"/>
      <c r="R1221"/>
      <c r="S1221"/>
      <c r="T1221"/>
      <c r="U1221"/>
      <c r="V1221"/>
      <c r="W1221"/>
      <c r="X1221"/>
      <c r="Y1221"/>
      <c r="Z1221"/>
    </row>
    <row r="1222" spans="9:26" x14ac:dyDescent="0.3">
      <c r="I1222"/>
      <c r="J1222"/>
      <c r="K1222"/>
      <c r="L1222"/>
      <c r="M1222"/>
      <c r="N1222"/>
      <c r="O1222"/>
      <c r="P1222"/>
      <c r="Q1222"/>
      <c r="R1222"/>
      <c r="S1222"/>
      <c r="T1222"/>
      <c r="U1222"/>
      <c r="V1222"/>
      <c r="W1222"/>
      <c r="X1222"/>
      <c r="Y1222"/>
      <c r="Z1222"/>
    </row>
    <row r="1223" spans="9:26" x14ac:dyDescent="0.3">
      <c r="I1223"/>
      <c r="J1223"/>
      <c r="K1223"/>
      <c r="L1223"/>
      <c r="M1223"/>
      <c r="N1223"/>
      <c r="O1223"/>
      <c r="P1223"/>
      <c r="Q1223"/>
      <c r="R1223"/>
      <c r="S1223"/>
      <c r="T1223"/>
      <c r="U1223"/>
      <c r="V1223"/>
      <c r="W1223"/>
      <c r="X1223"/>
      <c r="Y1223"/>
      <c r="Z1223"/>
    </row>
    <row r="1224" spans="9:26" x14ac:dyDescent="0.3">
      <c r="I1224"/>
      <c r="J1224"/>
      <c r="K1224"/>
      <c r="L1224"/>
      <c r="M1224"/>
      <c r="N1224"/>
      <c r="O1224"/>
      <c r="P1224"/>
      <c r="Q1224"/>
      <c r="R1224"/>
      <c r="S1224"/>
      <c r="T1224"/>
      <c r="U1224"/>
      <c r="V1224"/>
      <c r="W1224"/>
      <c r="X1224"/>
      <c r="Y1224"/>
      <c r="Z1224"/>
    </row>
    <row r="1225" spans="9:26" x14ac:dyDescent="0.3">
      <c r="I1225"/>
      <c r="J1225"/>
      <c r="K1225"/>
      <c r="L1225"/>
      <c r="M1225"/>
      <c r="N1225"/>
      <c r="O1225"/>
      <c r="P1225"/>
      <c r="Q1225"/>
      <c r="R1225"/>
      <c r="S1225"/>
      <c r="T1225"/>
      <c r="U1225"/>
      <c r="V1225"/>
      <c r="W1225"/>
      <c r="X1225"/>
      <c r="Y1225"/>
      <c r="Z1225"/>
    </row>
    <row r="1226" spans="9:26" x14ac:dyDescent="0.3">
      <c r="I1226"/>
      <c r="J1226"/>
      <c r="K1226"/>
      <c r="L1226"/>
      <c r="M1226"/>
      <c r="N1226"/>
      <c r="O1226"/>
      <c r="P1226"/>
      <c r="Q1226"/>
      <c r="R1226"/>
      <c r="S1226"/>
      <c r="T1226"/>
      <c r="U1226"/>
      <c r="V1226"/>
      <c r="W1226"/>
      <c r="X1226"/>
      <c r="Y1226"/>
      <c r="Z1226"/>
    </row>
    <row r="1227" spans="9:26" x14ac:dyDescent="0.3">
      <c r="I1227"/>
      <c r="J1227"/>
      <c r="K1227"/>
      <c r="L1227"/>
      <c r="M1227"/>
      <c r="N1227"/>
      <c r="O1227"/>
      <c r="P1227"/>
      <c r="Q1227"/>
      <c r="R1227"/>
      <c r="S1227"/>
      <c r="T1227"/>
      <c r="U1227"/>
      <c r="V1227"/>
      <c r="W1227"/>
      <c r="X1227"/>
      <c r="Y1227"/>
      <c r="Z1227"/>
    </row>
    <row r="1228" spans="9:26" x14ac:dyDescent="0.3">
      <c r="I1228"/>
      <c r="J1228"/>
      <c r="K1228"/>
      <c r="L1228"/>
      <c r="M1228"/>
      <c r="N1228"/>
      <c r="O1228"/>
      <c r="P1228"/>
      <c r="Q1228"/>
      <c r="R1228"/>
      <c r="S1228"/>
      <c r="T1228"/>
      <c r="U1228"/>
      <c r="V1228"/>
      <c r="W1228"/>
      <c r="X1228"/>
      <c r="Y1228"/>
      <c r="Z1228"/>
    </row>
    <row r="1229" spans="9:26" x14ac:dyDescent="0.3">
      <c r="I1229"/>
      <c r="J1229"/>
      <c r="K1229"/>
      <c r="L1229"/>
      <c r="M1229"/>
      <c r="N1229"/>
      <c r="O1229"/>
      <c r="P1229"/>
      <c r="Q1229"/>
      <c r="R1229"/>
      <c r="S1229"/>
      <c r="T1229"/>
      <c r="U1229"/>
      <c r="V1229"/>
      <c r="W1229"/>
      <c r="X1229"/>
      <c r="Y1229"/>
      <c r="Z1229"/>
    </row>
    <row r="1230" spans="9:26" x14ac:dyDescent="0.3">
      <c r="I1230"/>
      <c r="J1230"/>
      <c r="K1230"/>
      <c r="L1230"/>
      <c r="M1230"/>
      <c r="N1230"/>
      <c r="O1230"/>
      <c r="P1230"/>
      <c r="Q1230"/>
      <c r="R1230"/>
      <c r="S1230"/>
      <c r="T1230"/>
      <c r="U1230"/>
      <c r="V1230"/>
      <c r="W1230"/>
      <c r="X1230"/>
      <c r="Y1230"/>
      <c r="Z1230"/>
    </row>
    <row r="1231" spans="9:26" x14ac:dyDescent="0.3">
      <c r="I1231"/>
      <c r="J1231"/>
      <c r="K1231"/>
      <c r="L1231"/>
      <c r="M1231"/>
      <c r="N1231"/>
      <c r="O1231"/>
      <c r="P1231"/>
      <c r="Q1231"/>
      <c r="R1231"/>
      <c r="S1231"/>
      <c r="T1231"/>
      <c r="U1231"/>
      <c r="V1231"/>
      <c r="W1231"/>
      <c r="X1231"/>
      <c r="Y1231"/>
      <c r="Z1231"/>
    </row>
    <row r="1232" spans="9:26" x14ac:dyDescent="0.3">
      <c r="I1232"/>
      <c r="J1232"/>
      <c r="K1232"/>
      <c r="L1232"/>
      <c r="M1232"/>
      <c r="N1232"/>
      <c r="O1232"/>
      <c r="P1232"/>
      <c r="Q1232"/>
      <c r="R1232"/>
      <c r="S1232"/>
      <c r="T1232"/>
      <c r="U1232"/>
      <c r="V1232"/>
      <c r="W1232"/>
      <c r="X1232"/>
      <c r="Y1232"/>
      <c r="Z1232"/>
    </row>
    <row r="1233" spans="9:26" x14ac:dyDescent="0.3">
      <c r="I1233"/>
      <c r="J1233"/>
      <c r="K1233"/>
      <c r="L1233"/>
      <c r="M1233"/>
      <c r="N1233"/>
      <c r="O1233"/>
      <c r="P1233"/>
      <c r="Q1233"/>
      <c r="R1233"/>
      <c r="S1233"/>
      <c r="T1233"/>
      <c r="U1233"/>
      <c r="V1233"/>
      <c r="W1233"/>
      <c r="X1233"/>
      <c r="Y1233"/>
      <c r="Z1233"/>
    </row>
    <row r="1234" spans="9:26" x14ac:dyDescent="0.3">
      <c r="I1234"/>
      <c r="J1234"/>
      <c r="K1234"/>
      <c r="L1234"/>
      <c r="M1234"/>
      <c r="N1234"/>
      <c r="O1234"/>
      <c r="P1234"/>
      <c r="Q1234"/>
      <c r="R1234"/>
      <c r="S1234"/>
      <c r="T1234"/>
      <c r="U1234"/>
      <c r="V1234"/>
      <c r="W1234"/>
      <c r="X1234"/>
      <c r="Y1234"/>
      <c r="Z1234"/>
    </row>
    <row r="1235" spans="9:26" x14ac:dyDescent="0.3">
      <c r="I1235"/>
      <c r="J1235"/>
      <c r="K1235"/>
      <c r="L1235"/>
      <c r="M1235"/>
      <c r="N1235"/>
      <c r="O1235"/>
      <c r="P1235"/>
      <c r="Q1235"/>
      <c r="R1235"/>
      <c r="S1235"/>
      <c r="T1235"/>
      <c r="U1235"/>
      <c r="V1235"/>
      <c r="W1235"/>
      <c r="X1235"/>
      <c r="Y1235"/>
      <c r="Z1235"/>
    </row>
    <row r="1236" spans="9:26" x14ac:dyDescent="0.3">
      <c r="I1236"/>
      <c r="J1236"/>
      <c r="K1236"/>
      <c r="L1236"/>
      <c r="M1236"/>
      <c r="N1236"/>
      <c r="O1236"/>
      <c r="P1236"/>
      <c r="Q1236"/>
      <c r="R1236"/>
      <c r="S1236"/>
      <c r="T1236"/>
      <c r="U1236"/>
      <c r="V1236"/>
      <c r="W1236"/>
      <c r="X1236"/>
      <c r="Y1236"/>
      <c r="Z1236"/>
    </row>
    <row r="1237" spans="9:26" x14ac:dyDescent="0.3">
      <c r="I1237"/>
      <c r="J1237"/>
      <c r="K1237"/>
      <c r="L1237"/>
      <c r="M1237"/>
      <c r="N1237"/>
      <c r="O1237"/>
      <c r="P1237"/>
      <c r="Q1237"/>
      <c r="R1237"/>
      <c r="S1237"/>
      <c r="T1237"/>
      <c r="U1237"/>
      <c r="V1237"/>
      <c r="W1237"/>
      <c r="X1237"/>
      <c r="Y1237"/>
      <c r="Z1237"/>
    </row>
    <row r="1238" spans="9:26" x14ac:dyDescent="0.3">
      <c r="I1238"/>
      <c r="J1238"/>
      <c r="K1238"/>
      <c r="L1238"/>
      <c r="M1238"/>
      <c r="N1238"/>
      <c r="O1238"/>
      <c r="P1238"/>
      <c r="Q1238"/>
      <c r="R1238"/>
      <c r="S1238"/>
      <c r="T1238"/>
      <c r="U1238"/>
      <c r="V1238"/>
      <c r="W1238"/>
      <c r="X1238"/>
      <c r="Y1238"/>
      <c r="Z1238"/>
    </row>
    <row r="1239" spans="9:26" x14ac:dyDescent="0.3">
      <c r="I1239"/>
      <c r="J1239"/>
      <c r="K1239"/>
      <c r="L1239"/>
      <c r="M1239"/>
      <c r="N1239"/>
      <c r="O1239"/>
      <c r="P1239"/>
      <c r="Q1239"/>
      <c r="R1239"/>
      <c r="S1239"/>
      <c r="T1239"/>
      <c r="U1239"/>
      <c r="V1239"/>
      <c r="W1239"/>
      <c r="X1239"/>
      <c r="Y1239"/>
      <c r="Z1239"/>
    </row>
    <row r="1240" spans="9:26" x14ac:dyDescent="0.3">
      <c r="I1240"/>
      <c r="J1240"/>
      <c r="K1240"/>
      <c r="L1240"/>
      <c r="M1240"/>
      <c r="N1240"/>
      <c r="O1240"/>
      <c r="P1240"/>
      <c r="Q1240"/>
      <c r="R1240"/>
      <c r="S1240"/>
      <c r="T1240"/>
      <c r="U1240"/>
      <c r="V1240"/>
      <c r="W1240"/>
      <c r="X1240"/>
      <c r="Y1240"/>
      <c r="Z1240"/>
    </row>
    <row r="1241" spans="9:26" x14ac:dyDescent="0.3">
      <c r="I1241"/>
      <c r="J1241"/>
      <c r="K1241"/>
      <c r="L1241"/>
      <c r="M1241"/>
      <c r="N1241"/>
      <c r="O1241"/>
      <c r="P1241"/>
      <c r="Q1241"/>
      <c r="R1241"/>
      <c r="S1241"/>
      <c r="T1241"/>
      <c r="U1241"/>
      <c r="V1241"/>
      <c r="W1241"/>
      <c r="X1241"/>
      <c r="Y1241"/>
      <c r="Z1241"/>
    </row>
    <row r="1242" spans="9:26" x14ac:dyDescent="0.3">
      <c r="I1242"/>
      <c r="J1242"/>
      <c r="K1242"/>
      <c r="L1242"/>
      <c r="M1242"/>
      <c r="N1242"/>
      <c r="O1242"/>
      <c r="P1242"/>
      <c r="Q1242"/>
      <c r="R1242"/>
      <c r="S1242"/>
      <c r="T1242"/>
      <c r="U1242"/>
      <c r="V1242"/>
      <c r="W1242"/>
      <c r="X1242"/>
      <c r="Y1242"/>
      <c r="Z1242"/>
    </row>
    <row r="1243" spans="9:26" x14ac:dyDescent="0.3">
      <c r="I1243"/>
      <c r="J1243"/>
      <c r="K1243"/>
      <c r="L1243"/>
      <c r="M1243"/>
      <c r="N1243"/>
      <c r="O1243"/>
      <c r="P1243"/>
      <c r="Q1243"/>
      <c r="R1243"/>
      <c r="S1243"/>
      <c r="T1243"/>
      <c r="U1243"/>
      <c r="V1243"/>
      <c r="W1243"/>
      <c r="X1243"/>
      <c r="Y1243"/>
      <c r="Z1243"/>
    </row>
    <row r="1244" spans="9:26" x14ac:dyDescent="0.3">
      <c r="I1244"/>
      <c r="J1244"/>
      <c r="K1244"/>
      <c r="L1244"/>
      <c r="M1244"/>
      <c r="N1244"/>
      <c r="O1244"/>
      <c r="P1244"/>
      <c r="Q1244"/>
      <c r="R1244"/>
      <c r="S1244"/>
      <c r="T1244"/>
      <c r="U1244"/>
      <c r="V1244"/>
      <c r="W1244"/>
      <c r="X1244"/>
      <c r="Y1244"/>
      <c r="Z1244"/>
    </row>
    <row r="1245" spans="9:26" x14ac:dyDescent="0.3">
      <c r="I1245"/>
      <c r="J1245"/>
      <c r="K1245"/>
      <c r="L1245"/>
      <c r="M1245"/>
      <c r="N1245"/>
      <c r="O1245"/>
      <c r="P1245"/>
      <c r="Q1245"/>
      <c r="R1245"/>
      <c r="S1245"/>
      <c r="T1245"/>
      <c r="U1245"/>
      <c r="V1245"/>
      <c r="W1245"/>
      <c r="X1245"/>
      <c r="Y1245"/>
      <c r="Z1245"/>
    </row>
    <row r="1246" spans="9:26" x14ac:dyDescent="0.3">
      <c r="I1246"/>
      <c r="J1246"/>
      <c r="K1246"/>
      <c r="L1246"/>
      <c r="M1246"/>
      <c r="N1246"/>
      <c r="O1246"/>
      <c r="P1246"/>
      <c r="Q1246"/>
      <c r="R1246"/>
      <c r="S1246"/>
      <c r="T1246"/>
      <c r="U1246"/>
      <c r="V1246"/>
      <c r="W1246"/>
      <c r="X1246"/>
      <c r="Y1246"/>
      <c r="Z1246"/>
    </row>
    <row r="1247" spans="9:26" x14ac:dyDescent="0.3">
      <c r="I1247"/>
      <c r="J1247"/>
      <c r="K1247"/>
      <c r="L1247"/>
      <c r="M1247"/>
      <c r="N1247"/>
      <c r="O1247"/>
      <c r="P1247"/>
      <c r="Q1247"/>
      <c r="R1247"/>
      <c r="S1247"/>
      <c r="T1247"/>
      <c r="U1247"/>
      <c r="V1247"/>
      <c r="W1247"/>
      <c r="X1247"/>
      <c r="Y1247"/>
      <c r="Z1247"/>
    </row>
    <row r="1248" spans="9:26" x14ac:dyDescent="0.3">
      <c r="I1248"/>
      <c r="J1248"/>
      <c r="K1248"/>
      <c r="L1248"/>
      <c r="M1248"/>
      <c r="N1248"/>
      <c r="O1248"/>
      <c r="P1248"/>
      <c r="Q1248"/>
      <c r="R1248"/>
      <c r="S1248"/>
      <c r="T1248"/>
      <c r="U1248"/>
      <c r="V1248"/>
      <c r="W1248"/>
      <c r="X1248"/>
      <c r="Y1248"/>
      <c r="Z1248"/>
    </row>
    <row r="1249" spans="9:26" x14ac:dyDescent="0.3">
      <c r="I1249"/>
      <c r="J1249"/>
      <c r="K1249"/>
      <c r="L1249"/>
      <c r="M1249"/>
      <c r="N1249"/>
      <c r="O1249"/>
      <c r="P1249"/>
      <c r="Q1249"/>
      <c r="R1249"/>
      <c r="S1249"/>
      <c r="T1249"/>
      <c r="U1249"/>
      <c r="V1249"/>
      <c r="W1249"/>
      <c r="X1249"/>
      <c r="Y1249"/>
      <c r="Z1249"/>
    </row>
    <row r="1250" spans="9:26" x14ac:dyDescent="0.3">
      <c r="I1250"/>
      <c r="J1250"/>
      <c r="K1250"/>
      <c r="L1250"/>
      <c r="M1250"/>
      <c r="N1250"/>
      <c r="O1250"/>
      <c r="P1250"/>
      <c r="Q1250"/>
      <c r="R1250"/>
      <c r="S1250"/>
      <c r="T1250"/>
      <c r="U1250"/>
      <c r="V1250"/>
      <c r="W1250"/>
      <c r="X1250"/>
      <c r="Y1250"/>
      <c r="Z1250"/>
    </row>
    <row r="1251" spans="9:26" x14ac:dyDescent="0.3">
      <c r="I1251"/>
      <c r="J1251"/>
      <c r="K1251"/>
      <c r="L1251"/>
      <c r="M1251"/>
      <c r="N1251"/>
      <c r="O1251"/>
      <c r="P1251"/>
      <c r="Q1251"/>
      <c r="R1251"/>
      <c r="S1251"/>
      <c r="T1251"/>
      <c r="U1251"/>
      <c r="V1251"/>
      <c r="W1251"/>
      <c r="X1251"/>
      <c r="Y1251"/>
      <c r="Z1251"/>
    </row>
    <row r="1252" spans="9:26" x14ac:dyDescent="0.3">
      <c r="I1252"/>
      <c r="J1252"/>
      <c r="K1252"/>
      <c r="L1252"/>
      <c r="M1252"/>
      <c r="N1252"/>
      <c r="O1252"/>
      <c r="P1252"/>
      <c r="Q1252"/>
      <c r="R1252"/>
      <c r="S1252"/>
      <c r="T1252"/>
      <c r="U1252"/>
      <c r="V1252"/>
      <c r="W1252"/>
      <c r="X1252"/>
      <c r="Y1252"/>
      <c r="Z1252"/>
    </row>
    <row r="1253" spans="9:26" x14ac:dyDescent="0.3">
      <c r="I1253"/>
      <c r="J1253"/>
      <c r="K1253"/>
      <c r="L1253"/>
      <c r="M1253"/>
      <c r="N1253"/>
      <c r="O1253"/>
      <c r="P1253"/>
      <c r="Q1253"/>
      <c r="R1253"/>
      <c r="S1253"/>
      <c r="T1253"/>
      <c r="U1253"/>
      <c r="V1253"/>
      <c r="W1253"/>
      <c r="X1253"/>
      <c r="Y1253"/>
      <c r="Z1253"/>
    </row>
    <row r="1254" spans="9:26" x14ac:dyDescent="0.3">
      <c r="I1254"/>
      <c r="J1254"/>
      <c r="K1254"/>
      <c r="L1254"/>
      <c r="M1254"/>
      <c r="N1254"/>
      <c r="O1254"/>
      <c r="P1254"/>
      <c r="Q1254"/>
      <c r="R1254"/>
      <c r="S1254"/>
      <c r="T1254"/>
      <c r="U1254"/>
      <c r="V1254"/>
      <c r="W1254"/>
      <c r="X1254"/>
      <c r="Y1254"/>
      <c r="Z1254"/>
    </row>
    <row r="1255" spans="9:26" x14ac:dyDescent="0.3">
      <c r="I1255"/>
      <c r="J1255"/>
      <c r="K1255"/>
      <c r="L1255"/>
      <c r="M1255"/>
      <c r="N1255"/>
      <c r="O1255"/>
      <c r="P1255"/>
      <c r="Q1255"/>
      <c r="R1255"/>
      <c r="S1255"/>
      <c r="T1255"/>
      <c r="U1255"/>
      <c r="V1255"/>
      <c r="W1255"/>
      <c r="X1255"/>
      <c r="Y1255"/>
      <c r="Z1255"/>
    </row>
    <row r="1256" spans="9:26" x14ac:dyDescent="0.3">
      <c r="I1256"/>
      <c r="J1256"/>
      <c r="K1256"/>
      <c r="L1256"/>
      <c r="M1256"/>
      <c r="N1256"/>
      <c r="O1256"/>
      <c r="P1256"/>
      <c r="Q1256"/>
      <c r="R1256"/>
      <c r="S1256"/>
      <c r="T1256"/>
      <c r="U1256"/>
      <c r="V1256"/>
      <c r="W1256"/>
      <c r="X1256"/>
      <c r="Y1256"/>
      <c r="Z1256"/>
    </row>
    <row r="1257" spans="9:26" x14ac:dyDescent="0.3">
      <c r="I1257"/>
      <c r="J1257"/>
      <c r="K1257"/>
      <c r="L1257"/>
      <c r="M1257"/>
      <c r="N1257"/>
      <c r="O1257"/>
      <c r="P1257"/>
      <c r="Q1257"/>
      <c r="R1257"/>
      <c r="S1257"/>
      <c r="T1257"/>
      <c r="U1257"/>
      <c r="V1257"/>
      <c r="W1257"/>
      <c r="X1257"/>
      <c r="Y1257"/>
      <c r="Z1257"/>
    </row>
    <row r="1258" spans="9:26" x14ac:dyDescent="0.3">
      <c r="I1258"/>
      <c r="J1258"/>
      <c r="K1258"/>
      <c r="L1258"/>
      <c r="M1258"/>
      <c r="N1258"/>
      <c r="O1258"/>
      <c r="P1258"/>
      <c r="Q1258"/>
      <c r="R1258"/>
      <c r="S1258"/>
      <c r="T1258"/>
      <c r="U1258"/>
      <c r="V1258"/>
      <c r="W1258"/>
      <c r="X1258"/>
      <c r="Y1258"/>
      <c r="Z1258"/>
    </row>
    <row r="1259" spans="9:26" x14ac:dyDescent="0.3">
      <c r="I1259"/>
      <c r="J1259"/>
      <c r="K1259"/>
      <c r="L1259"/>
      <c r="M1259"/>
      <c r="N1259"/>
      <c r="O1259"/>
      <c r="P1259"/>
      <c r="Q1259"/>
      <c r="R1259"/>
      <c r="S1259"/>
      <c r="T1259"/>
      <c r="U1259"/>
      <c r="V1259"/>
      <c r="W1259"/>
      <c r="X1259"/>
      <c r="Y1259"/>
      <c r="Z1259"/>
    </row>
    <row r="1260" spans="9:26" x14ac:dyDescent="0.3">
      <c r="I1260"/>
      <c r="J1260"/>
      <c r="K1260"/>
      <c r="L1260"/>
      <c r="M1260"/>
      <c r="N1260"/>
      <c r="O1260"/>
      <c r="P1260"/>
      <c r="Q1260"/>
      <c r="R1260"/>
      <c r="S1260"/>
      <c r="T1260"/>
      <c r="U1260"/>
      <c r="V1260"/>
      <c r="W1260"/>
      <c r="X1260"/>
      <c r="Y1260"/>
      <c r="Z1260"/>
    </row>
    <row r="1261" spans="9:26" x14ac:dyDescent="0.3">
      <c r="I1261"/>
      <c r="J1261"/>
      <c r="K1261"/>
      <c r="L1261"/>
      <c r="M1261"/>
      <c r="N1261"/>
      <c r="O1261"/>
      <c r="P1261"/>
      <c r="Q1261"/>
      <c r="R1261"/>
      <c r="S1261"/>
      <c r="T1261"/>
      <c r="U1261"/>
      <c r="V1261"/>
      <c r="W1261"/>
      <c r="X1261"/>
      <c r="Y1261"/>
      <c r="Z1261"/>
    </row>
    <row r="1262" spans="9:26" x14ac:dyDescent="0.3">
      <c r="I1262"/>
      <c r="J1262"/>
      <c r="K1262"/>
      <c r="L1262"/>
      <c r="M1262"/>
      <c r="N1262"/>
      <c r="O1262"/>
      <c r="P1262"/>
      <c r="Q1262"/>
      <c r="R1262"/>
      <c r="S1262"/>
      <c r="T1262"/>
      <c r="U1262"/>
      <c r="V1262"/>
      <c r="W1262"/>
      <c r="X1262"/>
      <c r="Y1262"/>
      <c r="Z1262"/>
    </row>
    <row r="1263" spans="9:26" x14ac:dyDescent="0.3">
      <c r="I1263"/>
      <c r="J1263"/>
      <c r="K1263"/>
      <c r="L1263"/>
      <c r="M1263"/>
      <c r="N1263"/>
      <c r="O1263"/>
      <c r="P1263"/>
      <c r="Q1263"/>
      <c r="R1263"/>
      <c r="S1263"/>
      <c r="T1263"/>
      <c r="U1263"/>
      <c r="V1263"/>
      <c r="W1263"/>
      <c r="X1263"/>
      <c r="Y1263"/>
      <c r="Z1263"/>
    </row>
    <row r="1264" spans="9:26" x14ac:dyDescent="0.3">
      <c r="I1264"/>
      <c r="J1264"/>
      <c r="K1264"/>
      <c r="L1264"/>
      <c r="M1264"/>
      <c r="N1264"/>
      <c r="O1264"/>
      <c r="P1264"/>
      <c r="Q1264"/>
      <c r="R1264"/>
      <c r="S1264"/>
      <c r="T1264"/>
      <c r="U1264"/>
      <c r="V1264"/>
      <c r="W1264"/>
      <c r="X1264"/>
      <c r="Y1264"/>
      <c r="Z1264"/>
    </row>
    <row r="1265" spans="9:26" x14ac:dyDescent="0.3">
      <c r="I1265"/>
      <c r="J1265"/>
      <c r="K1265"/>
      <c r="L1265"/>
      <c r="M1265"/>
      <c r="N1265"/>
      <c r="O1265"/>
      <c r="P1265"/>
      <c r="Q1265"/>
      <c r="R1265"/>
      <c r="S1265"/>
      <c r="T1265"/>
      <c r="U1265"/>
      <c r="V1265"/>
      <c r="W1265"/>
      <c r="X1265"/>
      <c r="Y1265"/>
      <c r="Z1265"/>
    </row>
    <row r="1266" spans="9:26" x14ac:dyDescent="0.3">
      <c r="I1266"/>
      <c r="J1266"/>
      <c r="K1266"/>
      <c r="L1266"/>
      <c r="M1266"/>
      <c r="N1266"/>
      <c r="O1266"/>
      <c r="P1266"/>
      <c r="Q1266"/>
      <c r="R1266"/>
      <c r="S1266"/>
      <c r="T1266"/>
      <c r="U1266"/>
      <c r="V1266"/>
      <c r="W1266"/>
      <c r="X1266"/>
      <c r="Y1266"/>
      <c r="Z1266"/>
    </row>
    <row r="1267" spans="9:26" x14ac:dyDescent="0.3">
      <c r="I1267"/>
      <c r="J1267"/>
      <c r="K1267"/>
      <c r="L1267"/>
      <c r="M1267"/>
      <c r="N1267"/>
      <c r="O1267"/>
      <c r="P1267"/>
      <c r="Q1267"/>
      <c r="R1267"/>
      <c r="S1267"/>
      <c r="T1267"/>
      <c r="U1267"/>
      <c r="V1267"/>
      <c r="W1267"/>
      <c r="X1267"/>
      <c r="Y1267"/>
      <c r="Z1267"/>
    </row>
    <row r="1268" spans="9:26" x14ac:dyDescent="0.3">
      <c r="I1268"/>
      <c r="J1268"/>
      <c r="K1268"/>
      <c r="L1268"/>
      <c r="M1268"/>
      <c r="N1268"/>
      <c r="O1268"/>
      <c r="P1268"/>
      <c r="Q1268"/>
      <c r="R1268"/>
      <c r="S1268"/>
      <c r="T1268"/>
      <c r="U1268"/>
      <c r="V1268"/>
      <c r="W1268"/>
      <c r="X1268"/>
      <c r="Y1268"/>
      <c r="Z1268"/>
    </row>
    <row r="1269" spans="9:26" x14ac:dyDescent="0.3">
      <c r="I1269"/>
      <c r="J1269"/>
      <c r="K1269"/>
      <c r="L1269"/>
      <c r="M1269"/>
      <c r="N1269"/>
      <c r="O1269"/>
      <c r="P1269"/>
      <c r="Q1269"/>
      <c r="R1269"/>
      <c r="S1269"/>
      <c r="T1269"/>
      <c r="U1269"/>
      <c r="V1269"/>
      <c r="W1269"/>
      <c r="X1269"/>
      <c r="Y1269"/>
      <c r="Z1269"/>
    </row>
    <row r="1270" spans="9:26" x14ac:dyDescent="0.3">
      <c r="I1270"/>
      <c r="J1270"/>
      <c r="K1270"/>
      <c r="L1270"/>
      <c r="M1270"/>
      <c r="N1270"/>
      <c r="O1270"/>
      <c r="P1270"/>
      <c r="Q1270"/>
      <c r="R1270"/>
      <c r="S1270"/>
      <c r="T1270"/>
      <c r="U1270"/>
      <c r="V1270"/>
      <c r="W1270"/>
      <c r="X1270"/>
      <c r="Y1270"/>
      <c r="Z1270"/>
    </row>
    <row r="1271" spans="9:26" x14ac:dyDescent="0.3">
      <c r="I1271"/>
      <c r="J1271"/>
      <c r="K1271"/>
      <c r="L1271"/>
      <c r="M1271"/>
      <c r="N1271"/>
      <c r="O1271"/>
      <c r="P1271"/>
      <c r="Q1271"/>
      <c r="R1271"/>
      <c r="S1271"/>
      <c r="T1271"/>
      <c r="U1271"/>
      <c r="V1271"/>
      <c r="W1271"/>
      <c r="X1271"/>
      <c r="Y1271"/>
      <c r="Z1271"/>
    </row>
    <row r="1272" spans="9:26" x14ac:dyDescent="0.3">
      <c r="I1272"/>
      <c r="J1272"/>
      <c r="K1272"/>
      <c r="L1272"/>
      <c r="M1272"/>
      <c r="N1272"/>
      <c r="O1272"/>
      <c r="P1272"/>
      <c r="Q1272"/>
      <c r="R1272"/>
      <c r="S1272"/>
      <c r="T1272"/>
      <c r="U1272"/>
      <c r="V1272"/>
      <c r="W1272"/>
      <c r="X1272"/>
      <c r="Y1272"/>
      <c r="Z1272"/>
    </row>
    <row r="1273" spans="9:26" x14ac:dyDescent="0.3">
      <c r="I1273"/>
      <c r="J1273"/>
      <c r="K1273"/>
      <c r="L1273"/>
      <c r="M1273"/>
      <c r="N1273"/>
      <c r="O1273"/>
      <c r="P1273"/>
      <c r="Q1273"/>
      <c r="R1273"/>
      <c r="S1273"/>
      <c r="T1273"/>
      <c r="U1273"/>
      <c r="V1273"/>
      <c r="W1273"/>
      <c r="X1273"/>
      <c r="Y1273"/>
      <c r="Z1273"/>
    </row>
    <row r="1274" spans="9:26" x14ac:dyDescent="0.3">
      <c r="I1274"/>
      <c r="J1274"/>
      <c r="K1274"/>
      <c r="L1274"/>
      <c r="M1274"/>
      <c r="N1274"/>
      <c r="O1274"/>
      <c r="P1274"/>
      <c r="Q1274"/>
      <c r="R1274"/>
      <c r="S1274"/>
      <c r="T1274"/>
      <c r="U1274"/>
      <c r="V1274"/>
      <c r="W1274"/>
      <c r="X1274"/>
      <c r="Y1274"/>
      <c r="Z1274"/>
    </row>
    <row r="1275" spans="9:26" x14ac:dyDescent="0.3">
      <c r="I1275"/>
      <c r="J1275"/>
      <c r="K1275"/>
      <c r="L1275"/>
      <c r="M1275"/>
      <c r="N1275"/>
      <c r="O1275"/>
      <c r="P1275"/>
      <c r="Q1275"/>
      <c r="R1275"/>
      <c r="S1275"/>
      <c r="T1275"/>
      <c r="U1275"/>
      <c r="V1275"/>
      <c r="W1275"/>
      <c r="X1275"/>
      <c r="Y1275"/>
      <c r="Z1275"/>
    </row>
    <row r="1276" spans="9:26" x14ac:dyDescent="0.3">
      <c r="I1276"/>
      <c r="J1276"/>
      <c r="K1276"/>
      <c r="L1276"/>
      <c r="M1276"/>
      <c r="N1276"/>
      <c r="O1276"/>
      <c r="P1276"/>
      <c r="Q1276"/>
      <c r="R1276"/>
      <c r="S1276"/>
      <c r="T1276"/>
      <c r="U1276"/>
      <c r="V1276"/>
      <c r="W1276"/>
      <c r="X1276"/>
      <c r="Y1276"/>
      <c r="Z1276"/>
    </row>
    <row r="1277" spans="9:26" x14ac:dyDescent="0.3">
      <c r="I1277"/>
      <c r="J1277"/>
      <c r="K1277"/>
      <c r="L1277"/>
      <c r="M1277"/>
      <c r="N1277"/>
      <c r="O1277"/>
      <c r="P1277"/>
      <c r="Q1277"/>
      <c r="R1277"/>
      <c r="S1277"/>
      <c r="T1277"/>
      <c r="U1277"/>
      <c r="V1277"/>
      <c r="W1277"/>
      <c r="X1277"/>
      <c r="Y1277"/>
      <c r="Z1277"/>
    </row>
    <row r="1278" spans="9:26" x14ac:dyDescent="0.3">
      <c r="I1278"/>
      <c r="J1278"/>
      <c r="K1278"/>
      <c r="L1278"/>
      <c r="M1278"/>
      <c r="N1278"/>
      <c r="O1278"/>
      <c r="P1278"/>
      <c r="Q1278"/>
      <c r="R1278"/>
      <c r="S1278"/>
      <c r="T1278"/>
      <c r="U1278"/>
      <c r="V1278"/>
      <c r="W1278"/>
      <c r="X1278"/>
      <c r="Y1278"/>
      <c r="Z1278"/>
    </row>
    <row r="1279" spans="9:26" x14ac:dyDescent="0.3">
      <c r="I1279"/>
      <c r="J1279"/>
      <c r="K1279"/>
      <c r="L1279"/>
      <c r="M1279"/>
      <c r="N1279"/>
      <c r="O1279"/>
      <c r="P1279"/>
      <c r="Q1279"/>
      <c r="R1279"/>
      <c r="S1279"/>
      <c r="T1279"/>
      <c r="U1279"/>
      <c r="V1279"/>
      <c r="W1279"/>
      <c r="X1279"/>
      <c r="Y1279"/>
      <c r="Z1279"/>
    </row>
    <row r="1280" spans="9:26" x14ac:dyDescent="0.3">
      <c r="I1280"/>
      <c r="J1280"/>
      <c r="K1280"/>
      <c r="L1280"/>
      <c r="M1280"/>
      <c r="N1280"/>
      <c r="O1280"/>
      <c r="P1280"/>
      <c r="Q1280"/>
      <c r="R1280"/>
      <c r="S1280"/>
      <c r="T1280"/>
      <c r="U1280"/>
      <c r="V1280"/>
      <c r="W1280"/>
      <c r="X1280"/>
      <c r="Y1280"/>
      <c r="Z1280"/>
    </row>
    <row r="1281" spans="9:26" x14ac:dyDescent="0.3">
      <c r="I1281"/>
      <c r="J1281"/>
      <c r="K1281"/>
      <c r="L1281"/>
      <c r="M1281"/>
      <c r="N1281"/>
      <c r="O1281"/>
      <c r="P1281"/>
      <c r="Q1281"/>
      <c r="R1281"/>
      <c r="S1281"/>
      <c r="T1281"/>
      <c r="U1281"/>
      <c r="V1281"/>
      <c r="W1281"/>
      <c r="X1281"/>
      <c r="Y1281"/>
      <c r="Z1281"/>
    </row>
    <row r="1282" spans="9:26" x14ac:dyDescent="0.3">
      <c r="I1282"/>
      <c r="J1282"/>
      <c r="K1282"/>
      <c r="L1282"/>
      <c r="M1282"/>
      <c r="N1282"/>
      <c r="O1282"/>
      <c r="P1282"/>
      <c r="Q1282"/>
      <c r="R1282"/>
      <c r="S1282"/>
      <c r="T1282"/>
      <c r="U1282"/>
      <c r="V1282"/>
      <c r="W1282"/>
      <c r="X1282"/>
      <c r="Y1282"/>
      <c r="Z1282"/>
    </row>
    <row r="1283" spans="9:26" x14ac:dyDescent="0.3">
      <c r="I1283"/>
      <c r="J1283"/>
      <c r="K1283"/>
      <c r="L1283"/>
      <c r="M1283"/>
      <c r="N1283"/>
      <c r="O1283"/>
      <c r="P1283"/>
      <c r="Q1283"/>
      <c r="R1283"/>
      <c r="S1283"/>
      <c r="T1283"/>
      <c r="U1283"/>
      <c r="V1283"/>
      <c r="W1283"/>
      <c r="X1283"/>
      <c r="Y1283"/>
      <c r="Z1283"/>
    </row>
    <row r="1284" spans="9:26" x14ac:dyDescent="0.3">
      <c r="I1284"/>
      <c r="J1284"/>
      <c r="K1284"/>
      <c r="L1284"/>
      <c r="M1284"/>
      <c r="N1284"/>
      <c r="O1284"/>
      <c r="P1284"/>
      <c r="Q1284"/>
      <c r="R1284"/>
      <c r="S1284"/>
      <c r="T1284"/>
      <c r="U1284"/>
      <c r="V1284"/>
      <c r="W1284"/>
      <c r="X1284"/>
      <c r="Y1284"/>
      <c r="Z1284"/>
    </row>
    <row r="1285" spans="9:26" x14ac:dyDescent="0.3">
      <c r="I1285"/>
      <c r="J1285"/>
      <c r="K1285"/>
      <c r="L1285"/>
      <c r="M1285"/>
      <c r="N1285"/>
      <c r="O1285"/>
      <c r="P1285"/>
      <c r="Q1285"/>
      <c r="R1285"/>
      <c r="S1285"/>
      <c r="T1285"/>
      <c r="U1285"/>
      <c r="V1285"/>
      <c r="W1285"/>
      <c r="X1285"/>
      <c r="Y1285"/>
      <c r="Z1285"/>
    </row>
    <row r="1286" spans="9:26" x14ac:dyDescent="0.3">
      <c r="I1286"/>
      <c r="J1286"/>
      <c r="K1286"/>
      <c r="L1286"/>
      <c r="M1286"/>
      <c r="N1286"/>
      <c r="O1286"/>
      <c r="P1286"/>
      <c r="Q1286"/>
      <c r="R1286"/>
      <c r="S1286"/>
      <c r="T1286"/>
      <c r="U1286"/>
      <c r="V1286"/>
      <c r="W1286"/>
      <c r="X1286"/>
      <c r="Y1286"/>
      <c r="Z1286"/>
    </row>
    <row r="1287" spans="9:26" x14ac:dyDescent="0.3">
      <c r="I1287"/>
      <c r="J1287"/>
      <c r="K1287"/>
      <c r="L1287"/>
      <c r="M1287"/>
      <c r="N1287"/>
      <c r="O1287"/>
      <c r="P1287"/>
      <c r="Q1287"/>
      <c r="R1287"/>
      <c r="S1287"/>
      <c r="T1287"/>
      <c r="U1287"/>
      <c r="V1287"/>
      <c r="W1287"/>
      <c r="X1287"/>
      <c r="Y1287"/>
      <c r="Z1287"/>
    </row>
    <row r="1288" spans="9:26" x14ac:dyDescent="0.3">
      <c r="I1288"/>
      <c r="J1288"/>
      <c r="K1288"/>
      <c r="L1288"/>
      <c r="M1288"/>
      <c r="N1288"/>
      <c r="O1288"/>
      <c r="P1288"/>
      <c r="Q1288"/>
      <c r="R1288"/>
      <c r="S1288"/>
      <c r="T1288"/>
      <c r="U1288"/>
      <c r="V1288"/>
      <c r="W1288"/>
      <c r="X1288"/>
      <c r="Y1288"/>
      <c r="Z1288"/>
    </row>
    <row r="1289" spans="9:26" x14ac:dyDescent="0.3">
      <c r="I1289"/>
      <c r="J1289"/>
      <c r="K1289"/>
      <c r="L1289"/>
      <c r="M1289"/>
      <c r="N1289"/>
      <c r="O1289"/>
      <c r="P1289"/>
      <c r="Q1289"/>
      <c r="R1289"/>
      <c r="S1289"/>
      <c r="T1289"/>
      <c r="U1289"/>
      <c r="V1289"/>
      <c r="W1289"/>
      <c r="X1289"/>
      <c r="Y1289"/>
      <c r="Z1289"/>
    </row>
    <row r="1290" spans="9:26" x14ac:dyDescent="0.3">
      <c r="I1290"/>
      <c r="J1290"/>
      <c r="K1290"/>
      <c r="L1290"/>
      <c r="M1290"/>
      <c r="N1290"/>
      <c r="O1290"/>
      <c r="P1290"/>
      <c r="Q1290"/>
      <c r="R1290"/>
      <c r="S1290"/>
      <c r="T1290"/>
      <c r="U1290"/>
      <c r="V1290"/>
      <c r="W1290"/>
      <c r="X1290"/>
      <c r="Y1290"/>
      <c r="Z1290"/>
    </row>
    <row r="1291" spans="9:26" x14ac:dyDescent="0.3">
      <c r="I1291"/>
      <c r="J1291"/>
      <c r="K1291"/>
      <c r="L1291"/>
      <c r="M1291"/>
      <c r="N1291"/>
      <c r="O1291"/>
      <c r="P1291"/>
      <c r="Q1291"/>
      <c r="R1291"/>
      <c r="S1291"/>
      <c r="T1291"/>
      <c r="U1291"/>
      <c r="V1291"/>
      <c r="W1291"/>
      <c r="X1291"/>
      <c r="Y1291"/>
      <c r="Z1291"/>
    </row>
    <row r="1292" spans="9:26" x14ac:dyDescent="0.3">
      <c r="I1292"/>
      <c r="J1292"/>
      <c r="K1292"/>
      <c r="L1292"/>
      <c r="M1292"/>
      <c r="N1292"/>
      <c r="O1292"/>
      <c r="P1292"/>
      <c r="Q1292"/>
      <c r="R1292"/>
      <c r="S1292"/>
      <c r="T1292"/>
      <c r="U1292"/>
      <c r="V1292"/>
      <c r="W1292"/>
      <c r="X1292"/>
      <c r="Y1292"/>
      <c r="Z1292"/>
    </row>
    <row r="1293" spans="9:26" x14ac:dyDescent="0.3">
      <c r="I1293"/>
      <c r="J1293"/>
      <c r="K1293"/>
      <c r="L1293"/>
      <c r="M1293"/>
      <c r="N1293"/>
      <c r="O1293"/>
      <c r="P1293"/>
      <c r="Q1293"/>
      <c r="R1293"/>
      <c r="S1293"/>
      <c r="T1293"/>
      <c r="U1293"/>
      <c r="V1293"/>
      <c r="W1293"/>
      <c r="X1293"/>
      <c r="Y1293"/>
      <c r="Z1293"/>
    </row>
    <row r="1294" spans="9:26" x14ac:dyDescent="0.3">
      <c r="I1294"/>
      <c r="J1294"/>
      <c r="K1294"/>
      <c r="L1294"/>
      <c r="M1294"/>
      <c r="N1294"/>
      <c r="O1294"/>
      <c r="P1294"/>
      <c r="Q1294"/>
      <c r="R1294"/>
      <c r="S1294"/>
      <c r="T1294"/>
      <c r="U1294"/>
      <c r="V1294"/>
      <c r="W1294"/>
      <c r="X1294"/>
      <c r="Y1294"/>
      <c r="Z1294"/>
    </row>
    <row r="1295" spans="9:26" x14ac:dyDescent="0.3">
      <c r="I1295"/>
      <c r="J1295"/>
      <c r="K1295"/>
      <c r="L1295"/>
      <c r="M1295"/>
      <c r="N1295"/>
      <c r="O1295"/>
      <c r="P1295"/>
      <c r="Q1295"/>
      <c r="R1295"/>
      <c r="S1295"/>
      <c r="T1295"/>
      <c r="U1295"/>
      <c r="V1295"/>
      <c r="W1295"/>
      <c r="X1295"/>
      <c r="Y1295"/>
      <c r="Z1295"/>
    </row>
    <row r="1296" spans="9:26" x14ac:dyDescent="0.3">
      <c r="I1296"/>
      <c r="J1296"/>
      <c r="K1296"/>
      <c r="L1296"/>
      <c r="M1296"/>
      <c r="N1296"/>
      <c r="O1296"/>
      <c r="P1296"/>
      <c r="Q1296"/>
      <c r="R1296"/>
      <c r="S1296"/>
      <c r="T1296"/>
      <c r="U1296"/>
      <c r="V1296"/>
      <c r="W1296"/>
      <c r="X1296"/>
      <c r="Y1296"/>
      <c r="Z1296"/>
    </row>
    <row r="1297" spans="9:26" x14ac:dyDescent="0.3">
      <c r="I1297"/>
      <c r="J1297"/>
      <c r="K1297"/>
      <c r="L1297"/>
      <c r="M1297"/>
      <c r="N1297"/>
      <c r="O1297"/>
      <c r="P1297"/>
      <c r="Q1297"/>
      <c r="R1297"/>
      <c r="S1297"/>
      <c r="T1297"/>
      <c r="U1297"/>
      <c r="V1297"/>
      <c r="W1297"/>
      <c r="X1297"/>
      <c r="Y1297"/>
      <c r="Z1297"/>
    </row>
    <row r="1298" spans="9:26" x14ac:dyDescent="0.3">
      <c r="I1298"/>
      <c r="J1298"/>
      <c r="K1298"/>
      <c r="L1298"/>
      <c r="M1298"/>
      <c r="N1298"/>
      <c r="O1298"/>
      <c r="P1298"/>
      <c r="Q1298"/>
      <c r="R1298"/>
      <c r="S1298"/>
      <c r="T1298"/>
      <c r="U1298"/>
      <c r="V1298"/>
      <c r="W1298"/>
      <c r="X1298"/>
      <c r="Y1298"/>
      <c r="Z1298"/>
    </row>
    <row r="1299" spans="9:26" x14ac:dyDescent="0.3">
      <c r="I1299"/>
      <c r="J1299"/>
      <c r="K1299"/>
      <c r="L1299"/>
      <c r="M1299"/>
      <c r="N1299"/>
      <c r="O1299"/>
      <c r="P1299"/>
      <c r="Q1299"/>
      <c r="R1299"/>
      <c r="S1299"/>
      <c r="T1299"/>
      <c r="U1299"/>
      <c r="V1299"/>
      <c r="W1299"/>
      <c r="X1299"/>
      <c r="Y1299"/>
      <c r="Z1299"/>
    </row>
    <row r="1300" spans="9:26" x14ac:dyDescent="0.3">
      <c r="I1300"/>
      <c r="J1300"/>
      <c r="K1300"/>
      <c r="L1300"/>
      <c r="M1300"/>
      <c r="N1300"/>
      <c r="O1300"/>
      <c r="P1300"/>
      <c r="Q1300"/>
      <c r="R1300"/>
      <c r="S1300"/>
      <c r="T1300"/>
      <c r="U1300"/>
      <c r="V1300"/>
      <c r="W1300"/>
      <c r="X1300"/>
      <c r="Y1300"/>
      <c r="Z1300"/>
    </row>
    <row r="1301" spans="9:26" x14ac:dyDescent="0.3">
      <c r="I1301"/>
      <c r="J1301"/>
      <c r="K1301"/>
      <c r="L1301"/>
      <c r="M1301"/>
      <c r="N1301"/>
      <c r="O1301"/>
      <c r="P1301"/>
      <c r="Q1301"/>
      <c r="R1301"/>
      <c r="S1301"/>
      <c r="T1301"/>
      <c r="U1301"/>
      <c r="V1301"/>
      <c r="W1301"/>
      <c r="X1301"/>
      <c r="Y1301"/>
      <c r="Z1301"/>
    </row>
    <row r="1302" spans="9:26" x14ac:dyDescent="0.3">
      <c r="I1302"/>
      <c r="J1302"/>
      <c r="K1302"/>
      <c r="L1302"/>
      <c r="M1302"/>
      <c r="N1302"/>
      <c r="O1302"/>
      <c r="P1302"/>
      <c r="Q1302"/>
      <c r="R1302"/>
      <c r="S1302"/>
      <c r="T1302"/>
      <c r="U1302"/>
      <c r="V1302"/>
      <c r="W1302"/>
      <c r="X1302"/>
      <c r="Y1302"/>
      <c r="Z1302"/>
    </row>
    <row r="1303" spans="9:26" x14ac:dyDescent="0.3">
      <c r="I1303"/>
      <c r="J1303"/>
      <c r="K1303"/>
      <c r="L1303"/>
      <c r="M1303"/>
      <c r="N1303"/>
      <c r="O1303"/>
      <c r="P1303"/>
      <c r="Q1303"/>
      <c r="R1303"/>
      <c r="S1303"/>
      <c r="T1303"/>
      <c r="U1303"/>
      <c r="V1303"/>
      <c r="W1303"/>
      <c r="X1303"/>
      <c r="Y1303"/>
      <c r="Z1303"/>
    </row>
    <row r="1304" spans="9:26" x14ac:dyDescent="0.3">
      <c r="I1304"/>
      <c r="J1304"/>
      <c r="K1304"/>
      <c r="L1304"/>
      <c r="M1304"/>
      <c r="N1304"/>
      <c r="O1304"/>
      <c r="P1304"/>
      <c r="Q1304"/>
      <c r="R1304"/>
      <c r="S1304"/>
      <c r="T1304"/>
      <c r="U1304"/>
      <c r="V1304"/>
      <c r="W1304"/>
      <c r="X1304"/>
      <c r="Y1304"/>
      <c r="Z1304"/>
    </row>
    <row r="1305" spans="9:26" x14ac:dyDescent="0.3">
      <c r="I1305"/>
      <c r="J1305"/>
      <c r="K1305"/>
      <c r="L1305"/>
      <c r="M1305"/>
      <c r="N1305"/>
      <c r="O1305"/>
      <c r="P1305"/>
      <c r="Q1305"/>
      <c r="R1305"/>
      <c r="S1305"/>
      <c r="T1305"/>
      <c r="U1305"/>
      <c r="V1305"/>
      <c r="W1305"/>
      <c r="X1305"/>
      <c r="Y1305"/>
      <c r="Z1305"/>
    </row>
    <row r="1684" spans="16380:16384" x14ac:dyDescent="0.3">
      <c r="XEZ1684"/>
      <c r="XFA1684"/>
      <c r="XFB1684"/>
      <c r="XFC1684"/>
      <c r="XFD1684"/>
    </row>
    <row r="1685" spans="16380:16384" x14ac:dyDescent="0.3">
      <c r="XEZ1685"/>
      <c r="XFA1685"/>
      <c r="XFB1685"/>
      <c r="XFC1685"/>
      <c r="XFD1685"/>
    </row>
  </sheetData>
  <mergeCells count="1387">
    <mergeCell ref="B1002:G1002"/>
    <mergeCell ref="B1003:G1003"/>
    <mergeCell ref="B1004:G1004"/>
    <mergeCell ref="B1005:G1005"/>
    <mergeCell ref="B987:C988"/>
    <mergeCell ref="G987:G988"/>
    <mergeCell ref="D988:E988"/>
    <mergeCell ref="B989:C990"/>
    <mergeCell ref="G989:G990"/>
    <mergeCell ref="D990:E990"/>
    <mergeCell ref="B991:C992"/>
    <mergeCell ref="G991:G992"/>
    <mergeCell ref="D992:E992"/>
    <mergeCell ref="B993:C994"/>
    <mergeCell ref="G993:G994"/>
    <mergeCell ref="D994:E994"/>
    <mergeCell ref="B995:C996"/>
    <mergeCell ref="G995:G996"/>
    <mergeCell ref="D996:E996"/>
    <mergeCell ref="B997:G997"/>
    <mergeCell ref="E999:G999"/>
    <mergeCell ref="B975:C976"/>
    <mergeCell ref="G975:G976"/>
    <mergeCell ref="D976:E976"/>
    <mergeCell ref="B977:C978"/>
    <mergeCell ref="G977:G978"/>
    <mergeCell ref="D978:E978"/>
    <mergeCell ref="B979:C980"/>
    <mergeCell ref="G979:G980"/>
    <mergeCell ref="D980:E980"/>
    <mergeCell ref="B981:C982"/>
    <mergeCell ref="G981:G982"/>
    <mergeCell ref="D982:E982"/>
    <mergeCell ref="B983:C984"/>
    <mergeCell ref="G983:G984"/>
    <mergeCell ref="D984:E984"/>
    <mergeCell ref="B985:C986"/>
    <mergeCell ref="G985:G986"/>
    <mergeCell ref="D986:E986"/>
    <mergeCell ref="B963:C964"/>
    <mergeCell ref="G963:G964"/>
    <mergeCell ref="D964:E964"/>
    <mergeCell ref="B965:C966"/>
    <mergeCell ref="G965:G966"/>
    <mergeCell ref="D966:E966"/>
    <mergeCell ref="B967:C968"/>
    <mergeCell ref="G967:G968"/>
    <mergeCell ref="D968:E968"/>
    <mergeCell ref="B969:C970"/>
    <mergeCell ref="G969:G970"/>
    <mergeCell ref="D970:E970"/>
    <mergeCell ref="B971:C972"/>
    <mergeCell ref="G971:G972"/>
    <mergeCell ref="D972:E972"/>
    <mergeCell ref="B973:C974"/>
    <mergeCell ref="G973:G974"/>
    <mergeCell ref="D974:E974"/>
    <mergeCell ref="B952:B953"/>
    <mergeCell ref="C952:C953"/>
    <mergeCell ref="G952:G953"/>
    <mergeCell ref="D953:E953"/>
    <mergeCell ref="B954:B956"/>
    <mergeCell ref="C954:C956"/>
    <mergeCell ref="G954:G956"/>
    <mergeCell ref="D955:E955"/>
    <mergeCell ref="D956:E956"/>
    <mergeCell ref="B957:B958"/>
    <mergeCell ref="C957:C958"/>
    <mergeCell ref="G957:G958"/>
    <mergeCell ref="D958:E958"/>
    <mergeCell ref="B959:C960"/>
    <mergeCell ref="G959:G960"/>
    <mergeCell ref="D960:E960"/>
    <mergeCell ref="B961:C962"/>
    <mergeCell ref="G961:G962"/>
    <mergeCell ref="D962:E962"/>
    <mergeCell ref="B941:B943"/>
    <mergeCell ref="C941:C943"/>
    <mergeCell ref="G941:G943"/>
    <mergeCell ref="D942:E942"/>
    <mergeCell ref="D943:E943"/>
    <mergeCell ref="B944:B946"/>
    <mergeCell ref="C944:C946"/>
    <mergeCell ref="G944:G946"/>
    <mergeCell ref="D945:E945"/>
    <mergeCell ref="D946:E946"/>
    <mergeCell ref="B947:B948"/>
    <mergeCell ref="C947:C948"/>
    <mergeCell ref="G947:G948"/>
    <mergeCell ref="D948:E948"/>
    <mergeCell ref="B949:B951"/>
    <mergeCell ref="C949:C951"/>
    <mergeCell ref="G949:G951"/>
    <mergeCell ref="D950:E950"/>
    <mergeCell ref="D951:E951"/>
    <mergeCell ref="B931:B932"/>
    <mergeCell ref="C931:C932"/>
    <mergeCell ref="G931:G932"/>
    <mergeCell ref="D932:E932"/>
    <mergeCell ref="B933:B934"/>
    <mergeCell ref="C933:C934"/>
    <mergeCell ref="G933:G934"/>
    <mergeCell ref="D934:E934"/>
    <mergeCell ref="B935:B936"/>
    <mergeCell ref="C935:C936"/>
    <mergeCell ref="G935:G936"/>
    <mergeCell ref="D936:E936"/>
    <mergeCell ref="B937:C938"/>
    <mergeCell ref="G937:G938"/>
    <mergeCell ref="D938:E938"/>
    <mergeCell ref="B939:G939"/>
    <mergeCell ref="B940:D940"/>
    <mergeCell ref="B921:B922"/>
    <mergeCell ref="C921:C922"/>
    <mergeCell ref="G921:G922"/>
    <mergeCell ref="D922:E922"/>
    <mergeCell ref="B923:B924"/>
    <mergeCell ref="C923:C924"/>
    <mergeCell ref="G923:G924"/>
    <mergeCell ref="D924:E924"/>
    <mergeCell ref="B925:B926"/>
    <mergeCell ref="C925:C926"/>
    <mergeCell ref="G925:G926"/>
    <mergeCell ref="D926:E926"/>
    <mergeCell ref="B927:B928"/>
    <mergeCell ref="C927:C928"/>
    <mergeCell ref="G927:G928"/>
    <mergeCell ref="D928:E928"/>
    <mergeCell ref="B929:B930"/>
    <mergeCell ref="C929:C930"/>
    <mergeCell ref="G929:G930"/>
    <mergeCell ref="D930:E930"/>
    <mergeCell ref="B912:B913"/>
    <mergeCell ref="C912:C913"/>
    <mergeCell ref="G912:G913"/>
    <mergeCell ref="D913:E913"/>
    <mergeCell ref="B914:B915"/>
    <mergeCell ref="C914:C915"/>
    <mergeCell ref="G914:G915"/>
    <mergeCell ref="D915:E915"/>
    <mergeCell ref="B916:B917"/>
    <mergeCell ref="C916:C917"/>
    <mergeCell ref="G916:G917"/>
    <mergeCell ref="D917:E917"/>
    <mergeCell ref="B918:D918"/>
    <mergeCell ref="B919:B920"/>
    <mergeCell ref="C919:C920"/>
    <mergeCell ref="G919:G920"/>
    <mergeCell ref="D920:E920"/>
    <mergeCell ref="B900:B901"/>
    <mergeCell ref="C900:C901"/>
    <mergeCell ref="G900:G901"/>
    <mergeCell ref="D901:E901"/>
    <mergeCell ref="B902:B903"/>
    <mergeCell ref="C902:C903"/>
    <mergeCell ref="G902:G903"/>
    <mergeCell ref="D903:E903"/>
    <mergeCell ref="B904:C905"/>
    <mergeCell ref="G904:G905"/>
    <mergeCell ref="D905:E905"/>
    <mergeCell ref="B906:C907"/>
    <mergeCell ref="G906:G907"/>
    <mergeCell ref="D907:E907"/>
    <mergeCell ref="B908:G908"/>
    <mergeCell ref="B909:D909"/>
    <mergeCell ref="B910:B911"/>
    <mergeCell ref="C910:C911"/>
    <mergeCell ref="G910:G911"/>
    <mergeCell ref="D911:E911"/>
    <mergeCell ref="B890:B891"/>
    <mergeCell ref="C890:C891"/>
    <mergeCell ref="G890:G891"/>
    <mergeCell ref="D891:E891"/>
    <mergeCell ref="B892:B893"/>
    <mergeCell ref="C892:C893"/>
    <mergeCell ref="G892:G893"/>
    <mergeCell ref="D893:E893"/>
    <mergeCell ref="B894:B895"/>
    <mergeCell ref="C894:C895"/>
    <mergeCell ref="G894:G895"/>
    <mergeCell ref="D895:E895"/>
    <mergeCell ref="B896:B897"/>
    <mergeCell ref="C896:C897"/>
    <mergeCell ref="G896:G897"/>
    <mergeCell ref="D897:E897"/>
    <mergeCell ref="B898:B899"/>
    <mergeCell ref="C898:C899"/>
    <mergeCell ref="G898:G899"/>
    <mergeCell ref="D899:E899"/>
    <mergeCell ref="B881:B882"/>
    <mergeCell ref="C881:C882"/>
    <mergeCell ref="G881:G882"/>
    <mergeCell ref="D882:E882"/>
    <mergeCell ref="B883:B884"/>
    <mergeCell ref="C883:C884"/>
    <mergeCell ref="G883:G884"/>
    <mergeCell ref="D884:E884"/>
    <mergeCell ref="B885:B886"/>
    <mergeCell ref="C885:C886"/>
    <mergeCell ref="G885:G886"/>
    <mergeCell ref="D886:E886"/>
    <mergeCell ref="B887:B889"/>
    <mergeCell ref="C887:C889"/>
    <mergeCell ref="G887:G889"/>
    <mergeCell ref="D888:E888"/>
    <mergeCell ref="D889:E889"/>
    <mergeCell ref="B870:B871"/>
    <mergeCell ref="C870:C871"/>
    <mergeCell ref="G870:G871"/>
    <mergeCell ref="D871:E871"/>
    <mergeCell ref="B872:B873"/>
    <mergeCell ref="C872:C873"/>
    <mergeCell ref="G872:G873"/>
    <mergeCell ref="D873:E873"/>
    <mergeCell ref="B874:G874"/>
    <mergeCell ref="B875:D875"/>
    <mergeCell ref="B876:B878"/>
    <mergeCell ref="C876:C878"/>
    <mergeCell ref="G876:G878"/>
    <mergeCell ref="D877:E877"/>
    <mergeCell ref="D878:E878"/>
    <mergeCell ref="B879:B880"/>
    <mergeCell ref="C879:C880"/>
    <mergeCell ref="G879:G880"/>
    <mergeCell ref="D880:E880"/>
    <mergeCell ref="B857:C858"/>
    <mergeCell ref="G857:G858"/>
    <mergeCell ref="D858:E858"/>
    <mergeCell ref="B859:D859"/>
    <mergeCell ref="B860:B861"/>
    <mergeCell ref="C860:C861"/>
    <mergeCell ref="G860:G861"/>
    <mergeCell ref="D861:E861"/>
    <mergeCell ref="B862:C863"/>
    <mergeCell ref="G862:G863"/>
    <mergeCell ref="D863:E863"/>
    <mergeCell ref="B864:C865"/>
    <mergeCell ref="G864:G865"/>
    <mergeCell ref="D865:E865"/>
    <mergeCell ref="B866:G866"/>
    <mergeCell ref="B867:D867"/>
    <mergeCell ref="B868:B869"/>
    <mergeCell ref="C868:C869"/>
    <mergeCell ref="G868:G869"/>
    <mergeCell ref="D869:E869"/>
    <mergeCell ref="B844:C848"/>
    <mergeCell ref="G844:G848"/>
    <mergeCell ref="D845:E845"/>
    <mergeCell ref="D846:E846"/>
    <mergeCell ref="D847:E847"/>
    <mergeCell ref="D848:E848"/>
    <mergeCell ref="B849:B852"/>
    <mergeCell ref="C849:C852"/>
    <mergeCell ref="G849:G852"/>
    <mergeCell ref="D850:E850"/>
    <mergeCell ref="D851:E851"/>
    <mergeCell ref="D852:E852"/>
    <mergeCell ref="B853:G853"/>
    <mergeCell ref="B854:C856"/>
    <mergeCell ref="G854:G856"/>
    <mergeCell ref="D855:E855"/>
    <mergeCell ref="D856:E856"/>
    <mergeCell ref="B831:C832"/>
    <mergeCell ref="G831:G832"/>
    <mergeCell ref="D832:E832"/>
    <mergeCell ref="B833:G833"/>
    <mergeCell ref="B834:D834"/>
    <mergeCell ref="B835:C839"/>
    <mergeCell ref="G835:G839"/>
    <mergeCell ref="D836:E836"/>
    <mergeCell ref="D837:E837"/>
    <mergeCell ref="D838:E838"/>
    <mergeCell ref="D839:E839"/>
    <mergeCell ref="B840:G840"/>
    <mergeCell ref="B841:D841"/>
    <mergeCell ref="B842:B843"/>
    <mergeCell ref="C842:C843"/>
    <mergeCell ref="G842:G843"/>
    <mergeCell ref="D843:E843"/>
    <mergeCell ref="B820:C821"/>
    <mergeCell ref="G820:G821"/>
    <mergeCell ref="D821:E821"/>
    <mergeCell ref="B822:C823"/>
    <mergeCell ref="G822:G823"/>
    <mergeCell ref="D823:E823"/>
    <mergeCell ref="B824:C825"/>
    <mergeCell ref="G824:G825"/>
    <mergeCell ref="D825:E825"/>
    <mergeCell ref="B826:C827"/>
    <mergeCell ref="G826:G827"/>
    <mergeCell ref="D827:E827"/>
    <mergeCell ref="B828:D828"/>
    <mergeCell ref="B829:C830"/>
    <mergeCell ref="G829:G830"/>
    <mergeCell ref="I829:N829"/>
    <mergeCell ref="D830:E830"/>
    <mergeCell ref="B807:C808"/>
    <mergeCell ref="G807:G808"/>
    <mergeCell ref="D808:E808"/>
    <mergeCell ref="B809:C810"/>
    <mergeCell ref="G809:G810"/>
    <mergeCell ref="D810:E810"/>
    <mergeCell ref="B811:C812"/>
    <mergeCell ref="G811:G812"/>
    <mergeCell ref="D812:E812"/>
    <mergeCell ref="B813:D813"/>
    <mergeCell ref="B814:C815"/>
    <mergeCell ref="G814:G815"/>
    <mergeCell ref="D815:E815"/>
    <mergeCell ref="B816:C817"/>
    <mergeCell ref="G816:G817"/>
    <mergeCell ref="D817:E817"/>
    <mergeCell ref="B818:C819"/>
    <mergeCell ref="G818:G819"/>
    <mergeCell ref="D819:E819"/>
    <mergeCell ref="B793:G793"/>
    <mergeCell ref="B794:D794"/>
    <mergeCell ref="B795:D795"/>
    <mergeCell ref="B796:C798"/>
    <mergeCell ref="G796:G798"/>
    <mergeCell ref="D797:E797"/>
    <mergeCell ref="D798:E798"/>
    <mergeCell ref="B799:C800"/>
    <mergeCell ref="G799:G800"/>
    <mergeCell ref="D800:E800"/>
    <mergeCell ref="B801:C804"/>
    <mergeCell ref="G801:G804"/>
    <mergeCell ref="D802:E802"/>
    <mergeCell ref="D803:E803"/>
    <mergeCell ref="D804:E804"/>
    <mergeCell ref="B805:C806"/>
    <mergeCell ref="G805:G806"/>
    <mergeCell ref="D806:E806"/>
    <mergeCell ref="B779:C782"/>
    <mergeCell ref="G779:G782"/>
    <mergeCell ref="D780:E780"/>
    <mergeCell ref="D781:E781"/>
    <mergeCell ref="D782:E782"/>
    <mergeCell ref="B783:C786"/>
    <mergeCell ref="G783:G786"/>
    <mergeCell ref="D784:E784"/>
    <mergeCell ref="D785:E785"/>
    <mergeCell ref="D786:E786"/>
    <mergeCell ref="B787:D787"/>
    <mergeCell ref="B788:C789"/>
    <mergeCell ref="G788:G789"/>
    <mergeCell ref="D789:E789"/>
    <mergeCell ref="B790:D790"/>
    <mergeCell ref="B791:C792"/>
    <mergeCell ref="G791:G792"/>
    <mergeCell ref="D792:E792"/>
    <mergeCell ref="B768:B769"/>
    <mergeCell ref="C768:C769"/>
    <mergeCell ref="G768:G769"/>
    <mergeCell ref="D769:E769"/>
    <mergeCell ref="B770:B771"/>
    <mergeCell ref="C770:C771"/>
    <mergeCell ref="G770:G771"/>
    <mergeCell ref="D771:E771"/>
    <mergeCell ref="B772:C773"/>
    <mergeCell ref="G772:G773"/>
    <mergeCell ref="D773:E773"/>
    <mergeCell ref="B774:C778"/>
    <mergeCell ref="G774:G778"/>
    <mergeCell ref="D775:E775"/>
    <mergeCell ref="D776:E776"/>
    <mergeCell ref="D777:E777"/>
    <mergeCell ref="D778:E778"/>
    <mergeCell ref="B757:B758"/>
    <mergeCell ref="C757:C758"/>
    <mergeCell ref="G757:G758"/>
    <mergeCell ref="D758:E758"/>
    <mergeCell ref="B759:B763"/>
    <mergeCell ref="C759:C763"/>
    <mergeCell ref="G759:G763"/>
    <mergeCell ref="D760:E760"/>
    <mergeCell ref="D761:E761"/>
    <mergeCell ref="D762:E762"/>
    <mergeCell ref="D763:E763"/>
    <mergeCell ref="B764:B765"/>
    <mergeCell ref="C764:C765"/>
    <mergeCell ref="G764:G765"/>
    <mergeCell ref="D765:E765"/>
    <mergeCell ref="B766:B767"/>
    <mergeCell ref="C766:C767"/>
    <mergeCell ref="G766:G767"/>
    <mergeCell ref="D767:E767"/>
    <mergeCell ref="B746:D746"/>
    <mergeCell ref="B747:B748"/>
    <mergeCell ref="C747:C748"/>
    <mergeCell ref="G747:G748"/>
    <mergeCell ref="D748:E748"/>
    <mergeCell ref="B749:B752"/>
    <mergeCell ref="C749:C752"/>
    <mergeCell ref="G749:G752"/>
    <mergeCell ref="D750:E750"/>
    <mergeCell ref="D751:E751"/>
    <mergeCell ref="D752:E752"/>
    <mergeCell ref="B753:B756"/>
    <mergeCell ref="C753:C756"/>
    <mergeCell ref="G753:G756"/>
    <mergeCell ref="D754:E754"/>
    <mergeCell ref="D755:E755"/>
    <mergeCell ref="D756:E756"/>
    <mergeCell ref="B731:B740"/>
    <mergeCell ref="C731:C740"/>
    <mergeCell ref="G731:G740"/>
    <mergeCell ref="D732:E732"/>
    <mergeCell ref="D733:E733"/>
    <mergeCell ref="D734:E734"/>
    <mergeCell ref="D735:E735"/>
    <mergeCell ref="D736:E736"/>
    <mergeCell ref="D737:E737"/>
    <mergeCell ref="D738:E738"/>
    <mergeCell ref="D739:E739"/>
    <mergeCell ref="D740:E740"/>
    <mergeCell ref="B741:B742"/>
    <mergeCell ref="C741:C742"/>
    <mergeCell ref="G741:G742"/>
    <mergeCell ref="D742:E742"/>
    <mergeCell ref="B743:B745"/>
    <mergeCell ref="C743:C745"/>
    <mergeCell ref="G743:G745"/>
    <mergeCell ref="D744:E744"/>
    <mergeCell ref="D745:E745"/>
    <mergeCell ref="B720:D720"/>
    <mergeCell ref="B721:B722"/>
    <mergeCell ref="C721:C722"/>
    <mergeCell ref="G721:G722"/>
    <mergeCell ref="D722:E722"/>
    <mergeCell ref="B723:B726"/>
    <mergeCell ref="C723:C726"/>
    <mergeCell ref="G723:G726"/>
    <mergeCell ref="D724:E724"/>
    <mergeCell ref="D725:E725"/>
    <mergeCell ref="D726:E726"/>
    <mergeCell ref="B727:B728"/>
    <mergeCell ref="C727:C728"/>
    <mergeCell ref="G727:G728"/>
    <mergeCell ref="D728:E728"/>
    <mergeCell ref="B729:B730"/>
    <mergeCell ref="C729:C730"/>
    <mergeCell ref="G729:G730"/>
    <mergeCell ref="D730:E730"/>
    <mergeCell ref="B709:B710"/>
    <mergeCell ref="C709:C710"/>
    <mergeCell ref="G709:G710"/>
    <mergeCell ref="D710:E710"/>
    <mergeCell ref="B711:B712"/>
    <mergeCell ref="C711:C712"/>
    <mergeCell ref="G711:G712"/>
    <mergeCell ref="D712:E712"/>
    <mergeCell ref="B713:C714"/>
    <mergeCell ref="G713:G714"/>
    <mergeCell ref="D714:E714"/>
    <mergeCell ref="B715:C717"/>
    <mergeCell ref="G715:G717"/>
    <mergeCell ref="D716:E716"/>
    <mergeCell ref="D717:E717"/>
    <mergeCell ref="B718:C719"/>
    <mergeCell ref="G718:G719"/>
    <mergeCell ref="D719:E719"/>
    <mergeCell ref="B697:B698"/>
    <mergeCell ref="C697:C698"/>
    <mergeCell ref="G697:G698"/>
    <mergeCell ref="D698:E698"/>
    <mergeCell ref="B699:B700"/>
    <mergeCell ref="C699:C700"/>
    <mergeCell ref="G699:G700"/>
    <mergeCell ref="D700:E700"/>
    <mergeCell ref="B701:B702"/>
    <mergeCell ref="C701:C702"/>
    <mergeCell ref="G701:G702"/>
    <mergeCell ref="D702:E702"/>
    <mergeCell ref="B703:B708"/>
    <mergeCell ref="C703:C708"/>
    <mergeCell ref="G703:G708"/>
    <mergeCell ref="D704:E704"/>
    <mergeCell ref="D705:E705"/>
    <mergeCell ref="D706:E706"/>
    <mergeCell ref="D707:E707"/>
    <mergeCell ref="D708:E708"/>
    <mergeCell ref="B680:B683"/>
    <mergeCell ref="C680:C683"/>
    <mergeCell ref="G680:G683"/>
    <mergeCell ref="D681:E681"/>
    <mergeCell ref="D682:E682"/>
    <mergeCell ref="D683:E683"/>
    <mergeCell ref="B684:B685"/>
    <mergeCell ref="C684:C685"/>
    <mergeCell ref="G684:G685"/>
    <mergeCell ref="D685:E685"/>
    <mergeCell ref="B686:C687"/>
    <mergeCell ref="G686:G687"/>
    <mergeCell ref="D687:E687"/>
    <mergeCell ref="B688:D688"/>
    <mergeCell ref="B689:B696"/>
    <mergeCell ref="C689:C696"/>
    <mergeCell ref="G689:G696"/>
    <mergeCell ref="D690:E690"/>
    <mergeCell ref="D691:E691"/>
    <mergeCell ref="D692:E692"/>
    <mergeCell ref="D693:E693"/>
    <mergeCell ref="D694:E694"/>
    <mergeCell ref="D695:E695"/>
    <mergeCell ref="D696:E696"/>
    <mergeCell ref="B669:B675"/>
    <mergeCell ref="C669:C675"/>
    <mergeCell ref="G669:G675"/>
    <mergeCell ref="D670:E670"/>
    <mergeCell ref="D671:E671"/>
    <mergeCell ref="D672:E672"/>
    <mergeCell ref="D673:E673"/>
    <mergeCell ref="D674:E674"/>
    <mergeCell ref="D675:E675"/>
    <mergeCell ref="B676:B677"/>
    <mergeCell ref="C676:C677"/>
    <mergeCell ref="G676:G677"/>
    <mergeCell ref="D677:E677"/>
    <mergeCell ref="B678:B679"/>
    <mergeCell ref="C678:C679"/>
    <mergeCell ref="G678:G679"/>
    <mergeCell ref="D679:E679"/>
    <mergeCell ref="B658:B660"/>
    <mergeCell ref="C658:C660"/>
    <mergeCell ref="G658:G660"/>
    <mergeCell ref="D659:E659"/>
    <mergeCell ref="D660:E660"/>
    <mergeCell ref="B661:D661"/>
    <mergeCell ref="B662:B663"/>
    <mergeCell ref="C662:C663"/>
    <mergeCell ref="G662:G663"/>
    <mergeCell ref="D663:E663"/>
    <mergeCell ref="B664:B665"/>
    <mergeCell ref="C664:C665"/>
    <mergeCell ref="G664:G665"/>
    <mergeCell ref="D665:E665"/>
    <mergeCell ref="B666:B668"/>
    <mergeCell ref="C666:C668"/>
    <mergeCell ref="G666:G668"/>
    <mergeCell ref="D667:E667"/>
    <mergeCell ref="D668:E668"/>
    <mergeCell ref="B644:D644"/>
    <mergeCell ref="B645:B646"/>
    <mergeCell ref="C645:C646"/>
    <mergeCell ref="G645:G646"/>
    <mergeCell ref="D646:E646"/>
    <mergeCell ref="B647:G647"/>
    <mergeCell ref="B648:D648"/>
    <mergeCell ref="B649:D649"/>
    <mergeCell ref="B650:B651"/>
    <mergeCell ref="C650:C651"/>
    <mergeCell ref="G650:G651"/>
    <mergeCell ref="D651:E651"/>
    <mergeCell ref="B652:B653"/>
    <mergeCell ref="C652:C653"/>
    <mergeCell ref="G652:G653"/>
    <mergeCell ref="D653:E653"/>
    <mergeCell ref="B654:B657"/>
    <mergeCell ref="C654:C657"/>
    <mergeCell ref="G654:G657"/>
    <mergeCell ref="D655:E655"/>
    <mergeCell ref="D656:E656"/>
    <mergeCell ref="D657:E657"/>
    <mergeCell ref="B633:C634"/>
    <mergeCell ref="G633:G634"/>
    <mergeCell ref="D634:E634"/>
    <mergeCell ref="B635:C636"/>
    <mergeCell ref="G635:G636"/>
    <mergeCell ref="D636:E636"/>
    <mergeCell ref="B637:C638"/>
    <mergeCell ref="G637:G638"/>
    <mergeCell ref="D638:E638"/>
    <mergeCell ref="B639:C640"/>
    <mergeCell ref="G639:G640"/>
    <mergeCell ref="D640:E640"/>
    <mergeCell ref="B641:D641"/>
    <mergeCell ref="B642:B643"/>
    <mergeCell ref="C642:C643"/>
    <mergeCell ref="G642:G643"/>
    <mergeCell ref="D643:E643"/>
    <mergeCell ref="B621:C622"/>
    <mergeCell ref="G621:G622"/>
    <mergeCell ref="D622:E622"/>
    <mergeCell ref="B623:C624"/>
    <mergeCell ref="G623:G624"/>
    <mergeCell ref="D624:E624"/>
    <mergeCell ref="B625:C626"/>
    <mergeCell ref="G625:G626"/>
    <mergeCell ref="D626:E626"/>
    <mergeCell ref="B627:C628"/>
    <mergeCell ref="G627:G628"/>
    <mergeCell ref="D628:E628"/>
    <mergeCell ref="B629:C630"/>
    <mergeCell ref="G629:G630"/>
    <mergeCell ref="D630:E630"/>
    <mergeCell ref="B631:C632"/>
    <mergeCell ref="G631:G632"/>
    <mergeCell ref="D632:E632"/>
    <mergeCell ref="B608:C610"/>
    <mergeCell ref="G608:G610"/>
    <mergeCell ref="D609:E609"/>
    <mergeCell ref="D610:E610"/>
    <mergeCell ref="B611:C613"/>
    <mergeCell ref="G611:G613"/>
    <mergeCell ref="D612:E612"/>
    <mergeCell ref="D613:E613"/>
    <mergeCell ref="B614:D614"/>
    <mergeCell ref="B615:C616"/>
    <mergeCell ref="G615:G616"/>
    <mergeCell ref="D616:E616"/>
    <mergeCell ref="B617:C618"/>
    <mergeCell ref="G617:G618"/>
    <mergeCell ref="D618:E618"/>
    <mergeCell ref="B619:C620"/>
    <mergeCell ref="G619:G620"/>
    <mergeCell ref="D620:E620"/>
    <mergeCell ref="B593:B607"/>
    <mergeCell ref="C593:C607"/>
    <mergeCell ref="G593:G607"/>
    <mergeCell ref="D594:E594"/>
    <mergeCell ref="D595:E595"/>
    <mergeCell ref="D596:E596"/>
    <mergeCell ref="D597:E597"/>
    <mergeCell ref="D598:E598"/>
    <mergeCell ref="D599:E599"/>
    <mergeCell ref="D600:E600"/>
    <mergeCell ref="D601:E601"/>
    <mergeCell ref="D602:E602"/>
    <mergeCell ref="D603:E603"/>
    <mergeCell ref="D604:E604"/>
    <mergeCell ref="D605:E605"/>
    <mergeCell ref="D606:E606"/>
    <mergeCell ref="D607:E607"/>
    <mergeCell ref="B579:B580"/>
    <mergeCell ref="C579:C580"/>
    <mergeCell ref="G579:G580"/>
    <mergeCell ref="D580:E580"/>
    <mergeCell ref="B581:B590"/>
    <mergeCell ref="C581:C590"/>
    <mergeCell ref="G581:G590"/>
    <mergeCell ref="D582:E582"/>
    <mergeCell ref="D583:E583"/>
    <mergeCell ref="D584:E584"/>
    <mergeCell ref="D585:E585"/>
    <mergeCell ref="D586:E586"/>
    <mergeCell ref="D587:E587"/>
    <mergeCell ref="D588:E588"/>
    <mergeCell ref="D589:E589"/>
    <mergeCell ref="D590:E590"/>
    <mergeCell ref="B591:B592"/>
    <mergeCell ref="C591:C592"/>
    <mergeCell ref="G591:G592"/>
    <mergeCell ref="D592:E592"/>
    <mergeCell ref="B564:B565"/>
    <mergeCell ref="C564:C565"/>
    <mergeCell ref="G564:G565"/>
    <mergeCell ref="D565:E565"/>
    <mergeCell ref="B566:B569"/>
    <mergeCell ref="C566:C569"/>
    <mergeCell ref="G566:G569"/>
    <mergeCell ref="D567:E567"/>
    <mergeCell ref="D568:E568"/>
    <mergeCell ref="D569:E569"/>
    <mergeCell ref="B570:B571"/>
    <mergeCell ref="C570:C571"/>
    <mergeCell ref="G570:G571"/>
    <mergeCell ref="D571:E571"/>
    <mergeCell ref="B572:D572"/>
    <mergeCell ref="B573:B578"/>
    <mergeCell ref="C573:C578"/>
    <mergeCell ref="G573:G578"/>
    <mergeCell ref="D574:E574"/>
    <mergeCell ref="D575:E575"/>
    <mergeCell ref="D576:E576"/>
    <mergeCell ref="D577:E577"/>
    <mergeCell ref="D578:E578"/>
    <mergeCell ref="B555:B556"/>
    <mergeCell ref="C555:C556"/>
    <mergeCell ref="G555:G556"/>
    <mergeCell ref="D556:E556"/>
    <mergeCell ref="B557:B558"/>
    <mergeCell ref="C557:C558"/>
    <mergeCell ref="G557:G558"/>
    <mergeCell ref="D558:E558"/>
    <mergeCell ref="B559:B560"/>
    <mergeCell ref="C559:C560"/>
    <mergeCell ref="G559:G560"/>
    <mergeCell ref="D560:E560"/>
    <mergeCell ref="B561:B562"/>
    <mergeCell ref="C561:C562"/>
    <mergeCell ref="G561:G562"/>
    <mergeCell ref="D562:E562"/>
    <mergeCell ref="B563:D563"/>
    <mergeCell ref="B544:B545"/>
    <mergeCell ref="C544:C545"/>
    <mergeCell ref="G544:G545"/>
    <mergeCell ref="D545:E545"/>
    <mergeCell ref="B546:B547"/>
    <mergeCell ref="C546:C547"/>
    <mergeCell ref="G546:G547"/>
    <mergeCell ref="D547:E547"/>
    <mergeCell ref="B548:C549"/>
    <mergeCell ref="G548:G549"/>
    <mergeCell ref="D549:E549"/>
    <mergeCell ref="B550:D550"/>
    <mergeCell ref="B551:B552"/>
    <mergeCell ref="C551:C552"/>
    <mergeCell ref="G551:G552"/>
    <mergeCell ref="D552:E552"/>
    <mergeCell ref="B553:B554"/>
    <mergeCell ref="C553:C554"/>
    <mergeCell ref="G553:G554"/>
    <mergeCell ref="D554:E554"/>
    <mergeCell ref="B535:D535"/>
    <mergeCell ref="B536:B537"/>
    <mergeCell ref="C536:C537"/>
    <mergeCell ref="G536:G537"/>
    <mergeCell ref="D537:E537"/>
    <mergeCell ref="B538:B539"/>
    <mergeCell ref="C538:C539"/>
    <mergeCell ref="G538:G539"/>
    <mergeCell ref="D539:E539"/>
    <mergeCell ref="B540:B541"/>
    <mergeCell ref="C540:C541"/>
    <mergeCell ref="G540:G541"/>
    <mergeCell ref="D541:E541"/>
    <mergeCell ref="B542:B543"/>
    <mergeCell ref="C542:C543"/>
    <mergeCell ref="G542:G543"/>
    <mergeCell ref="D543:E543"/>
    <mergeCell ref="B522:D522"/>
    <mergeCell ref="B523:D523"/>
    <mergeCell ref="B524:C525"/>
    <mergeCell ref="G524:G525"/>
    <mergeCell ref="D525:E525"/>
    <mergeCell ref="B526:C527"/>
    <mergeCell ref="G526:G527"/>
    <mergeCell ref="D527:E527"/>
    <mergeCell ref="B528:C529"/>
    <mergeCell ref="G528:G529"/>
    <mergeCell ref="D529:E529"/>
    <mergeCell ref="B530:D530"/>
    <mergeCell ref="B531:B532"/>
    <mergeCell ref="C531:C532"/>
    <mergeCell ref="G531:G532"/>
    <mergeCell ref="D532:E532"/>
    <mergeCell ref="B533:B534"/>
    <mergeCell ref="C533:C534"/>
    <mergeCell ref="G533:G534"/>
    <mergeCell ref="D534:E534"/>
    <mergeCell ref="B510:D510"/>
    <mergeCell ref="B511:C512"/>
    <mergeCell ref="G511:G512"/>
    <mergeCell ref="D512:E512"/>
    <mergeCell ref="B513:C514"/>
    <mergeCell ref="G513:G514"/>
    <mergeCell ref="D514:E514"/>
    <mergeCell ref="B515:C516"/>
    <mergeCell ref="G515:G516"/>
    <mergeCell ref="D516:E516"/>
    <mergeCell ref="B517:C518"/>
    <mergeCell ref="G517:G518"/>
    <mergeCell ref="D518:E518"/>
    <mergeCell ref="B519:C520"/>
    <mergeCell ref="G519:G520"/>
    <mergeCell ref="D520:E520"/>
    <mergeCell ref="B521:G521"/>
    <mergeCell ref="B496:D496"/>
    <mergeCell ref="B497:B503"/>
    <mergeCell ref="C497:C503"/>
    <mergeCell ref="G497:G503"/>
    <mergeCell ref="D498:E498"/>
    <mergeCell ref="D499:E499"/>
    <mergeCell ref="D500:E500"/>
    <mergeCell ref="D501:E501"/>
    <mergeCell ref="D502:E502"/>
    <mergeCell ref="D503:E503"/>
    <mergeCell ref="B504:D504"/>
    <mergeCell ref="B505:C508"/>
    <mergeCell ref="G505:G508"/>
    <mergeCell ref="D506:E506"/>
    <mergeCell ref="D507:E507"/>
    <mergeCell ref="D508:E508"/>
    <mergeCell ref="B509:G509"/>
    <mergeCell ref="B479:C480"/>
    <mergeCell ref="G479:G480"/>
    <mergeCell ref="D480:E480"/>
    <mergeCell ref="B481:C487"/>
    <mergeCell ref="G481:G487"/>
    <mergeCell ref="D482:E482"/>
    <mergeCell ref="D483:E483"/>
    <mergeCell ref="D484:E484"/>
    <mergeCell ref="D485:E485"/>
    <mergeCell ref="D486:E486"/>
    <mergeCell ref="D487:E487"/>
    <mergeCell ref="B488:D488"/>
    <mergeCell ref="B489:B495"/>
    <mergeCell ref="C489:C495"/>
    <mergeCell ref="G489:G495"/>
    <mergeCell ref="D490:E490"/>
    <mergeCell ref="D491:E491"/>
    <mergeCell ref="D492:E492"/>
    <mergeCell ref="D493:E493"/>
    <mergeCell ref="D494:E494"/>
    <mergeCell ref="D495:E495"/>
    <mergeCell ref="B461:B465"/>
    <mergeCell ref="C461:C465"/>
    <mergeCell ref="G461:G465"/>
    <mergeCell ref="D462:E462"/>
    <mergeCell ref="D463:E463"/>
    <mergeCell ref="D464:E464"/>
    <mergeCell ref="D465:E465"/>
    <mergeCell ref="B466:B478"/>
    <mergeCell ref="C466:C478"/>
    <mergeCell ref="G466:G478"/>
    <mergeCell ref="D467:E467"/>
    <mergeCell ref="D468:E468"/>
    <mergeCell ref="D469:E469"/>
    <mergeCell ref="D470:E470"/>
    <mergeCell ref="D471:E471"/>
    <mergeCell ref="D472:E472"/>
    <mergeCell ref="D473:E473"/>
    <mergeCell ref="D474:E474"/>
    <mergeCell ref="D475:E475"/>
    <mergeCell ref="D476:E476"/>
    <mergeCell ref="D477:E477"/>
    <mergeCell ref="D478:E478"/>
    <mergeCell ref="B435:C437"/>
    <mergeCell ref="G435:G437"/>
    <mergeCell ref="D436:E436"/>
    <mergeCell ref="D437:E437"/>
    <mergeCell ref="B438:C440"/>
    <mergeCell ref="G438:G440"/>
    <mergeCell ref="D439:E439"/>
    <mergeCell ref="D440:E440"/>
    <mergeCell ref="B441:G441"/>
    <mergeCell ref="B442:D442"/>
    <mergeCell ref="B443:D443"/>
    <mergeCell ref="B444:B460"/>
    <mergeCell ref="C444:C460"/>
    <mergeCell ref="G444:G460"/>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D459:E459"/>
    <mergeCell ref="D460:E460"/>
    <mergeCell ref="B415:C417"/>
    <mergeCell ref="G415:G417"/>
    <mergeCell ref="D416:E416"/>
    <mergeCell ref="D417:E417"/>
    <mergeCell ref="B418:C420"/>
    <mergeCell ref="G418:G420"/>
    <mergeCell ref="D419:E419"/>
    <mergeCell ref="D420:E420"/>
    <mergeCell ref="B421:G421"/>
    <mergeCell ref="B422:D422"/>
    <mergeCell ref="B423:B434"/>
    <mergeCell ref="C423:C434"/>
    <mergeCell ref="G423:G434"/>
    <mergeCell ref="D424:E424"/>
    <mergeCell ref="D425:E425"/>
    <mergeCell ref="D426:E426"/>
    <mergeCell ref="D427:E427"/>
    <mergeCell ref="D428:E428"/>
    <mergeCell ref="D429:E429"/>
    <mergeCell ref="D430:E430"/>
    <mergeCell ref="D431:E431"/>
    <mergeCell ref="D432:E432"/>
    <mergeCell ref="D433:E433"/>
    <mergeCell ref="D434:E434"/>
    <mergeCell ref="B396:C400"/>
    <mergeCell ref="G396:G400"/>
    <mergeCell ref="D397:E397"/>
    <mergeCell ref="D398:E398"/>
    <mergeCell ref="D399:E399"/>
    <mergeCell ref="D400:E400"/>
    <mergeCell ref="B401:C403"/>
    <mergeCell ref="G401:G403"/>
    <mergeCell ref="D402:E402"/>
    <mergeCell ref="D403:E403"/>
    <mergeCell ref="B404:C406"/>
    <mergeCell ref="G404:G406"/>
    <mergeCell ref="D405:E405"/>
    <mergeCell ref="D406:E406"/>
    <mergeCell ref="B407:C414"/>
    <mergeCell ref="G407:G414"/>
    <mergeCell ref="D408:E408"/>
    <mergeCell ref="D409:E409"/>
    <mergeCell ref="D410:E410"/>
    <mergeCell ref="D411:E411"/>
    <mergeCell ref="D412:E412"/>
    <mergeCell ref="D413:E413"/>
    <mergeCell ref="D414:E414"/>
    <mergeCell ref="B377:C381"/>
    <mergeCell ref="G377:G381"/>
    <mergeCell ref="D378:E378"/>
    <mergeCell ref="D379:E379"/>
    <mergeCell ref="D380:E380"/>
    <mergeCell ref="D381:E381"/>
    <mergeCell ref="B382:C387"/>
    <mergeCell ref="G382:G387"/>
    <mergeCell ref="D383:E383"/>
    <mergeCell ref="D384:E384"/>
    <mergeCell ref="D385:E385"/>
    <mergeCell ref="D386:E386"/>
    <mergeCell ref="D387:E387"/>
    <mergeCell ref="B388:C389"/>
    <mergeCell ref="G388:G389"/>
    <mergeCell ref="D389:E389"/>
    <mergeCell ref="B390:C395"/>
    <mergeCell ref="G390:G395"/>
    <mergeCell ref="D391:E391"/>
    <mergeCell ref="D392:E392"/>
    <mergeCell ref="D393:E393"/>
    <mergeCell ref="D394:E394"/>
    <mergeCell ref="D395:E395"/>
    <mergeCell ref="B365:C366"/>
    <mergeCell ref="G365:G366"/>
    <mergeCell ref="D366:E366"/>
    <mergeCell ref="B367:C368"/>
    <mergeCell ref="G367:G368"/>
    <mergeCell ref="D368:E368"/>
    <mergeCell ref="B369:C370"/>
    <mergeCell ref="G369:G370"/>
    <mergeCell ref="D370:E370"/>
    <mergeCell ref="B371:C372"/>
    <mergeCell ref="G371:G372"/>
    <mergeCell ref="D372:E372"/>
    <mergeCell ref="B373:G373"/>
    <mergeCell ref="B374:D374"/>
    <mergeCell ref="B375:B376"/>
    <mergeCell ref="C375:C376"/>
    <mergeCell ref="G375:G376"/>
    <mergeCell ref="D376:E376"/>
    <mergeCell ref="B343:B351"/>
    <mergeCell ref="C343:C351"/>
    <mergeCell ref="G343:G351"/>
    <mergeCell ref="D344:E344"/>
    <mergeCell ref="D345:E345"/>
    <mergeCell ref="D346:E346"/>
    <mergeCell ref="D347:E347"/>
    <mergeCell ref="D348:E348"/>
    <mergeCell ref="D349:E349"/>
    <mergeCell ref="D350:E350"/>
    <mergeCell ref="D351:E351"/>
    <mergeCell ref="B352:B364"/>
    <mergeCell ref="C352:C364"/>
    <mergeCell ref="G352:G364"/>
    <mergeCell ref="D353:E353"/>
    <mergeCell ref="D354:E354"/>
    <mergeCell ref="D355:E355"/>
    <mergeCell ref="D356:E356"/>
    <mergeCell ref="D357:E357"/>
    <mergeCell ref="D358:E358"/>
    <mergeCell ref="D359:E359"/>
    <mergeCell ref="D360:E360"/>
    <mergeCell ref="D361:E361"/>
    <mergeCell ref="D362:E362"/>
    <mergeCell ref="D363:E363"/>
    <mergeCell ref="D364:E364"/>
    <mergeCell ref="B319:C320"/>
    <mergeCell ref="G319:G320"/>
    <mergeCell ref="D320:E320"/>
    <mergeCell ref="B321:G321"/>
    <mergeCell ref="B322:D322"/>
    <mergeCell ref="B323:B342"/>
    <mergeCell ref="C323:C342"/>
    <mergeCell ref="G323:G342"/>
    <mergeCell ref="D324:E324"/>
    <mergeCell ref="D325:E325"/>
    <mergeCell ref="D326:E326"/>
    <mergeCell ref="D327:E327"/>
    <mergeCell ref="D328:E328"/>
    <mergeCell ref="D329:E329"/>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42:E342"/>
    <mergeCell ref="B297:B303"/>
    <mergeCell ref="C297:C303"/>
    <mergeCell ref="G297:G303"/>
    <mergeCell ref="D298:E298"/>
    <mergeCell ref="D299:E299"/>
    <mergeCell ref="D300:E300"/>
    <mergeCell ref="D301:E301"/>
    <mergeCell ref="D302:E302"/>
    <mergeCell ref="D303:E303"/>
    <mergeCell ref="B304:B309"/>
    <mergeCell ref="C304:C310"/>
    <mergeCell ref="G304:G309"/>
    <mergeCell ref="D305:E305"/>
    <mergeCell ref="D306:E306"/>
    <mergeCell ref="D307:E307"/>
    <mergeCell ref="D308:E308"/>
    <mergeCell ref="D309:E309"/>
    <mergeCell ref="B310:B318"/>
    <mergeCell ref="G310:G318"/>
    <mergeCell ref="D311:E311"/>
    <mergeCell ref="D312:E312"/>
    <mergeCell ref="D313:E313"/>
    <mergeCell ref="D314:E314"/>
    <mergeCell ref="D315:E315"/>
    <mergeCell ref="D316:E316"/>
    <mergeCell ref="D317:E317"/>
    <mergeCell ref="D318:E318"/>
    <mergeCell ref="B285:B291"/>
    <mergeCell ref="C285:C291"/>
    <mergeCell ref="G285:G291"/>
    <mergeCell ref="D286:E286"/>
    <mergeCell ref="F286:F289"/>
    <mergeCell ref="D287:E287"/>
    <mergeCell ref="D288:E288"/>
    <mergeCell ref="D289:E289"/>
    <mergeCell ref="D290:E290"/>
    <mergeCell ref="D291:E291"/>
    <mergeCell ref="B292:C293"/>
    <mergeCell ref="G292:G293"/>
    <mergeCell ref="D293:E293"/>
    <mergeCell ref="B294:C296"/>
    <mergeCell ref="G294:G296"/>
    <mergeCell ref="D295:E295"/>
    <mergeCell ref="D296:E296"/>
    <mergeCell ref="B272:C274"/>
    <mergeCell ref="G272:G274"/>
    <mergeCell ref="D273:E273"/>
    <mergeCell ref="D274:E274"/>
    <mergeCell ref="B275:C277"/>
    <mergeCell ref="G275:G277"/>
    <mergeCell ref="D276:E276"/>
    <mergeCell ref="D277:E277"/>
    <mergeCell ref="B278:G278"/>
    <mergeCell ref="B279:D279"/>
    <mergeCell ref="B280:B284"/>
    <mergeCell ref="C280:C284"/>
    <mergeCell ref="G280:G284"/>
    <mergeCell ref="D281:E281"/>
    <mergeCell ref="D282:E282"/>
    <mergeCell ref="D283:E283"/>
    <mergeCell ref="D284:E284"/>
    <mergeCell ref="B259:B261"/>
    <mergeCell ref="C259:C261"/>
    <mergeCell ref="G259:G261"/>
    <mergeCell ref="D260:E260"/>
    <mergeCell ref="D261:E261"/>
    <mergeCell ref="B262:B264"/>
    <mergeCell ref="C262:C264"/>
    <mergeCell ref="G262:G264"/>
    <mergeCell ref="D263:E263"/>
    <mergeCell ref="D264:E264"/>
    <mergeCell ref="B265:C268"/>
    <mergeCell ref="G265:G268"/>
    <mergeCell ref="D266:E266"/>
    <mergeCell ref="D267:E267"/>
    <mergeCell ref="D268:E268"/>
    <mergeCell ref="B269:C271"/>
    <mergeCell ref="G269:G271"/>
    <mergeCell ref="D270:E270"/>
    <mergeCell ref="D271:E271"/>
    <mergeCell ref="B241:B246"/>
    <mergeCell ref="C241:C246"/>
    <mergeCell ref="G241:G246"/>
    <mergeCell ref="D242:E242"/>
    <mergeCell ref="D243:E243"/>
    <mergeCell ref="D244:E244"/>
    <mergeCell ref="D245:E245"/>
    <mergeCell ref="D246:E246"/>
    <mergeCell ref="B247:B258"/>
    <mergeCell ref="C247:C258"/>
    <mergeCell ref="G247:G258"/>
    <mergeCell ref="D248:E248"/>
    <mergeCell ref="D249:E249"/>
    <mergeCell ref="D250:E250"/>
    <mergeCell ref="D251:E251"/>
    <mergeCell ref="D252:E252"/>
    <mergeCell ref="D253:E253"/>
    <mergeCell ref="D254:E254"/>
    <mergeCell ref="D255:E255"/>
    <mergeCell ref="D256:E256"/>
    <mergeCell ref="D257:E257"/>
    <mergeCell ref="D258:E258"/>
    <mergeCell ref="B226:B240"/>
    <mergeCell ref="C226:C240"/>
    <mergeCell ref="G226:G240"/>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B199:G199"/>
    <mergeCell ref="B200:D200"/>
    <mergeCell ref="B201:B212"/>
    <mergeCell ref="C201:C212"/>
    <mergeCell ref="G201:G212"/>
    <mergeCell ref="D202:E202"/>
    <mergeCell ref="D203:E203"/>
    <mergeCell ref="D204:E204"/>
    <mergeCell ref="D205:E205"/>
    <mergeCell ref="D206:E206"/>
    <mergeCell ref="D207:E207"/>
    <mergeCell ref="D208:E208"/>
    <mergeCell ref="D209:E209"/>
    <mergeCell ref="D210:E210"/>
    <mergeCell ref="D211:E211"/>
    <mergeCell ref="D212:E212"/>
    <mergeCell ref="B213:B225"/>
    <mergeCell ref="C213:C225"/>
    <mergeCell ref="G213:G225"/>
    <mergeCell ref="D214:E214"/>
    <mergeCell ref="D215:E215"/>
    <mergeCell ref="D216:E216"/>
    <mergeCell ref="D217:E217"/>
    <mergeCell ref="D218:E218"/>
    <mergeCell ref="D219:E219"/>
    <mergeCell ref="D220:E220"/>
    <mergeCell ref="D221:E221"/>
    <mergeCell ref="D222:E222"/>
    <mergeCell ref="D223:E223"/>
    <mergeCell ref="D224:E224"/>
    <mergeCell ref="D225:E225"/>
    <mergeCell ref="B183:B191"/>
    <mergeCell ref="C183:C191"/>
    <mergeCell ref="G183:G191"/>
    <mergeCell ref="D184:E184"/>
    <mergeCell ref="D185:E185"/>
    <mergeCell ref="D186:E186"/>
    <mergeCell ref="D187:E187"/>
    <mergeCell ref="D188:E188"/>
    <mergeCell ref="D189:E189"/>
    <mergeCell ref="D190:E190"/>
    <mergeCell ref="D191:E191"/>
    <mergeCell ref="B192:C198"/>
    <mergeCell ref="G192:G198"/>
    <mergeCell ref="D193:E193"/>
    <mergeCell ref="D194:E194"/>
    <mergeCell ref="D195:F195"/>
    <mergeCell ref="D196:E196"/>
    <mergeCell ref="D197:F197"/>
    <mergeCell ref="D198:E198"/>
    <mergeCell ref="B166:B172"/>
    <mergeCell ref="C166:C172"/>
    <mergeCell ref="G166:G172"/>
    <mergeCell ref="D167:E167"/>
    <mergeCell ref="D168:E168"/>
    <mergeCell ref="D169:E169"/>
    <mergeCell ref="D170:E170"/>
    <mergeCell ref="D171:E171"/>
    <mergeCell ref="D172:E172"/>
    <mergeCell ref="B173:B182"/>
    <mergeCell ref="C173:C182"/>
    <mergeCell ref="G173:G182"/>
    <mergeCell ref="D174:E174"/>
    <mergeCell ref="D175:E175"/>
    <mergeCell ref="D176:F176"/>
    <mergeCell ref="D177:E177"/>
    <mergeCell ref="D178:E178"/>
    <mergeCell ref="D179:E179"/>
    <mergeCell ref="D180:E180"/>
    <mergeCell ref="D181:E181"/>
    <mergeCell ref="D182:E182"/>
    <mergeCell ref="B146:B165"/>
    <mergeCell ref="C146:C165"/>
    <mergeCell ref="G146:G165"/>
    <mergeCell ref="D147:E147"/>
    <mergeCell ref="D148:E148"/>
    <mergeCell ref="D149:E149"/>
    <mergeCell ref="D150:E150"/>
    <mergeCell ref="D151:E151"/>
    <mergeCell ref="D152:E152"/>
    <mergeCell ref="D153:F153"/>
    <mergeCell ref="D154:E154"/>
    <mergeCell ref="D155:E155"/>
    <mergeCell ref="D156:E156"/>
    <mergeCell ref="D157:E157"/>
    <mergeCell ref="D158:F158"/>
    <mergeCell ref="D159:E159"/>
    <mergeCell ref="D160:E160"/>
    <mergeCell ref="D161:E161"/>
    <mergeCell ref="D162:E162"/>
    <mergeCell ref="D163:E163"/>
    <mergeCell ref="D164:E164"/>
    <mergeCell ref="D165:E165"/>
    <mergeCell ref="B120:G120"/>
    <mergeCell ref="B121:D121"/>
    <mergeCell ref="B122:B133"/>
    <mergeCell ref="C122:C133"/>
    <mergeCell ref="G122:G133"/>
    <mergeCell ref="D123:E123"/>
    <mergeCell ref="D124:E124"/>
    <mergeCell ref="D125:E125"/>
    <mergeCell ref="D126:E126"/>
    <mergeCell ref="D127:F127"/>
    <mergeCell ref="D128:E128"/>
    <mergeCell ref="D129:E129"/>
    <mergeCell ref="D130:E130"/>
    <mergeCell ref="D131:E131"/>
    <mergeCell ref="D132:E132"/>
    <mergeCell ref="D133:E133"/>
    <mergeCell ref="B134:B145"/>
    <mergeCell ref="C134:C145"/>
    <mergeCell ref="G134:G145"/>
    <mergeCell ref="D135:E135"/>
    <mergeCell ref="D136:E136"/>
    <mergeCell ref="D137:E137"/>
    <mergeCell ref="D138:E138"/>
    <mergeCell ref="D139:F139"/>
    <mergeCell ref="D140:E140"/>
    <mergeCell ref="D141:E141"/>
    <mergeCell ref="D142:E142"/>
    <mergeCell ref="D143:E143"/>
    <mergeCell ref="D144:E144"/>
    <mergeCell ref="D145:E145"/>
    <mergeCell ref="D104:E104"/>
    <mergeCell ref="D105:E105"/>
    <mergeCell ref="B106:B112"/>
    <mergeCell ref="C106:C112"/>
    <mergeCell ref="G106:G112"/>
    <mergeCell ref="D107:E107"/>
    <mergeCell ref="D108:E108"/>
    <mergeCell ref="D109:F109"/>
    <mergeCell ref="D110:E110"/>
    <mergeCell ref="D111:F111"/>
    <mergeCell ref="D112:E112"/>
    <mergeCell ref="B113:B119"/>
    <mergeCell ref="C113:C119"/>
    <mergeCell ref="G113:G119"/>
    <mergeCell ref="D114:E114"/>
    <mergeCell ref="D115:E115"/>
    <mergeCell ref="D116:E116"/>
    <mergeCell ref="D117:E117"/>
    <mergeCell ref="D118:E118"/>
    <mergeCell ref="D119:E119"/>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F103"/>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B42:G42"/>
    <mergeCell ref="B43:D43"/>
    <mergeCell ref="B44:B48"/>
    <mergeCell ref="C44:C48"/>
    <mergeCell ref="G44:G48"/>
    <mergeCell ref="D45:E45"/>
    <mergeCell ref="D46:E46"/>
    <mergeCell ref="D47:E47"/>
    <mergeCell ref="D48:E48"/>
    <mergeCell ref="B49:G49"/>
    <mergeCell ref="B50:D50"/>
    <mergeCell ref="B51:B105"/>
    <mergeCell ref="C51:C105"/>
    <mergeCell ref="G51:G105"/>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B32:B33"/>
    <mergeCell ref="C32:C33"/>
    <mergeCell ref="G32:G33"/>
    <mergeCell ref="D33:E33"/>
    <mergeCell ref="B34:B35"/>
    <mergeCell ref="C34:C35"/>
    <mergeCell ref="G34:G35"/>
    <mergeCell ref="D35:E35"/>
    <mergeCell ref="B36:B37"/>
    <mergeCell ref="C36:C37"/>
    <mergeCell ref="G36:G37"/>
    <mergeCell ref="D37:E37"/>
    <mergeCell ref="B38:B39"/>
    <mergeCell ref="C38:C39"/>
    <mergeCell ref="G38:G39"/>
    <mergeCell ref="D39:E39"/>
    <mergeCell ref="B40:B41"/>
    <mergeCell ref="C40:C41"/>
    <mergeCell ref="G40:G41"/>
    <mergeCell ref="D41:E41"/>
    <mergeCell ref="B22:B23"/>
    <mergeCell ref="C22:C23"/>
    <mergeCell ref="G22:G23"/>
    <mergeCell ref="D23:E23"/>
    <mergeCell ref="B24:B25"/>
    <mergeCell ref="C24:C25"/>
    <mergeCell ref="G24:G25"/>
    <mergeCell ref="D25:E25"/>
    <mergeCell ref="B26:B27"/>
    <mergeCell ref="C26:C27"/>
    <mergeCell ref="G26:G27"/>
    <mergeCell ref="D27:E27"/>
    <mergeCell ref="B28:B29"/>
    <mergeCell ref="C28:C29"/>
    <mergeCell ref="G28:G29"/>
    <mergeCell ref="D29:E29"/>
    <mergeCell ref="B30:B31"/>
    <mergeCell ref="C30:C31"/>
    <mergeCell ref="G30:G31"/>
    <mergeCell ref="D31:E31"/>
    <mergeCell ref="B2:G7"/>
    <mergeCell ref="B8:G8"/>
    <mergeCell ref="B9:G9"/>
    <mergeCell ref="B10:G10"/>
    <mergeCell ref="B12:D12"/>
    <mergeCell ref="B13:B14"/>
    <mergeCell ref="C13:C14"/>
    <mergeCell ref="G13:G14"/>
    <mergeCell ref="D14:E14"/>
    <mergeCell ref="B15:B19"/>
    <mergeCell ref="C15:C19"/>
    <mergeCell ref="G15:G19"/>
    <mergeCell ref="D16:E16"/>
    <mergeCell ref="D17:E17"/>
    <mergeCell ref="D18:E18"/>
    <mergeCell ref="D19:E19"/>
    <mergeCell ref="B20:B21"/>
    <mergeCell ref="C20:C21"/>
    <mergeCell ref="G20:G21"/>
    <mergeCell ref="D21:E21"/>
  </mergeCells>
  <printOptions horizontalCentered="1"/>
  <pageMargins left="0.23611111111111099" right="0.23611111111111099" top="0.94513888888888897" bottom="0.74791666666666701" header="0.511811023622047" footer="0.511811023622047"/>
  <pageSetup paperSize="9" scale="57" fitToHeight="0" orientation="portrait" horizontalDpi="300" verticalDpi="300" r:id="rId1"/>
  <rowBreaks count="8" manualBreakCount="8">
    <brk id="100" max="16383" man="1"/>
    <brk id="163" max="16383" man="1"/>
    <brk id="240" max="16383" man="1"/>
    <brk id="303" max="16383" man="1"/>
    <brk id="368" max="16383" man="1"/>
    <brk id="441" max="16383" man="1"/>
    <brk id="863" max="16383" man="1"/>
    <brk id="936"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G41"/>
  <sheetViews>
    <sheetView view="pageBreakPreview" zoomScale="95" zoomScaleNormal="100" zoomScalePageLayoutView="95" workbookViewId="0">
      <selection activeCell="I35" sqref="I35"/>
    </sheetView>
  </sheetViews>
  <sheetFormatPr defaultColWidth="8.6640625" defaultRowHeight="14.4" x14ac:dyDescent="0.3"/>
  <cols>
    <col min="1" max="1" width="3.33203125" customWidth="1"/>
    <col min="2" max="2" width="12.21875" customWidth="1"/>
    <col min="3" max="3" width="59.109375" customWidth="1"/>
    <col min="4" max="4" width="12.5546875" customWidth="1"/>
    <col min="5" max="5" width="15.21875" customWidth="1"/>
    <col min="6" max="6" width="4.21875" customWidth="1"/>
    <col min="7" max="7" width="3.88671875" customWidth="1"/>
    <col min="255" max="255" width="45.88671875" customWidth="1"/>
    <col min="256" max="256" width="12.5546875" customWidth="1"/>
    <col min="257" max="257" width="11.88671875" customWidth="1"/>
    <col min="258" max="258" width="2" customWidth="1"/>
    <col min="511" max="511" width="45.88671875" customWidth="1"/>
    <col min="512" max="512" width="12.5546875" customWidth="1"/>
    <col min="513" max="513" width="11.88671875" customWidth="1"/>
    <col min="514" max="514" width="2" customWidth="1"/>
    <col min="767" max="767" width="45.88671875" customWidth="1"/>
    <col min="768" max="768" width="12.5546875" customWidth="1"/>
    <col min="769" max="769" width="11.88671875" customWidth="1"/>
    <col min="770" max="770" width="2" customWidth="1"/>
    <col min="1023" max="1023" width="45.88671875" customWidth="1"/>
    <col min="1024" max="1024" width="12.5546875" customWidth="1"/>
    <col min="1025" max="1025" width="11.88671875" customWidth="1"/>
    <col min="1026" max="1026" width="2" customWidth="1"/>
    <col min="1279" max="1279" width="45.88671875" customWidth="1"/>
    <col min="1280" max="1280" width="12.5546875" customWidth="1"/>
    <col min="1281" max="1281" width="11.88671875" customWidth="1"/>
    <col min="1282" max="1282" width="2" customWidth="1"/>
    <col min="1535" max="1535" width="45.88671875" customWidth="1"/>
    <col min="1536" max="1536" width="12.5546875" customWidth="1"/>
    <col min="1537" max="1537" width="11.88671875" customWidth="1"/>
    <col min="1538" max="1538" width="2" customWidth="1"/>
    <col min="1791" max="1791" width="45.88671875" customWidth="1"/>
    <col min="1792" max="1792" width="12.5546875" customWidth="1"/>
    <col min="1793" max="1793" width="11.88671875" customWidth="1"/>
    <col min="1794" max="1794" width="2" customWidth="1"/>
    <col min="2047" max="2047" width="45.88671875" customWidth="1"/>
    <col min="2048" max="2048" width="12.5546875" customWidth="1"/>
    <col min="2049" max="2049" width="11.88671875" customWidth="1"/>
    <col min="2050" max="2050" width="2" customWidth="1"/>
    <col min="2303" max="2303" width="45.88671875" customWidth="1"/>
    <col min="2304" max="2304" width="12.5546875" customWidth="1"/>
    <col min="2305" max="2305" width="11.88671875" customWidth="1"/>
    <col min="2306" max="2306" width="2" customWidth="1"/>
    <col min="2559" max="2559" width="45.88671875" customWidth="1"/>
    <col min="2560" max="2560" width="12.5546875" customWidth="1"/>
    <col min="2561" max="2561" width="11.88671875" customWidth="1"/>
    <col min="2562" max="2562" width="2" customWidth="1"/>
    <col min="2815" max="2815" width="45.88671875" customWidth="1"/>
    <col min="2816" max="2816" width="12.5546875" customWidth="1"/>
    <col min="2817" max="2817" width="11.88671875" customWidth="1"/>
    <col min="2818" max="2818" width="2" customWidth="1"/>
    <col min="3071" max="3071" width="45.88671875" customWidth="1"/>
    <col min="3072" max="3072" width="12.5546875" customWidth="1"/>
    <col min="3073" max="3073" width="11.88671875" customWidth="1"/>
    <col min="3074" max="3074" width="2" customWidth="1"/>
    <col min="3327" max="3327" width="45.88671875" customWidth="1"/>
    <col min="3328" max="3328" width="12.5546875" customWidth="1"/>
    <col min="3329" max="3329" width="11.88671875" customWidth="1"/>
    <col min="3330" max="3330" width="2" customWidth="1"/>
    <col min="3583" max="3583" width="45.88671875" customWidth="1"/>
    <col min="3584" max="3584" width="12.5546875" customWidth="1"/>
    <col min="3585" max="3585" width="11.88671875" customWidth="1"/>
    <col min="3586" max="3586" width="2" customWidth="1"/>
    <col min="3839" max="3839" width="45.88671875" customWidth="1"/>
    <col min="3840" max="3840" width="12.5546875" customWidth="1"/>
    <col min="3841" max="3841" width="11.88671875" customWidth="1"/>
    <col min="3842" max="3842" width="2" customWidth="1"/>
    <col min="4095" max="4095" width="45.88671875" customWidth="1"/>
    <col min="4096" max="4096" width="12.5546875" customWidth="1"/>
    <col min="4097" max="4097" width="11.88671875" customWidth="1"/>
    <col min="4098" max="4098" width="2" customWidth="1"/>
    <col min="4351" max="4351" width="45.88671875" customWidth="1"/>
    <col min="4352" max="4352" width="12.5546875" customWidth="1"/>
    <col min="4353" max="4353" width="11.88671875" customWidth="1"/>
    <col min="4354" max="4354" width="2" customWidth="1"/>
    <col min="4607" max="4607" width="45.88671875" customWidth="1"/>
    <col min="4608" max="4608" width="12.5546875" customWidth="1"/>
    <col min="4609" max="4609" width="11.88671875" customWidth="1"/>
    <col min="4610" max="4610" width="2" customWidth="1"/>
    <col min="4863" max="4863" width="45.88671875" customWidth="1"/>
    <col min="4864" max="4864" width="12.5546875" customWidth="1"/>
    <col min="4865" max="4865" width="11.88671875" customWidth="1"/>
    <col min="4866" max="4866" width="2" customWidth="1"/>
    <col min="5119" max="5119" width="45.88671875" customWidth="1"/>
    <col min="5120" max="5120" width="12.5546875" customWidth="1"/>
    <col min="5121" max="5121" width="11.88671875" customWidth="1"/>
    <col min="5122" max="5122" width="2" customWidth="1"/>
    <col min="5375" max="5375" width="45.88671875" customWidth="1"/>
    <col min="5376" max="5376" width="12.5546875" customWidth="1"/>
    <col min="5377" max="5377" width="11.88671875" customWidth="1"/>
    <col min="5378" max="5378" width="2" customWidth="1"/>
    <col min="5631" max="5631" width="45.88671875" customWidth="1"/>
    <col min="5632" max="5632" width="12.5546875" customWidth="1"/>
    <col min="5633" max="5633" width="11.88671875" customWidth="1"/>
    <col min="5634" max="5634" width="2" customWidth="1"/>
    <col min="5887" max="5887" width="45.88671875" customWidth="1"/>
    <col min="5888" max="5888" width="12.5546875" customWidth="1"/>
    <col min="5889" max="5889" width="11.88671875" customWidth="1"/>
    <col min="5890" max="5890" width="2" customWidth="1"/>
    <col min="6143" max="6143" width="45.88671875" customWidth="1"/>
    <col min="6144" max="6144" width="12.5546875" customWidth="1"/>
    <col min="6145" max="6145" width="11.88671875" customWidth="1"/>
    <col min="6146" max="6146" width="2" customWidth="1"/>
    <col min="6399" max="6399" width="45.88671875" customWidth="1"/>
    <col min="6400" max="6400" width="12.5546875" customWidth="1"/>
    <col min="6401" max="6401" width="11.88671875" customWidth="1"/>
    <col min="6402" max="6402" width="2" customWidth="1"/>
    <col min="6655" max="6655" width="45.88671875" customWidth="1"/>
    <col min="6656" max="6656" width="12.5546875" customWidth="1"/>
    <col min="6657" max="6657" width="11.88671875" customWidth="1"/>
    <col min="6658" max="6658" width="2" customWidth="1"/>
    <col min="6911" max="6911" width="45.88671875" customWidth="1"/>
    <col min="6912" max="6912" width="12.5546875" customWidth="1"/>
    <col min="6913" max="6913" width="11.88671875" customWidth="1"/>
    <col min="6914" max="6914" width="2" customWidth="1"/>
    <col min="7167" max="7167" width="45.88671875" customWidth="1"/>
    <col min="7168" max="7168" width="12.5546875" customWidth="1"/>
    <col min="7169" max="7169" width="11.88671875" customWidth="1"/>
    <col min="7170" max="7170" width="2" customWidth="1"/>
    <col min="7423" max="7423" width="45.88671875" customWidth="1"/>
    <col min="7424" max="7424" width="12.5546875" customWidth="1"/>
    <col min="7425" max="7425" width="11.88671875" customWidth="1"/>
    <col min="7426" max="7426" width="2" customWidth="1"/>
    <col min="7679" max="7679" width="45.88671875" customWidth="1"/>
    <col min="7680" max="7680" width="12.5546875" customWidth="1"/>
    <col min="7681" max="7681" width="11.88671875" customWidth="1"/>
    <col min="7682" max="7682" width="2" customWidth="1"/>
    <col min="7935" max="7935" width="45.88671875" customWidth="1"/>
    <col min="7936" max="7936" width="12.5546875" customWidth="1"/>
    <col min="7937" max="7937" width="11.88671875" customWidth="1"/>
    <col min="7938" max="7938" width="2" customWidth="1"/>
    <col min="8191" max="8191" width="45.88671875" customWidth="1"/>
    <col min="8192" max="8192" width="12.5546875" customWidth="1"/>
    <col min="8193" max="8193" width="11.88671875" customWidth="1"/>
    <col min="8194" max="8194" width="2" customWidth="1"/>
    <col min="8447" max="8447" width="45.88671875" customWidth="1"/>
    <col min="8448" max="8448" width="12.5546875" customWidth="1"/>
    <col min="8449" max="8449" width="11.88671875" customWidth="1"/>
    <col min="8450" max="8450" width="2" customWidth="1"/>
    <col min="8703" max="8703" width="45.88671875" customWidth="1"/>
    <col min="8704" max="8704" width="12.5546875" customWidth="1"/>
    <col min="8705" max="8705" width="11.88671875" customWidth="1"/>
    <col min="8706" max="8706" width="2" customWidth="1"/>
    <col min="8959" max="8959" width="45.88671875" customWidth="1"/>
    <col min="8960" max="8960" width="12.5546875" customWidth="1"/>
    <col min="8961" max="8961" width="11.88671875" customWidth="1"/>
    <col min="8962" max="8962" width="2" customWidth="1"/>
    <col min="9215" max="9215" width="45.88671875" customWidth="1"/>
    <col min="9216" max="9216" width="12.5546875" customWidth="1"/>
    <col min="9217" max="9217" width="11.88671875" customWidth="1"/>
    <col min="9218" max="9218" width="2" customWidth="1"/>
    <col min="9471" max="9471" width="45.88671875" customWidth="1"/>
    <col min="9472" max="9472" width="12.5546875" customWidth="1"/>
    <col min="9473" max="9473" width="11.88671875" customWidth="1"/>
    <col min="9474" max="9474" width="2" customWidth="1"/>
    <col min="9727" max="9727" width="45.88671875" customWidth="1"/>
    <col min="9728" max="9728" width="12.5546875" customWidth="1"/>
    <col min="9729" max="9729" width="11.88671875" customWidth="1"/>
    <col min="9730" max="9730" width="2" customWidth="1"/>
    <col min="9983" max="9983" width="45.88671875" customWidth="1"/>
    <col min="9984" max="9984" width="12.5546875" customWidth="1"/>
    <col min="9985" max="9985" width="11.88671875" customWidth="1"/>
    <col min="9986" max="9986" width="2" customWidth="1"/>
    <col min="10239" max="10239" width="45.88671875" customWidth="1"/>
    <col min="10240" max="10240" width="12.5546875" customWidth="1"/>
    <col min="10241" max="10241" width="11.88671875" customWidth="1"/>
    <col min="10242" max="10242" width="2" customWidth="1"/>
    <col min="10495" max="10495" width="45.88671875" customWidth="1"/>
    <col min="10496" max="10496" width="12.5546875" customWidth="1"/>
    <col min="10497" max="10497" width="11.88671875" customWidth="1"/>
    <col min="10498" max="10498" width="2" customWidth="1"/>
    <col min="10751" max="10751" width="45.88671875" customWidth="1"/>
    <col min="10752" max="10752" width="12.5546875" customWidth="1"/>
    <col min="10753" max="10753" width="11.88671875" customWidth="1"/>
    <col min="10754" max="10754" width="2" customWidth="1"/>
    <col min="11007" max="11007" width="45.88671875" customWidth="1"/>
    <col min="11008" max="11008" width="12.5546875" customWidth="1"/>
    <col min="11009" max="11009" width="11.88671875" customWidth="1"/>
    <col min="11010" max="11010" width="2" customWidth="1"/>
    <col min="11263" max="11263" width="45.88671875" customWidth="1"/>
    <col min="11264" max="11264" width="12.5546875" customWidth="1"/>
    <col min="11265" max="11265" width="11.88671875" customWidth="1"/>
    <col min="11266" max="11266" width="2" customWidth="1"/>
    <col min="11519" max="11519" width="45.88671875" customWidth="1"/>
    <col min="11520" max="11520" width="12.5546875" customWidth="1"/>
    <col min="11521" max="11521" width="11.88671875" customWidth="1"/>
    <col min="11522" max="11522" width="2" customWidth="1"/>
    <col min="11775" max="11775" width="45.88671875" customWidth="1"/>
    <col min="11776" max="11776" width="12.5546875" customWidth="1"/>
    <col min="11777" max="11777" width="11.88671875" customWidth="1"/>
    <col min="11778" max="11778" width="2" customWidth="1"/>
    <col min="12031" max="12031" width="45.88671875" customWidth="1"/>
    <col min="12032" max="12032" width="12.5546875" customWidth="1"/>
    <col min="12033" max="12033" width="11.88671875" customWidth="1"/>
    <col min="12034" max="12034" width="2" customWidth="1"/>
    <col min="12287" max="12287" width="45.88671875" customWidth="1"/>
    <col min="12288" max="12288" width="12.5546875" customWidth="1"/>
    <col min="12289" max="12289" width="11.88671875" customWidth="1"/>
    <col min="12290" max="12290" width="2" customWidth="1"/>
    <col min="12543" max="12543" width="45.88671875" customWidth="1"/>
    <col min="12544" max="12544" width="12.5546875" customWidth="1"/>
    <col min="12545" max="12545" width="11.88671875" customWidth="1"/>
    <col min="12546" max="12546" width="2" customWidth="1"/>
    <col min="12799" max="12799" width="45.88671875" customWidth="1"/>
    <col min="12800" max="12800" width="12.5546875" customWidth="1"/>
    <col min="12801" max="12801" width="11.88671875" customWidth="1"/>
    <col min="12802" max="12802" width="2" customWidth="1"/>
    <col min="13055" max="13055" width="45.88671875" customWidth="1"/>
    <col min="13056" max="13056" width="12.5546875" customWidth="1"/>
    <col min="13057" max="13057" width="11.88671875" customWidth="1"/>
    <col min="13058" max="13058" width="2" customWidth="1"/>
    <col min="13311" max="13311" width="45.88671875" customWidth="1"/>
    <col min="13312" max="13312" width="12.5546875" customWidth="1"/>
    <col min="13313" max="13313" width="11.88671875" customWidth="1"/>
    <col min="13314" max="13314" width="2" customWidth="1"/>
    <col min="13567" max="13567" width="45.88671875" customWidth="1"/>
    <col min="13568" max="13568" width="12.5546875" customWidth="1"/>
    <col min="13569" max="13569" width="11.88671875" customWidth="1"/>
    <col min="13570" max="13570" width="2" customWidth="1"/>
    <col min="13823" max="13823" width="45.88671875" customWidth="1"/>
    <col min="13824" max="13824" width="12.5546875" customWidth="1"/>
    <col min="13825" max="13825" width="11.88671875" customWidth="1"/>
    <col min="13826" max="13826" width="2" customWidth="1"/>
    <col min="14079" max="14079" width="45.88671875" customWidth="1"/>
    <col min="14080" max="14080" width="12.5546875" customWidth="1"/>
    <col min="14081" max="14081" width="11.88671875" customWidth="1"/>
    <col min="14082" max="14082" width="2" customWidth="1"/>
    <col min="14335" max="14335" width="45.88671875" customWidth="1"/>
    <col min="14336" max="14336" width="12.5546875" customWidth="1"/>
    <col min="14337" max="14337" width="11.88671875" customWidth="1"/>
    <col min="14338" max="14338" width="2" customWidth="1"/>
    <col min="14591" max="14591" width="45.88671875" customWidth="1"/>
    <col min="14592" max="14592" width="12.5546875" customWidth="1"/>
    <col min="14593" max="14593" width="11.88671875" customWidth="1"/>
    <col min="14594" max="14594" width="2" customWidth="1"/>
    <col min="14847" max="14847" width="45.88671875" customWidth="1"/>
    <col min="14848" max="14848" width="12.5546875" customWidth="1"/>
    <col min="14849" max="14849" width="11.88671875" customWidth="1"/>
    <col min="14850" max="14850" width="2" customWidth="1"/>
    <col min="15103" max="15103" width="45.88671875" customWidth="1"/>
    <col min="15104" max="15104" width="12.5546875" customWidth="1"/>
    <col min="15105" max="15105" width="11.88671875" customWidth="1"/>
    <col min="15106" max="15106" width="2" customWidth="1"/>
    <col min="15359" max="15359" width="45.88671875" customWidth="1"/>
    <col min="15360" max="15360" width="12.5546875" customWidth="1"/>
    <col min="15361" max="15361" width="11.88671875" customWidth="1"/>
    <col min="15362" max="15362" width="2" customWidth="1"/>
    <col min="15615" max="15615" width="45.88671875" customWidth="1"/>
    <col min="15616" max="15616" width="12.5546875" customWidth="1"/>
    <col min="15617" max="15617" width="11.88671875" customWidth="1"/>
    <col min="15618" max="15618" width="2" customWidth="1"/>
    <col min="15871" max="15871" width="45.88671875" customWidth="1"/>
    <col min="15872" max="15872" width="12.5546875" customWidth="1"/>
    <col min="15873" max="15873" width="11.88671875" customWidth="1"/>
    <col min="15874" max="15874" width="2" customWidth="1"/>
    <col min="16127" max="16127" width="45.88671875" customWidth="1"/>
    <col min="16128" max="16128" width="12.5546875" customWidth="1"/>
    <col min="16129" max="16129" width="11.88671875" customWidth="1"/>
    <col min="16130" max="16130" width="2" customWidth="1"/>
    <col min="16131" max="16384" width="11.5546875" customWidth="1"/>
  </cols>
  <sheetData>
    <row r="2" spans="2:6" ht="164.1" customHeight="1" x14ac:dyDescent="0.3">
      <c r="B2" s="389" t="s">
        <v>1193</v>
      </c>
      <c r="C2" s="389"/>
      <c r="D2" s="389"/>
      <c r="E2" s="389"/>
      <c r="F2" s="389"/>
    </row>
    <row r="3" spans="2:6" ht="15.6" x14ac:dyDescent="0.3">
      <c r="B3" s="124"/>
      <c r="C3" s="125"/>
      <c r="D3" s="125"/>
      <c r="E3" s="125"/>
      <c r="F3" s="18"/>
    </row>
    <row r="4" spans="2:6" ht="26.85" customHeight="1" x14ac:dyDescent="0.3">
      <c r="B4" s="126" t="s">
        <v>1194</v>
      </c>
      <c r="C4" s="390" t="s">
        <v>1195</v>
      </c>
      <c r="D4" s="390"/>
      <c r="E4" s="127"/>
      <c r="F4" s="128"/>
    </row>
    <row r="5" spans="2:6" ht="36" customHeight="1" x14ac:dyDescent="0.3">
      <c r="B5" s="126" t="s">
        <v>1196</v>
      </c>
      <c r="C5" s="391" t="s">
        <v>1197</v>
      </c>
      <c r="D5" s="391"/>
      <c r="E5" s="129" t="s">
        <v>702</v>
      </c>
      <c r="F5" s="128"/>
    </row>
    <row r="6" spans="2:6" x14ac:dyDescent="0.3">
      <c r="B6" s="130"/>
      <c r="C6" s="131"/>
      <c r="D6" s="132"/>
      <c r="E6" s="133"/>
      <c r="F6" s="18"/>
    </row>
    <row r="7" spans="2:6" x14ac:dyDescent="0.3">
      <c r="B7" s="134" t="s">
        <v>1198</v>
      </c>
      <c r="C7" s="135"/>
      <c r="D7" s="135"/>
      <c r="E7" s="135"/>
      <c r="F7" s="128"/>
    </row>
    <row r="8" spans="2:6" x14ac:dyDescent="0.3">
      <c r="B8" s="136"/>
      <c r="C8" s="137" t="s">
        <v>1199</v>
      </c>
      <c r="D8" s="137"/>
      <c r="E8" s="137"/>
      <c r="F8" s="128"/>
    </row>
    <row r="9" spans="2:6" x14ac:dyDescent="0.3">
      <c r="B9" s="136"/>
      <c r="C9" s="138"/>
      <c r="D9" s="139"/>
      <c r="E9" s="135"/>
      <c r="F9" s="18"/>
    </row>
    <row r="10" spans="2:6" x14ac:dyDescent="0.3">
      <c r="B10" s="134" t="s">
        <v>1200</v>
      </c>
      <c r="C10" s="135"/>
      <c r="D10" s="135"/>
      <c r="E10" s="135"/>
      <c r="F10" s="140"/>
    </row>
    <row r="11" spans="2:6" x14ac:dyDescent="0.3">
      <c r="B11" s="136"/>
      <c r="C11" s="137" t="s">
        <v>1201</v>
      </c>
      <c r="D11" s="137"/>
      <c r="E11" s="137"/>
      <c r="F11" s="141"/>
    </row>
    <row r="12" spans="2:6" x14ac:dyDescent="0.3">
      <c r="B12" s="136"/>
      <c r="C12" s="142"/>
      <c r="D12" s="143"/>
      <c r="E12" s="143"/>
      <c r="F12" s="18"/>
    </row>
    <row r="13" spans="2:6" x14ac:dyDescent="0.3">
      <c r="B13" s="134" t="s">
        <v>1202</v>
      </c>
      <c r="C13" s="135"/>
      <c r="D13" s="135"/>
      <c r="E13" s="135"/>
      <c r="F13" s="140"/>
    </row>
    <row r="14" spans="2:6" x14ac:dyDescent="0.3">
      <c r="B14" s="144"/>
      <c r="C14" s="145"/>
      <c r="D14" s="146"/>
      <c r="E14" s="146"/>
      <c r="F14" s="18"/>
    </row>
    <row r="15" spans="2:6" x14ac:dyDescent="0.3">
      <c r="B15" s="147"/>
      <c r="C15" s="148" t="s">
        <v>1203</v>
      </c>
      <c r="D15" s="149">
        <v>3.26</v>
      </c>
      <c r="E15" s="150" t="s">
        <v>1204</v>
      </c>
      <c r="F15" s="141"/>
    </row>
    <row r="16" spans="2:6" x14ac:dyDescent="0.3">
      <c r="B16" s="147"/>
      <c r="C16" s="148" t="s">
        <v>1205</v>
      </c>
      <c r="D16" s="149">
        <v>7.63</v>
      </c>
      <c r="E16" s="150" t="s">
        <v>1204</v>
      </c>
      <c r="F16" s="141"/>
    </row>
    <row r="17" spans="2:6" x14ac:dyDescent="0.3">
      <c r="B17" s="147"/>
      <c r="C17" s="148" t="s">
        <v>1206</v>
      </c>
      <c r="D17" s="149">
        <v>1.5</v>
      </c>
      <c r="E17" s="150" t="s">
        <v>1204</v>
      </c>
      <c r="F17" s="140"/>
    </row>
    <row r="18" spans="2:6" x14ac:dyDescent="0.3">
      <c r="B18" s="147"/>
      <c r="C18" s="148" t="s">
        <v>1207</v>
      </c>
      <c r="D18" s="149">
        <v>0.61</v>
      </c>
      <c r="E18" s="150" t="s">
        <v>1204</v>
      </c>
      <c r="F18" s="140"/>
    </row>
    <row r="19" spans="2:6" x14ac:dyDescent="0.3">
      <c r="B19" s="136"/>
      <c r="C19" s="151"/>
      <c r="D19" s="152"/>
      <c r="E19" s="150"/>
      <c r="F19" s="18"/>
    </row>
    <row r="20" spans="2:6" x14ac:dyDescent="0.3">
      <c r="B20" s="147"/>
      <c r="C20" s="148" t="s">
        <v>1208</v>
      </c>
      <c r="D20" s="149">
        <v>7</v>
      </c>
      <c r="E20" s="150" t="s">
        <v>1204</v>
      </c>
      <c r="F20" s="140"/>
    </row>
    <row r="21" spans="2:6" x14ac:dyDescent="0.3">
      <c r="B21" s="136"/>
      <c r="C21" s="138"/>
      <c r="D21" s="143"/>
      <c r="E21" s="143"/>
      <c r="F21" s="18"/>
    </row>
    <row r="22" spans="2:6" x14ac:dyDescent="0.3">
      <c r="B22" s="134" t="s">
        <v>1209</v>
      </c>
      <c r="C22" s="135"/>
      <c r="D22" s="135"/>
      <c r="E22" s="135"/>
      <c r="F22" s="140"/>
    </row>
    <row r="23" spans="2:6" x14ac:dyDescent="0.3">
      <c r="B23" s="144"/>
      <c r="C23" s="145"/>
      <c r="D23" s="146"/>
      <c r="E23" s="146"/>
      <c r="F23" s="18"/>
    </row>
    <row r="24" spans="2:6" x14ac:dyDescent="0.3">
      <c r="B24" s="147"/>
      <c r="C24" s="153" t="s">
        <v>1210</v>
      </c>
      <c r="D24" s="154">
        <f>D25+D26+D27</f>
        <v>6.65</v>
      </c>
      <c r="E24" s="155" t="s">
        <v>1204</v>
      </c>
      <c r="F24" s="140"/>
    </row>
    <row r="25" spans="2:6" x14ac:dyDescent="0.3">
      <c r="B25" s="136"/>
      <c r="C25" s="156" t="s">
        <v>1211</v>
      </c>
      <c r="D25" s="149">
        <v>3</v>
      </c>
      <c r="E25" s="150" t="s">
        <v>1204</v>
      </c>
      <c r="F25" s="140"/>
    </row>
    <row r="26" spans="2:6" x14ac:dyDescent="0.3">
      <c r="B26" s="136"/>
      <c r="C26" s="156" t="s">
        <v>1212</v>
      </c>
      <c r="D26" s="152">
        <v>3</v>
      </c>
      <c r="E26" s="152" t="s">
        <v>1204</v>
      </c>
      <c r="F26" s="140"/>
    </row>
    <row r="27" spans="2:6" x14ac:dyDescent="0.3">
      <c r="B27" s="136"/>
      <c r="C27" s="156" t="s">
        <v>1213</v>
      </c>
      <c r="D27" s="152">
        <v>0.65</v>
      </c>
      <c r="E27" s="152" t="s">
        <v>1204</v>
      </c>
      <c r="F27" s="140"/>
    </row>
    <row r="28" spans="2:6" x14ac:dyDescent="0.3">
      <c r="B28" s="136"/>
      <c r="C28" s="156"/>
      <c r="D28" s="152"/>
      <c r="E28" s="150"/>
      <c r="F28" s="18"/>
    </row>
    <row r="29" spans="2:6" x14ac:dyDescent="0.3">
      <c r="B29" s="134" t="s">
        <v>1214</v>
      </c>
      <c r="C29" s="392" t="s">
        <v>1215</v>
      </c>
      <c r="D29" s="393">
        <f>((1+D15/100+D16/100+D17/100)*(1+D18/100)*(1+D20/100))/(1-D24/100)-1</f>
        <v>0.29609929866095319</v>
      </c>
      <c r="E29" s="393"/>
      <c r="F29" s="157"/>
    </row>
    <row r="30" spans="2:6" x14ac:dyDescent="0.3">
      <c r="B30" s="158"/>
      <c r="C30" s="392"/>
      <c r="D30" s="393"/>
      <c r="E30" s="393"/>
      <c r="F30" s="18"/>
    </row>
    <row r="31" spans="2:6" x14ac:dyDescent="0.3">
      <c r="B31" s="158"/>
      <c r="C31" s="394"/>
      <c r="D31" s="394"/>
      <c r="E31" s="394"/>
      <c r="F31" s="394"/>
    </row>
    <row r="32" spans="2:6" x14ac:dyDescent="0.3">
      <c r="B32" s="134" t="s">
        <v>1216</v>
      </c>
      <c r="C32" s="160"/>
      <c r="D32" s="160"/>
      <c r="E32" s="160"/>
      <c r="F32" s="159"/>
    </row>
    <row r="33" spans="2:7" ht="15.6" x14ac:dyDescent="0.3">
      <c r="B33" s="158"/>
      <c r="C33" s="161" t="s">
        <v>1217</v>
      </c>
      <c r="D33" s="395">
        <v>0.15570000000000001</v>
      </c>
      <c r="E33" s="395"/>
      <c r="F33" s="159"/>
    </row>
    <row r="34" spans="2:7" x14ac:dyDescent="0.3">
      <c r="B34" s="158"/>
      <c r="C34" s="161"/>
      <c r="D34" s="161"/>
      <c r="E34" s="161"/>
      <c r="F34" s="159"/>
    </row>
    <row r="35" spans="2:7" ht="38.4" customHeight="1" x14ac:dyDescent="0.3">
      <c r="B35" s="396" t="s">
        <v>1218</v>
      </c>
      <c r="C35" s="396"/>
      <c r="D35" s="396"/>
      <c r="E35" s="396"/>
      <c r="F35" s="162"/>
    </row>
    <row r="36" spans="2:7" ht="73.05" customHeight="1" x14ac:dyDescent="0.3">
      <c r="B36" s="397" t="s">
        <v>1219</v>
      </c>
      <c r="C36" s="397"/>
      <c r="D36" s="397"/>
      <c r="E36" s="397"/>
      <c r="F36" s="163"/>
    </row>
    <row r="37" spans="2:7" x14ac:dyDescent="0.3">
      <c r="C37" s="164"/>
    </row>
    <row r="38" spans="2:7" ht="23.4" x14ac:dyDescent="0.3">
      <c r="C38" s="387" t="s">
        <v>697</v>
      </c>
      <c r="D38" s="387"/>
      <c r="E38" s="165"/>
      <c r="F38" s="165"/>
      <c r="G38" s="165"/>
    </row>
    <row r="39" spans="2:7" x14ac:dyDescent="0.3">
      <c r="C39" s="388" t="s">
        <v>698</v>
      </c>
      <c r="D39" s="388"/>
    </row>
    <row r="40" spans="2:7" x14ac:dyDescent="0.3">
      <c r="C40" s="387" t="s">
        <v>716</v>
      </c>
      <c r="D40" s="387"/>
    </row>
    <row r="41" spans="2:7" x14ac:dyDescent="0.3">
      <c r="C41" s="387" t="s">
        <v>700</v>
      </c>
      <c r="D41" s="387"/>
    </row>
  </sheetData>
  <mergeCells count="13">
    <mergeCell ref="C39:D39"/>
    <mergeCell ref="C40:D40"/>
    <mergeCell ref="C41:D41"/>
    <mergeCell ref="C31:F31"/>
    <mergeCell ref="D33:E33"/>
    <mergeCell ref="B35:E35"/>
    <mergeCell ref="B36:E36"/>
    <mergeCell ref="C38:D38"/>
    <mergeCell ref="B2:F2"/>
    <mergeCell ref="C4:D4"/>
    <mergeCell ref="C5:D5"/>
    <mergeCell ref="C29:C30"/>
    <mergeCell ref="D29:E30"/>
  </mergeCells>
  <dataValidations count="2">
    <dataValidation type="list" allowBlank="1" showInputMessage="1" showErrorMessage="1" sqref="C8:E8 IU8:IW8 SQ8:SS8 ACM8:ACO8 AMI8:AMK8 AWE8:AWG8 BGA8:BGC8 BPW8:BPY8 BZS8:BZU8 CJO8:CJQ8 CTK8:CTM8 DDG8:DDI8 DNC8:DNE8 DWY8:DXA8 EGU8:EGW8 EQQ8:EQS8 FAM8:FAO8 FKI8:FKK8 FUE8:FUG8 GEA8:GEC8 GNW8:GNY8 GXS8:GXU8 HHO8:HHQ8 HRK8:HRM8 IBG8:IBI8 ILC8:ILE8 IUY8:IVA8 JEU8:JEW8 JOQ8:JOS8 JYM8:JYO8 KII8:KIK8 KSE8:KSG8 LCA8:LCC8 LLW8:LLY8 LVS8:LVU8 MFO8:MFQ8 MPK8:MPM8 MZG8:MZI8 NJC8:NJE8 NSY8:NTA8 OCU8:OCW8 OMQ8:OMS8 OWM8:OWO8 PGI8:PGK8 PQE8:PQG8 QAA8:QAC8 QJW8:QJY8 QTS8:QTU8 RDO8:RDQ8 RNK8:RNM8 RXG8:RXI8 SHC8:SHE8 SQY8:SRA8 TAU8:TAW8 TKQ8:TKS8 TUM8:TUO8 UEI8:UEK8 UOE8:UOG8 UYA8:UYC8 VHW8:VHY8 VRS8:VRU8 WBO8:WBQ8 WLK8:WLM8 WVG8:WVI8" xr:uid="{00000000-0002-0000-0300-000000000000}">
      <formula1>"Com Desoneração,Sem Desoneração"</formula1>
      <formula2>0</formula2>
    </dataValidation>
    <dataValidation type="list" allowBlank="1" showInputMessage="1" showErrorMessage="1" sqref="C11:E11" xr:uid="{00000000-0002-0000-0300-000001000000}">
      <formula1>#REF!</formula1>
      <formula2>0</formula2>
    </dataValidation>
  </dataValidations>
  <pageMargins left="0.78749999999999998" right="0.78749999999999998" top="1.05277777777778" bottom="1.05277777777778" header="0.78749999999999998" footer="0.78749999999999998"/>
  <pageSetup paperSize="9" scale="78" orientation="portrait" horizontalDpi="300" verticalDpi="300" r:id="rId1"/>
  <headerFooter>
    <oddHeader>&amp;C&amp;"Times New Roman,Normal"&amp;12&amp;Kffffff&amp;A</oddHeader>
    <oddFooter>&amp;C&amp;"Times New Roman,Normal"&amp;12&amp;KffffffPágina &amp;P</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Z67"/>
  <sheetViews>
    <sheetView view="pageBreakPreview" topLeftCell="A37" zoomScale="95" zoomScaleNormal="100" zoomScalePageLayoutView="95" workbookViewId="0">
      <selection activeCell="P61" sqref="P61"/>
    </sheetView>
  </sheetViews>
  <sheetFormatPr defaultColWidth="8.6640625" defaultRowHeight="14.4" x14ac:dyDescent="0.3"/>
  <cols>
    <col min="1" max="1" width="3.88671875" customWidth="1"/>
    <col min="3" max="3" width="61" customWidth="1"/>
    <col min="5" max="5" width="20.6640625" customWidth="1"/>
    <col min="8" max="9" width="13.6640625" customWidth="1"/>
    <col min="10" max="10" width="14.88671875" customWidth="1"/>
    <col min="11" max="11" width="13.77734375" customWidth="1"/>
    <col min="12" max="12" width="12.33203125" customWidth="1"/>
    <col min="13" max="13" width="12.6640625" customWidth="1"/>
    <col min="14" max="14" width="13.88671875" customWidth="1"/>
    <col min="15" max="19" width="14.88671875" customWidth="1"/>
    <col min="20" max="20" width="10.6640625" customWidth="1"/>
    <col min="21" max="21" width="17.5546875" customWidth="1"/>
    <col min="22" max="22" width="3.44140625" customWidth="1"/>
    <col min="23" max="23" width="15.77734375" customWidth="1"/>
  </cols>
  <sheetData>
    <row r="2" spans="2:23" ht="17.399999999999999" x14ac:dyDescent="0.3">
      <c r="B2" s="398" t="s">
        <v>1220</v>
      </c>
      <c r="C2" s="398"/>
      <c r="D2" s="398"/>
      <c r="E2" s="398"/>
      <c r="F2" s="398"/>
      <c r="G2" s="398"/>
      <c r="H2" s="398"/>
      <c r="I2" s="398"/>
      <c r="J2" s="398"/>
      <c r="K2" s="398"/>
      <c r="L2" s="398"/>
      <c r="M2" s="398"/>
      <c r="N2" s="398"/>
      <c r="O2" s="398"/>
      <c r="P2" s="398"/>
      <c r="Q2" s="398"/>
      <c r="R2" s="398"/>
      <c r="S2" s="398"/>
      <c r="T2" s="398"/>
      <c r="U2" s="398"/>
    </row>
    <row r="3" spans="2:23" ht="15.6" x14ac:dyDescent="0.3">
      <c r="B3" s="399" t="s">
        <v>1221</v>
      </c>
      <c r="C3" s="399"/>
      <c r="D3" s="399"/>
      <c r="E3" s="399"/>
      <c r="F3" s="399"/>
      <c r="G3" s="399"/>
      <c r="H3" s="399"/>
      <c r="I3" s="399"/>
      <c r="J3" s="399"/>
      <c r="K3" s="399"/>
      <c r="L3" s="399"/>
      <c r="M3" s="399"/>
      <c r="N3" s="399"/>
      <c r="O3" s="399"/>
      <c r="P3" s="399"/>
      <c r="Q3" s="399"/>
      <c r="R3" s="399"/>
      <c r="S3" s="399"/>
      <c r="T3" s="399"/>
      <c r="U3" s="399"/>
    </row>
    <row r="4" spans="2:23" ht="15.6" x14ac:dyDescent="0.3">
      <c r="B4" s="399" t="s">
        <v>1222</v>
      </c>
      <c r="C4" s="399"/>
      <c r="D4" s="399"/>
      <c r="E4" s="399"/>
      <c r="F4" s="399"/>
      <c r="G4" s="399"/>
      <c r="H4" s="399"/>
      <c r="I4" s="399"/>
      <c r="J4" s="399"/>
      <c r="K4" s="399"/>
      <c r="L4" s="399"/>
      <c r="M4" s="399"/>
      <c r="N4" s="399"/>
      <c r="O4" s="399"/>
      <c r="P4" s="399"/>
      <c r="Q4" s="399"/>
      <c r="R4" s="399"/>
      <c r="S4" s="399"/>
      <c r="T4" s="399"/>
      <c r="U4" s="399"/>
    </row>
    <row r="5" spans="2:23" ht="15.6" x14ac:dyDescent="0.3">
      <c r="B5" s="399" t="s">
        <v>1223</v>
      </c>
      <c r="C5" s="399"/>
      <c r="D5" s="399"/>
      <c r="E5" s="399"/>
      <c r="F5" s="399"/>
      <c r="G5" s="399"/>
      <c r="H5" s="399"/>
      <c r="I5" s="399"/>
      <c r="J5" s="399"/>
      <c r="K5" s="399"/>
      <c r="L5" s="399"/>
      <c r="M5" s="399"/>
      <c r="N5" s="399"/>
      <c r="O5" s="399"/>
      <c r="P5" s="399"/>
      <c r="Q5" s="399"/>
      <c r="R5" s="399"/>
      <c r="S5" s="399"/>
      <c r="T5" s="399"/>
      <c r="U5" s="399"/>
    </row>
    <row r="6" spans="2:23" ht="15.6" x14ac:dyDescent="0.3">
      <c r="B6" s="399" t="s">
        <v>1224</v>
      </c>
      <c r="C6" s="399"/>
      <c r="D6" s="399"/>
      <c r="E6" s="399"/>
      <c r="F6" s="399"/>
      <c r="G6" s="399"/>
      <c r="H6" s="399"/>
      <c r="I6" s="399"/>
      <c r="J6" s="399"/>
      <c r="K6" s="399"/>
      <c r="L6" s="399"/>
      <c r="M6" s="399"/>
      <c r="N6" s="399"/>
      <c r="O6" s="399"/>
      <c r="P6" s="399"/>
      <c r="Q6" s="399"/>
      <c r="R6" s="399"/>
      <c r="S6" s="399"/>
      <c r="T6" s="399"/>
      <c r="U6" s="399"/>
    </row>
    <row r="7" spans="2:23" x14ac:dyDescent="0.3">
      <c r="B7" s="166"/>
      <c r="C7" s="167"/>
      <c r="D7" s="168"/>
      <c r="E7" s="169"/>
      <c r="F7" s="170"/>
      <c r="G7" s="170"/>
      <c r="H7" s="400" t="s">
        <v>1225</v>
      </c>
      <c r="I7" s="400"/>
      <c r="J7" s="400"/>
      <c r="K7" s="400"/>
      <c r="L7" s="400"/>
      <c r="M7" s="400"/>
      <c r="N7" s="400"/>
      <c r="O7" s="400"/>
      <c r="P7" s="400"/>
      <c r="Q7" s="400"/>
      <c r="R7" s="400"/>
      <c r="S7" s="400"/>
      <c r="T7" s="401" t="s">
        <v>1226</v>
      </c>
      <c r="U7" s="401"/>
    </row>
    <row r="8" spans="2:23" ht="15.6" x14ac:dyDescent="0.3">
      <c r="B8" s="171" t="s">
        <v>11</v>
      </c>
      <c r="C8" s="172" t="s">
        <v>14</v>
      </c>
      <c r="D8" s="173" t="s">
        <v>1227</v>
      </c>
      <c r="E8" s="174"/>
      <c r="F8" s="175" t="s">
        <v>1228</v>
      </c>
      <c r="G8" s="175" t="s">
        <v>1229</v>
      </c>
      <c r="H8" s="175" t="s">
        <v>1228</v>
      </c>
      <c r="I8" s="175" t="s">
        <v>1229</v>
      </c>
      <c r="J8" s="175" t="s">
        <v>1230</v>
      </c>
      <c r="K8" s="175" t="s">
        <v>1231</v>
      </c>
      <c r="L8" s="175" t="s">
        <v>1232</v>
      </c>
      <c r="M8" s="175" t="s">
        <v>1233</v>
      </c>
      <c r="N8" s="175" t="s">
        <v>1234</v>
      </c>
      <c r="O8" s="175" t="s">
        <v>1235</v>
      </c>
      <c r="P8" s="175" t="s">
        <v>1236</v>
      </c>
      <c r="Q8" s="175" t="s">
        <v>1237</v>
      </c>
      <c r="R8" s="175" t="s">
        <v>1238</v>
      </c>
      <c r="S8" s="175" t="s">
        <v>1239</v>
      </c>
      <c r="T8" s="176" t="s">
        <v>1240</v>
      </c>
      <c r="U8" s="177" t="s">
        <v>1241</v>
      </c>
      <c r="W8" t="s">
        <v>1242</v>
      </c>
    </row>
    <row r="9" spans="2:23" x14ac:dyDescent="0.3">
      <c r="B9" s="178"/>
      <c r="C9" s="179"/>
      <c r="D9" s="180"/>
      <c r="E9" s="181"/>
      <c r="F9" s="182"/>
      <c r="G9" s="182"/>
      <c r="H9" s="183"/>
      <c r="I9" s="182"/>
      <c r="J9" s="182"/>
      <c r="K9" s="182"/>
      <c r="L9" s="182"/>
      <c r="M9" s="182"/>
      <c r="N9" s="182"/>
      <c r="O9" s="182"/>
      <c r="P9" s="182"/>
      <c r="Q9" s="182"/>
      <c r="R9" s="182"/>
      <c r="S9" s="182"/>
      <c r="T9" s="184"/>
      <c r="U9" s="185"/>
    </row>
    <row r="10" spans="2:23" x14ac:dyDescent="0.3">
      <c r="B10" s="186">
        <v>1</v>
      </c>
      <c r="C10" s="187" t="str">
        <f>VLOOKUP(B10,PO!$B$14:$J$351,4,0)</f>
        <v>INSTALAÇÃO DO CANTEIRO DE OBRAS</v>
      </c>
      <c r="D10" s="188" t="s">
        <v>1243</v>
      </c>
      <c r="E10" s="189" t="e">
        <f>PO!J28</f>
        <v>#N/A</v>
      </c>
      <c r="F10" s="190"/>
      <c r="G10" s="190"/>
      <c r="H10" s="191" t="e">
        <f t="shared" ref="H10:S10" si="0">$E$10*H11</f>
        <v>#N/A</v>
      </c>
      <c r="I10" s="191" t="e">
        <f t="shared" si="0"/>
        <v>#N/A</v>
      </c>
      <c r="J10" s="191" t="e">
        <f t="shared" si="0"/>
        <v>#N/A</v>
      </c>
      <c r="K10" s="191" t="e">
        <f t="shared" si="0"/>
        <v>#N/A</v>
      </c>
      <c r="L10" s="191" t="e">
        <f t="shared" si="0"/>
        <v>#N/A</v>
      </c>
      <c r="M10" s="191" t="e">
        <f t="shared" si="0"/>
        <v>#N/A</v>
      </c>
      <c r="N10" s="191" t="e">
        <f t="shared" si="0"/>
        <v>#N/A</v>
      </c>
      <c r="O10" s="191" t="e">
        <f t="shared" si="0"/>
        <v>#N/A</v>
      </c>
      <c r="P10" s="191" t="e">
        <f t="shared" si="0"/>
        <v>#N/A</v>
      </c>
      <c r="Q10" s="191" t="e">
        <f t="shared" si="0"/>
        <v>#N/A</v>
      </c>
      <c r="R10" s="191" t="e">
        <f t="shared" si="0"/>
        <v>#N/A</v>
      </c>
      <c r="S10" s="191" t="e">
        <f t="shared" si="0"/>
        <v>#N/A</v>
      </c>
      <c r="T10" s="402">
        <f>SUM(H11:S11)</f>
        <v>1.0000000000000004</v>
      </c>
      <c r="U10" s="403" t="e">
        <f>SUM(H10:S10)</f>
        <v>#N/A</v>
      </c>
      <c r="W10" s="99" t="e">
        <f>E10-U10</f>
        <v>#N/A</v>
      </c>
    </row>
    <row r="11" spans="2:23" x14ac:dyDescent="0.3">
      <c r="B11" s="192"/>
      <c r="C11" s="193"/>
      <c r="D11" s="194" t="s">
        <v>1244</v>
      </c>
      <c r="E11" s="195">
        <v>1</v>
      </c>
      <c r="F11" s="196"/>
      <c r="G11" s="196"/>
      <c r="H11" s="197">
        <v>0.45</v>
      </c>
      <c r="I11" s="197">
        <v>0.05</v>
      </c>
      <c r="J11" s="197">
        <v>0.05</v>
      </c>
      <c r="K11" s="197">
        <v>0.05</v>
      </c>
      <c r="L11" s="197">
        <v>0.05</v>
      </c>
      <c r="M11" s="197">
        <v>0.05</v>
      </c>
      <c r="N11" s="197">
        <v>0.05</v>
      </c>
      <c r="O11" s="197">
        <v>0.05</v>
      </c>
      <c r="P11" s="197">
        <v>0.05</v>
      </c>
      <c r="Q11" s="197">
        <v>0.05</v>
      </c>
      <c r="R11" s="197">
        <v>0.05</v>
      </c>
      <c r="S11" s="197">
        <v>0.05</v>
      </c>
      <c r="T11" s="402"/>
      <c r="U11" s="403"/>
      <c r="W11" s="22">
        <f>SUM(H11:S11)</f>
        <v>1.0000000000000004</v>
      </c>
    </row>
    <row r="12" spans="2:23" x14ac:dyDescent="0.3">
      <c r="B12" s="198">
        <v>2</v>
      </c>
      <c r="C12" s="187" t="str">
        <f>VLOOKUP(B12,PO!$B$14:$J$351,4,0)</f>
        <v>SERVIÇOS PRELIMINARES</v>
      </c>
      <c r="D12" s="188" t="s">
        <v>1243</v>
      </c>
      <c r="E12" s="189">
        <f>PO!J32</f>
        <v>7313.8573053</v>
      </c>
      <c r="F12" s="199"/>
      <c r="G12" s="199"/>
      <c r="H12" s="191">
        <f>$E$12*H13</f>
        <v>5851.0858442400004</v>
      </c>
      <c r="I12" s="191">
        <f>$E$12*I13</f>
        <v>1462.7714610600001</v>
      </c>
      <c r="J12" s="191"/>
      <c r="K12" s="191"/>
      <c r="L12" s="191"/>
      <c r="M12" s="191"/>
      <c r="N12" s="191"/>
      <c r="O12" s="191"/>
      <c r="P12" s="191"/>
      <c r="Q12" s="191"/>
      <c r="R12" s="191"/>
      <c r="S12" s="191"/>
      <c r="T12" s="402">
        <f>SUM(H13:S13)</f>
        <v>1</v>
      </c>
      <c r="U12" s="403">
        <f>SUM(H12:S12)</f>
        <v>7313.8573053</v>
      </c>
      <c r="W12" s="99">
        <f>E12-U12</f>
        <v>0</v>
      </c>
    </row>
    <row r="13" spans="2:23" x14ac:dyDescent="0.3">
      <c r="B13" s="200"/>
      <c r="C13" s="201"/>
      <c r="D13" s="202" t="s">
        <v>1244</v>
      </c>
      <c r="E13" s="203">
        <v>1</v>
      </c>
      <c r="F13" s="204"/>
      <c r="G13" s="204"/>
      <c r="H13" s="197">
        <v>0.8</v>
      </c>
      <c r="I13" s="197">
        <v>0.2</v>
      </c>
      <c r="J13" s="205"/>
      <c r="K13" s="205"/>
      <c r="L13" s="205"/>
      <c r="M13" s="205"/>
      <c r="N13" s="205"/>
      <c r="O13" s="205"/>
      <c r="P13" s="205"/>
      <c r="Q13" s="205"/>
      <c r="R13" s="205"/>
      <c r="S13" s="205"/>
      <c r="T13" s="402"/>
      <c r="U13" s="403"/>
      <c r="W13" s="22">
        <f>SUM(H13:S13)</f>
        <v>1</v>
      </c>
    </row>
    <row r="14" spans="2:23" x14ac:dyDescent="0.3">
      <c r="B14" s="186">
        <v>3</v>
      </c>
      <c r="C14" s="187" t="str">
        <f>VLOOKUP(B14,PO!$B$14:$J$351,4,0)</f>
        <v>MOVIMENTAÇÃO DE TERRA</v>
      </c>
      <c r="D14" s="206" t="s">
        <v>1243</v>
      </c>
      <c r="E14" s="207" t="e">
        <f>PO!J38</f>
        <v>#N/A</v>
      </c>
      <c r="F14" s="190"/>
      <c r="G14" s="190"/>
      <c r="H14" s="191" t="e">
        <f>E14*H15</f>
        <v>#N/A</v>
      </c>
      <c r="I14" s="191" t="e">
        <f>E14*I15</f>
        <v>#N/A</v>
      </c>
      <c r="J14" s="191"/>
      <c r="K14" s="191"/>
      <c r="L14" s="191"/>
      <c r="M14" s="191"/>
      <c r="N14" s="191"/>
      <c r="O14" s="191"/>
      <c r="P14" s="191"/>
      <c r="Q14" s="191"/>
      <c r="R14" s="191"/>
      <c r="S14" s="191"/>
      <c r="T14" s="402">
        <f>SUM(H15:S15)</f>
        <v>1</v>
      </c>
      <c r="U14" s="403" t="e">
        <f>SUM(H14:S14)</f>
        <v>#N/A</v>
      </c>
      <c r="W14" s="99" t="e">
        <f>E14-U14</f>
        <v>#N/A</v>
      </c>
    </row>
    <row r="15" spans="2:23" x14ac:dyDescent="0.3">
      <c r="B15" s="208"/>
      <c r="C15" s="209"/>
      <c r="D15" s="210" t="s">
        <v>1244</v>
      </c>
      <c r="E15" s="195">
        <v>1</v>
      </c>
      <c r="F15" s="196"/>
      <c r="G15" s="196"/>
      <c r="H15" s="197">
        <v>0.7</v>
      </c>
      <c r="I15" s="197">
        <v>0.3</v>
      </c>
      <c r="J15" s="205"/>
      <c r="K15" s="205"/>
      <c r="L15" s="205"/>
      <c r="M15" s="205"/>
      <c r="N15" s="205"/>
      <c r="O15" s="205"/>
      <c r="P15" s="205"/>
      <c r="Q15" s="205"/>
      <c r="R15" s="205"/>
      <c r="S15" s="205"/>
      <c r="T15" s="402"/>
      <c r="U15" s="403"/>
      <c r="W15" s="22">
        <f>SUM(H15:S15)</f>
        <v>1</v>
      </c>
    </row>
    <row r="16" spans="2:23" x14ac:dyDescent="0.3">
      <c r="B16" s="211">
        <v>4</v>
      </c>
      <c r="C16" s="187" t="str">
        <f>VLOOKUP(B16,PO!$B$14:$J$351,4,0)</f>
        <v>INFRAESTRUTURA</v>
      </c>
      <c r="D16" s="212" t="s">
        <v>1243</v>
      </c>
      <c r="E16" s="189" t="e">
        <f>PO!J48</f>
        <v>#N/A</v>
      </c>
      <c r="F16" s="199"/>
      <c r="G16" s="199"/>
      <c r="H16" s="191" t="e">
        <f>H17*$E$16</f>
        <v>#N/A</v>
      </c>
      <c r="I16" s="191" t="e">
        <f>I17*$E$16</f>
        <v>#N/A</v>
      </c>
      <c r="J16" s="191"/>
      <c r="K16" s="191"/>
      <c r="L16" s="191"/>
      <c r="M16" s="191"/>
      <c r="N16" s="191"/>
      <c r="O16" s="191"/>
      <c r="P16" s="191"/>
      <c r="Q16" s="191"/>
      <c r="R16" s="191"/>
      <c r="S16" s="191"/>
      <c r="T16" s="402">
        <f>SUM(H17:S17)</f>
        <v>1</v>
      </c>
      <c r="U16" s="403" t="e">
        <f>SUM(H16:S16)</f>
        <v>#N/A</v>
      </c>
      <c r="W16" s="99" t="e">
        <f>E16-U16</f>
        <v>#N/A</v>
      </c>
    </row>
    <row r="17" spans="2:24" x14ac:dyDescent="0.3">
      <c r="B17" s="213"/>
      <c r="C17" s="214"/>
      <c r="D17" s="215" t="s">
        <v>1244</v>
      </c>
      <c r="E17" s="203">
        <v>1</v>
      </c>
      <c r="F17" s="204"/>
      <c r="G17" s="204"/>
      <c r="H17" s="197">
        <v>0.3</v>
      </c>
      <c r="I17" s="197">
        <v>0.7</v>
      </c>
      <c r="J17" s="197"/>
      <c r="K17" s="197"/>
      <c r="L17" s="205"/>
      <c r="M17" s="205"/>
      <c r="N17" s="205"/>
      <c r="O17" s="205"/>
      <c r="P17" s="205"/>
      <c r="Q17" s="205"/>
      <c r="R17" s="205"/>
      <c r="S17" s="205"/>
      <c r="T17" s="402"/>
      <c r="U17" s="403"/>
      <c r="W17" s="22">
        <f>SUM(H17:S17)</f>
        <v>1</v>
      </c>
    </row>
    <row r="18" spans="2:24" x14ac:dyDescent="0.3">
      <c r="B18" s="186">
        <v>5</v>
      </c>
      <c r="C18" s="187" t="str">
        <f>VLOOKUP(B18,PO!$B$14:$J$351,4,0)</f>
        <v>SUPERESTRUTURA</v>
      </c>
      <c r="D18" s="216" t="s">
        <v>1243</v>
      </c>
      <c r="E18" s="207" t="e">
        <f>PO!J62</f>
        <v>#N/A</v>
      </c>
      <c r="F18" s="190"/>
      <c r="G18" s="190"/>
      <c r="H18" s="191"/>
      <c r="I18" s="191"/>
      <c r="J18" s="191" t="e">
        <f>$E$18*J19</f>
        <v>#N/A</v>
      </c>
      <c r="K18" s="191" t="e">
        <f>$E$18*K19</f>
        <v>#N/A</v>
      </c>
      <c r="L18" s="191" t="e">
        <f>$E$18*L19</f>
        <v>#N/A</v>
      </c>
      <c r="M18" s="191" t="e">
        <f>$E$18*M19</f>
        <v>#N/A</v>
      </c>
      <c r="N18" s="191"/>
      <c r="O18" s="191"/>
      <c r="P18" s="191"/>
      <c r="Q18" s="191"/>
      <c r="R18" s="191"/>
      <c r="S18" s="191"/>
      <c r="T18" s="402">
        <f>SUM(H19:S19)</f>
        <v>1</v>
      </c>
      <c r="U18" s="403" t="e">
        <f>SUM(H18:S18)</f>
        <v>#N/A</v>
      </c>
      <c r="W18" s="99" t="e">
        <f>E18-U18</f>
        <v>#N/A</v>
      </c>
    </row>
    <row r="19" spans="2:24" x14ac:dyDescent="0.3">
      <c r="B19" s="192"/>
      <c r="C19" s="193"/>
      <c r="D19" s="194" t="s">
        <v>1244</v>
      </c>
      <c r="E19" s="195">
        <v>1</v>
      </c>
      <c r="F19" s="196"/>
      <c r="G19" s="196"/>
      <c r="H19" s="197"/>
      <c r="I19" s="197"/>
      <c r="J19" s="197">
        <v>0.25</v>
      </c>
      <c r="K19" s="197">
        <v>0.25</v>
      </c>
      <c r="L19" s="197">
        <v>0.25</v>
      </c>
      <c r="M19" s="197">
        <v>0.25</v>
      </c>
      <c r="N19" s="197"/>
      <c r="O19" s="197"/>
      <c r="P19" s="197"/>
      <c r="Q19" s="197"/>
      <c r="R19" s="197"/>
      <c r="S19" s="197"/>
      <c r="T19" s="402"/>
      <c r="U19" s="403"/>
      <c r="W19" s="22">
        <f>SUM(H19:S19)</f>
        <v>1</v>
      </c>
    </row>
    <row r="20" spans="2:24" x14ac:dyDescent="0.3">
      <c r="B20" s="198">
        <v>6</v>
      </c>
      <c r="C20" s="187" t="str">
        <f>VLOOKUP(B20,PO!$B$14:$J$351,4,0)</f>
        <v>PAREDES E PAINÉIS</v>
      </c>
      <c r="D20" s="188" t="s">
        <v>1243</v>
      </c>
      <c r="E20" s="189" t="e">
        <f>PO!J73</f>
        <v>#N/A</v>
      </c>
      <c r="F20" s="199"/>
      <c r="G20" s="199"/>
      <c r="H20" s="191"/>
      <c r="I20" s="191"/>
      <c r="J20" s="191"/>
      <c r="K20" s="191"/>
      <c r="L20" s="191"/>
      <c r="M20" s="191"/>
      <c r="N20" s="191" t="e">
        <f>N21*$E$20</f>
        <v>#N/A</v>
      </c>
      <c r="O20" s="191" t="e">
        <f>O21*$E$20</f>
        <v>#N/A</v>
      </c>
      <c r="P20" s="191" t="e">
        <f>P21*$E$20</f>
        <v>#N/A</v>
      </c>
      <c r="Q20" s="191"/>
      <c r="R20" s="191"/>
      <c r="S20" s="191"/>
      <c r="T20" s="402">
        <f>SUM(H21:S21)</f>
        <v>1</v>
      </c>
      <c r="U20" s="403" t="e">
        <f>SUM(H20:S20)</f>
        <v>#N/A</v>
      </c>
      <c r="W20" s="99" t="e">
        <f>E20-U20</f>
        <v>#N/A</v>
      </c>
    </row>
    <row r="21" spans="2:24" x14ac:dyDescent="0.3">
      <c r="B21" s="200"/>
      <c r="C21" s="201"/>
      <c r="D21" s="202" t="s">
        <v>1244</v>
      </c>
      <c r="E21" s="203">
        <v>1</v>
      </c>
      <c r="F21" s="204"/>
      <c r="G21" s="204"/>
      <c r="H21" s="197"/>
      <c r="I21" s="197"/>
      <c r="J21" s="197"/>
      <c r="K21" s="197"/>
      <c r="L21" s="197"/>
      <c r="M21" s="197"/>
      <c r="N21" s="197">
        <v>0.2</v>
      </c>
      <c r="O21" s="197">
        <v>0.4</v>
      </c>
      <c r="P21" s="197">
        <v>0.4</v>
      </c>
      <c r="Q21" s="197"/>
      <c r="R21" s="197"/>
      <c r="S21" s="197"/>
      <c r="T21" s="402"/>
      <c r="U21" s="403"/>
      <c r="W21" s="22">
        <f>SUM(H21:S21)</f>
        <v>1</v>
      </c>
      <c r="X21" s="22"/>
    </row>
    <row r="22" spans="2:24" x14ac:dyDescent="0.3">
      <c r="B22" s="186">
        <v>7</v>
      </c>
      <c r="C22" s="187" t="str">
        <f>VLOOKUP(B22,PO!$B$14:$J$351,4,0)</f>
        <v>REVESTIMENTOS</v>
      </c>
      <c r="D22" s="206" t="s">
        <v>1243</v>
      </c>
      <c r="E22" s="207">
        <f>PO!J83</f>
        <v>18150.779819322386</v>
      </c>
      <c r="F22" s="190"/>
      <c r="G22" s="190"/>
      <c r="H22" s="191"/>
      <c r="I22" s="191"/>
      <c r="J22" s="191"/>
      <c r="K22" s="191"/>
      <c r="L22" s="191"/>
      <c r="M22" s="191"/>
      <c r="N22" s="191"/>
      <c r="O22" s="191"/>
      <c r="P22" s="191">
        <f>$E$22*P23</f>
        <v>9075.3899096611931</v>
      </c>
      <c r="Q22" s="191">
        <f>$E$22*Q23</f>
        <v>9075.3899096611931</v>
      </c>
      <c r="R22" s="191"/>
      <c r="S22" s="191"/>
      <c r="T22" s="402">
        <f>SUM(H23:S23)</f>
        <v>1</v>
      </c>
      <c r="U22" s="403">
        <f>SUM(H22:S22)</f>
        <v>18150.779819322386</v>
      </c>
      <c r="W22" s="99">
        <f>E22-U22</f>
        <v>0</v>
      </c>
    </row>
    <row r="23" spans="2:24" x14ac:dyDescent="0.3">
      <c r="B23" s="208"/>
      <c r="C23" s="209"/>
      <c r="D23" s="210" t="s">
        <v>1244</v>
      </c>
      <c r="E23" s="195">
        <v>1</v>
      </c>
      <c r="F23" s="196"/>
      <c r="G23" s="196"/>
      <c r="H23" s="197"/>
      <c r="I23" s="205"/>
      <c r="J23" s="205"/>
      <c r="K23" s="197"/>
      <c r="L23" s="197"/>
      <c r="M23" s="197"/>
      <c r="N23" s="197"/>
      <c r="O23" s="197"/>
      <c r="P23" s="197">
        <v>0.5</v>
      </c>
      <c r="Q23" s="197">
        <v>0.5</v>
      </c>
      <c r="R23" s="205"/>
      <c r="S23" s="205"/>
      <c r="T23" s="402"/>
      <c r="U23" s="403"/>
      <c r="W23" s="22">
        <f>SUM(H23:S23)</f>
        <v>1</v>
      </c>
    </row>
    <row r="24" spans="2:24" x14ac:dyDescent="0.3">
      <c r="B24" s="211">
        <v>8</v>
      </c>
      <c r="C24" s="187" t="str">
        <f>VLOOKUP(B24,PO!$B$14:$J$351,4,0)</f>
        <v>PISOS E ACABAMENTOS</v>
      </c>
      <c r="D24" s="212" t="s">
        <v>1243</v>
      </c>
      <c r="E24" s="189">
        <f>PO!J97</f>
        <v>333702.41534667509</v>
      </c>
      <c r="F24" s="199"/>
      <c r="G24" s="199"/>
      <c r="H24" s="191"/>
      <c r="I24" s="191"/>
      <c r="J24" s="191"/>
      <c r="K24" s="191"/>
      <c r="L24" s="191"/>
      <c r="M24" s="191"/>
      <c r="N24" s="191">
        <f>$E$24*N25</f>
        <v>83425.603836668772</v>
      </c>
      <c r="O24" s="191">
        <f>$E$24*O25</f>
        <v>83425.603836668772</v>
      </c>
      <c r="P24" s="191">
        <f>$E$24*P25</f>
        <v>83425.603836668772</v>
      </c>
      <c r="Q24" s="191">
        <f>$E$24*Q25</f>
        <v>83425.603836668772</v>
      </c>
      <c r="R24" s="191"/>
      <c r="S24" s="191"/>
      <c r="T24" s="402">
        <f>SUM(H25:S25)</f>
        <v>1</v>
      </c>
      <c r="U24" s="403">
        <f>SUM(H24:S24)</f>
        <v>333702.41534667509</v>
      </c>
      <c r="W24" s="99">
        <f>E24-U24</f>
        <v>0</v>
      </c>
    </row>
    <row r="25" spans="2:24" x14ac:dyDescent="0.3">
      <c r="B25" s="213"/>
      <c r="C25" s="214"/>
      <c r="D25" s="215" t="s">
        <v>1244</v>
      </c>
      <c r="E25" s="203">
        <v>1</v>
      </c>
      <c r="F25" s="204"/>
      <c r="G25" s="204"/>
      <c r="H25" s="197"/>
      <c r="I25" s="205"/>
      <c r="J25" s="205"/>
      <c r="K25" s="197"/>
      <c r="L25" s="197"/>
      <c r="M25" s="197"/>
      <c r="N25" s="197">
        <v>0.25</v>
      </c>
      <c r="O25" s="197">
        <v>0.25</v>
      </c>
      <c r="P25" s="197">
        <v>0.25</v>
      </c>
      <c r="Q25" s="197">
        <v>0.25</v>
      </c>
      <c r="R25" s="205"/>
      <c r="S25" s="205"/>
      <c r="T25" s="402"/>
      <c r="U25" s="403"/>
      <c r="W25" s="22">
        <f>SUM(H25:S25)</f>
        <v>1</v>
      </c>
    </row>
    <row r="26" spans="2:24" x14ac:dyDescent="0.3">
      <c r="B26" s="186">
        <v>9</v>
      </c>
      <c r="C26" s="187" t="str">
        <f>VLOOKUP(B26,PO!$B$14:$J$351,4,0)</f>
        <v>TETOS E FORROS</v>
      </c>
      <c r="D26" s="206" t="s">
        <v>1243</v>
      </c>
      <c r="E26" s="207" t="e">
        <f>PO!J103</f>
        <v>#N/A</v>
      </c>
      <c r="F26" s="190"/>
      <c r="G26" s="190"/>
      <c r="H26" s="191"/>
      <c r="I26" s="191"/>
      <c r="J26" s="191"/>
      <c r="K26" s="191"/>
      <c r="L26" s="191"/>
      <c r="M26" s="191"/>
      <c r="N26" s="191"/>
      <c r="O26" s="191" t="e">
        <f>$E$26*O27</f>
        <v>#N/A</v>
      </c>
      <c r="P26" s="191" t="e">
        <f>$E$26*P27</f>
        <v>#N/A</v>
      </c>
      <c r="Q26" s="191" t="e">
        <f>$E$26*Q27</f>
        <v>#N/A</v>
      </c>
      <c r="R26" s="191" t="e">
        <f>$E$26*R27</f>
        <v>#N/A</v>
      </c>
      <c r="S26" s="191"/>
      <c r="T26" s="402">
        <f>SUM(H27:S27)</f>
        <v>1</v>
      </c>
      <c r="U26" s="403" t="e">
        <f>SUM(H26:S26)</f>
        <v>#N/A</v>
      </c>
      <c r="W26" s="99" t="e">
        <f>E26-U26</f>
        <v>#N/A</v>
      </c>
    </row>
    <row r="27" spans="2:24" x14ac:dyDescent="0.3">
      <c r="B27" s="217"/>
      <c r="C27" s="218"/>
      <c r="D27" s="210" t="s">
        <v>1244</v>
      </c>
      <c r="E27" s="195">
        <v>1</v>
      </c>
      <c r="F27" s="196"/>
      <c r="G27" s="196"/>
      <c r="H27" s="197"/>
      <c r="I27" s="205"/>
      <c r="J27" s="205"/>
      <c r="K27" s="205"/>
      <c r="L27" s="205"/>
      <c r="M27" s="205"/>
      <c r="N27" s="197"/>
      <c r="O27" s="197">
        <v>0.25</v>
      </c>
      <c r="P27" s="197">
        <v>0.25</v>
      </c>
      <c r="Q27" s="197">
        <v>0.25</v>
      </c>
      <c r="R27" s="197">
        <v>0.25</v>
      </c>
      <c r="S27" s="205"/>
      <c r="T27" s="402"/>
      <c r="U27" s="403"/>
      <c r="W27" s="22">
        <f>SUM(H27:S27)</f>
        <v>1</v>
      </c>
    </row>
    <row r="28" spans="2:24" x14ac:dyDescent="0.3">
      <c r="B28" s="211">
        <v>10</v>
      </c>
      <c r="C28" s="187" t="str">
        <f>VLOOKUP(B28,PO!$B$14:$J$351,4,0)</f>
        <v>PINTURA</v>
      </c>
      <c r="D28" s="188" t="s">
        <v>1243</v>
      </c>
      <c r="E28" s="189" t="e">
        <f>PO!J118</f>
        <v>#N/A</v>
      </c>
      <c r="F28" s="199"/>
      <c r="G28" s="199"/>
      <c r="H28" s="191"/>
      <c r="I28" s="191"/>
      <c r="J28" s="191"/>
      <c r="K28" s="191"/>
      <c r="L28" s="191"/>
      <c r="M28" s="191"/>
      <c r="N28" s="191"/>
      <c r="O28" s="191"/>
      <c r="P28" s="191" t="e">
        <f>$E$28*P29</f>
        <v>#N/A</v>
      </c>
      <c r="Q28" s="191" t="e">
        <f>$E$28*Q29</f>
        <v>#N/A</v>
      </c>
      <c r="R28" s="191" t="e">
        <f>$E$28*R29</f>
        <v>#N/A</v>
      </c>
      <c r="S28" s="191"/>
      <c r="T28" s="402">
        <f>SUM(H29:S29)</f>
        <v>0.99999999999999989</v>
      </c>
      <c r="U28" s="403" t="e">
        <f>SUM(H28:S28)</f>
        <v>#N/A</v>
      </c>
      <c r="W28" s="99" t="e">
        <f>E28-U28</f>
        <v>#N/A</v>
      </c>
    </row>
    <row r="29" spans="2:24" x14ac:dyDescent="0.3">
      <c r="B29" s="219"/>
      <c r="C29" s="220"/>
      <c r="D29" s="202" t="s">
        <v>1244</v>
      </c>
      <c r="E29" s="203">
        <v>1</v>
      </c>
      <c r="F29" s="204"/>
      <c r="G29" s="204"/>
      <c r="H29" s="197"/>
      <c r="I29" s="205"/>
      <c r="J29" s="205"/>
      <c r="K29" s="205"/>
      <c r="L29" s="205"/>
      <c r="M29" s="197"/>
      <c r="N29" s="197"/>
      <c r="O29" s="197"/>
      <c r="P29" s="197">
        <v>0.3</v>
      </c>
      <c r="Q29" s="197">
        <v>0.35</v>
      </c>
      <c r="R29" s="197">
        <v>0.35</v>
      </c>
      <c r="S29" s="197"/>
      <c r="T29" s="402"/>
      <c r="U29" s="403"/>
      <c r="W29" s="22">
        <f>SUM(H29:S29)</f>
        <v>0.99999999999999989</v>
      </c>
    </row>
    <row r="30" spans="2:24" x14ac:dyDescent="0.3">
      <c r="B30" s="221">
        <v>11</v>
      </c>
      <c r="C30" s="187" t="str">
        <f>VLOOKUP(B30,PO!$B$14:$J$351,4,0)</f>
        <v>VIDROS E ESPELHOS</v>
      </c>
      <c r="D30" s="216" t="s">
        <v>1243</v>
      </c>
      <c r="E30" s="207">
        <f>PO!J126</f>
        <v>186327.43959872655</v>
      </c>
      <c r="F30" s="190"/>
      <c r="G30" s="190"/>
      <c r="H30" s="191"/>
      <c r="I30" s="191"/>
      <c r="J30" s="191"/>
      <c r="K30" s="191"/>
      <c r="L30" s="191"/>
      <c r="M30" s="191"/>
      <c r="N30" s="191"/>
      <c r="O30" s="191"/>
      <c r="P30" s="191"/>
      <c r="Q30" s="191">
        <f>$E$30*Q31</f>
        <v>65214.603859554285</v>
      </c>
      <c r="R30" s="191">
        <f>$E$30*R31</f>
        <v>65214.603859554285</v>
      </c>
      <c r="S30" s="191">
        <f>$E$30*S31</f>
        <v>55898.231879617961</v>
      </c>
      <c r="T30" s="402">
        <f>SUM(H31:S31)</f>
        <v>1</v>
      </c>
      <c r="U30" s="403">
        <f>SUM(H30:S30)</f>
        <v>186327.43959872652</v>
      </c>
      <c r="W30" s="99">
        <f>E30-U30</f>
        <v>0</v>
      </c>
    </row>
    <row r="31" spans="2:24" x14ac:dyDescent="0.3">
      <c r="B31" s="208"/>
      <c r="C31" s="209"/>
      <c r="D31" s="194" t="s">
        <v>1244</v>
      </c>
      <c r="E31" s="195">
        <v>1</v>
      </c>
      <c r="F31" s="196"/>
      <c r="G31" s="196"/>
      <c r="H31" s="197"/>
      <c r="I31" s="205"/>
      <c r="J31" s="205"/>
      <c r="K31" s="205"/>
      <c r="L31" s="205"/>
      <c r="M31" s="205"/>
      <c r="N31" s="197"/>
      <c r="O31" s="197"/>
      <c r="P31" s="197"/>
      <c r="Q31" s="197">
        <v>0.35</v>
      </c>
      <c r="R31" s="197">
        <v>0.35</v>
      </c>
      <c r="S31" s="197">
        <v>0.3</v>
      </c>
      <c r="T31" s="402"/>
      <c r="U31" s="403"/>
      <c r="W31" s="22">
        <f>SUM(H31:S31)</f>
        <v>1</v>
      </c>
    </row>
    <row r="32" spans="2:24" x14ac:dyDescent="0.3">
      <c r="B32" s="211">
        <v>12</v>
      </c>
      <c r="C32" s="187" t="str">
        <f>VLOOKUP(B32,PO!$B$14:$J$351,4,0)</f>
        <v>INSTALAÇÕES ELÉTRICAS</v>
      </c>
      <c r="D32" s="212" t="s">
        <v>1243</v>
      </c>
      <c r="E32" s="189">
        <f>PO!J181</f>
        <v>65704.578874172352</v>
      </c>
      <c r="F32" s="199"/>
      <c r="G32" s="199"/>
      <c r="H32" s="191"/>
      <c r="I32" s="191"/>
      <c r="J32" s="191">
        <f>$E$32*J33</f>
        <v>13140.915774834471</v>
      </c>
      <c r="K32" s="191">
        <f>$E$32*K33</f>
        <v>13140.915774834471</v>
      </c>
      <c r="L32" s="191">
        <f>$E$32*L33</f>
        <v>13140.915774834471</v>
      </c>
      <c r="M32" s="191">
        <f>$E$32*M33</f>
        <v>13140.915774834471</v>
      </c>
      <c r="N32" s="191">
        <f>$E$32*N33</f>
        <v>13140.915774834471</v>
      </c>
      <c r="O32" s="191"/>
      <c r="P32" s="191"/>
      <c r="Q32" s="191"/>
      <c r="R32" s="191"/>
      <c r="S32" s="191"/>
      <c r="T32" s="402">
        <f>SUM(H33:S33)</f>
        <v>1</v>
      </c>
      <c r="U32" s="403">
        <f>SUM(H32:S32)</f>
        <v>65704.578874172352</v>
      </c>
      <c r="W32" s="99">
        <f>E32-U32</f>
        <v>0</v>
      </c>
    </row>
    <row r="33" spans="2:23" x14ac:dyDescent="0.3">
      <c r="B33" s="200"/>
      <c r="C33" s="201"/>
      <c r="D33" s="215" t="s">
        <v>1244</v>
      </c>
      <c r="E33" s="203">
        <v>1</v>
      </c>
      <c r="F33" s="204"/>
      <c r="G33" s="204"/>
      <c r="H33" s="197"/>
      <c r="I33" s="205"/>
      <c r="J33" s="205">
        <v>0.2</v>
      </c>
      <c r="K33" s="205">
        <v>0.2</v>
      </c>
      <c r="L33" s="205">
        <v>0.2</v>
      </c>
      <c r="M33" s="205">
        <v>0.2</v>
      </c>
      <c r="N33" s="205">
        <v>0.2</v>
      </c>
      <c r="O33" s="205"/>
      <c r="P33" s="205"/>
      <c r="Q33" s="205"/>
      <c r="R33" s="205"/>
      <c r="S33" s="205"/>
      <c r="T33" s="402"/>
      <c r="U33" s="403"/>
      <c r="W33" s="22">
        <f>SUM(H33:S33)</f>
        <v>1</v>
      </c>
    </row>
    <row r="34" spans="2:23" x14ac:dyDescent="0.3">
      <c r="B34" s="186">
        <v>13</v>
      </c>
      <c r="C34" s="187" t="str">
        <f>VLOOKUP(B34,PO!$B$14:$J$351,4,0)</f>
        <v>INSTALAÇÕES HIDROSSANITÁRIAS</v>
      </c>
      <c r="D34" s="206" t="s">
        <v>1243</v>
      </c>
      <c r="E34" s="207" t="e">
        <f>PO!J236</f>
        <v>#N/A</v>
      </c>
      <c r="F34" s="190"/>
      <c r="G34" s="190"/>
      <c r="H34" s="191"/>
      <c r="I34" s="191"/>
      <c r="J34" s="191"/>
      <c r="K34" s="191"/>
      <c r="L34" s="191"/>
      <c r="M34" s="191" t="e">
        <f>$E$34*M35</f>
        <v>#N/A</v>
      </c>
      <c r="N34" s="191" t="e">
        <f>$E$34*N35</f>
        <v>#N/A</v>
      </c>
      <c r="O34" s="191" t="e">
        <f>$E$34*O35</f>
        <v>#N/A</v>
      </c>
      <c r="P34" s="191" t="e">
        <f>$E$34*P35</f>
        <v>#N/A</v>
      </c>
      <c r="Q34" s="191" t="e">
        <f>$E$34*Q35</f>
        <v>#N/A</v>
      </c>
      <c r="R34" s="191"/>
      <c r="S34" s="191"/>
      <c r="T34" s="402">
        <f>SUM(H35:S35)</f>
        <v>1</v>
      </c>
      <c r="U34" s="403" t="e">
        <f>SUM(H34:S34)</f>
        <v>#N/A</v>
      </c>
      <c r="W34" s="99" t="e">
        <f>E34-U34</f>
        <v>#N/A</v>
      </c>
    </row>
    <row r="35" spans="2:23" x14ac:dyDescent="0.3">
      <c r="B35" s="217"/>
      <c r="C35" s="218"/>
      <c r="D35" s="210" t="s">
        <v>1244</v>
      </c>
      <c r="E35" s="195">
        <v>1</v>
      </c>
      <c r="F35" s="196"/>
      <c r="G35" s="196"/>
      <c r="H35" s="197"/>
      <c r="I35" s="205"/>
      <c r="J35" s="197"/>
      <c r="K35" s="197"/>
      <c r="L35" s="197"/>
      <c r="M35" s="197">
        <v>0.2</v>
      </c>
      <c r="N35" s="197">
        <v>0.2</v>
      </c>
      <c r="O35" s="197">
        <v>0.2</v>
      </c>
      <c r="P35" s="197">
        <v>0.2</v>
      </c>
      <c r="Q35" s="197">
        <v>0.2</v>
      </c>
      <c r="R35" s="205"/>
      <c r="S35" s="205"/>
      <c r="T35" s="402"/>
      <c r="U35" s="403"/>
      <c r="W35" s="22">
        <f>SUM(H35:S35)</f>
        <v>1</v>
      </c>
    </row>
    <row r="36" spans="2:23" x14ac:dyDescent="0.3">
      <c r="B36" s="211">
        <v>14</v>
      </c>
      <c r="C36" s="187" t="str">
        <f>VLOOKUP(B36,PO!$B$14:$J$351,4,0)</f>
        <v>ESQUADRIAS</v>
      </c>
      <c r="D36" s="212" t="s">
        <v>1243</v>
      </c>
      <c r="E36" s="189">
        <f>PO!J258</f>
        <v>263757.21553558001</v>
      </c>
      <c r="F36" s="190"/>
      <c r="G36" s="190"/>
      <c r="H36" s="191"/>
      <c r="I36" s="191"/>
      <c r="J36" s="191"/>
      <c r="K36" s="191"/>
      <c r="L36" s="191"/>
      <c r="M36" s="191"/>
      <c r="N36" s="191"/>
      <c r="O36" s="191">
        <f>$E$36*O37</f>
        <v>92315.02543745299</v>
      </c>
      <c r="P36" s="191">
        <f>$E$36*P37</f>
        <v>79127.164660673996</v>
      </c>
      <c r="Q36" s="191">
        <f>$E$36*Q37</f>
        <v>92315.02543745299</v>
      </c>
      <c r="R36" s="191"/>
      <c r="S36" s="191"/>
      <c r="T36" s="402">
        <f>SUM(H37:S37)</f>
        <v>0.99999999999999989</v>
      </c>
      <c r="U36" s="403">
        <f>SUM(H36:S36)</f>
        <v>263757.21553558001</v>
      </c>
      <c r="W36" s="99">
        <f>E36-U36</f>
        <v>0</v>
      </c>
    </row>
    <row r="37" spans="2:23" x14ac:dyDescent="0.3">
      <c r="B37" s="219"/>
      <c r="C37" s="218"/>
      <c r="D37" s="215" t="s">
        <v>1244</v>
      </c>
      <c r="E37" s="203">
        <v>1</v>
      </c>
      <c r="F37" s="196"/>
      <c r="G37" s="196"/>
      <c r="H37" s="197"/>
      <c r="I37" s="205"/>
      <c r="J37" s="205"/>
      <c r="K37" s="197"/>
      <c r="L37" s="197"/>
      <c r="M37" s="205"/>
      <c r="N37" s="205"/>
      <c r="O37" s="197">
        <v>0.35</v>
      </c>
      <c r="P37" s="197">
        <v>0.3</v>
      </c>
      <c r="Q37" s="197">
        <v>0.35</v>
      </c>
      <c r="R37" s="205"/>
      <c r="S37" s="205"/>
      <c r="T37" s="402"/>
      <c r="U37" s="403"/>
      <c r="W37" s="22">
        <f>SUM(H37:S37)</f>
        <v>0.99999999999999989</v>
      </c>
    </row>
    <row r="38" spans="2:23" x14ac:dyDescent="0.3">
      <c r="B38" s="211">
        <v>15</v>
      </c>
      <c r="C38" s="187" t="str">
        <f>VLOOKUP(B38,PO!$B$14:$J$351,4,0)</f>
        <v>BANCADAS</v>
      </c>
      <c r="D38" s="206" t="s">
        <v>1243</v>
      </c>
      <c r="E38" s="207">
        <f>PO!J262</f>
        <v>4958.8688792499988</v>
      </c>
      <c r="F38" s="190"/>
      <c r="G38" s="190"/>
      <c r="H38" s="191"/>
      <c r="I38" s="191"/>
      <c r="J38" s="191"/>
      <c r="K38" s="191"/>
      <c r="L38" s="191"/>
      <c r="M38" s="191"/>
      <c r="N38" s="191"/>
      <c r="O38" s="191"/>
      <c r="P38" s="191"/>
      <c r="Q38" s="191">
        <f>$E$38*Q39</f>
        <v>4958.8688792499988</v>
      </c>
      <c r="R38" s="191"/>
      <c r="S38" s="191"/>
      <c r="T38" s="402">
        <f>SUM(H39:S39)</f>
        <v>1</v>
      </c>
      <c r="U38" s="403">
        <f>SUM(H38:S38)</f>
        <v>4958.8688792499988</v>
      </c>
      <c r="W38" s="99">
        <f>E38-U38</f>
        <v>0</v>
      </c>
    </row>
    <row r="39" spans="2:23" x14ac:dyDescent="0.3">
      <c r="B39" s="219"/>
      <c r="C39" s="218"/>
      <c r="D39" s="210" t="s">
        <v>1244</v>
      </c>
      <c r="E39" s="195">
        <v>1</v>
      </c>
      <c r="F39" s="196"/>
      <c r="G39" s="196"/>
      <c r="H39" s="197"/>
      <c r="I39" s="205"/>
      <c r="J39" s="205"/>
      <c r="K39" s="205"/>
      <c r="L39" s="205"/>
      <c r="M39" s="197"/>
      <c r="N39" s="197"/>
      <c r="O39" s="205"/>
      <c r="P39" s="205"/>
      <c r="Q39" s="197">
        <v>1</v>
      </c>
      <c r="R39" s="205"/>
      <c r="S39" s="205"/>
      <c r="T39" s="402"/>
      <c r="U39" s="403"/>
      <c r="W39" s="22">
        <f>SUM(H39:S39)</f>
        <v>1</v>
      </c>
    </row>
    <row r="40" spans="2:23" x14ac:dyDescent="0.3">
      <c r="B40" s="211">
        <v>16</v>
      </c>
      <c r="C40" s="187" t="str">
        <f>VLOOKUP(B40,PO!$B$14:$J$351,4,0)</f>
        <v>COBERTURA</v>
      </c>
      <c r="D40" s="212" t="s">
        <v>1243</v>
      </c>
      <c r="E40" s="189" t="e">
        <f>PO!J270</f>
        <v>#N/A</v>
      </c>
      <c r="F40" s="190"/>
      <c r="G40" s="190"/>
      <c r="H40" s="191"/>
      <c r="I40" s="191"/>
      <c r="J40" s="191"/>
      <c r="K40" s="191"/>
      <c r="L40" s="191"/>
      <c r="M40" s="191" t="e">
        <f>$E$40*M41</f>
        <v>#N/A</v>
      </c>
      <c r="N40" s="191" t="e">
        <f>$E$40*N41</f>
        <v>#N/A</v>
      </c>
      <c r="O40" s="191" t="e">
        <f>$E$40*O41</f>
        <v>#N/A</v>
      </c>
      <c r="P40" s="191"/>
      <c r="Q40" s="191"/>
      <c r="R40" s="191"/>
      <c r="S40" s="191"/>
      <c r="T40" s="402">
        <f>SUM(H41:S41)</f>
        <v>1</v>
      </c>
      <c r="U40" s="403" t="e">
        <f>SUM(H40:S40)</f>
        <v>#N/A</v>
      </c>
      <c r="W40" s="99" t="e">
        <f>E40-U40</f>
        <v>#N/A</v>
      </c>
    </row>
    <row r="41" spans="2:23" x14ac:dyDescent="0.3">
      <c r="B41" s="219"/>
      <c r="C41" s="218"/>
      <c r="D41" s="215" t="s">
        <v>1244</v>
      </c>
      <c r="E41" s="203">
        <v>1</v>
      </c>
      <c r="F41" s="196"/>
      <c r="G41" s="196"/>
      <c r="H41" s="197"/>
      <c r="I41" s="205"/>
      <c r="J41" s="205"/>
      <c r="K41" s="197"/>
      <c r="L41" s="197"/>
      <c r="M41" s="197">
        <v>0.35</v>
      </c>
      <c r="N41" s="197">
        <v>0.35</v>
      </c>
      <c r="O41" s="197">
        <v>0.3</v>
      </c>
      <c r="P41" s="205"/>
      <c r="Q41" s="205"/>
      <c r="R41" s="205"/>
      <c r="S41" s="205"/>
      <c r="T41" s="402"/>
      <c r="U41" s="403"/>
      <c r="W41" s="22">
        <f>SUM(H41:S41)</f>
        <v>1</v>
      </c>
    </row>
    <row r="42" spans="2:23" x14ac:dyDescent="0.3">
      <c r="B42" s="211">
        <v>17</v>
      </c>
      <c r="C42" s="187" t="str">
        <f>VLOOKUP(B42,PO!$B$14:$J$351,4,0)</f>
        <v>ESTRUTURA METÁLICA</v>
      </c>
      <c r="D42" s="188" t="s">
        <v>1243</v>
      </c>
      <c r="E42" s="189" t="e">
        <f>PO!J276</f>
        <v>#N/A</v>
      </c>
      <c r="F42" s="190"/>
      <c r="G42" s="190"/>
      <c r="H42" s="191"/>
      <c r="I42" s="191"/>
      <c r="J42" s="191"/>
      <c r="K42" s="191"/>
      <c r="L42" s="191"/>
      <c r="M42" s="191" t="e">
        <f>$E$42*M43</f>
        <v>#N/A</v>
      </c>
      <c r="N42" s="191" t="e">
        <f>$E$42*N43</f>
        <v>#N/A</v>
      </c>
      <c r="O42" s="191" t="e">
        <f>$E$42*O43</f>
        <v>#N/A</v>
      </c>
      <c r="P42" s="191"/>
      <c r="Q42" s="191"/>
      <c r="R42" s="191"/>
      <c r="S42" s="191"/>
      <c r="T42" s="402">
        <f>SUM(H43:S43)</f>
        <v>1</v>
      </c>
      <c r="U42" s="403" t="e">
        <f>SUM(H42:S42)</f>
        <v>#N/A</v>
      </c>
      <c r="W42" s="99" t="e">
        <f>E42-U42</f>
        <v>#N/A</v>
      </c>
    </row>
    <row r="43" spans="2:23" x14ac:dyDescent="0.3">
      <c r="B43" s="219"/>
      <c r="C43" s="193"/>
      <c r="D43" s="194" t="s">
        <v>1244</v>
      </c>
      <c r="E43" s="195">
        <v>1</v>
      </c>
      <c r="F43" s="196"/>
      <c r="G43" s="196"/>
      <c r="H43" s="197"/>
      <c r="I43" s="205"/>
      <c r="J43" s="205"/>
      <c r="K43" s="205"/>
      <c r="L43" s="205"/>
      <c r="M43" s="197">
        <v>0.35</v>
      </c>
      <c r="N43" s="197">
        <v>0.45</v>
      </c>
      <c r="O43" s="197">
        <v>0.2</v>
      </c>
      <c r="P43" s="197"/>
      <c r="Q43" s="197"/>
      <c r="R43" s="197"/>
      <c r="S43" s="197"/>
      <c r="T43" s="402"/>
      <c r="U43" s="403"/>
      <c r="W43" s="22">
        <f>SUM(H43:S43)</f>
        <v>1</v>
      </c>
    </row>
    <row r="44" spans="2:23" x14ac:dyDescent="0.3">
      <c r="B44" s="211">
        <v>18</v>
      </c>
      <c r="C44" s="187" t="str">
        <f>VLOOKUP(B44,PO!$B$14:$J$351,4,0)</f>
        <v>INSTALAÇÕES DE INCÊNDIO</v>
      </c>
      <c r="D44" s="188" t="s">
        <v>1243</v>
      </c>
      <c r="E44" s="189" t="e">
        <f>PO!J282</f>
        <v>#N/A</v>
      </c>
      <c r="F44" s="190"/>
      <c r="G44" s="190"/>
      <c r="H44" s="191"/>
      <c r="I44" s="191"/>
      <c r="J44" s="191"/>
      <c r="K44" s="191"/>
      <c r="L44" s="191"/>
      <c r="M44" s="191"/>
      <c r="N44" s="191"/>
      <c r="O44" s="191"/>
      <c r="P44" s="191"/>
      <c r="Q44" s="191"/>
      <c r="R44" s="191" t="e">
        <f>$E$44*R45</f>
        <v>#N/A</v>
      </c>
      <c r="S44" s="191" t="e">
        <f>$E$44*S45</f>
        <v>#N/A</v>
      </c>
      <c r="T44" s="402">
        <f>SUM(H45:S45)</f>
        <v>1</v>
      </c>
      <c r="U44" s="403" t="e">
        <f>SUM(H44:S44)</f>
        <v>#N/A</v>
      </c>
      <c r="W44" s="99" t="e">
        <f>E44-U44</f>
        <v>#N/A</v>
      </c>
    </row>
    <row r="45" spans="2:23" x14ac:dyDescent="0.3">
      <c r="B45" s="219"/>
      <c r="C45" s="193"/>
      <c r="D45" s="194" t="s">
        <v>1244</v>
      </c>
      <c r="E45" s="195">
        <v>1</v>
      </c>
      <c r="F45" s="196"/>
      <c r="G45" s="196"/>
      <c r="H45" s="197"/>
      <c r="I45" s="197"/>
      <c r="J45" s="197"/>
      <c r="K45" s="197"/>
      <c r="L45" s="197"/>
      <c r="M45" s="197"/>
      <c r="N45" s="197"/>
      <c r="O45" s="197"/>
      <c r="P45" s="197"/>
      <c r="Q45" s="197"/>
      <c r="R45" s="197">
        <v>0.5</v>
      </c>
      <c r="S45" s="197">
        <v>0.5</v>
      </c>
      <c r="T45" s="402"/>
      <c r="U45" s="403"/>
      <c r="W45" s="22">
        <f>SUM(H45:S45)</f>
        <v>1</v>
      </c>
    </row>
    <row r="46" spans="2:23" x14ac:dyDescent="0.3">
      <c r="B46" s="211">
        <v>19</v>
      </c>
      <c r="C46" s="187" t="str">
        <f>VLOOKUP(B46,PO!$B$14:$J$351,4,0)</f>
        <v>REDE DE LÓGICA, TELEFONE, ALARME E VIDEOMONITORAMENTO</v>
      </c>
      <c r="D46" s="188" t="s">
        <v>1243</v>
      </c>
      <c r="E46" s="189" t="e">
        <f>PO!J300</f>
        <v>#N/A</v>
      </c>
      <c r="F46" s="190"/>
      <c r="G46" s="190"/>
      <c r="H46" s="191"/>
      <c r="I46" s="191"/>
      <c r="J46" s="191"/>
      <c r="K46" s="191"/>
      <c r="L46" s="191"/>
      <c r="M46" s="191"/>
      <c r="N46" s="191"/>
      <c r="O46" s="191"/>
      <c r="P46" s="191" t="e">
        <f>$E$46*P47</f>
        <v>#N/A</v>
      </c>
      <c r="Q46" s="191" t="e">
        <f>$E$46*Q47</f>
        <v>#N/A</v>
      </c>
      <c r="R46" s="191" t="e">
        <f>$E$46*R47</f>
        <v>#N/A</v>
      </c>
      <c r="S46" s="191" t="e">
        <f>$E$46*S47</f>
        <v>#N/A</v>
      </c>
      <c r="T46" s="402">
        <f>SUM(H47:S47)</f>
        <v>1</v>
      </c>
      <c r="U46" s="403" t="e">
        <f>SUM(H46:S46)</f>
        <v>#N/A</v>
      </c>
      <c r="W46" s="99" t="e">
        <f>E46-U46</f>
        <v>#N/A</v>
      </c>
    </row>
    <row r="47" spans="2:23" x14ac:dyDescent="0.3">
      <c r="B47" s="219"/>
      <c r="C47" s="193"/>
      <c r="D47" s="194" t="s">
        <v>1244</v>
      </c>
      <c r="E47" s="195">
        <v>1</v>
      </c>
      <c r="F47" s="196"/>
      <c r="G47" s="196"/>
      <c r="H47" s="197"/>
      <c r="I47" s="197"/>
      <c r="J47" s="197"/>
      <c r="K47" s="197"/>
      <c r="L47" s="197"/>
      <c r="M47" s="197"/>
      <c r="N47" s="197"/>
      <c r="O47" s="197"/>
      <c r="P47" s="197">
        <v>0.25</v>
      </c>
      <c r="Q47" s="197">
        <v>0.25</v>
      </c>
      <c r="R47" s="197">
        <v>0.25</v>
      </c>
      <c r="S47" s="197">
        <v>0.25</v>
      </c>
      <c r="T47" s="402"/>
      <c r="U47" s="403"/>
      <c r="W47" s="22">
        <f>SUM(H47:S47)</f>
        <v>1</v>
      </c>
    </row>
    <row r="48" spans="2:23" x14ac:dyDescent="0.3">
      <c r="B48" s="211">
        <v>20</v>
      </c>
      <c r="C48" s="187" t="str">
        <f>VLOOKUP(B48,PO!$B$14:$J$351,4,0)</f>
        <v>CLIMATIZAÇÃO</v>
      </c>
      <c r="D48" s="188" t="s">
        <v>1243</v>
      </c>
      <c r="E48" s="189" t="e">
        <f>PO!J307</f>
        <v>#N/A</v>
      </c>
      <c r="F48" s="190"/>
      <c r="G48" s="190"/>
      <c r="H48" s="191"/>
      <c r="I48" s="191"/>
      <c r="J48" s="191"/>
      <c r="K48" s="191"/>
      <c r="L48" s="191"/>
      <c r="M48" s="191"/>
      <c r="N48" s="191"/>
      <c r="O48" s="191"/>
      <c r="P48" s="191" t="e">
        <f>$E$48*P49</f>
        <v>#N/A</v>
      </c>
      <c r="Q48" s="191" t="e">
        <f>$E$48*Q49</f>
        <v>#N/A</v>
      </c>
      <c r="R48" s="191"/>
      <c r="S48" s="191" t="e">
        <f>$E$48*S49</f>
        <v>#N/A</v>
      </c>
      <c r="T48" s="402">
        <f>SUM(H49:S49)</f>
        <v>1</v>
      </c>
      <c r="U48" s="403" t="e">
        <f>SUM(H48:S48)</f>
        <v>#N/A</v>
      </c>
      <c r="W48" s="99" t="e">
        <f>E48-U48</f>
        <v>#N/A</v>
      </c>
    </row>
    <row r="49" spans="2:26" x14ac:dyDescent="0.3">
      <c r="B49" s="219"/>
      <c r="C49" s="193"/>
      <c r="D49" s="194" t="s">
        <v>1244</v>
      </c>
      <c r="E49" s="195">
        <v>1</v>
      </c>
      <c r="F49" s="196"/>
      <c r="G49" s="196"/>
      <c r="H49" s="197"/>
      <c r="I49" s="197"/>
      <c r="J49" s="197"/>
      <c r="K49" s="197"/>
      <c r="L49" s="197"/>
      <c r="M49" s="197"/>
      <c r="N49" s="197"/>
      <c r="O49" s="197"/>
      <c r="P49" s="197">
        <v>0.25</v>
      </c>
      <c r="Q49" s="197">
        <v>0.5</v>
      </c>
      <c r="R49" s="197"/>
      <c r="S49" s="197">
        <v>0.25</v>
      </c>
      <c r="T49" s="402"/>
      <c r="U49" s="403"/>
      <c r="W49" s="22">
        <f>SUM(H49:S49)</f>
        <v>1</v>
      </c>
    </row>
    <row r="50" spans="2:26" ht="27" x14ac:dyDescent="0.3">
      <c r="B50" s="211">
        <v>21</v>
      </c>
      <c r="C50" s="222" t="str">
        <f>VLOOKUP(B50,PO!$B$14:$J$351,4,0)</f>
        <v>SISTEMA DE PROTEÇÃO CONTRA DESCARGAS ATMOSFÉRICAS – SPDA</v>
      </c>
      <c r="D50" s="188" t="s">
        <v>1243</v>
      </c>
      <c r="E50" s="189">
        <f>PO!J320</f>
        <v>856.15181600000005</v>
      </c>
      <c r="F50" s="190"/>
      <c r="G50" s="190"/>
      <c r="H50" s="191"/>
      <c r="I50" s="191"/>
      <c r="J50" s="191"/>
      <c r="K50" s="191"/>
      <c r="L50" s="191"/>
      <c r="M50" s="191"/>
      <c r="N50" s="191"/>
      <c r="O50" s="191"/>
      <c r="P50" s="191"/>
      <c r="Q50" s="191"/>
      <c r="R50" s="191">
        <f>$E$50*R51</f>
        <v>214.03795400000001</v>
      </c>
      <c r="S50" s="191">
        <f>$E$50*S51</f>
        <v>642.11386200000004</v>
      </c>
      <c r="T50" s="402">
        <f>SUM(H51:S51)</f>
        <v>1</v>
      </c>
      <c r="U50" s="403">
        <f>SUM(H50:S50)</f>
        <v>856.15181600000005</v>
      </c>
      <c r="W50" s="99">
        <f>E50-U50</f>
        <v>0</v>
      </c>
    </row>
    <row r="51" spans="2:26" x14ac:dyDescent="0.3">
      <c r="B51" s="219"/>
      <c r="C51" s="193"/>
      <c r="D51" s="194" t="s">
        <v>1244</v>
      </c>
      <c r="E51" s="195">
        <v>1</v>
      </c>
      <c r="F51" s="196"/>
      <c r="G51" s="196"/>
      <c r="H51" s="197"/>
      <c r="I51" s="197"/>
      <c r="J51" s="197"/>
      <c r="K51" s="197"/>
      <c r="L51" s="197"/>
      <c r="M51" s="197"/>
      <c r="N51" s="197"/>
      <c r="O51" s="197"/>
      <c r="P51" s="197"/>
      <c r="Q51" s="197"/>
      <c r="R51" s="197">
        <v>0.25</v>
      </c>
      <c r="S51" s="197">
        <v>0.75</v>
      </c>
      <c r="T51" s="402"/>
      <c r="U51" s="403"/>
      <c r="W51" s="22">
        <f>SUM(H51:S51)</f>
        <v>1</v>
      </c>
    </row>
    <row r="52" spans="2:26" x14ac:dyDescent="0.3">
      <c r="B52" s="211">
        <v>22</v>
      </c>
      <c r="C52" s="187" t="str">
        <f>VLOOKUP(B52,PO!$B$14:$J$351,4,0)</f>
        <v>SERVIÇOS COMPLEMENTARES EXTERNOS</v>
      </c>
      <c r="D52" s="188" t="s">
        <v>1243</v>
      </c>
      <c r="E52" s="189" t="e">
        <f>PO!J349</f>
        <v>#N/A</v>
      </c>
      <c r="F52" s="190"/>
      <c r="G52" s="190"/>
      <c r="H52" s="191"/>
      <c r="I52" s="191"/>
      <c r="J52" s="191"/>
      <c r="K52" s="191"/>
      <c r="L52" s="191"/>
      <c r="M52" s="191"/>
      <c r="N52" s="191"/>
      <c r="O52" s="191"/>
      <c r="P52" s="191"/>
      <c r="Q52" s="191"/>
      <c r="R52" s="191" t="e">
        <f>$E$52*R53</f>
        <v>#N/A</v>
      </c>
      <c r="S52" s="191" t="e">
        <f>$E$52*S53</f>
        <v>#N/A</v>
      </c>
      <c r="T52" s="402">
        <f>SUM(H53:S53)</f>
        <v>1</v>
      </c>
      <c r="U52" s="403" t="e">
        <f>SUM(H52:S52)</f>
        <v>#N/A</v>
      </c>
      <c r="W52" s="99" t="e">
        <f>E52-U52</f>
        <v>#N/A</v>
      </c>
    </row>
    <row r="53" spans="2:26" x14ac:dyDescent="0.3">
      <c r="B53" s="219"/>
      <c r="C53" s="193"/>
      <c r="D53" s="194" t="s">
        <v>1244</v>
      </c>
      <c r="E53" s="195">
        <v>1</v>
      </c>
      <c r="F53" s="196"/>
      <c r="G53" s="196"/>
      <c r="H53" s="197"/>
      <c r="I53" s="197"/>
      <c r="J53" s="197"/>
      <c r="K53" s="197"/>
      <c r="L53" s="197"/>
      <c r="M53" s="197"/>
      <c r="N53" s="197"/>
      <c r="O53" s="197"/>
      <c r="P53" s="197"/>
      <c r="Q53" s="197"/>
      <c r="R53" s="197">
        <v>0.45</v>
      </c>
      <c r="S53" s="197">
        <v>0.55000000000000004</v>
      </c>
      <c r="T53" s="402"/>
      <c r="U53" s="403"/>
      <c r="W53" s="22">
        <f>SUM(H53:S53)</f>
        <v>1</v>
      </c>
    </row>
    <row r="54" spans="2:26" x14ac:dyDescent="0.3">
      <c r="B54" s="223"/>
      <c r="C54" s="224" t="s">
        <v>19</v>
      </c>
      <c r="D54" s="225"/>
      <c r="E54" s="226" t="e">
        <f>E10+E12+E14+E16+E18+E20+E22+E24+E26+E28+E30+E32+E34+E36+E38+E40+E42+E44+E46+E48+E50+E52</f>
        <v>#N/A</v>
      </c>
      <c r="F54" s="227"/>
      <c r="G54" s="227"/>
      <c r="H54" s="227"/>
      <c r="I54" s="227"/>
      <c r="J54" s="227"/>
      <c r="K54" s="227"/>
      <c r="L54" s="227"/>
      <c r="M54" s="227"/>
      <c r="N54" s="227"/>
      <c r="O54" s="227"/>
      <c r="P54" s="227"/>
      <c r="Q54" s="227"/>
      <c r="R54" s="227"/>
      <c r="S54" s="227"/>
      <c r="T54" s="227"/>
      <c r="U54" s="404" t="e">
        <f>SUM(U10:U53)</f>
        <v>#N/A</v>
      </c>
      <c r="W54" s="228" t="e">
        <f>U54-PO!J351</f>
        <v>#N/A</v>
      </c>
    </row>
    <row r="55" spans="2:26" x14ac:dyDescent="0.3">
      <c r="B55" s="229"/>
      <c r="C55" s="214"/>
      <c r="D55" s="215"/>
      <c r="E55" s="230"/>
      <c r="F55" s="204"/>
      <c r="G55" s="204"/>
      <c r="H55" s="204"/>
      <c r="I55" s="204"/>
      <c r="J55" s="204"/>
      <c r="K55" s="204"/>
      <c r="L55" s="204"/>
      <c r="M55" s="204"/>
      <c r="N55" s="204"/>
      <c r="O55" s="204"/>
      <c r="P55" s="204"/>
      <c r="Q55" s="204"/>
      <c r="R55" s="204"/>
      <c r="S55" s="204"/>
      <c r="T55" s="204"/>
      <c r="U55" s="404"/>
      <c r="W55" s="99" t="e">
        <f>U54-E54</f>
        <v>#N/A</v>
      </c>
    </row>
    <row r="56" spans="2:26" x14ac:dyDescent="0.3">
      <c r="B56" s="231"/>
      <c r="C56" s="232" t="s">
        <v>1245</v>
      </c>
      <c r="D56" s="179"/>
      <c r="E56" s="233"/>
      <c r="F56" s="234"/>
      <c r="G56" s="234"/>
      <c r="H56" s="234" t="e">
        <f t="shared" ref="H56:S56" si="1">H48+H46+H44+H42+H40+H38+H36+H34+H32+H30+H28+H26+H24+H22+H20+H18+H16+H14+H12+H10+H50+H52</f>
        <v>#N/A</v>
      </c>
      <c r="I56" s="234" t="e">
        <f t="shared" si="1"/>
        <v>#N/A</v>
      </c>
      <c r="J56" s="234" t="e">
        <f t="shared" si="1"/>
        <v>#N/A</v>
      </c>
      <c r="K56" s="234" t="e">
        <f t="shared" si="1"/>
        <v>#N/A</v>
      </c>
      <c r="L56" s="234" t="e">
        <f t="shared" si="1"/>
        <v>#N/A</v>
      </c>
      <c r="M56" s="234" t="e">
        <f t="shared" si="1"/>
        <v>#N/A</v>
      </c>
      <c r="N56" s="234" t="e">
        <f t="shared" si="1"/>
        <v>#N/A</v>
      </c>
      <c r="O56" s="234" t="e">
        <f t="shared" si="1"/>
        <v>#N/A</v>
      </c>
      <c r="P56" s="234" t="e">
        <f t="shared" si="1"/>
        <v>#N/A</v>
      </c>
      <c r="Q56" s="234" t="e">
        <f t="shared" si="1"/>
        <v>#N/A</v>
      </c>
      <c r="R56" s="234" t="e">
        <f t="shared" si="1"/>
        <v>#N/A</v>
      </c>
      <c r="S56" s="234" t="e">
        <f t="shared" si="1"/>
        <v>#N/A</v>
      </c>
      <c r="T56" s="235"/>
      <c r="U56" s="236"/>
      <c r="W56" s="99" t="e">
        <f>SUM(H56:S56)</f>
        <v>#N/A</v>
      </c>
      <c r="X56" s="99" t="e">
        <f>U54-W56</f>
        <v>#N/A</v>
      </c>
      <c r="Y56" s="22"/>
      <c r="Z56" s="22"/>
    </row>
    <row r="57" spans="2:26" x14ac:dyDescent="0.3">
      <c r="B57" s="166"/>
      <c r="C57" s="237" t="s">
        <v>1246</v>
      </c>
      <c r="D57" s="179"/>
      <c r="E57" s="238"/>
      <c r="F57" s="238"/>
      <c r="G57" s="238"/>
      <c r="H57" s="238" t="e">
        <f t="shared" ref="H57:S57" si="2">H56/$U$54</f>
        <v>#N/A</v>
      </c>
      <c r="I57" s="238" t="e">
        <f t="shared" si="2"/>
        <v>#N/A</v>
      </c>
      <c r="J57" s="238" t="e">
        <f t="shared" si="2"/>
        <v>#N/A</v>
      </c>
      <c r="K57" s="238" t="e">
        <f t="shared" si="2"/>
        <v>#N/A</v>
      </c>
      <c r="L57" s="238" t="e">
        <f t="shared" si="2"/>
        <v>#N/A</v>
      </c>
      <c r="M57" s="238" t="e">
        <f t="shared" si="2"/>
        <v>#N/A</v>
      </c>
      <c r="N57" s="238" t="e">
        <f t="shared" si="2"/>
        <v>#N/A</v>
      </c>
      <c r="O57" s="238" t="e">
        <f t="shared" si="2"/>
        <v>#N/A</v>
      </c>
      <c r="P57" s="238" t="e">
        <f t="shared" si="2"/>
        <v>#N/A</v>
      </c>
      <c r="Q57" s="238" t="e">
        <f t="shared" si="2"/>
        <v>#N/A</v>
      </c>
      <c r="R57" s="238" t="e">
        <f t="shared" si="2"/>
        <v>#N/A</v>
      </c>
      <c r="S57" s="238" t="e">
        <f t="shared" si="2"/>
        <v>#N/A</v>
      </c>
      <c r="T57" s="238"/>
      <c r="U57" s="236"/>
      <c r="W57" s="22" t="e">
        <f>SUM(H57:S57)</f>
        <v>#N/A</v>
      </c>
    </row>
    <row r="58" spans="2:26" x14ac:dyDescent="0.3">
      <c r="B58" s="166"/>
      <c r="C58" s="237" t="s">
        <v>1247</v>
      </c>
      <c r="D58" s="179"/>
      <c r="E58" s="233"/>
      <c r="F58" s="233"/>
      <c r="G58" s="233"/>
      <c r="H58" s="233" t="e">
        <f>H56</f>
        <v>#N/A</v>
      </c>
      <c r="I58" s="233" t="e">
        <f>SUM(H56:I56)</f>
        <v>#N/A</v>
      </c>
      <c r="J58" s="233" t="e">
        <f>SUM(H56:J56)</f>
        <v>#N/A</v>
      </c>
      <c r="K58" s="233" t="e">
        <f>SUM(H56:K56)</f>
        <v>#N/A</v>
      </c>
      <c r="L58" s="233" t="e">
        <f>SUM(H56:L56)</f>
        <v>#N/A</v>
      </c>
      <c r="M58" s="233" t="e">
        <f>SUM(H56:M56)</f>
        <v>#N/A</v>
      </c>
      <c r="N58" s="233" t="e">
        <f>SUM(H56:N56)</f>
        <v>#N/A</v>
      </c>
      <c r="O58" s="233" t="e">
        <f>SUM(H56:O56)</f>
        <v>#N/A</v>
      </c>
      <c r="P58" s="233" t="e">
        <f>SUM(H56:P56)</f>
        <v>#N/A</v>
      </c>
      <c r="Q58" s="233" t="e">
        <f>SUM(H56:Q56)</f>
        <v>#N/A</v>
      </c>
      <c r="R58" s="233" t="e">
        <f>SUM(H56:R56)</f>
        <v>#N/A</v>
      </c>
      <c r="S58" s="233" t="e">
        <f>SUM(H56:S56)</f>
        <v>#N/A</v>
      </c>
      <c r="T58" s="233"/>
      <c r="U58" s="239"/>
      <c r="W58" s="99" t="e">
        <f>S58-U54</f>
        <v>#N/A</v>
      </c>
    </row>
    <row r="59" spans="2:26" x14ac:dyDescent="0.3">
      <c r="B59" s="166"/>
      <c r="C59" s="169" t="s">
        <v>1248</v>
      </c>
      <c r="D59" s="179"/>
      <c r="E59" s="238"/>
      <c r="F59" s="240"/>
      <c r="G59" s="240"/>
      <c r="H59" s="240" t="e">
        <f t="shared" ref="H59:S59" si="3">H58/$U$54</f>
        <v>#N/A</v>
      </c>
      <c r="I59" s="240" t="e">
        <f t="shared" si="3"/>
        <v>#N/A</v>
      </c>
      <c r="J59" s="240" t="e">
        <f t="shared" si="3"/>
        <v>#N/A</v>
      </c>
      <c r="K59" s="240" t="e">
        <f t="shared" si="3"/>
        <v>#N/A</v>
      </c>
      <c r="L59" s="240" t="e">
        <f t="shared" si="3"/>
        <v>#N/A</v>
      </c>
      <c r="M59" s="240" t="e">
        <f t="shared" si="3"/>
        <v>#N/A</v>
      </c>
      <c r="N59" s="240" t="e">
        <f t="shared" si="3"/>
        <v>#N/A</v>
      </c>
      <c r="O59" s="240" t="e">
        <f t="shared" si="3"/>
        <v>#N/A</v>
      </c>
      <c r="P59" s="240" t="e">
        <f t="shared" si="3"/>
        <v>#N/A</v>
      </c>
      <c r="Q59" s="240" t="e">
        <f t="shared" si="3"/>
        <v>#N/A</v>
      </c>
      <c r="R59" s="240" t="e">
        <f t="shared" si="3"/>
        <v>#N/A</v>
      </c>
      <c r="S59" s="240" t="e">
        <f t="shared" si="3"/>
        <v>#N/A</v>
      </c>
      <c r="T59" s="241"/>
      <c r="U59" s="242"/>
    </row>
    <row r="60" spans="2:26" x14ac:dyDescent="0.3">
      <c r="B60" s="243"/>
    </row>
    <row r="61" spans="2:26" x14ac:dyDescent="0.3">
      <c r="E61" s="99"/>
      <c r="P61" s="405" t="s">
        <v>696</v>
      </c>
      <c r="Q61" s="405"/>
      <c r="R61" s="405"/>
      <c r="S61" s="405"/>
      <c r="T61" s="405"/>
      <c r="U61" s="405"/>
    </row>
    <row r="64" spans="2:26" x14ac:dyDescent="0.3">
      <c r="E64" s="344" t="s">
        <v>697</v>
      </c>
      <c r="F64" s="344"/>
      <c r="G64" s="344"/>
      <c r="H64" s="344"/>
      <c r="I64" s="344"/>
      <c r="J64" s="344"/>
    </row>
    <row r="65" spans="5:10" ht="18" x14ac:dyDescent="0.35">
      <c r="E65" s="345" t="s">
        <v>698</v>
      </c>
      <c r="F65" s="345"/>
      <c r="G65" s="345"/>
      <c r="H65" s="345"/>
      <c r="I65" s="345"/>
      <c r="J65" s="345"/>
    </row>
    <row r="66" spans="5:10" ht="18" x14ac:dyDescent="0.35">
      <c r="E66" s="346" t="s">
        <v>716</v>
      </c>
      <c r="F66" s="346"/>
      <c r="G66" s="346"/>
      <c r="H66" s="346"/>
      <c r="I66" s="346"/>
      <c r="J66" s="346"/>
    </row>
    <row r="67" spans="5:10" ht="18" x14ac:dyDescent="0.35">
      <c r="E67" s="346" t="s">
        <v>700</v>
      </c>
      <c r="F67" s="346"/>
      <c r="G67" s="346"/>
      <c r="H67" s="346"/>
      <c r="I67" s="346"/>
      <c r="J67" s="346"/>
    </row>
  </sheetData>
  <mergeCells count="57">
    <mergeCell ref="P61:U61"/>
    <mergeCell ref="E64:J64"/>
    <mergeCell ref="E65:J65"/>
    <mergeCell ref="E66:J66"/>
    <mergeCell ref="E67:J67"/>
    <mergeCell ref="T50:T51"/>
    <mergeCell ref="U50:U51"/>
    <mergeCell ref="T52:T53"/>
    <mergeCell ref="U52:U53"/>
    <mergeCell ref="U54:U55"/>
    <mergeCell ref="T44:T45"/>
    <mergeCell ref="U44:U45"/>
    <mergeCell ref="T46:T47"/>
    <mergeCell ref="U46:U47"/>
    <mergeCell ref="T48:T49"/>
    <mergeCell ref="U48:U49"/>
    <mergeCell ref="T38:T39"/>
    <mergeCell ref="U38:U39"/>
    <mergeCell ref="T40:T41"/>
    <mergeCell ref="U40:U41"/>
    <mergeCell ref="T42:T43"/>
    <mergeCell ref="U42:U43"/>
    <mergeCell ref="T32:T33"/>
    <mergeCell ref="U32:U33"/>
    <mergeCell ref="T34:T35"/>
    <mergeCell ref="U34:U35"/>
    <mergeCell ref="T36:T37"/>
    <mergeCell ref="U36:U37"/>
    <mergeCell ref="T26:T27"/>
    <mergeCell ref="U26:U27"/>
    <mergeCell ref="T28:T29"/>
    <mergeCell ref="U28:U29"/>
    <mergeCell ref="T30:T31"/>
    <mergeCell ref="U30:U31"/>
    <mergeCell ref="T20:T21"/>
    <mergeCell ref="U20:U21"/>
    <mergeCell ref="T22:T23"/>
    <mergeCell ref="U22:U23"/>
    <mergeCell ref="T24:T25"/>
    <mergeCell ref="U24:U25"/>
    <mergeCell ref="T14:T15"/>
    <mergeCell ref="U14:U15"/>
    <mergeCell ref="T16:T17"/>
    <mergeCell ref="U16:U17"/>
    <mergeCell ref="T18:T19"/>
    <mergeCell ref="U18:U19"/>
    <mergeCell ref="H7:S7"/>
    <mergeCell ref="T7:U7"/>
    <mergeCell ref="T10:T11"/>
    <mergeCell ref="U10:U11"/>
    <mergeCell ref="T12:T13"/>
    <mergeCell ref="U12:U13"/>
    <mergeCell ref="B2:U2"/>
    <mergeCell ref="B3:U3"/>
    <mergeCell ref="B4:U4"/>
    <mergeCell ref="B5:U5"/>
    <mergeCell ref="B6:U6"/>
  </mergeCells>
  <printOptions horizontalCentered="1" verticalCentered="1"/>
  <pageMargins left="0.51180555555555596" right="0.51180555555555596" top="0.78749999999999998" bottom="0.78749999999999998" header="0.511811023622047" footer="0.511811023622047"/>
  <pageSetup paperSize="9" scale="42"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N27"/>
  <sheetViews>
    <sheetView view="pageBreakPreview" zoomScale="95" zoomScaleNormal="100" zoomScalePageLayoutView="95" workbookViewId="0">
      <selection activeCell="F8" sqref="F8"/>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1249</v>
      </c>
      <c r="C2" s="406"/>
      <c r="D2" s="406"/>
      <c r="E2" s="406"/>
      <c r="F2" s="406"/>
      <c r="G2" s="406"/>
      <c r="H2" s="406"/>
      <c r="I2" s="406"/>
      <c r="J2" s="406"/>
    </row>
    <row r="3" spans="2:14" x14ac:dyDescent="0.3">
      <c r="B3" s="407" t="s">
        <v>1250</v>
      </c>
      <c r="C3" s="407"/>
      <c r="D3" s="408" t="str">
        <f>VLOOKUP(B5,PO!L13:U356,4,0)</f>
        <v>Aplicação de lona plástica para execução de pavimentos de concreto</v>
      </c>
      <c r="E3" s="408"/>
      <c r="F3" s="408"/>
      <c r="G3" s="408"/>
      <c r="H3" s="408"/>
      <c r="I3" s="408"/>
      <c r="J3" s="408"/>
    </row>
    <row r="4" spans="2:14" x14ac:dyDescent="0.3">
      <c r="B4" s="409" t="s">
        <v>1251</v>
      </c>
      <c r="C4" s="409"/>
      <c r="D4" s="409"/>
      <c r="E4" s="409"/>
      <c r="F4" s="409"/>
      <c r="G4" s="409"/>
      <c r="H4" s="410" t="s">
        <v>1252</v>
      </c>
      <c r="I4" s="410"/>
      <c r="J4" s="245" t="str">
        <f>VLOOKUP(B5,PO!L15:$S$22433,3,0)</f>
        <v>m2</v>
      </c>
    </row>
    <row r="5" spans="2:14" ht="13.8" customHeight="1" x14ac:dyDescent="0.3">
      <c r="B5" s="411" t="s">
        <v>71</v>
      </c>
      <c r="C5" s="411"/>
      <c r="D5" s="411"/>
      <c r="E5" s="411"/>
      <c r="F5" s="411"/>
      <c r="G5" s="411"/>
      <c r="H5" s="412" t="s">
        <v>1253</v>
      </c>
      <c r="I5" s="412"/>
      <c r="J5" s="245" t="str">
        <f>VLOOKUP(B5,PO!L15:$S$22433,2,0)</f>
        <v>4.7</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10139</v>
      </c>
      <c r="C7" s="252" t="str">
        <f>VLOOKUP(B7,'INSUMOS SINAPI-DER DEZ-2024'!$A$1:$E$6492,2,0)</f>
        <v>DER-ES</v>
      </c>
      <c r="D7" s="253" t="str">
        <f>VLOOKUP(B7,'INSUMOS SINAPI-DER DEZ-2024'!$A$1:$E$6492,3,0)</f>
        <v>Pedreiro (oficial - sinduscon)</v>
      </c>
      <c r="E7" s="254" t="str">
        <f>VLOOKUP(B7,'INSUMOS SINAPI-DER DEZ-2024'!$A$1:$E$6492,4,0)</f>
        <v>h</v>
      </c>
      <c r="F7" s="415">
        <v>4.9100000000000003E-3</v>
      </c>
      <c r="G7" s="415"/>
      <c r="H7" s="416">
        <f>VLOOKUP(B7,'INSUMOS SINAPI-DER DEZ-2024'!$A$1:$E$6492,5,0)*2.5727</f>
        <v>24.106199</v>
      </c>
      <c r="I7" s="416"/>
      <c r="J7" s="255">
        <f>TRUNC(F7*H7,2)</f>
        <v>0.11</v>
      </c>
    </row>
    <row r="8" spans="2:14" x14ac:dyDescent="0.3">
      <c r="B8" s="256">
        <v>10146</v>
      </c>
      <c r="C8" s="252" t="str">
        <f>VLOOKUP(B8,'INSUMOS SINAPI-DER DEZ-2024'!$A$1:$E$6492,2,0)</f>
        <v>DER-ES</v>
      </c>
      <c r="D8" s="253" t="str">
        <f>VLOOKUP(B8,'INSUMOS SINAPI-DER DEZ-2024'!$A$1:$E$6492,3,0)</f>
        <v>Servente (auxiliar de obras - sinduscon)</v>
      </c>
      <c r="E8" s="254" t="str">
        <f>VLOOKUP(B8,'INSUMOS SINAPI-DER DEZ-2024'!$A$1:$E$6492,4,0)</f>
        <v>h</v>
      </c>
      <c r="F8" s="417">
        <v>5.8900000000000003E-3</v>
      </c>
      <c r="G8" s="417"/>
      <c r="H8" s="416">
        <f>VLOOKUP(B8,'INSUMOS SINAPI-DER DEZ-2024'!$A$1:$E$6492,5,0)*2.5727</f>
        <v>17.880265000000001</v>
      </c>
      <c r="I8" s="416"/>
      <c r="J8" s="255">
        <f>TRUNC(F8*H8,2)</f>
        <v>0.1</v>
      </c>
    </row>
    <row r="9" spans="2:14" ht="13.8" customHeight="1" x14ac:dyDescent="0.3">
      <c r="B9" s="418" t="s">
        <v>1261</v>
      </c>
      <c r="C9" s="418"/>
      <c r="D9" s="418" t="s">
        <v>1262</v>
      </c>
      <c r="E9" s="418"/>
      <c r="F9" s="418"/>
      <c r="G9" s="418"/>
      <c r="H9" s="418"/>
      <c r="I9" s="418"/>
      <c r="J9" s="257">
        <f>SUM(J7:J8)</f>
        <v>0.21000000000000002</v>
      </c>
    </row>
    <row r="10" spans="2:14" x14ac:dyDescent="0.3">
      <c r="B10" s="246" t="s">
        <v>1254</v>
      </c>
      <c r="C10" s="247" t="s">
        <v>1255</v>
      </c>
      <c r="D10" s="248" t="s">
        <v>5</v>
      </c>
      <c r="E10" s="248" t="s">
        <v>1257</v>
      </c>
      <c r="F10" s="413" t="s">
        <v>1258</v>
      </c>
      <c r="G10" s="413"/>
      <c r="H10" s="414" t="s">
        <v>1263</v>
      </c>
      <c r="I10" s="414"/>
      <c r="J10" s="249" t="s">
        <v>1260</v>
      </c>
    </row>
    <row r="11" spans="2:14" x14ac:dyDescent="0.3">
      <c r="B11" s="251">
        <v>24116</v>
      </c>
      <c r="C11" s="252" t="str">
        <f>VLOOKUP($B11,'INSUMOS SINAPI-DER DEZ-2024'!$A:$E,2,0)</f>
        <v>DER-ES</v>
      </c>
      <c r="D11" s="258" t="str">
        <f>VLOOKUP($B11,'INSUMOS SINAPI-DER DEZ-2024'!$A:$E,3,0)</f>
        <v>Lona plastica preta 80 micras</v>
      </c>
      <c r="E11" s="252" t="str">
        <f>VLOOKUP($B11,'INSUMOS SINAPI-DER DEZ-2024'!$A:$E,4,0)</f>
        <v>m2</v>
      </c>
      <c r="F11" s="415">
        <v>1.1279999999999999</v>
      </c>
      <c r="G11" s="415"/>
      <c r="H11" s="419">
        <f>VLOOKUP($B11,'INSUMOS SINAPI-DER DEZ-2024'!$A:$E,5,0)</f>
        <v>1.21</v>
      </c>
      <c r="I11" s="419"/>
      <c r="J11" s="255">
        <f>TRUNC(F11*H11,2)</f>
        <v>1.36</v>
      </c>
    </row>
    <row r="12" spans="2:14" ht="13.8" customHeight="1" x14ac:dyDescent="0.3">
      <c r="B12" s="418" t="s">
        <v>1264</v>
      </c>
      <c r="C12" s="418"/>
      <c r="D12" s="418" t="s">
        <v>1265</v>
      </c>
      <c r="E12" s="418"/>
      <c r="F12" s="418"/>
      <c r="G12" s="418"/>
      <c r="H12" s="418"/>
      <c r="I12" s="418"/>
      <c r="J12" s="257">
        <f>SUM(J11:J11)</f>
        <v>1.36</v>
      </c>
    </row>
    <row r="13" spans="2:14" ht="13.8" customHeight="1" x14ac:dyDescent="0.3">
      <c r="B13" s="420" t="s">
        <v>1266</v>
      </c>
      <c r="C13" s="420"/>
      <c r="D13" s="420"/>
      <c r="E13" s="420"/>
      <c r="F13" s="420"/>
      <c r="G13" s="420"/>
      <c r="H13" s="420"/>
      <c r="I13" s="420"/>
      <c r="J13" s="259">
        <f>SUM(J7:J8)</f>
        <v>0.21000000000000002</v>
      </c>
    </row>
    <row r="14" spans="2:14" x14ac:dyDescent="0.3">
      <c r="B14" s="421" t="s">
        <v>1267</v>
      </c>
      <c r="C14" s="421"/>
      <c r="D14" s="421"/>
      <c r="E14" s="421"/>
      <c r="F14" s="421"/>
      <c r="G14" s="421"/>
      <c r="H14" s="421"/>
      <c r="I14" s="421"/>
      <c r="J14" s="260">
        <f>J12</f>
        <v>1.36</v>
      </c>
    </row>
    <row r="15" spans="2:14" x14ac:dyDescent="0.3">
      <c r="B15" s="422" t="s">
        <v>1268</v>
      </c>
      <c r="C15" s="422"/>
      <c r="D15" s="422"/>
      <c r="E15" s="422"/>
      <c r="F15" s="422"/>
      <c r="G15" s="422"/>
      <c r="H15" s="422"/>
      <c r="I15" s="422"/>
      <c r="J15" s="261">
        <v>0</v>
      </c>
    </row>
    <row r="16" spans="2:14" x14ac:dyDescent="0.3">
      <c r="B16" s="422" t="s">
        <v>1269</v>
      </c>
      <c r="C16" s="422"/>
      <c r="D16" s="422"/>
      <c r="E16" s="422"/>
      <c r="F16" s="422"/>
      <c r="G16" s="422"/>
      <c r="H16" s="422"/>
      <c r="I16" s="422"/>
      <c r="J16" s="261">
        <v>1</v>
      </c>
    </row>
    <row r="17" spans="2:10" x14ac:dyDescent="0.3">
      <c r="B17" s="262"/>
      <c r="C17" s="263"/>
      <c r="D17" s="263"/>
      <c r="E17" s="263"/>
      <c r="F17" s="263"/>
      <c r="G17" s="423" t="s">
        <v>1270</v>
      </c>
      <c r="H17" s="423"/>
      <c r="I17" s="423"/>
      <c r="J17" s="261">
        <f>J13+J15</f>
        <v>0.21000000000000002</v>
      </c>
    </row>
    <row r="18" spans="2:10" x14ac:dyDescent="0.3">
      <c r="B18" s="422" t="s">
        <v>1271</v>
      </c>
      <c r="C18" s="422"/>
      <c r="D18" s="422"/>
      <c r="E18" s="422"/>
      <c r="F18" s="422"/>
      <c r="G18" s="422"/>
      <c r="H18" s="422"/>
      <c r="I18" s="422"/>
      <c r="J18" s="260">
        <f>(J13/J16)+(J15/J16)</f>
        <v>0.21000000000000002</v>
      </c>
    </row>
    <row r="19" spans="2:10" x14ac:dyDescent="0.3">
      <c r="B19" s="264"/>
      <c r="C19" s="265"/>
      <c r="D19" s="265"/>
      <c r="E19" s="265"/>
      <c r="F19" s="265"/>
      <c r="G19" s="424" t="s">
        <v>1272</v>
      </c>
      <c r="H19" s="424"/>
      <c r="I19" s="424"/>
      <c r="J19" s="266">
        <f>J14+J18</f>
        <v>1.57</v>
      </c>
    </row>
    <row r="20" spans="2:10" x14ac:dyDescent="0.3">
      <c r="B20" s="425" t="s">
        <v>1273</v>
      </c>
      <c r="C20" s="425"/>
      <c r="D20" s="425"/>
      <c r="E20" s="425"/>
      <c r="F20" s="425"/>
      <c r="G20" s="425"/>
      <c r="H20" s="425"/>
      <c r="I20" s="425"/>
      <c r="J20" s="267">
        <f>J19</f>
        <v>1.57</v>
      </c>
    </row>
    <row r="23" spans="2:10" ht="13.8" customHeight="1" x14ac:dyDescent="0.3">
      <c r="B23" s="426" t="s">
        <v>1274</v>
      </c>
      <c r="C23" s="426"/>
      <c r="D23" s="426"/>
      <c r="E23" s="426"/>
      <c r="F23" s="426"/>
      <c r="G23" s="426"/>
      <c r="H23" s="426"/>
      <c r="I23" s="426"/>
      <c r="J23" s="426"/>
    </row>
    <row r="24" spans="2:10" ht="23.55" customHeight="1" x14ac:dyDescent="0.3">
      <c r="B24" s="427" t="s">
        <v>1275</v>
      </c>
      <c r="C24" s="427"/>
      <c r="D24" s="427"/>
      <c r="E24" s="427"/>
      <c r="F24" s="427"/>
      <c r="G24" s="427"/>
      <c r="H24" s="427"/>
      <c r="I24" s="427"/>
      <c r="J24" s="427"/>
    </row>
    <row r="25" spans="2:10" ht="23.85" customHeight="1" x14ac:dyDescent="0.3">
      <c r="B25" s="428" t="s">
        <v>1276</v>
      </c>
      <c r="C25" s="428"/>
      <c r="D25" s="428"/>
      <c r="E25" s="428"/>
      <c r="F25" s="428"/>
      <c r="G25" s="428"/>
      <c r="H25" s="428"/>
      <c r="I25" s="428"/>
      <c r="J25" s="428"/>
    </row>
    <row r="26" spans="2:10" ht="36.9" customHeight="1" x14ac:dyDescent="0.3">
      <c r="B26" s="429" t="s">
        <v>1277</v>
      </c>
      <c r="C26" s="429"/>
      <c r="D26" s="429"/>
      <c r="E26" s="429"/>
      <c r="F26" s="429"/>
      <c r="G26" s="429"/>
      <c r="H26" s="429"/>
      <c r="I26" s="429"/>
      <c r="J26" s="429"/>
    </row>
    <row r="27" spans="2:10" x14ac:dyDescent="0.3">
      <c r="D27"/>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N33"/>
  <sheetViews>
    <sheetView view="pageBreakPreview" zoomScale="95" zoomScaleNormal="100" zoomScalePageLayoutView="95" workbookViewId="0">
      <selection activeCell="A33" sqref="A33"/>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1278</v>
      </c>
      <c r="C2" s="406"/>
      <c r="D2" s="406"/>
      <c r="E2" s="406"/>
      <c r="F2" s="406"/>
      <c r="G2" s="406"/>
      <c r="H2" s="406"/>
      <c r="I2" s="406"/>
      <c r="J2" s="406"/>
    </row>
    <row r="3" spans="2:14" x14ac:dyDescent="0.3">
      <c r="B3" s="407" t="s">
        <v>1250</v>
      </c>
      <c r="C3" s="407"/>
      <c r="D3" s="408" t="str">
        <f>VLOOKUP(B5,PO!L13:U356,4,0)</f>
        <v>Fornecimento, preparo e aplicação de concreto branco Fck = 30 MPa (com brita 1 e 2) - (5% de perdas já incluído</v>
      </c>
      <c r="E3" s="408"/>
      <c r="F3" s="408"/>
      <c r="G3" s="408"/>
      <c r="H3" s="408"/>
      <c r="I3" s="408"/>
      <c r="J3" s="408"/>
    </row>
    <row r="4" spans="2:14" x14ac:dyDescent="0.3">
      <c r="B4" s="409" t="s">
        <v>1279</v>
      </c>
      <c r="C4" s="409"/>
      <c r="D4" s="409"/>
      <c r="E4" s="409"/>
      <c r="F4" s="409"/>
      <c r="G4" s="409"/>
      <c r="H4" s="410" t="s">
        <v>1252</v>
      </c>
      <c r="I4" s="410"/>
      <c r="J4" s="245" t="str">
        <f>VLOOKUP(B5,PO!L15:$S$22433,3,0)</f>
        <v>m3</v>
      </c>
    </row>
    <row r="5" spans="2:14" ht="13.8" customHeight="1" x14ac:dyDescent="0.3">
      <c r="B5" s="411" t="s">
        <v>90</v>
      </c>
      <c r="C5" s="411"/>
      <c r="D5" s="411"/>
      <c r="E5" s="411"/>
      <c r="F5" s="411"/>
      <c r="G5" s="411"/>
      <c r="H5" s="412" t="s">
        <v>1253</v>
      </c>
      <c r="I5" s="412"/>
      <c r="J5" s="245" t="str">
        <f>VLOOKUP(B5,PO!L15:$S$22433,2,0)</f>
        <v>5.8</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10139</v>
      </c>
      <c r="C7" s="252" t="str">
        <f>VLOOKUP(B7,'INSUMOS SINAPI-DER DEZ-2024'!$A$1:$E$6492,2,0)</f>
        <v>DER-ES</v>
      </c>
      <c r="D7" s="253" t="str">
        <f>VLOOKUP(B7,'INSUMOS SINAPI-DER DEZ-2024'!$A$1:$E$6492,3,0)</f>
        <v>Pedreiro (oficial - sinduscon)</v>
      </c>
      <c r="E7" s="254" t="str">
        <f>VLOOKUP(B7,'INSUMOS SINAPI-DER DEZ-2024'!$A$1:$E$6492,4,0)</f>
        <v>h</v>
      </c>
      <c r="F7" s="415">
        <v>5.25</v>
      </c>
      <c r="G7" s="415"/>
      <c r="H7" s="416">
        <f>VLOOKUP(B7,'INSUMOS SINAPI-DER DEZ-2024'!$A$1:$E$6492,5,0)*2.572</f>
        <v>24.099639999999997</v>
      </c>
      <c r="I7" s="416"/>
      <c r="J7" s="255">
        <f>TRUNC(F7*H7,2)</f>
        <v>126.52</v>
      </c>
    </row>
    <row r="8" spans="2:14" x14ac:dyDescent="0.3">
      <c r="B8" s="256">
        <v>10146</v>
      </c>
      <c r="C8" s="252" t="str">
        <f>VLOOKUP(B8,'INSUMOS SINAPI-DER DEZ-2024'!$A$1:$E$6492,2,0)</f>
        <v>DER-ES</v>
      </c>
      <c r="D8" s="253" t="str">
        <f>VLOOKUP(B8,'INSUMOS SINAPI-DER DEZ-2024'!$A$1:$E$6492,3,0)</f>
        <v>Servente (auxiliar de obras - sinduscon)</v>
      </c>
      <c r="E8" s="254" t="str">
        <f>VLOOKUP(B8,'INSUMOS SINAPI-DER DEZ-2024'!$A$1:$E$6492,4,0)</f>
        <v>h</v>
      </c>
      <c r="F8" s="417">
        <v>14.7</v>
      </c>
      <c r="G8" s="417"/>
      <c r="H8" s="416">
        <f>VLOOKUP(B8,'INSUMOS SINAPI-DER DEZ-2024'!$A$1:$E$6492,5,0)*2.5727</f>
        <v>17.880265000000001</v>
      </c>
      <c r="I8" s="416"/>
      <c r="J8" s="255">
        <f>TRUNC(F8*H8,2)</f>
        <v>262.83</v>
      </c>
    </row>
    <row r="9" spans="2:14" ht="13.8" customHeight="1" x14ac:dyDescent="0.3">
      <c r="B9" s="418" t="s">
        <v>1261</v>
      </c>
      <c r="C9" s="418"/>
      <c r="D9" s="418" t="s">
        <v>1262</v>
      </c>
      <c r="E9" s="418"/>
      <c r="F9" s="418"/>
      <c r="G9" s="418"/>
      <c r="H9" s="418"/>
      <c r="I9" s="418"/>
      <c r="J9" s="257">
        <f>SUM(J7:J8)</f>
        <v>389.34999999999997</v>
      </c>
    </row>
    <row r="10" spans="2:14" x14ac:dyDescent="0.3">
      <c r="B10" s="246" t="s">
        <v>1254</v>
      </c>
      <c r="C10" s="247" t="s">
        <v>1255</v>
      </c>
      <c r="D10" s="248" t="s">
        <v>5</v>
      </c>
      <c r="E10" s="248" t="s">
        <v>1257</v>
      </c>
      <c r="F10" s="413" t="s">
        <v>1258</v>
      </c>
      <c r="G10" s="413"/>
      <c r="H10" s="414" t="s">
        <v>1263</v>
      </c>
      <c r="I10" s="414"/>
      <c r="J10" s="249" t="s">
        <v>1260</v>
      </c>
    </row>
    <row r="11" spans="2:14" x14ac:dyDescent="0.3">
      <c r="B11" s="430" t="s">
        <v>1280</v>
      </c>
      <c r="C11" s="430" t="e">
        <f>VLOOKUP($B11,'INSUMOS SINAPI-DER DEZ-2024'!$A:$E,2,0)</f>
        <v>#N/A</v>
      </c>
      <c r="D11" s="258" t="s">
        <v>1281</v>
      </c>
      <c r="E11" s="252" t="s">
        <v>92</v>
      </c>
      <c r="F11" s="415">
        <v>0.62685000000000002</v>
      </c>
      <c r="G11" s="415"/>
      <c r="H11" s="419">
        <v>195</v>
      </c>
      <c r="I11" s="419"/>
      <c r="J11" s="255">
        <f>TRUNC(F11*H11,2)</f>
        <v>122.23</v>
      </c>
    </row>
    <row r="12" spans="2:14" x14ac:dyDescent="0.3">
      <c r="B12" s="251">
        <v>20517</v>
      </c>
      <c r="C12" s="252" t="str">
        <f>VLOOKUP($B12,'INSUMOS SINAPI-DER DEZ-2024'!$A:$E,2,0)</f>
        <v>DER-ES</v>
      </c>
      <c r="D12" s="258" t="str">
        <f>VLOOKUP($B12,'INSUMOS SINAPI-DER DEZ-2024'!$A:$E,3,0)</f>
        <v>Brita 1</v>
      </c>
      <c r="E12" s="252" t="str">
        <f>VLOOKUP($B12,'INSUMOS SINAPI-DER DEZ-2024'!$A:$E,4,0)</f>
        <v>m3</v>
      </c>
      <c r="F12" s="415">
        <v>0.40634999999999999</v>
      </c>
      <c r="G12" s="415"/>
      <c r="H12" s="419">
        <f>VLOOKUP($B12,'INSUMOS SINAPI-DER DEZ-2024'!$A:$E,5,0)</f>
        <v>171.6</v>
      </c>
      <c r="I12" s="419"/>
      <c r="J12" s="255">
        <f>TRUNC(F12*H12,2)</f>
        <v>69.72</v>
      </c>
    </row>
    <row r="13" spans="2:14" x14ac:dyDescent="0.3">
      <c r="B13" s="251">
        <v>20518</v>
      </c>
      <c r="C13" s="252" t="str">
        <f>VLOOKUP($B13,'INSUMOS SINAPI-DER DEZ-2024'!$A:$E,2,0)</f>
        <v>DER-ES</v>
      </c>
      <c r="D13" s="258" t="str">
        <f>VLOOKUP($B13,'INSUMOS SINAPI-DER DEZ-2024'!$A:$E,3,0)</f>
        <v>Brita 2</v>
      </c>
      <c r="E13" s="252" t="str">
        <f>VLOOKUP($B13,'INSUMOS SINAPI-DER DEZ-2024'!$A:$E,4,0)</f>
        <v>m3</v>
      </c>
      <c r="F13" s="415">
        <v>0.42</v>
      </c>
      <c r="G13" s="415"/>
      <c r="H13" s="419">
        <f>VLOOKUP($B13,'INSUMOS SINAPI-DER DEZ-2024'!$A:$E,5,0)</f>
        <v>171.6</v>
      </c>
      <c r="I13" s="419"/>
      <c r="J13" s="255">
        <f>TRUNC(F13*H13,2)</f>
        <v>72.069999999999993</v>
      </c>
    </row>
    <row r="14" spans="2:14" x14ac:dyDescent="0.3">
      <c r="B14" s="251">
        <v>20509</v>
      </c>
      <c r="C14" s="252" t="str">
        <f>VLOOKUP($B14,'INSUMOS SINAPI-DER DEZ-2024'!$A:$E,2,0)</f>
        <v>DER-ES</v>
      </c>
      <c r="D14" s="258" t="str">
        <f>VLOOKUP($B14,'INSUMOS SINAPI-DER DEZ-2024'!$A:$E,3,0)</f>
        <v>Cimento branco nao estrutural</v>
      </c>
      <c r="E14" s="252" t="str">
        <f>VLOOKUP($B14,'INSUMOS SINAPI-DER DEZ-2024'!$A:$E,4,0)</f>
        <v>kg</v>
      </c>
      <c r="F14" s="415">
        <v>457.8</v>
      </c>
      <c r="G14" s="415"/>
      <c r="H14" s="419">
        <f>VLOOKUP($B14,'INSUMOS SINAPI-DER DEZ-2024'!$A:$E,5,0)</f>
        <v>5.37</v>
      </c>
      <c r="I14" s="419"/>
      <c r="J14" s="255">
        <f>TRUNC(F14*H14,2)</f>
        <v>2458.38</v>
      </c>
    </row>
    <row r="15" spans="2:14" ht="13.8" customHeight="1" x14ac:dyDescent="0.3">
      <c r="B15" s="418" t="s">
        <v>1264</v>
      </c>
      <c r="C15" s="418"/>
      <c r="D15" s="418" t="s">
        <v>1265</v>
      </c>
      <c r="E15" s="418"/>
      <c r="F15" s="418"/>
      <c r="G15" s="418"/>
      <c r="H15" s="418"/>
      <c r="I15" s="418"/>
      <c r="J15" s="257">
        <f>SUM(J11:J14)</f>
        <v>2722.4</v>
      </c>
    </row>
    <row r="16" spans="2:14" x14ac:dyDescent="0.3">
      <c r="B16" s="246" t="s">
        <v>1254</v>
      </c>
      <c r="C16" s="247" t="s">
        <v>1255</v>
      </c>
      <c r="D16" s="248" t="s">
        <v>1282</v>
      </c>
      <c r="E16" s="248" t="s">
        <v>1257</v>
      </c>
      <c r="F16" s="413" t="s">
        <v>1258</v>
      </c>
      <c r="G16" s="413"/>
      <c r="H16" s="414" t="s">
        <v>1263</v>
      </c>
      <c r="I16" s="414"/>
      <c r="J16" s="249" t="s">
        <v>1260</v>
      </c>
    </row>
    <row r="17" spans="2:10" ht="20.399999999999999" x14ac:dyDescent="0.3">
      <c r="B17" s="251">
        <v>990201</v>
      </c>
      <c r="C17" s="252" t="str">
        <f>VLOOKUP($B17,'SERVIÇOS DER DEZ-2024'!$A:$E,2,0)</f>
        <v>DER-ES</v>
      </c>
      <c r="D17" s="258" t="str">
        <f>VLOOKUP($B17,'SERVIÇOS DER DEZ-2024'!$A:$E,3,0)</f>
        <v>Betoneira capacidade nominal de 400 l, capacidade de mistura 280 l, motor elétrico trifásico potência de 2 cv, sem carregador - chp diurno</v>
      </c>
      <c r="E17" s="252" t="str">
        <f>VLOOKUP($B17,'SERVIÇOS DER DEZ-2024'!$A:$E,4,0)</f>
        <v>chp</v>
      </c>
      <c r="F17" s="415">
        <v>0.74970000000000003</v>
      </c>
      <c r="G17" s="415"/>
      <c r="H17" s="419">
        <f>VLOOKUP($B17,'SERVIÇOS DER DEZ-2024'!$A:$E,5,0)</f>
        <v>1.72</v>
      </c>
      <c r="I17" s="419"/>
      <c r="J17" s="255">
        <f>TRUNC(F17*H17,2)</f>
        <v>1.28</v>
      </c>
    </row>
    <row r="18" spans="2:10" ht="13.8" customHeight="1" x14ac:dyDescent="0.3">
      <c r="B18" s="418" t="s">
        <v>1264</v>
      </c>
      <c r="C18" s="418"/>
      <c r="D18" s="418" t="s">
        <v>1265</v>
      </c>
      <c r="E18" s="418"/>
      <c r="F18" s="418"/>
      <c r="G18" s="418"/>
      <c r="H18" s="418"/>
      <c r="I18" s="418"/>
      <c r="J18" s="257">
        <f>SUM(J17)</f>
        <v>1.28</v>
      </c>
    </row>
    <row r="19" spans="2:10" ht="13.8" customHeight="1" x14ac:dyDescent="0.3">
      <c r="B19" s="420" t="s">
        <v>1266</v>
      </c>
      <c r="C19" s="420"/>
      <c r="D19" s="420"/>
      <c r="E19" s="420"/>
      <c r="F19" s="420"/>
      <c r="G19" s="420"/>
      <c r="H19" s="420"/>
      <c r="I19" s="420"/>
      <c r="J19" s="259">
        <f>SUM(J7:J8)</f>
        <v>389.34999999999997</v>
      </c>
    </row>
    <row r="20" spans="2:10" x14ac:dyDescent="0.3">
      <c r="B20" s="421" t="s">
        <v>1267</v>
      </c>
      <c r="C20" s="421"/>
      <c r="D20" s="421"/>
      <c r="E20" s="421"/>
      <c r="F20" s="421"/>
      <c r="G20" s="421"/>
      <c r="H20" s="421"/>
      <c r="I20" s="421"/>
      <c r="J20" s="260">
        <f>J15</f>
        <v>2722.4</v>
      </c>
    </row>
    <row r="21" spans="2:10" x14ac:dyDescent="0.3">
      <c r="B21" s="422" t="s">
        <v>1283</v>
      </c>
      <c r="C21" s="422"/>
      <c r="D21" s="422"/>
      <c r="E21" s="422"/>
      <c r="F21" s="422"/>
      <c r="G21" s="422"/>
      <c r="H21" s="422"/>
      <c r="I21" s="422"/>
      <c r="J21" s="261">
        <f>J18</f>
        <v>1.28</v>
      </c>
    </row>
    <row r="22" spans="2:10" x14ac:dyDescent="0.3">
      <c r="B22" s="422" t="s">
        <v>1269</v>
      </c>
      <c r="C22" s="422"/>
      <c r="D22" s="422"/>
      <c r="E22" s="422"/>
      <c r="F22" s="422"/>
      <c r="G22" s="422"/>
      <c r="H22" s="422"/>
      <c r="I22" s="422"/>
      <c r="J22" s="261">
        <v>1</v>
      </c>
    </row>
    <row r="23" spans="2:10" x14ac:dyDescent="0.3">
      <c r="B23" s="262"/>
      <c r="C23" s="263"/>
      <c r="D23" s="263"/>
      <c r="E23" s="263"/>
      <c r="F23" s="263"/>
      <c r="G23" s="423" t="s">
        <v>1270</v>
      </c>
      <c r="H23" s="423"/>
      <c r="I23" s="423"/>
      <c r="J23" s="261">
        <f>J19+J21</f>
        <v>390.62999999999994</v>
      </c>
    </row>
    <row r="24" spans="2:10" x14ac:dyDescent="0.3">
      <c r="B24" s="422" t="s">
        <v>1271</v>
      </c>
      <c r="C24" s="422"/>
      <c r="D24" s="422"/>
      <c r="E24" s="422"/>
      <c r="F24" s="422"/>
      <c r="G24" s="422"/>
      <c r="H24" s="422"/>
      <c r="I24" s="422"/>
      <c r="J24" s="260">
        <f>(J19/J22)+(J21/J22)</f>
        <v>390.62999999999994</v>
      </c>
    </row>
    <row r="25" spans="2:10" x14ac:dyDescent="0.3">
      <c r="B25" s="264"/>
      <c r="C25" s="265"/>
      <c r="D25" s="265"/>
      <c r="E25" s="265"/>
      <c r="F25" s="265"/>
      <c r="G25" s="424" t="s">
        <v>1272</v>
      </c>
      <c r="H25" s="424"/>
      <c r="I25" s="424"/>
      <c r="J25" s="266">
        <f>J20+J24</f>
        <v>3113.03</v>
      </c>
    </row>
    <row r="26" spans="2:10" x14ac:dyDescent="0.3">
      <c r="B26" s="425" t="s">
        <v>1273</v>
      </c>
      <c r="C26" s="425"/>
      <c r="D26" s="425"/>
      <c r="E26" s="425"/>
      <c r="F26" s="425"/>
      <c r="G26" s="425"/>
      <c r="H26" s="425"/>
      <c r="I26" s="425"/>
      <c r="J26" s="267">
        <f>J25</f>
        <v>3113.03</v>
      </c>
    </row>
    <row r="29" spans="2:10" ht="13.8" customHeight="1" x14ac:dyDescent="0.3">
      <c r="B29" s="426" t="s">
        <v>1274</v>
      </c>
      <c r="C29" s="426"/>
      <c r="D29" s="426"/>
      <c r="E29" s="426"/>
      <c r="F29" s="426"/>
      <c r="G29" s="426"/>
      <c r="H29" s="426"/>
      <c r="I29" s="426"/>
      <c r="J29" s="426"/>
    </row>
    <row r="30" spans="2:10" ht="25.05" customHeight="1" x14ac:dyDescent="0.3">
      <c r="B30" s="428" t="s">
        <v>1284</v>
      </c>
      <c r="C30" s="428"/>
      <c r="D30" s="428"/>
      <c r="E30" s="428"/>
      <c r="F30" s="428"/>
      <c r="G30" s="428"/>
      <c r="H30" s="428"/>
      <c r="I30" s="428"/>
      <c r="J30" s="428"/>
    </row>
    <row r="31" spans="2:10" ht="36.9" customHeight="1" x14ac:dyDescent="0.3">
      <c r="B31" s="427" t="s">
        <v>1285</v>
      </c>
      <c r="C31" s="427"/>
      <c r="D31" s="427"/>
      <c r="E31" s="427"/>
      <c r="F31" s="427"/>
      <c r="G31" s="427"/>
      <c r="H31" s="427"/>
      <c r="I31" s="427"/>
      <c r="J31" s="427"/>
    </row>
    <row r="32" spans="2:10" ht="13.35" customHeight="1" x14ac:dyDescent="0.3">
      <c r="B32" s="427" t="s">
        <v>1286</v>
      </c>
      <c r="C32" s="427"/>
      <c r="D32" s="427"/>
      <c r="E32" s="427"/>
      <c r="F32" s="427"/>
      <c r="G32" s="427"/>
      <c r="H32" s="427"/>
      <c r="I32" s="427"/>
      <c r="J32" s="427"/>
    </row>
    <row r="33" spans="2:10" ht="25.05" customHeight="1" x14ac:dyDescent="0.3">
      <c r="B33" s="429" t="s">
        <v>1287</v>
      </c>
      <c r="C33" s="429"/>
      <c r="D33" s="429"/>
      <c r="E33" s="429"/>
      <c r="F33" s="429"/>
      <c r="G33" s="429"/>
      <c r="H33" s="429"/>
      <c r="I33" s="429"/>
      <c r="J33" s="429"/>
    </row>
  </sheetData>
  <mergeCells count="44">
    <mergeCell ref="B31:J31"/>
    <mergeCell ref="B32:J32"/>
    <mergeCell ref="B33:J33"/>
    <mergeCell ref="B24:I24"/>
    <mergeCell ref="G25:I25"/>
    <mergeCell ref="B26:I26"/>
    <mergeCell ref="B29:J29"/>
    <mergeCell ref="B30:J30"/>
    <mergeCell ref="B19:I19"/>
    <mergeCell ref="B20:I20"/>
    <mergeCell ref="B21:I21"/>
    <mergeCell ref="B22:I22"/>
    <mergeCell ref="G23:I23"/>
    <mergeCell ref="F16:G16"/>
    <mergeCell ref="H16:I16"/>
    <mergeCell ref="F17:G17"/>
    <mergeCell ref="H17:I17"/>
    <mergeCell ref="B18:I18"/>
    <mergeCell ref="F13:G13"/>
    <mergeCell ref="H13:I13"/>
    <mergeCell ref="F14:G14"/>
    <mergeCell ref="H14:I14"/>
    <mergeCell ref="B15:I15"/>
    <mergeCell ref="B11:C11"/>
    <mergeCell ref="F11:G11"/>
    <mergeCell ref="H11:I11"/>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N28"/>
  <sheetViews>
    <sheetView view="pageBreakPreview" topLeftCell="A16" zoomScale="95" zoomScaleNormal="100" zoomScalePageLayoutView="95" workbookViewId="0">
      <selection activeCell="A28" sqref="A28"/>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95.25" customHeight="1" x14ac:dyDescent="0.3">
      <c r="B2" s="406" t="s">
        <v>1288</v>
      </c>
      <c r="C2" s="406"/>
      <c r="D2" s="406"/>
      <c r="E2" s="406"/>
      <c r="F2" s="406"/>
      <c r="G2" s="406"/>
      <c r="H2" s="406"/>
      <c r="I2" s="406"/>
      <c r="J2" s="406"/>
    </row>
    <row r="3" spans="2:14" x14ac:dyDescent="0.3">
      <c r="B3" s="431" t="s">
        <v>1250</v>
      </c>
      <c r="C3" s="431"/>
      <c r="D3" s="432" t="str">
        <f>VLOOKUP($B$5,PO!$L:$R,4,0)</f>
        <v>Armação de bloco utilizando aço ca-50 de 10 mm – montagem.</v>
      </c>
      <c r="E3" s="432"/>
      <c r="F3" s="432"/>
      <c r="G3" s="432"/>
      <c r="H3" s="432"/>
      <c r="I3" s="432"/>
      <c r="J3" s="432"/>
    </row>
    <row r="4" spans="2:14" x14ac:dyDescent="0.3">
      <c r="B4" s="433" t="s">
        <v>1251</v>
      </c>
      <c r="C4" s="433"/>
      <c r="D4" s="433"/>
      <c r="E4" s="433"/>
      <c r="F4" s="433"/>
      <c r="G4" s="433"/>
      <c r="H4" s="434" t="s">
        <v>1252</v>
      </c>
      <c r="I4" s="434"/>
      <c r="J4" s="268" t="str">
        <f>VLOOKUP($B$5,PO!$L:$R,3,0)</f>
        <v>kg</v>
      </c>
    </row>
    <row r="5" spans="2:14" ht="12.75" customHeight="1" x14ac:dyDescent="0.3">
      <c r="B5" s="435" t="s">
        <v>94</v>
      </c>
      <c r="C5" s="435"/>
      <c r="D5" s="435"/>
      <c r="E5" s="435"/>
      <c r="F5" s="435"/>
      <c r="G5" s="435"/>
      <c r="H5" s="436" t="s">
        <v>1253</v>
      </c>
      <c r="I5" s="436"/>
      <c r="J5" s="268" t="str">
        <f>VLOOKUP($B$5,PO!$L:$R,2,0)</f>
        <v>5.9</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73">
        <v>10101</v>
      </c>
      <c r="C7" s="274" t="str">
        <f>VLOOKUP($B7,'INSUMOS SINAPI-DER DEZ-2024'!$A$1:$E$6499,2,0)</f>
        <v>DER-ES</v>
      </c>
      <c r="D7" s="275" t="str">
        <f>VLOOKUP($B7,'INSUMOS SINAPI-DER DEZ-2024'!$A$1:$E$6499,3,0)</f>
        <v>Ajudante (ajudante pratico - sinduscon)</v>
      </c>
      <c r="E7" s="274" t="str">
        <f>VLOOKUP($B7,'INSUMOS SINAPI-DER DEZ-2024'!$A$1:$E$6499,4,0)</f>
        <v>h</v>
      </c>
      <c r="F7" s="439">
        <v>4.3999999999999997E-2</v>
      </c>
      <c r="G7" s="439"/>
      <c r="H7" s="440">
        <f>VLOOKUP($B7,'INSUMOS SINAPI-DER DEZ-2024'!$A$1:$E$6499,5,0)*2.5727</f>
        <v>20.324330000000003</v>
      </c>
      <c r="I7" s="440"/>
      <c r="J7" s="276">
        <f>TRUNC(F7*H7,2)</f>
        <v>0.89</v>
      </c>
    </row>
    <row r="8" spans="2:14" x14ac:dyDescent="0.3">
      <c r="B8" s="277">
        <v>10121</v>
      </c>
      <c r="C8" s="274" t="str">
        <f>VLOOKUP($B8,'INSUMOS SINAPI-DER DEZ-2024'!$A$1:$E$6499,2,0)</f>
        <v>DER-ES</v>
      </c>
      <c r="D8" s="275" t="str">
        <f>VLOOKUP($B8,'INSUMOS SINAPI-DER DEZ-2024'!$A$1:$E$6499,3,0)</f>
        <v>Armador (oficial - sinduscon)</v>
      </c>
      <c r="E8" s="274" t="str">
        <f>VLOOKUP($B8,'INSUMOS SINAPI-DER DEZ-2024'!$A$1:$E$6499,4,0)</f>
        <v>h</v>
      </c>
      <c r="F8" s="441">
        <v>0.11600000000000001</v>
      </c>
      <c r="G8" s="441"/>
      <c r="H8" s="440">
        <f>VLOOKUP($B8,'INSUMOS SINAPI-DER DEZ-2024'!$A$1:$E$6499,5,0)*2.5727</f>
        <v>24.106199</v>
      </c>
      <c r="I8" s="440"/>
      <c r="J8" s="276">
        <f>TRUNC(F8*H8,2)</f>
        <v>2.79</v>
      </c>
    </row>
    <row r="9" spans="2:14" ht="12.75" customHeight="1" x14ac:dyDescent="0.3">
      <c r="B9" s="442" t="s">
        <v>1261</v>
      </c>
      <c r="C9" s="442"/>
      <c r="D9" s="442" t="s">
        <v>1262</v>
      </c>
      <c r="E9" s="442"/>
      <c r="F9" s="442"/>
      <c r="G9" s="442"/>
      <c r="H9" s="442"/>
      <c r="I9" s="442"/>
      <c r="J9" s="278">
        <f>SUM(J7:J8)</f>
        <v>3.68</v>
      </c>
    </row>
    <row r="10" spans="2:14" x14ac:dyDescent="0.3">
      <c r="B10" s="279" t="s">
        <v>1254</v>
      </c>
      <c r="C10" s="270" t="s">
        <v>1255</v>
      </c>
      <c r="D10" s="271" t="s">
        <v>5</v>
      </c>
      <c r="E10" s="271" t="s">
        <v>1257</v>
      </c>
      <c r="F10" s="437" t="s">
        <v>1258</v>
      </c>
      <c r="G10" s="437"/>
      <c r="H10" s="438" t="s">
        <v>1263</v>
      </c>
      <c r="I10" s="438"/>
      <c r="J10" s="272" t="s">
        <v>1260</v>
      </c>
    </row>
    <row r="11" spans="2:14" ht="20.399999999999999" x14ac:dyDescent="0.3">
      <c r="B11" s="273">
        <v>39017</v>
      </c>
      <c r="C11" s="274" t="str">
        <f>VLOOKUP($B11,'INSUMOS SINAPI-DER DEZ-2024'!$A$1:$E$6499,2,0)</f>
        <v>SINAPI</v>
      </c>
      <c r="D11" s="275" t="str">
        <f>VLOOKUP($B11,'INSUMOS SINAPI-DER DEZ-2024'!$A$1:$E$6499,3,0)</f>
        <v xml:space="preserve">Espacador / distanciador circular com entrada lateral, em plastico, para vergalhao *4,2 a 12,5* mm, cobrimento 20 mm                                                                                                                                                                                                                                                                                                                                                                                      </v>
      </c>
      <c r="E11" s="274" t="str">
        <f>VLOOKUP($B11,'INSUMOS SINAPI-DER DEZ-2024'!$A$1:$E$6499,4,0)</f>
        <v xml:space="preserve">un    </v>
      </c>
      <c r="F11" s="439">
        <v>0.48</v>
      </c>
      <c r="G11" s="439"/>
      <c r="H11" s="440" t="str">
        <f>VLOOKUP($B11,'INSUMOS SINAPI-DER DEZ-2024'!$A$1:$E$6499,5,0)</f>
        <v>0,19</v>
      </c>
      <c r="I11" s="440"/>
      <c r="J11" s="280">
        <f>TRUNC(F11*H11,2)</f>
        <v>0.09</v>
      </c>
    </row>
    <row r="12" spans="2:14" ht="20.399999999999999" x14ac:dyDescent="0.3">
      <c r="B12" s="273">
        <v>43132</v>
      </c>
      <c r="C12" s="274" t="str">
        <f>VLOOKUP($B12,'INSUMOS SINAPI-DER DEZ-2024'!$A$1:$E$6499,2,0)</f>
        <v>SINAPI</v>
      </c>
      <c r="D12" s="275" t="str">
        <f>VLOOKUP($B12,'INSUMOS SINAPI-DER DEZ-2024'!$A$1:$E$6499,3,0)</f>
        <v xml:space="preserve">Arame recozido 16 bwg, d = 1,65 mm (0,016 kg/m) ou 18 bwg, d = 1,25 mm (0,01 kg/m)                                                                                                                                                                                                                                                                                                                                                                                                                        </v>
      </c>
      <c r="E12" s="274" t="str">
        <f>VLOOKUP($B12,'INSUMOS SINAPI-DER DEZ-2024'!$A$1:$E$6499,4,0)</f>
        <v xml:space="preserve">kg    </v>
      </c>
      <c r="F12" s="439">
        <v>2.5000000000000001E-2</v>
      </c>
      <c r="G12" s="439"/>
      <c r="H12" s="440" t="str">
        <f>VLOOKUP($B12,'INSUMOS SINAPI-DER DEZ-2024'!$A$1:$E$6499,5,0)</f>
        <v>28,24</v>
      </c>
      <c r="I12" s="440"/>
      <c r="J12" s="280">
        <f>TRUNC(F12*H12,2)</f>
        <v>0.7</v>
      </c>
    </row>
    <row r="13" spans="2:14" x14ac:dyDescent="0.3">
      <c r="B13" s="273" t="s">
        <v>1289</v>
      </c>
      <c r="C13" s="274" t="e">
        <f>VLOOKUP($B$13,'SERVIÇOS DER DEZ-2024'!$A$2:$E$8973,2,0)</f>
        <v>#N/A</v>
      </c>
      <c r="D13" s="275" t="e">
        <f>VLOOKUP($B$13,'SERVIÇOS DER DEZ-2024'!$A$2:$E$8973,3,0)</f>
        <v>#N/A</v>
      </c>
      <c r="E13" s="274" t="e">
        <f>VLOOKUP($B$13,'SERVIÇOS DER DEZ-2024'!$A$2:$E$8973,4,0)</f>
        <v>#N/A</v>
      </c>
      <c r="F13" s="439">
        <v>1</v>
      </c>
      <c r="G13" s="439"/>
      <c r="H13" s="440" t="e">
        <f>VLOOKUP($B$13,'SERVIÇOS DER DEZ-2024'!$A$2:$E$8973,5,0)</f>
        <v>#N/A</v>
      </c>
      <c r="I13" s="440"/>
      <c r="J13" s="280" t="e">
        <f>TRUNC(F13*H13,2)</f>
        <v>#N/A</v>
      </c>
    </row>
    <row r="14" spans="2:14" ht="12.75" customHeight="1" x14ac:dyDescent="0.3">
      <c r="B14" s="442" t="s">
        <v>1264</v>
      </c>
      <c r="C14" s="442"/>
      <c r="D14" s="442" t="s">
        <v>1265</v>
      </c>
      <c r="E14" s="442"/>
      <c r="F14" s="442"/>
      <c r="G14" s="442"/>
      <c r="H14" s="442"/>
      <c r="I14" s="442"/>
      <c r="J14" s="278" t="e">
        <f>SUM(J11:J13)</f>
        <v>#N/A</v>
      </c>
    </row>
    <row r="15" spans="2:14" ht="12.75" customHeight="1" x14ac:dyDescent="0.3">
      <c r="B15" s="443" t="s">
        <v>1266</v>
      </c>
      <c r="C15" s="443"/>
      <c r="D15" s="443"/>
      <c r="E15" s="443"/>
      <c r="F15" s="443"/>
      <c r="G15" s="443"/>
      <c r="H15" s="443"/>
      <c r="I15" s="443"/>
      <c r="J15" s="281">
        <f>SUM(J7:J8)</f>
        <v>3.68</v>
      </c>
    </row>
    <row r="16" spans="2:14" x14ac:dyDescent="0.3">
      <c r="B16" s="444" t="s">
        <v>1267</v>
      </c>
      <c r="C16" s="444"/>
      <c r="D16" s="444"/>
      <c r="E16" s="444"/>
      <c r="F16" s="444"/>
      <c r="G16" s="444"/>
      <c r="H16" s="444"/>
      <c r="I16" s="444"/>
      <c r="J16" s="282" t="e">
        <f>J14</f>
        <v>#N/A</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3.68</v>
      </c>
    </row>
    <row r="20" spans="2:10" x14ac:dyDescent="0.3">
      <c r="B20" s="445" t="s">
        <v>1271</v>
      </c>
      <c r="C20" s="445"/>
      <c r="D20" s="445"/>
      <c r="E20" s="445"/>
      <c r="F20" s="445"/>
      <c r="G20" s="445"/>
      <c r="H20" s="445"/>
      <c r="I20" s="445"/>
      <c r="J20" s="282">
        <f>(J15/J18)+(J17/J18)</f>
        <v>3.68</v>
      </c>
    </row>
    <row r="21" spans="2:10" x14ac:dyDescent="0.3">
      <c r="B21" s="286"/>
      <c r="C21" s="287"/>
      <c r="D21" s="287"/>
      <c r="E21" s="287"/>
      <c r="F21" s="287"/>
      <c r="G21" s="447" t="s">
        <v>1272</v>
      </c>
      <c r="H21" s="447"/>
      <c r="I21" s="447"/>
      <c r="J21" s="288" t="e">
        <f>J16+J20</f>
        <v>#N/A</v>
      </c>
    </row>
    <row r="22" spans="2:10" x14ac:dyDescent="0.3">
      <c r="B22" s="448" t="s">
        <v>1273</v>
      </c>
      <c r="C22" s="448"/>
      <c r="D22" s="448"/>
      <c r="E22" s="448"/>
      <c r="F22" s="448"/>
      <c r="G22" s="448"/>
      <c r="H22" s="448"/>
      <c r="I22" s="448"/>
      <c r="J22" s="289" t="e">
        <f>J21</f>
        <v>#N/A</v>
      </c>
    </row>
    <row r="25" spans="2:10" ht="12.75" customHeight="1" x14ac:dyDescent="0.3">
      <c r="B25" s="449" t="s">
        <v>1274</v>
      </c>
      <c r="C25" s="449"/>
      <c r="D25" s="449"/>
      <c r="E25" s="449"/>
      <c r="F25" s="449"/>
      <c r="G25" s="449"/>
      <c r="H25" s="449"/>
      <c r="I25" s="449"/>
      <c r="J25" s="449"/>
    </row>
    <row r="26" spans="2:10" ht="25.05" customHeight="1" x14ac:dyDescent="0.3">
      <c r="B26" s="428" t="s">
        <v>1290</v>
      </c>
      <c r="C26" s="428"/>
      <c r="D26" s="428"/>
      <c r="E26" s="428"/>
      <c r="F26" s="428"/>
      <c r="G26" s="428"/>
      <c r="H26" s="428"/>
      <c r="I26" s="428"/>
      <c r="J26" s="428"/>
    </row>
    <row r="27" spans="2:10" ht="25.05" customHeight="1" x14ac:dyDescent="0.3">
      <c r="B27" s="427" t="s">
        <v>1291</v>
      </c>
      <c r="C27" s="427"/>
      <c r="D27" s="427"/>
      <c r="E27" s="427"/>
      <c r="F27" s="427"/>
      <c r="G27" s="427"/>
      <c r="H27" s="427"/>
      <c r="I27" s="427"/>
      <c r="J27" s="427"/>
    </row>
    <row r="28" spans="2:10" ht="48.75" customHeight="1" x14ac:dyDescent="0.3">
      <c r="B28" s="428" t="s">
        <v>1292</v>
      </c>
      <c r="C28" s="428"/>
      <c r="D28" s="428"/>
      <c r="E28" s="428"/>
      <c r="F28" s="428"/>
      <c r="G28" s="428"/>
      <c r="H28" s="428"/>
      <c r="I28" s="428"/>
      <c r="J28" s="428"/>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colBreaks count="1" manualBreakCount="1">
    <brk id="10"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N27"/>
  <sheetViews>
    <sheetView view="pageBreakPreview"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3.4" customHeight="1" x14ac:dyDescent="0.3">
      <c r="B2" s="406" t="s">
        <v>1293</v>
      </c>
      <c r="C2" s="406"/>
      <c r="D2" s="406"/>
      <c r="E2" s="406"/>
      <c r="F2" s="406"/>
      <c r="G2" s="406"/>
      <c r="H2" s="406"/>
      <c r="I2" s="406"/>
      <c r="J2" s="406"/>
    </row>
    <row r="3" spans="2:14" x14ac:dyDescent="0.3">
      <c r="B3" s="431" t="s">
        <v>1250</v>
      </c>
      <c r="C3" s="431"/>
      <c r="D3" s="432" t="str">
        <f>VLOOKUP($B$5,PO!$L:$R,4,0)</f>
        <v>Espacador / distanciador circular com entrada lateral, em plastico, para vergalhao *4,2 a 12,5* mm, cobrimento 25 mm</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98</v>
      </c>
      <c r="C5" s="435"/>
      <c r="D5" s="435"/>
      <c r="E5" s="435"/>
      <c r="F5" s="435"/>
      <c r="G5" s="435"/>
      <c r="H5" s="436" t="s">
        <v>1253</v>
      </c>
      <c r="I5" s="436"/>
      <c r="J5" s="268" t="str">
        <f>VLOOKUP($B$5,PO!$L:$R,2,0)</f>
        <v>5.10</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73">
        <v>10101</v>
      </c>
      <c r="C7" s="274" t="str">
        <f>VLOOKUP($B7,'INSUMOS SINAPI-DER DEZ-2024'!$A$1:$E$6499,2,0)</f>
        <v>DER-ES</v>
      </c>
      <c r="D7" s="275" t="str">
        <f>VLOOKUP($B7,'INSUMOS SINAPI-DER DEZ-2024'!$A$1:$E$6499,3,0)</f>
        <v>Ajudante (ajudante pratico - sinduscon)</v>
      </c>
      <c r="E7" s="274" t="str">
        <f>VLOOKUP($B7,'INSUMOS SINAPI-DER DEZ-2024'!$A$1:$E$6499,4,0)</f>
        <v>h</v>
      </c>
      <c r="F7" s="439">
        <f>0.0098*0.3</f>
        <v>2.9399999999999999E-3</v>
      </c>
      <c r="G7" s="439"/>
      <c r="H7" s="440">
        <f>VLOOKUP($B7,'INSUMOS SINAPI-DER DEZ-2024'!$A$1:$E$6499,5,0)*2.5727</f>
        <v>20.324330000000003</v>
      </c>
      <c r="I7" s="440"/>
      <c r="J7" s="276">
        <f>TRUNC(F7*H7,2)</f>
        <v>0.05</v>
      </c>
    </row>
    <row r="8" spans="2:14" ht="12.75" customHeight="1" x14ac:dyDescent="0.3">
      <c r="B8" s="442" t="s">
        <v>1261</v>
      </c>
      <c r="C8" s="442"/>
      <c r="D8" s="442" t="s">
        <v>1262</v>
      </c>
      <c r="E8" s="442"/>
      <c r="F8" s="442"/>
      <c r="G8" s="442"/>
      <c r="H8" s="442"/>
      <c r="I8" s="442"/>
      <c r="J8" s="278">
        <f>SUM(J7:J7)</f>
        <v>0.05</v>
      </c>
    </row>
    <row r="9" spans="2:14" x14ac:dyDescent="0.3">
      <c r="B9" s="279" t="s">
        <v>1254</v>
      </c>
      <c r="C9" s="270" t="s">
        <v>1255</v>
      </c>
      <c r="D9" s="271" t="s">
        <v>5</v>
      </c>
      <c r="E9" s="271" t="s">
        <v>1257</v>
      </c>
      <c r="F9" s="437" t="s">
        <v>1258</v>
      </c>
      <c r="G9" s="437"/>
      <c r="H9" s="438" t="s">
        <v>1263</v>
      </c>
      <c r="I9" s="438"/>
      <c r="J9" s="272" t="s">
        <v>1260</v>
      </c>
    </row>
    <row r="10" spans="2:14" ht="20.399999999999999" x14ac:dyDescent="0.3">
      <c r="B10" s="273">
        <v>39017</v>
      </c>
      <c r="C10" s="274" t="str">
        <f>VLOOKUP($B10,'INSUMOS SINAPI-DER DEZ-2024'!$A$1:$E$6499,2,0)</f>
        <v>SINAPI</v>
      </c>
      <c r="D10" s="275" t="str">
        <f>VLOOKUP($B10,'INSUMOS SINAPI-DER DEZ-2024'!$A$1:$E$6499,3,0)</f>
        <v xml:space="preserve">Espacador / distanciador circular com entrada lateral, em plastico, para vergalhao *4,2 a 12,5* mm, cobrimento 20 mm                                                                                                                                                                                                                                                                                                                                                                                      </v>
      </c>
      <c r="E10" s="274" t="str">
        <f>VLOOKUP($B10,'INSUMOS SINAPI-DER DEZ-2024'!$A$1:$E$6499,4,0)</f>
        <v xml:space="preserve">un    </v>
      </c>
      <c r="F10" s="439">
        <v>1.333</v>
      </c>
      <c r="G10" s="439"/>
      <c r="H10" s="440" t="str">
        <f>VLOOKUP($B10,'INSUMOS SINAPI-DER DEZ-2024'!$A$1:$E$6499,5,0)</f>
        <v>0,19</v>
      </c>
      <c r="I10" s="440"/>
      <c r="J10" s="280">
        <f>TRUNC(F10*H10,2)</f>
        <v>0.25</v>
      </c>
    </row>
    <row r="11" spans="2:14" ht="12.75" customHeight="1" x14ac:dyDescent="0.3">
      <c r="B11" s="442" t="s">
        <v>1264</v>
      </c>
      <c r="C11" s="442"/>
      <c r="D11" s="442" t="s">
        <v>1265</v>
      </c>
      <c r="E11" s="442"/>
      <c r="F11" s="442"/>
      <c r="G11" s="442"/>
      <c r="H11" s="442"/>
      <c r="I11" s="442"/>
      <c r="J11" s="278">
        <f>SUM(J10:J10)</f>
        <v>0.25</v>
      </c>
    </row>
    <row r="12" spans="2:14" ht="12.75" customHeight="1" x14ac:dyDescent="0.3">
      <c r="B12" s="443" t="s">
        <v>1266</v>
      </c>
      <c r="C12" s="443"/>
      <c r="D12" s="443"/>
      <c r="E12" s="443"/>
      <c r="F12" s="443"/>
      <c r="G12" s="443"/>
      <c r="H12" s="443"/>
      <c r="I12" s="443"/>
      <c r="J12" s="281">
        <f>SUM(J7:J7)</f>
        <v>0.05</v>
      </c>
    </row>
    <row r="13" spans="2:14" x14ac:dyDescent="0.3">
      <c r="B13" s="444" t="s">
        <v>1267</v>
      </c>
      <c r="C13" s="444"/>
      <c r="D13" s="444"/>
      <c r="E13" s="444"/>
      <c r="F13" s="444"/>
      <c r="G13" s="444"/>
      <c r="H13" s="444"/>
      <c r="I13" s="444"/>
      <c r="J13" s="282">
        <f>J11</f>
        <v>0.25</v>
      </c>
    </row>
    <row r="14" spans="2:14" x14ac:dyDescent="0.3">
      <c r="B14" s="445" t="s">
        <v>1268</v>
      </c>
      <c r="C14" s="445"/>
      <c r="D14" s="445"/>
      <c r="E14" s="445"/>
      <c r="F14" s="445"/>
      <c r="G14" s="445"/>
      <c r="H14" s="445"/>
      <c r="I14" s="445"/>
      <c r="J14" s="283">
        <v>0</v>
      </c>
    </row>
    <row r="15" spans="2:14" x14ac:dyDescent="0.3">
      <c r="B15" s="445" t="s">
        <v>1269</v>
      </c>
      <c r="C15" s="445"/>
      <c r="D15" s="445"/>
      <c r="E15" s="445"/>
      <c r="F15" s="445"/>
      <c r="G15" s="445"/>
      <c r="H15" s="445"/>
      <c r="I15" s="445"/>
      <c r="J15" s="283">
        <v>1</v>
      </c>
    </row>
    <row r="16" spans="2:14" x14ac:dyDescent="0.3">
      <c r="B16" s="284"/>
      <c r="C16" s="285"/>
      <c r="D16" s="285"/>
      <c r="E16" s="285"/>
      <c r="F16" s="285"/>
      <c r="G16" s="446" t="s">
        <v>1270</v>
      </c>
      <c r="H16" s="446"/>
      <c r="I16" s="446"/>
      <c r="J16" s="283">
        <f>J12+J14</f>
        <v>0.05</v>
      </c>
    </row>
    <row r="17" spans="2:10" x14ac:dyDescent="0.3">
      <c r="B17" s="445" t="s">
        <v>1271</v>
      </c>
      <c r="C17" s="445"/>
      <c r="D17" s="445"/>
      <c r="E17" s="445"/>
      <c r="F17" s="445"/>
      <c r="G17" s="445"/>
      <c r="H17" s="445"/>
      <c r="I17" s="445"/>
      <c r="J17" s="282">
        <f>(J12/J15)+(J14/J15)</f>
        <v>0.05</v>
      </c>
    </row>
    <row r="18" spans="2:10" x14ac:dyDescent="0.3">
      <c r="B18" s="286"/>
      <c r="C18" s="287"/>
      <c r="D18" s="287"/>
      <c r="E18" s="287"/>
      <c r="F18" s="287"/>
      <c r="G18" s="447" t="s">
        <v>1272</v>
      </c>
      <c r="H18" s="447"/>
      <c r="I18" s="447"/>
      <c r="J18" s="288">
        <f>J13+J17</f>
        <v>0.3</v>
      </c>
    </row>
    <row r="19" spans="2:10" x14ac:dyDescent="0.3">
      <c r="B19" s="448" t="s">
        <v>1273</v>
      </c>
      <c r="C19" s="448"/>
      <c r="D19" s="448"/>
      <c r="E19" s="448"/>
      <c r="F19" s="448"/>
      <c r="G19" s="448"/>
      <c r="H19" s="448"/>
      <c r="I19" s="448"/>
      <c r="J19" s="289">
        <f>J18</f>
        <v>0.3</v>
      </c>
    </row>
    <row r="22" spans="2:10" ht="12.75" customHeight="1" x14ac:dyDescent="0.3">
      <c r="B22" s="449" t="s">
        <v>1274</v>
      </c>
      <c r="C22" s="449"/>
      <c r="D22" s="449"/>
      <c r="E22" s="449"/>
      <c r="F22" s="449"/>
      <c r="G22" s="449"/>
      <c r="H22" s="449"/>
      <c r="I22" s="449"/>
      <c r="J22" s="449"/>
    </row>
    <row r="23" spans="2:10" ht="25.05" customHeight="1" x14ac:dyDescent="0.3">
      <c r="B23" s="428" t="s">
        <v>1294</v>
      </c>
      <c r="C23" s="428"/>
      <c r="D23" s="428"/>
      <c r="E23" s="428"/>
      <c r="F23" s="428"/>
      <c r="G23" s="428"/>
      <c r="H23" s="428"/>
      <c r="I23" s="428"/>
      <c r="J23" s="428"/>
    </row>
    <row r="24" spans="2:10" ht="25.05" customHeight="1" x14ac:dyDescent="0.3">
      <c r="B24" s="427" t="s">
        <v>1295</v>
      </c>
      <c r="C24" s="427"/>
      <c r="D24" s="427"/>
      <c r="E24" s="427"/>
      <c r="F24" s="427"/>
      <c r="G24" s="427"/>
      <c r="H24" s="427"/>
      <c r="I24" s="427"/>
      <c r="J24" s="427"/>
    </row>
    <row r="25" spans="2:10" ht="48.75" customHeight="1" x14ac:dyDescent="0.3">
      <c r="B25" s="450" t="s">
        <v>1296</v>
      </c>
      <c r="C25" s="450"/>
      <c r="D25" s="450"/>
      <c r="E25" s="450"/>
      <c r="F25" s="450"/>
      <c r="G25" s="450"/>
      <c r="H25" s="450"/>
      <c r="I25" s="450"/>
      <c r="J25" s="450"/>
    </row>
    <row r="26" spans="2:10" ht="48.75" customHeight="1" x14ac:dyDescent="0.3">
      <c r="B26" s="450" t="s">
        <v>1297</v>
      </c>
      <c r="C26" s="450"/>
      <c r="D26" s="450"/>
      <c r="E26" s="450"/>
      <c r="F26" s="450"/>
      <c r="G26" s="450"/>
      <c r="H26" s="450"/>
      <c r="I26" s="450"/>
      <c r="J26" s="450"/>
    </row>
    <row r="27" spans="2:10" ht="25.05" customHeight="1" x14ac:dyDescent="0.3">
      <c r="B27" s="428" t="s">
        <v>1298</v>
      </c>
      <c r="C27" s="428"/>
      <c r="D27" s="428"/>
      <c r="E27" s="428"/>
      <c r="F27" s="428"/>
      <c r="G27" s="428"/>
      <c r="H27" s="428"/>
      <c r="I27" s="428"/>
      <c r="J27" s="428"/>
    </row>
  </sheetData>
  <mergeCells count="31">
    <mergeCell ref="B23:J23"/>
    <mergeCell ref="B24:J24"/>
    <mergeCell ref="B25:J25"/>
    <mergeCell ref="B26:J26"/>
    <mergeCell ref="B27:J27"/>
    <mergeCell ref="G16:I16"/>
    <mergeCell ref="B17:I17"/>
    <mergeCell ref="G18:I18"/>
    <mergeCell ref="B19:I19"/>
    <mergeCell ref="B22:J22"/>
    <mergeCell ref="B11:I11"/>
    <mergeCell ref="B12:I12"/>
    <mergeCell ref="B13:I13"/>
    <mergeCell ref="B14:I14"/>
    <mergeCell ref="B15:I15"/>
    <mergeCell ref="B8:I8"/>
    <mergeCell ref="F9:G9"/>
    <mergeCell ref="H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N29"/>
  <sheetViews>
    <sheetView view="pageBreakPreview" zoomScale="95" zoomScaleNormal="100" zoomScalePageLayoutView="95" workbookViewId="0">
      <selection activeCell="A29" sqref="A29"/>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05.15" customHeight="1" x14ac:dyDescent="0.3">
      <c r="B2" s="406" t="s">
        <v>1299</v>
      </c>
      <c r="C2" s="406"/>
      <c r="D2" s="406"/>
      <c r="E2" s="406"/>
      <c r="F2" s="406"/>
      <c r="G2" s="406"/>
      <c r="H2" s="406"/>
      <c r="I2" s="406"/>
      <c r="J2" s="406"/>
    </row>
    <row r="3" spans="2:14" x14ac:dyDescent="0.3">
      <c r="B3" s="431" t="s">
        <v>1250</v>
      </c>
      <c r="C3" s="431"/>
      <c r="D3" s="432" t="str">
        <f>VLOOKUP($B$5,PO!$L:$R,4,0)</f>
        <v>Conjunto da armadura de punção composta por barra chata e conectores</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102</v>
      </c>
      <c r="C5" s="435"/>
      <c r="D5" s="435"/>
      <c r="E5" s="435"/>
      <c r="F5" s="435"/>
      <c r="G5" s="435"/>
      <c r="H5" s="436" t="s">
        <v>1253</v>
      </c>
      <c r="I5" s="436"/>
      <c r="J5" s="268" t="str">
        <f>VLOOKUP($B$5,PO!$L:$R,2,0)</f>
        <v>5.11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73">
        <v>10146</v>
      </c>
      <c r="C7" s="274" t="str">
        <f>VLOOKUP($B7,'INSUMOS SINAPI-DER DEZ-2024'!$A$1:$E$6499,2,0)</f>
        <v>DER-ES</v>
      </c>
      <c r="D7" s="275" t="str">
        <f>VLOOKUP($B7,'INSUMOS SINAPI-DER DEZ-2024'!$A$1:$E$6499,3,0)</f>
        <v>Servente (auxiliar de obras - sinduscon)</v>
      </c>
      <c r="E7" s="274" t="str">
        <f>VLOOKUP($B7,'INSUMOS SINAPI-DER DEZ-2024'!$A$1:$E$6499,4,0)</f>
        <v>h</v>
      </c>
      <c r="F7" s="439">
        <f>6.965*(0.195*0.136)</f>
        <v>0.18471180000000001</v>
      </c>
      <c r="G7" s="439"/>
      <c r="H7" s="451">
        <f>VLOOKUP($B7,'INSUMOS SINAPI-DER DEZ-2024'!$A$1:$E$6499,5,0)*2.5727</f>
        <v>17.880265000000001</v>
      </c>
      <c r="I7" s="451"/>
      <c r="J7" s="276">
        <f>TRUNC(F7*H7,2)</f>
        <v>3.3</v>
      </c>
    </row>
    <row r="8" spans="2:14" x14ac:dyDescent="0.3">
      <c r="B8" s="273">
        <v>10144</v>
      </c>
      <c r="C8" s="274" t="str">
        <f>VLOOKUP($B8,'INSUMOS SINAPI-DER DEZ-2024'!$A$1:$E$6499,2,0)</f>
        <v>DER-ES</v>
      </c>
      <c r="D8" s="275" t="str">
        <f>VLOOKUP($B8,'INSUMOS SINAPI-DER DEZ-2024'!$A$1:$E$6499,3,0)</f>
        <v>Serralheiro (oficial - sinduscon)</v>
      </c>
      <c r="E8" s="274" t="str">
        <f>VLOOKUP($B8,'INSUMOS SINAPI-DER DEZ-2024'!$A$1:$E$6499,4,0)</f>
        <v>h</v>
      </c>
      <c r="F8" s="439">
        <f>8.479*(0.195*0.136)</f>
        <v>0.22486307999999999</v>
      </c>
      <c r="G8" s="439"/>
      <c r="H8" s="451">
        <f>VLOOKUP($B8,'INSUMOS SINAPI-DER DEZ-2024'!$A$1:$E$6499,5,0)*2.5727</f>
        <v>24.106199</v>
      </c>
      <c r="I8" s="451"/>
      <c r="J8" s="276">
        <f>TRUNC(F8*H8,2)</f>
        <v>5.42</v>
      </c>
    </row>
    <row r="9" spans="2:14" ht="12.75" customHeight="1" x14ac:dyDescent="0.3">
      <c r="B9" s="442" t="s">
        <v>1261</v>
      </c>
      <c r="C9" s="442"/>
      <c r="D9" s="442" t="s">
        <v>1262</v>
      </c>
      <c r="E9" s="442"/>
      <c r="F9" s="442"/>
      <c r="G9" s="442"/>
      <c r="H9" s="442"/>
      <c r="I9" s="442"/>
      <c r="J9" s="278">
        <f>SUM(J7:J8)</f>
        <v>8.7199999999999989</v>
      </c>
    </row>
    <row r="10" spans="2:14" x14ac:dyDescent="0.3">
      <c r="B10" s="279" t="s">
        <v>1254</v>
      </c>
      <c r="C10" s="270" t="s">
        <v>1255</v>
      </c>
      <c r="D10" s="271" t="s">
        <v>5</v>
      </c>
      <c r="E10" s="271" t="s">
        <v>1257</v>
      </c>
      <c r="F10" s="437" t="s">
        <v>1258</v>
      </c>
      <c r="G10" s="437"/>
      <c r="H10" s="438" t="s">
        <v>1263</v>
      </c>
      <c r="I10" s="438"/>
      <c r="J10" s="272" t="s">
        <v>1260</v>
      </c>
    </row>
    <row r="11" spans="2:14" x14ac:dyDescent="0.3">
      <c r="B11" s="273">
        <v>565</v>
      </c>
      <c r="C11" s="274" t="str">
        <f>VLOOKUP($B11,'INSUMOS SINAPI-DER DEZ-2024'!$A$1:$E$6499,2,0)</f>
        <v>SINAPI</v>
      </c>
      <c r="D11" s="275" t="str">
        <f>VLOOKUP($B11,'INSUMOS SINAPI-DER DEZ-2024'!$A$1:$E$6499,3,0)</f>
        <v xml:space="preserve">Barra de aco chato, retangular, 25,4 mm x 4,76 mm (l x e), 0,94 kg/m                                                                                                                                                                                                                                                                                                                                                                                                                                      </v>
      </c>
      <c r="E11" s="274" t="str">
        <f>VLOOKUP($B11,'INSUMOS SINAPI-DER DEZ-2024'!$A$1:$E$6499,4,0)</f>
        <v xml:space="preserve">m     </v>
      </c>
      <c r="F11" s="439">
        <v>0.19500000000000001</v>
      </c>
      <c r="G11" s="439"/>
      <c r="H11" s="451" t="str">
        <f>VLOOKUP($B11,'INSUMOS SINAPI-DER DEZ-2024'!$A$1:$E$6499,5,0)</f>
        <v>16,59</v>
      </c>
      <c r="I11" s="451"/>
      <c r="J11" s="280">
        <f>TRUNC(F11*H11,2)</f>
        <v>3.23</v>
      </c>
    </row>
    <row r="12" spans="2:14" x14ac:dyDescent="0.3">
      <c r="B12" s="273">
        <v>32</v>
      </c>
      <c r="C12" s="274" t="str">
        <f>VLOOKUP($B12,'INSUMOS SINAPI-DER DEZ-2024'!$A$1:$E$6499,2,0)</f>
        <v>SINAPI</v>
      </c>
      <c r="D12" s="275" t="str">
        <f>VLOOKUP($B12,'INSUMOS SINAPI-DER DEZ-2024'!$A$1:$E$6499,3,0)</f>
        <v xml:space="preserve">Aco ca-50, 6,3 mm, vergalhao                                                                                                                                                                                                                                                                                                                                                                                                                                                                              </v>
      </c>
      <c r="E12" s="274" t="str">
        <f>VLOOKUP($B12,'INSUMOS SINAPI-DER DEZ-2024'!$A$1:$E$6499,4,0)</f>
        <v xml:space="preserve">kg    </v>
      </c>
      <c r="F12" s="439">
        <f>0.245*0.136*3</f>
        <v>9.9960000000000007E-2</v>
      </c>
      <c r="G12" s="439"/>
      <c r="H12" s="451" t="str">
        <f>VLOOKUP($B12,'INSUMOS SINAPI-DER DEZ-2024'!$A$1:$E$6499,5,0)</f>
        <v>10,42</v>
      </c>
      <c r="I12" s="451"/>
      <c r="J12" s="280">
        <f>TRUNC(F12*H12,2)</f>
        <v>1.04</v>
      </c>
    </row>
    <row r="13" spans="2:14" x14ac:dyDescent="0.3">
      <c r="B13" s="273">
        <v>11002</v>
      </c>
      <c r="C13" s="274" t="str">
        <f>VLOOKUP($B13,'INSUMOS SINAPI-DER DEZ-2024'!$A$1:$E$6499,2,0)</f>
        <v>SINAPI</v>
      </c>
      <c r="D13" s="275" t="str">
        <f>VLOOKUP($B13,'INSUMOS SINAPI-DER DEZ-2024'!$A$1:$E$6499,3,0)</f>
        <v xml:space="preserve">Eletrodo revestido aws - e6013, diametro igual a 2,50 mm                                                                                                                                                                                                                                                                                                                                                                                                                                                  </v>
      </c>
      <c r="E13" s="274" t="str">
        <f>VLOOKUP($B13,'INSUMOS SINAPI-DER DEZ-2024'!$A$1:$E$6499,4,0)</f>
        <v xml:space="preserve">kg    </v>
      </c>
      <c r="F13" s="439">
        <f>0.115*(0.195*0.136)</f>
        <v>3.0498000000000005E-3</v>
      </c>
      <c r="G13" s="439"/>
      <c r="H13" s="451" t="str">
        <f>VLOOKUP($B13,'INSUMOS SINAPI-DER DEZ-2024'!$A$1:$E$6499,5,0)</f>
        <v>25,88</v>
      </c>
      <c r="I13" s="451"/>
      <c r="J13" s="280">
        <f>TRUNC(F13*H13,2)</f>
        <v>7.0000000000000007E-2</v>
      </c>
    </row>
    <row r="14" spans="2:14" ht="12.75" customHeight="1" x14ac:dyDescent="0.3">
      <c r="B14" s="442" t="s">
        <v>1264</v>
      </c>
      <c r="C14" s="442"/>
      <c r="D14" s="442" t="s">
        <v>1265</v>
      </c>
      <c r="E14" s="442"/>
      <c r="F14" s="442"/>
      <c r="G14" s="442"/>
      <c r="H14" s="442"/>
      <c r="I14" s="442"/>
      <c r="J14" s="278">
        <f>SUM(J11:J13)</f>
        <v>4.34</v>
      </c>
    </row>
    <row r="15" spans="2:14" ht="12.75" customHeight="1" x14ac:dyDescent="0.3">
      <c r="B15" s="443" t="s">
        <v>1266</v>
      </c>
      <c r="C15" s="443"/>
      <c r="D15" s="443"/>
      <c r="E15" s="443"/>
      <c r="F15" s="443"/>
      <c r="G15" s="443"/>
      <c r="H15" s="443"/>
      <c r="I15" s="443"/>
      <c r="J15" s="281">
        <f>SUM(J7:J8)</f>
        <v>8.7199999999999989</v>
      </c>
    </row>
    <row r="16" spans="2:14" x14ac:dyDescent="0.3">
      <c r="B16" s="444" t="s">
        <v>1267</v>
      </c>
      <c r="C16" s="444"/>
      <c r="D16" s="444"/>
      <c r="E16" s="444"/>
      <c r="F16" s="444"/>
      <c r="G16" s="444"/>
      <c r="H16" s="444"/>
      <c r="I16" s="444"/>
      <c r="J16" s="282">
        <f>J14</f>
        <v>4.34</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8.7199999999999989</v>
      </c>
    </row>
    <row r="20" spans="2:10" x14ac:dyDescent="0.3">
      <c r="B20" s="445" t="s">
        <v>1271</v>
      </c>
      <c r="C20" s="445"/>
      <c r="D20" s="445"/>
      <c r="E20" s="445"/>
      <c r="F20" s="445"/>
      <c r="G20" s="445"/>
      <c r="H20" s="445"/>
      <c r="I20" s="445"/>
      <c r="J20" s="282">
        <f>(J15/J18)+(J17/J18)</f>
        <v>8.7199999999999989</v>
      </c>
    </row>
    <row r="21" spans="2:10" x14ac:dyDescent="0.3">
      <c r="B21" s="286"/>
      <c r="C21" s="287"/>
      <c r="D21" s="287"/>
      <c r="E21" s="287"/>
      <c r="F21" s="287"/>
      <c r="G21" s="447" t="s">
        <v>1272</v>
      </c>
      <c r="H21" s="447"/>
      <c r="I21" s="447"/>
      <c r="J21" s="288">
        <f>J16+J20</f>
        <v>13.059999999999999</v>
      </c>
    </row>
    <row r="22" spans="2:10" x14ac:dyDescent="0.3">
      <c r="B22" s="448" t="s">
        <v>1273</v>
      </c>
      <c r="C22" s="448"/>
      <c r="D22" s="448"/>
      <c r="E22" s="448"/>
      <c r="F22" s="448"/>
      <c r="G22" s="448"/>
      <c r="H22" s="448"/>
      <c r="I22" s="448"/>
      <c r="J22" s="289">
        <f>J21</f>
        <v>13.059999999999999</v>
      </c>
    </row>
    <row r="25" spans="2:10" ht="12.75" customHeight="1" x14ac:dyDescent="0.3">
      <c r="B25" s="449" t="s">
        <v>1274</v>
      </c>
      <c r="C25" s="449"/>
      <c r="D25" s="449"/>
      <c r="E25" s="449"/>
      <c r="F25" s="449"/>
      <c r="G25" s="449"/>
      <c r="H25" s="449"/>
      <c r="I25" s="449"/>
      <c r="J25" s="449"/>
    </row>
    <row r="26" spans="2:10" ht="25.05" customHeight="1" x14ac:dyDescent="0.3">
      <c r="B26" s="428" t="s">
        <v>1294</v>
      </c>
      <c r="C26" s="428"/>
      <c r="D26" s="428"/>
      <c r="E26" s="428"/>
      <c r="F26" s="428"/>
      <c r="G26" s="428"/>
      <c r="H26" s="428"/>
      <c r="I26" s="428"/>
      <c r="J26" s="428"/>
    </row>
    <row r="27" spans="2:10" ht="25.05" customHeight="1" x14ac:dyDescent="0.3">
      <c r="B27" s="427" t="s">
        <v>1300</v>
      </c>
      <c r="C27" s="427"/>
      <c r="D27" s="427"/>
      <c r="E27" s="427"/>
      <c r="F27" s="427"/>
      <c r="G27" s="427"/>
      <c r="H27" s="427"/>
      <c r="I27" s="427"/>
      <c r="J27" s="427"/>
    </row>
    <row r="28" spans="2:10" ht="48.75" customHeight="1" x14ac:dyDescent="0.3">
      <c r="B28" s="450" t="s">
        <v>1301</v>
      </c>
      <c r="C28" s="450"/>
      <c r="D28" s="450"/>
      <c r="E28" s="450"/>
      <c r="F28" s="450"/>
      <c r="G28" s="450"/>
      <c r="H28" s="450"/>
      <c r="I28" s="450"/>
      <c r="J28" s="450"/>
    </row>
    <row r="29" spans="2:10" ht="25.05" customHeight="1" x14ac:dyDescent="0.3">
      <c r="B29" s="452" t="s">
        <v>1302</v>
      </c>
      <c r="C29" s="452"/>
      <c r="D29" s="452"/>
      <c r="E29" s="452"/>
      <c r="F29" s="452"/>
      <c r="G29" s="452"/>
      <c r="H29" s="452"/>
      <c r="I29" s="452"/>
      <c r="J29" s="452"/>
    </row>
  </sheetData>
  <mergeCells count="36">
    <mergeCell ref="B26:J26"/>
    <mergeCell ref="B27:J27"/>
    <mergeCell ref="B28:J28"/>
    <mergeCell ref="B29:J29"/>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N28"/>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1303</v>
      </c>
      <c r="C2" s="406"/>
      <c r="D2" s="406"/>
      <c r="E2" s="406"/>
      <c r="F2" s="406"/>
      <c r="G2" s="406"/>
      <c r="H2" s="406"/>
      <c r="I2" s="406"/>
      <c r="J2" s="406"/>
    </row>
    <row r="3" spans="2:14" x14ac:dyDescent="0.3">
      <c r="B3" s="431" t="s">
        <v>1250</v>
      </c>
      <c r="C3" s="431"/>
      <c r="D3" s="432" t="str">
        <f>VLOOKUP($B$5,PO!$L:$R,4,0)</f>
        <v>Placa de granito branco siena escovado anticato, nas dimensões de 59 x 59 cm, inclusive parafuso de fixação</v>
      </c>
      <c r="E3" s="432"/>
      <c r="F3" s="432"/>
      <c r="G3" s="432"/>
      <c r="H3" s="432"/>
      <c r="I3" s="432"/>
      <c r="J3" s="432"/>
    </row>
    <row r="4" spans="2:14" x14ac:dyDescent="0.3">
      <c r="B4" s="433" t="s">
        <v>1304</v>
      </c>
      <c r="C4" s="433"/>
      <c r="D4" s="433"/>
      <c r="E4" s="433"/>
      <c r="F4" s="433"/>
      <c r="G4" s="433"/>
      <c r="H4" s="434" t="s">
        <v>1252</v>
      </c>
      <c r="I4" s="434"/>
      <c r="J4" s="268" t="str">
        <f>VLOOKUP($B$5,PO!$L:$R,3,0)</f>
        <v>m2</v>
      </c>
    </row>
    <row r="5" spans="2:14" ht="12.75" customHeight="1" x14ac:dyDescent="0.3">
      <c r="B5" s="435" t="s">
        <v>111</v>
      </c>
      <c r="C5" s="435"/>
      <c r="D5" s="435"/>
      <c r="E5" s="435"/>
      <c r="F5" s="435"/>
      <c r="G5" s="435"/>
      <c r="H5" s="436" t="s">
        <v>1253</v>
      </c>
      <c r="I5" s="436"/>
      <c r="J5" s="268" t="str">
        <f>VLOOKUP($B$5,PO!$L:$R,2,0)</f>
        <v>6.3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10139</v>
      </c>
      <c r="C7" s="274" t="str">
        <f>VLOOKUP($B7,'INSUMOS SINAPI-DER DEZ-2024'!$A:$E,2,0)</f>
        <v>DER-ES</v>
      </c>
      <c r="D7" s="275" t="str">
        <f>VLOOKUP($B7,'INSUMOS SINAPI-DER DEZ-2024'!$A:$E,3,0)</f>
        <v>Pedreiro (oficial - sinduscon)</v>
      </c>
      <c r="E7" s="274" t="str">
        <f>VLOOKUP($B7,'INSUMOS SINAPI-DER DEZ-2024'!$A:$E,4,0)</f>
        <v>h</v>
      </c>
      <c r="F7" s="453">
        <f>3.333</f>
        <v>3.3330000000000002</v>
      </c>
      <c r="G7" s="453"/>
      <c r="H7" s="451">
        <f>VLOOKUP($B7,'INSUMOS SINAPI-DER DEZ-2024'!$A:$E,5,0)*2.5727</f>
        <v>24.106199</v>
      </c>
      <c r="I7" s="451"/>
      <c r="J7" s="276">
        <f>F7*H7</f>
        <v>80.345961267000007</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f>3.333</f>
        <v>3.3330000000000002</v>
      </c>
      <c r="G8" s="453"/>
      <c r="H8" s="451">
        <f>VLOOKUP($B8,'INSUMOS SINAPI-DER DEZ-2024'!$A:$E,5,0)*2.5727</f>
        <v>17.880265000000001</v>
      </c>
      <c r="I8" s="451"/>
      <c r="J8" s="276">
        <f>F8*H8</f>
        <v>59.594923245000011</v>
      </c>
    </row>
    <row r="9" spans="2:14" ht="12.75" customHeight="1" x14ac:dyDescent="0.3">
      <c r="B9" s="442" t="s">
        <v>1261</v>
      </c>
      <c r="C9" s="442"/>
      <c r="D9" s="442" t="s">
        <v>1262</v>
      </c>
      <c r="E9" s="442"/>
      <c r="F9" s="442"/>
      <c r="G9" s="442"/>
      <c r="H9" s="442"/>
      <c r="I9" s="442"/>
      <c r="J9" s="278">
        <f>SUM(J7:J8)</f>
        <v>139.94088451200003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20503</v>
      </c>
      <c r="C11" s="274" t="str">
        <f>VLOOKUP($B11,'INSUMOS SINAPI-DER DEZ-2024'!$A:$E,2,0)</f>
        <v>DER-ES</v>
      </c>
      <c r="D11" s="275" t="str">
        <f>VLOOKUP($B11,'INSUMOS SINAPI-DER DEZ-2024'!$A:$E,3,0)</f>
        <v>Areia lavada media</v>
      </c>
      <c r="E11" s="274" t="str">
        <f>VLOOKUP($B11,'INSUMOS SINAPI-DER DEZ-2024'!$A:$E,4,0)</f>
        <v>m3</v>
      </c>
      <c r="F11" s="453">
        <v>8.6999999999999994E-3</v>
      </c>
      <c r="G11" s="453"/>
      <c r="H11" s="451">
        <f>VLOOKUP($B11,'INSUMOS SINAPI-DER DEZ-2024'!$A:$E,5,0)</f>
        <v>140</v>
      </c>
      <c r="I11" s="451"/>
      <c r="J11" s="276">
        <f>F11*H11</f>
        <v>1.218</v>
      </c>
    </row>
    <row r="12" spans="2:14" x14ac:dyDescent="0.3">
      <c r="B12" s="290">
        <v>20508</v>
      </c>
      <c r="C12" s="274" t="str">
        <f>VLOOKUP($B12,'INSUMOS SINAPI-DER DEZ-2024'!$A:$E,2,0)</f>
        <v>DER-ES</v>
      </c>
      <c r="D12" s="275" t="str">
        <f>VLOOKUP($B12,'INSUMOS SINAPI-DER DEZ-2024'!$A:$E,3,0)</f>
        <v>Cimento portland cp iii - 40</v>
      </c>
      <c r="E12" s="274" t="str">
        <f>VLOOKUP($B12,'INSUMOS SINAPI-DER DEZ-2024'!$A:$E,4,0)</f>
        <v>kg</v>
      </c>
      <c r="F12" s="453">
        <v>3.78</v>
      </c>
      <c r="G12" s="453"/>
      <c r="H12" s="451">
        <f>VLOOKUP($B12,'INSUMOS SINAPI-DER DEZ-2024'!$A:$E,5,0)</f>
        <v>0.56999999999999995</v>
      </c>
      <c r="I12" s="451"/>
      <c r="J12" s="276">
        <f>F12*H12</f>
        <v>2.1545999999999998</v>
      </c>
    </row>
    <row r="13" spans="2:14" ht="17.399999999999999" customHeight="1" x14ac:dyDescent="0.3">
      <c r="B13" s="454" t="s">
        <v>1305</v>
      </c>
      <c r="C13" s="454" t="e">
        <f>VLOOKUP($B13,'INSUMOS SINAPI-DER DEZ-2024'!$A:$E,2,0)</f>
        <v>#N/A</v>
      </c>
      <c r="D13" s="275" t="s">
        <v>1306</v>
      </c>
      <c r="E13" s="274" t="s">
        <v>1307</v>
      </c>
      <c r="F13" s="453">
        <v>1</v>
      </c>
      <c r="G13" s="453"/>
      <c r="H13" s="451">
        <v>616.79</v>
      </c>
      <c r="I13" s="451"/>
      <c r="J13" s="276">
        <f>F13*H13</f>
        <v>616.79</v>
      </c>
    </row>
    <row r="14" spans="2:14" ht="12.75" customHeight="1" x14ac:dyDescent="0.3">
      <c r="B14" s="442" t="s">
        <v>1264</v>
      </c>
      <c r="C14" s="442"/>
      <c r="D14" s="442" t="s">
        <v>1265</v>
      </c>
      <c r="E14" s="442"/>
      <c r="F14" s="442"/>
      <c r="G14" s="442"/>
      <c r="H14" s="442"/>
      <c r="I14" s="442"/>
      <c r="J14" s="278">
        <f>SUM(J11:J13)</f>
        <v>620.1626</v>
      </c>
    </row>
    <row r="15" spans="2:14" ht="12.75" customHeight="1" x14ac:dyDescent="0.3">
      <c r="B15" s="443" t="s">
        <v>1266</v>
      </c>
      <c r="C15" s="443"/>
      <c r="D15" s="443"/>
      <c r="E15" s="443"/>
      <c r="F15" s="443"/>
      <c r="G15" s="443"/>
      <c r="H15" s="443"/>
      <c r="I15" s="443"/>
      <c r="J15" s="281">
        <f>SUM(J7:J8)</f>
        <v>139.94088451200003</v>
      </c>
    </row>
    <row r="16" spans="2:14" x14ac:dyDescent="0.3">
      <c r="B16" s="444" t="s">
        <v>1267</v>
      </c>
      <c r="C16" s="444"/>
      <c r="D16" s="444"/>
      <c r="E16" s="444"/>
      <c r="F16" s="444"/>
      <c r="G16" s="444"/>
      <c r="H16" s="444"/>
      <c r="I16" s="444"/>
      <c r="J16" s="282">
        <f>J14</f>
        <v>620.1626</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139.94088451200003</v>
      </c>
    </row>
    <row r="20" spans="2:10" x14ac:dyDescent="0.3">
      <c r="B20" s="445" t="s">
        <v>1271</v>
      </c>
      <c r="C20" s="445"/>
      <c r="D20" s="445"/>
      <c r="E20" s="445"/>
      <c r="F20" s="445"/>
      <c r="G20" s="445"/>
      <c r="H20" s="445"/>
      <c r="I20" s="445"/>
      <c r="J20" s="282">
        <f>(J15/J18)+(J17/J18)</f>
        <v>139.94088451200003</v>
      </c>
    </row>
    <row r="21" spans="2:10" x14ac:dyDescent="0.3">
      <c r="B21" s="286"/>
      <c r="C21" s="287"/>
      <c r="D21" s="287"/>
      <c r="E21" s="287"/>
      <c r="F21" s="287"/>
      <c r="G21" s="447" t="s">
        <v>1272</v>
      </c>
      <c r="H21" s="447"/>
      <c r="I21" s="447"/>
      <c r="J21" s="288">
        <f>J16+J20</f>
        <v>760.10348451200002</v>
      </c>
    </row>
    <row r="22" spans="2:10" x14ac:dyDescent="0.3">
      <c r="B22" s="448" t="s">
        <v>1273</v>
      </c>
      <c r="C22" s="448"/>
      <c r="D22" s="448"/>
      <c r="E22" s="448"/>
      <c r="F22" s="448"/>
      <c r="G22" s="448"/>
      <c r="H22" s="448"/>
      <c r="I22" s="448"/>
      <c r="J22" s="289">
        <f>J21</f>
        <v>760.10348451200002</v>
      </c>
    </row>
    <row r="25" spans="2:10" ht="12.75" customHeight="1" x14ac:dyDescent="0.3">
      <c r="B25" s="449" t="s">
        <v>1274</v>
      </c>
      <c r="C25" s="449"/>
      <c r="D25" s="449"/>
      <c r="E25" s="449"/>
      <c r="F25" s="449"/>
      <c r="G25" s="449"/>
      <c r="H25" s="449"/>
      <c r="I25" s="449"/>
      <c r="J25" s="449"/>
    </row>
    <row r="26" spans="2:10" ht="23.85" customHeight="1" x14ac:dyDescent="0.3">
      <c r="B26" s="428" t="s">
        <v>1308</v>
      </c>
      <c r="C26" s="428"/>
      <c r="D26" s="428"/>
      <c r="E26" s="428"/>
      <c r="F26" s="428"/>
      <c r="G26" s="428"/>
      <c r="H26" s="428"/>
      <c r="I26" s="428"/>
      <c r="J26" s="428"/>
    </row>
    <row r="27" spans="2:10" ht="24" customHeight="1" x14ac:dyDescent="0.3">
      <c r="B27" s="427" t="s">
        <v>1309</v>
      </c>
      <c r="C27" s="427"/>
      <c r="D27" s="427"/>
      <c r="E27" s="427"/>
      <c r="F27" s="427"/>
      <c r="G27" s="427"/>
      <c r="H27" s="427"/>
      <c r="I27" s="427"/>
      <c r="J27" s="427"/>
    </row>
    <row r="28" spans="2:10" ht="23.85" customHeight="1" x14ac:dyDescent="0.3">
      <c r="B28" s="427" t="s">
        <v>1310</v>
      </c>
      <c r="C28" s="427"/>
      <c r="D28" s="427"/>
      <c r="E28" s="427"/>
      <c r="F28" s="427"/>
      <c r="G28" s="427"/>
      <c r="H28" s="427"/>
      <c r="I28" s="427"/>
      <c r="J28" s="427"/>
    </row>
  </sheetData>
  <mergeCells count="36">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N30"/>
  <sheetViews>
    <sheetView showGridLines="0" view="pageBreakPreview" zoomScale="95" zoomScaleNormal="100" zoomScalePageLayoutView="95" workbookViewId="0">
      <selection activeCell="A30" sqref="A30"/>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1311</v>
      </c>
      <c r="C2" s="406"/>
      <c r="D2" s="406"/>
      <c r="E2" s="406"/>
      <c r="F2" s="406"/>
      <c r="G2" s="406"/>
      <c r="H2" s="406"/>
      <c r="I2" s="406"/>
      <c r="J2" s="406"/>
    </row>
    <row r="3" spans="2:14" x14ac:dyDescent="0.3">
      <c r="B3" s="431" t="s">
        <v>1250</v>
      </c>
      <c r="C3" s="431"/>
      <c r="D3" s="432" t="str">
        <f>VLOOKUP($B$5,PO!$L:$R,4,0)</f>
        <v>Divisória em granito branco polido com espessura de 2 cm, na cor branco siena</v>
      </c>
      <c r="E3" s="432"/>
      <c r="F3" s="432"/>
      <c r="G3" s="432"/>
      <c r="H3" s="432"/>
      <c r="I3" s="432"/>
      <c r="J3" s="432"/>
    </row>
    <row r="4" spans="2:14" x14ac:dyDescent="0.3">
      <c r="B4" s="433" t="s">
        <v>1279</v>
      </c>
      <c r="C4" s="433"/>
      <c r="D4" s="433"/>
      <c r="E4" s="433"/>
      <c r="F4" s="433"/>
      <c r="G4" s="433"/>
      <c r="H4" s="434" t="s">
        <v>1252</v>
      </c>
      <c r="I4" s="434"/>
      <c r="J4" s="268" t="str">
        <f>VLOOKUP($B$5,PO!$L:$R,3,0)</f>
        <v>m2</v>
      </c>
    </row>
    <row r="5" spans="2:14" ht="12.75" customHeight="1" x14ac:dyDescent="0.3">
      <c r="B5" s="435" t="s">
        <v>114</v>
      </c>
      <c r="C5" s="435"/>
      <c r="D5" s="435"/>
      <c r="E5" s="435"/>
      <c r="F5" s="435"/>
      <c r="G5" s="435"/>
      <c r="H5" s="436" t="s">
        <v>1253</v>
      </c>
      <c r="I5" s="436"/>
      <c r="J5" s="268" t="str">
        <f>VLOOKUP($B$5,PO!$L:$R,2,0)</f>
        <v>6.4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2.4</v>
      </c>
      <c r="G7" s="455"/>
      <c r="H7" s="451">
        <f>VLOOKUP($B7,'INSUMOS SINAPI-DER DEZ-2024'!$A:$E,5,0)*2.5727</f>
        <v>24.106199</v>
      </c>
      <c r="I7" s="451"/>
      <c r="J7" s="276">
        <f>F7*H7</f>
        <v>57.854877599999995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4.7699999999999996</v>
      </c>
      <c r="G8" s="455"/>
      <c r="H8" s="451">
        <f>VLOOKUP($B8,'INSUMOS SINAPI-DER DEZ-2024'!$A:$E,5,0)*2.5727</f>
        <v>17.880265000000001</v>
      </c>
      <c r="I8" s="451"/>
      <c r="J8" s="276">
        <f>F8*H8</f>
        <v>85.288864050000001</v>
      </c>
    </row>
    <row r="9" spans="2:14" ht="12.75" customHeight="1" x14ac:dyDescent="0.3">
      <c r="B9" s="442" t="s">
        <v>1261</v>
      </c>
      <c r="C9" s="442"/>
      <c r="D9" s="442" t="s">
        <v>1262</v>
      </c>
      <c r="E9" s="442"/>
      <c r="F9" s="442"/>
      <c r="G9" s="442"/>
      <c r="H9" s="442"/>
      <c r="I9" s="442"/>
      <c r="J9" s="278">
        <f>SUM(J7:J8)</f>
        <v>143.14374164999998</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tr">
        <f>D3</f>
        <v>Divisória em granito branco polido com espessura de 2 cm, na cor branco siena</v>
      </c>
      <c r="E11" s="274" t="str">
        <f>J4</f>
        <v>m2</v>
      </c>
      <c r="F11" s="455">
        <v>1</v>
      </c>
      <c r="G11" s="455"/>
      <c r="H11" s="451">
        <v>600</v>
      </c>
      <c r="I11" s="451"/>
      <c r="J11" s="276">
        <f>TRUNC(F11*H11,2)</f>
        <v>600</v>
      </c>
    </row>
    <row r="12" spans="2:14" x14ac:dyDescent="0.3">
      <c r="B12" s="291">
        <v>20509</v>
      </c>
      <c r="C12" s="274" t="str">
        <f>VLOOKUP($B12,'INSUMOS SINAPI-DER DEZ-2024'!$A:$E,2,0)</f>
        <v>DER-ES</v>
      </c>
      <c r="D12" s="275" t="str">
        <f>VLOOKUP($B12,'INSUMOS SINAPI-DER DEZ-2024'!$A:$E,3,0)</f>
        <v>Cimento branco nao estrutural</v>
      </c>
      <c r="E12" s="274" t="str">
        <f>VLOOKUP($B12,'INSUMOS SINAPI-DER DEZ-2024'!$A:$E,4,0)</f>
        <v>kg</v>
      </c>
      <c r="F12" s="455">
        <v>0.7</v>
      </c>
      <c r="G12" s="455"/>
      <c r="H12" s="451">
        <f>VLOOKUP($B12,'INSUMOS SINAPI-DER DEZ-2024'!$A:$E,5,0)</f>
        <v>5.37</v>
      </c>
      <c r="I12" s="451"/>
      <c r="J12" s="276">
        <f>TRUNC(F12*H12,2)</f>
        <v>3.75</v>
      </c>
    </row>
    <row r="13" spans="2:14" ht="12.75" customHeight="1" x14ac:dyDescent="0.3">
      <c r="B13" s="442" t="s">
        <v>1264</v>
      </c>
      <c r="C13" s="442"/>
      <c r="D13" s="442" t="s">
        <v>1265</v>
      </c>
      <c r="E13" s="442"/>
      <c r="F13" s="442"/>
      <c r="G13" s="442"/>
      <c r="H13" s="442"/>
      <c r="I13" s="442"/>
      <c r="J13" s="278">
        <f>SUM(J11:J12)</f>
        <v>603.75</v>
      </c>
    </row>
    <row r="14" spans="2:14" x14ac:dyDescent="0.3">
      <c r="B14" s="269" t="s">
        <v>1254</v>
      </c>
      <c r="C14" s="270" t="s">
        <v>1255</v>
      </c>
      <c r="D14" s="271" t="s">
        <v>1282</v>
      </c>
      <c r="E14" s="271" t="s">
        <v>1257</v>
      </c>
      <c r="F14" s="437" t="s">
        <v>1258</v>
      </c>
      <c r="G14" s="437"/>
      <c r="H14" s="438" t="s">
        <v>1263</v>
      </c>
      <c r="I14" s="438"/>
      <c r="J14" s="272" t="s">
        <v>1260</v>
      </c>
    </row>
    <row r="15" spans="2:14" ht="20.399999999999999" x14ac:dyDescent="0.3">
      <c r="B15" s="291">
        <v>990101</v>
      </c>
      <c r="C15" s="274" t="str">
        <f>VLOOKUP($B15,'SERVIÇOS DER DEZ-2024'!$A1:$E10000,2,0)</f>
        <v>DER-ES</v>
      </c>
      <c r="D15" s="275" t="str">
        <f>VLOOKUP($B15,'SERVIÇOS DER DEZ-2024'!$A1:$E10000,3,0)</f>
        <v>Argamassa traço 1:3 de cimento e areia média, preparo mecânico com betoneira 400 l</v>
      </c>
      <c r="E15" s="274" t="str">
        <f>VLOOKUP($B15,'SERVIÇOS DER DEZ-2024'!$A1:$E10000,4,0)</f>
        <v>m3</v>
      </c>
      <c r="F15" s="453">
        <v>3.3E-3</v>
      </c>
      <c r="G15" s="453"/>
      <c r="H15" s="440">
        <f>VLOOKUP($B15,'SERVIÇOS DER DEZ-2024'!$A1:$E10000,5,0)</f>
        <v>429.51</v>
      </c>
      <c r="I15" s="440"/>
      <c r="J15" s="276">
        <f>TRUNC(F15*H15,2)</f>
        <v>1.41</v>
      </c>
    </row>
    <row r="16" spans="2:14" ht="12.75" customHeight="1" x14ac:dyDescent="0.3">
      <c r="B16" s="442" t="s">
        <v>1264</v>
      </c>
      <c r="C16" s="442"/>
      <c r="D16" s="442" t="s">
        <v>1265</v>
      </c>
      <c r="E16" s="442"/>
      <c r="F16" s="442"/>
      <c r="G16" s="442"/>
      <c r="H16" s="442"/>
      <c r="I16" s="442"/>
      <c r="J16" s="278">
        <f>SUM(J15:J15)</f>
        <v>1.41</v>
      </c>
    </row>
    <row r="17" spans="2:10" ht="12.75" customHeight="1" x14ac:dyDescent="0.3">
      <c r="B17" s="443" t="s">
        <v>1266</v>
      </c>
      <c r="C17" s="443"/>
      <c r="D17" s="443"/>
      <c r="E17" s="443"/>
      <c r="F17" s="443"/>
      <c r="G17" s="443"/>
      <c r="H17" s="443"/>
      <c r="I17" s="443"/>
      <c r="J17" s="281">
        <f>SUM(J7:J8)</f>
        <v>143.14374164999998</v>
      </c>
    </row>
    <row r="18" spans="2:10" x14ac:dyDescent="0.3">
      <c r="B18" s="444" t="s">
        <v>1267</v>
      </c>
      <c r="C18" s="444"/>
      <c r="D18" s="444"/>
      <c r="E18" s="444"/>
      <c r="F18" s="444"/>
      <c r="G18" s="444"/>
      <c r="H18" s="444"/>
      <c r="I18" s="444"/>
      <c r="J18" s="282">
        <f>J13</f>
        <v>603.75</v>
      </c>
    </row>
    <row r="19" spans="2:10" x14ac:dyDescent="0.3">
      <c r="B19" s="445" t="s">
        <v>1283</v>
      </c>
      <c r="C19" s="445"/>
      <c r="D19" s="445"/>
      <c r="E19" s="445"/>
      <c r="F19" s="445"/>
      <c r="G19" s="445"/>
      <c r="H19" s="445"/>
      <c r="I19" s="445"/>
      <c r="J19" s="283">
        <f>J16</f>
        <v>1.41</v>
      </c>
    </row>
    <row r="20" spans="2:10" x14ac:dyDescent="0.3">
      <c r="B20" s="445" t="s">
        <v>1269</v>
      </c>
      <c r="C20" s="445"/>
      <c r="D20" s="445"/>
      <c r="E20" s="445"/>
      <c r="F20" s="445"/>
      <c r="G20" s="445"/>
      <c r="H20" s="445"/>
      <c r="I20" s="445"/>
      <c r="J20" s="283">
        <v>1</v>
      </c>
    </row>
    <row r="21" spans="2:10" x14ac:dyDescent="0.3">
      <c r="B21" s="284"/>
      <c r="C21" s="285"/>
      <c r="D21" s="285"/>
      <c r="E21" s="285"/>
      <c r="F21" s="285"/>
      <c r="G21" s="446" t="s">
        <v>1270</v>
      </c>
      <c r="H21" s="446"/>
      <c r="I21" s="446"/>
      <c r="J21" s="283">
        <f>J17+J19</f>
        <v>144.55374164999998</v>
      </c>
    </row>
    <row r="22" spans="2:10" x14ac:dyDescent="0.3">
      <c r="B22" s="445" t="s">
        <v>1271</v>
      </c>
      <c r="C22" s="445"/>
      <c r="D22" s="445"/>
      <c r="E22" s="445"/>
      <c r="F22" s="445"/>
      <c r="G22" s="445"/>
      <c r="H22" s="445"/>
      <c r="I22" s="445"/>
      <c r="J22" s="282">
        <f>(J17/J20)+(J19/J20)</f>
        <v>144.55374164999998</v>
      </c>
    </row>
    <row r="23" spans="2:10" x14ac:dyDescent="0.3">
      <c r="B23" s="286"/>
      <c r="C23" s="287"/>
      <c r="D23" s="287"/>
      <c r="E23" s="287"/>
      <c r="F23" s="287"/>
      <c r="G23" s="447" t="s">
        <v>1272</v>
      </c>
      <c r="H23" s="447"/>
      <c r="I23" s="447"/>
      <c r="J23" s="288">
        <f>J18+J22</f>
        <v>748.30374165000001</v>
      </c>
    </row>
    <row r="24" spans="2:10" x14ac:dyDescent="0.3">
      <c r="B24" s="448" t="s">
        <v>1273</v>
      </c>
      <c r="C24" s="448"/>
      <c r="D24" s="448"/>
      <c r="E24" s="448"/>
      <c r="F24" s="448"/>
      <c r="G24" s="448"/>
      <c r="H24" s="448"/>
      <c r="I24" s="448"/>
      <c r="J24" s="289">
        <f>J23</f>
        <v>748.30374165000001</v>
      </c>
    </row>
    <row r="27" spans="2:10" ht="12.75" customHeight="1" x14ac:dyDescent="0.3">
      <c r="B27" s="449" t="s">
        <v>1274</v>
      </c>
      <c r="C27" s="449"/>
      <c r="D27" s="449"/>
      <c r="E27" s="449"/>
      <c r="F27" s="449"/>
      <c r="G27" s="449"/>
      <c r="H27" s="449"/>
      <c r="I27" s="449"/>
      <c r="J27" s="449"/>
    </row>
    <row r="28" spans="2:10" ht="23.85" customHeight="1" x14ac:dyDescent="0.3">
      <c r="B28" s="428" t="s">
        <v>1312</v>
      </c>
      <c r="C28" s="428"/>
      <c r="D28" s="428"/>
      <c r="E28" s="428"/>
      <c r="F28" s="428"/>
      <c r="G28" s="428"/>
      <c r="H28" s="428"/>
      <c r="I28" s="428"/>
      <c r="J28" s="428"/>
    </row>
    <row r="29" spans="2:10" ht="35.549999999999997" customHeight="1" x14ac:dyDescent="0.3">
      <c r="B29" s="427" t="s">
        <v>1313</v>
      </c>
      <c r="C29" s="427"/>
      <c r="D29" s="427"/>
      <c r="E29" s="427"/>
      <c r="F29" s="427"/>
      <c r="G29" s="427"/>
      <c r="H29" s="427"/>
      <c r="I29" s="427"/>
      <c r="J29" s="427"/>
    </row>
    <row r="30" spans="2:10" ht="35.549999999999997" customHeight="1" x14ac:dyDescent="0.3">
      <c r="B30" s="456" t="s">
        <v>1314</v>
      </c>
      <c r="C30" s="456"/>
      <c r="D30" s="456"/>
      <c r="E30" s="456"/>
      <c r="F30" s="456"/>
      <c r="G30" s="456"/>
      <c r="H30" s="456"/>
      <c r="I30" s="456"/>
      <c r="J30" s="456"/>
    </row>
  </sheetData>
  <mergeCells count="39">
    <mergeCell ref="B28:J28"/>
    <mergeCell ref="B29:J29"/>
    <mergeCell ref="B30:J30"/>
    <mergeCell ref="G21:I21"/>
    <mergeCell ref="B22:I22"/>
    <mergeCell ref="G23:I23"/>
    <mergeCell ref="B24:I24"/>
    <mergeCell ref="B27:J27"/>
    <mergeCell ref="B16:I16"/>
    <mergeCell ref="B17:I17"/>
    <mergeCell ref="B18:I18"/>
    <mergeCell ref="B19:I19"/>
    <mergeCell ref="B20:I20"/>
    <mergeCell ref="B13:I13"/>
    <mergeCell ref="F14:G14"/>
    <mergeCell ref="H14:I14"/>
    <mergeCell ref="F15:G15"/>
    <mergeCell ref="H15:I15"/>
    <mergeCell ref="B11:C11"/>
    <mergeCell ref="F11:G11"/>
    <mergeCell ref="H11:I11"/>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28"/>
  <sheetViews>
    <sheetView view="pageBreakPreview"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06.65" customHeight="1" x14ac:dyDescent="0.3">
      <c r="B2" s="406" t="s">
        <v>1315</v>
      </c>
      <c r="C2" s="406"/>
      <c r="D2" s="406"/>
      <c r="E2" s="406"/>
      <c r="F2" s="406"/>
      <c r="G2" s="406"/>
      <c r="H2" s="406"/>
      <c r="I2" s="406"/>
      <c r="J2" s="406"/>
    </row>
    <row r="3" spans="2:14" x14ac:dyDescent="0.3">
      <c r="B3" s="431" t="s">
        <v>1250</v>
      </c>
      <c r="C3" s="431"/>
      <c r="D3" s="432" t="str">
        <f>VLOOKUP($B$5,PO!$L:$R,4,0)</f>
        <v>Execução de tela para reforço de reboco, Fio 18 1,24mm e Malha 2,5 x 2,5cm</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3.8" customHeight="1" x14ac:dyDescent="0.3">
      <c r="B5" s="435" t="s">
        <v>123</v>
      </c>
      <c r="C5" s="435"/>
      <c r="D5" s="435"/>
      <c r="E5" s="435"/>
      <c r="F5" s="435"/>
      <c r="G5" s="435"/>
      <c r="H5" s="436" t="s">
        <v>1253</v>
      </c>
      <c r="I5" s="436"/>
      <c r="J5" s="268" t="str">
        <f>VLOOKUP($B$5,PO!$L:$R,2,0)</f>
        <v>6.8</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f>0.679*0.141</f>
        <v>9.5738999999999991E-2</v>
      </c>
      <c r="G7" s="455"/>
      <c r="H7" s="440">
        <f>VLOOKUP($B7,'INSUMOS SINAPI-DER DEZ-2024'!$A:$E,5,0)*2.5727</f>
        <v>24.106199</v>
      </c>
      <c r="I7" s="440"/>
      <c r="J7" s="276">
        <f>TRUNC(F7*H7,2)</f>
        <v>2.2999999999999998</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f>0.679*0.141</f>
        <v>9.5738999999999991E-2</v>
      </c>
      <c r="G8" s="455"/>
      <c r="H8" s="440">
        <f>VLOOKUP($B8,'INSUMOS SINAPI-DER DEZ-2024'!$A:$E,5,0)*2.5727</f>
        <v>17.880265000000001</v>
      </c>
      <c r="I8" s="440"/>
      <c r="J8" s="276">
        <f>TRUNC(F8*H8,2)</f>
        <v>1.71</v>
      </c>
    </row>
    <row r="9" spans="2:14" ht="13.8" customHeight="1" x14ac:dyDescent="0.3">
      <c r="B9" s="442" t="s">
        <v>1261</v>
      </c>
      <c r="C9" s="442"/>
      <c r="D9" s="442" t="s">
        <v>1262</v>
      </c>
      <c r="E9" s="442"/>
      <c r="F9" s="442"/>
      <c r="G9" s="442"/>
      <c r="H9" s="442"/>
      <c r="I9" s="442"/>
      <c r="J9" s="278">
        <f>SUM(J7:J8)</f>
        <v>4.01</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37411</v>
      </c>
      <c r="C11" s="274" t="str">
        <f>VLOOKUP($B11,'INSUMOS SINAPI-DER DEZ-2024'!$A:$E,2,0)</f>
        <v>SINAPI</v>
      </c>
      <c r="D11" s="275" t="str">
        <f>VLOOKUP($B11,'INSUMOS SINAPI-DER DEZ-2024'!$A:$E,3,0)</f>
        <v xml:space="preserve">Tela de aco soldada galvanizada/zincada para alvenaria, fio d = *1,24 mm, malha 25 x 25 mm                                                                                                                                                                                                                                                                                                                                                                                                                </v>
      </c>
      <c r="E11" s="274" t="str">
        <f>VLOOKUP($B11,'INSUMOS SINAPI-DER DEZ-2024'!$A:$E,4,0)</f>
        <v xml:space="preserve">m2    </v>
      </c>
      <c r="F11" s="455">
        <v>1</v>
      </c>
      <c r="G11" s="455"/>
      <c r="H11" s="440" t="str">
        <f>VLOOKUP($B11,'INSUMOS SINAPI-DER DEZ-2024'!$A:$E,5,0)</f>
        <v>18,21</v>
      </c>
      <c r="I11" s="440"/>
      <c r="J11" s="292">
        <f>TRUNC(F11*H11,2)</f>
        <v>18.21</v>
      </c>
    </row>
    <row r="12" spans="2:14" ht="13.8" customHeight="1" x14ac:dyDescent="0.3">
      <c r="B12" s="442" t="s">
        <v>1264</v>
      </c>
      <c r="C12" s="442"/>
      <c r="D12" s="442" t="s">
        <v>1265</v>
      </c>
      <c r="E12" s="442"/>
      <c r="F12" s="442"/>
      <c r="G12" s="442"/>
      <c r="H12" s="442"/>
      <c r="I12" s="442"/>
      <c r="J12" s="278">
        <f>SUM(J11:J11)</f>
        <v>18.21</v>
      </c>
    </row>
    <row r="13" spans="2:14" ht="13.8" customHeight="1" x14ac:dyDescent="0.3">
      <c r="B13" s="443" t="s">
        <v>1266</v>
      </c>
      <c r="C13" s="443"/>
      <c r="D13" s="443"/>
      <c r="E13" s="443"/>
      <c r="F13" s="443"/>
      <c r="G13" s="443"/>
      <c r="H13" s="443"/>
      <c r="I13" s="443"/>
      <c r="J13" s="281">
        <f>SUM(J7:J8)</f>
        <v>4.01</v>
      </c>
    </row>
    <row r="14" spans="2:14" x14ac:dyDescent="0.3">
      <c r="B14" s="444" t="s">
        <v>1267</v>
      </c>
      <c r="C14" s="444"/>
      <c r="D14" s="444"/>
      <c r="E14" s="444"/>
      <c r="F14" s="444"/>
      <c r="G14" s="444"/>
      <c r="H14" s="444"/>
      <c r="I14" s="444"/>
      <c r="J14" s="282">
        <f>J12</f>
        <v>18.21</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4.01</v>
      </c>
    </row>
    <row r="18" spans="2:10" x14ac:dyDescent="0.3">
      <c r="B18" s="445" t="s">
        <v>1271</v>
      </c>
      <c r="C18" s="445"/>
      <c r="D18" s="445"/>
      <c r="E18" s="445"/>
      <c r="F18" s="445"/>
      <c r="G18" s="445"/>
      <c r="H18" s="445"/>
      <c r="I18" s="445"/>
      <c r="J18" s="282">
        <f>(J13/J16)+(J15/J16)</f>
        <v>4.01</v>
      </c>
    </row>
    <row r="19" spans="2:10" x14ac:dyDescent="0.3">
      <c r="B19" s="286"/>
      <c r="C19" s="287"/>
      <c r="D19" s="287"/>
      <c r="E19" s="287"/>
      <c r="F19" s="287"/>
      <c r="G19" s="447" t="s">
        <v>1272</v>
      </c>
      <c r="H19" s="447"/>
      <c r="I19" s="447"/>
      <c r="J19" s="288">
        <f>J14+J18</f>
        <v>22.22</v>
      </c>
    </row>
    <row r="20" spans="2:10" x14ac:dyDescent="0.3">
      <c r="B20" s="448" t="s">
        <v>1273</v>
      </c>
      <c r="C20" s="448"/>
      <c r="D20" s="448"/>
      <c r="E20" s="448"/>
      <c r="F20" s="448"/>
      <c r="G20" s="448"/>
      <c r="H20" s="448"/>
      <c r="I20" s="448"/>
      <c r="J20" s="289">
        <f>J19</f>
        <v>22.22</v>
      </c>
    </row>
    <row r="23" spans="2:10" ht="13.8" customHeight="1" x14ac:dyDescent="0.3">
      <c r="B23" s="449" t="s">
        <v>1274</v>
      </c>
      <c r="C23" s="449"/>
      <c r="D23" s="449"/>
      <c r="E23" s="449"/>
      <c r="F23" s="449"/>
      <c r="G23" s="449"/>
      <c r="H23" s="449"/>
      <c r="I23" s="449"/>
      <c r="J23" s="449"/>
    </row>
    <row r="24" spans="2:10" ht="25.05" customHeight="1" x14ac:dyDescent="0.3">
      <c r="B24" s="427" t="s">
        <v>1316</v>
      </c>
      <c r="C24" s="427"/>
      <c r="D24" s="427"/>
      <c r="E24" s="427"/>
      <c r="F24" s="427"/>
      <c r="G24" s="427"/>
      <c r="H24" s="427"/>
      <c r="I24" s="427"/>
      <c r="J24" s="427"/>
    </row>
    <row r="25" spans="2:10" ht="25.05" customHeight="1" x14ac:dyDescent="0.3">
      <c r="B25" s="428" t="s">
        <v>1276</v>
      </c>
      <c r="C25" s="428"/>
      <c r="D25" s="428"/>
      <c r="E25" s="428"/>
      <c r="F25" s="428"/>
      <c r="G25" s="428"/>
      <c r="H25" s="428"/>
      <c r="I25" s="428"/>
      <c r="J25" s="428"/>
    </row>
    <row r="26" spans="2:10" ht="60.45" customHeight="1" x14ac:dyDescent="0.3">
      <c r="B26" s="428" t="s">
        <v>1317</v>
      </c>
      <c r="C26" s="428"/>
      <c r="D26" s="428"/>
      <c r="E26" s="428"/>
      <c r="F26" s="428"/>
      <c r="G26" s="428"/>
      <c r="H26" s="428"/>
      <c r="I26" s="428"/>
      <c r="J26" s="428"/>
    </row>
    <row r="27" spans="2:10" ht="25.05" customHeight="1" x14ac:dyDescent="0.3">
      <c r="B27" s="428" t="s">
        <v>1318</v>
      </c>
      <c r="C27" s="428"/>
      <c r="D27" s="428"/>
      <c r="E27" s="428"/>
      <c r="F27" s="428"/>
      <c r="G27" s="428"/>
      <c r="H27" s="428"/>
      <c r="I27" s="428"/>
      <c r="J27" s="428"/>
    </row>
    <row r="28" spans="2:10" x14ac:dyDescent="0.3">
      <c r="D28"/>
    </row>
  </sheetData>
  <mergeCells count="32">
    <mergeCell ref="B27:J27"/>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N29"/>
  <sheetViews>
    <sheetView showGridLines="0" view="pageBreakPreview" zoomScale="95" zoomScaleNormal="100" zoomScalePageLayoutView="95" workbookViewId="0">
      <selection activeCell="A29" sqref="A29"/>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1319</v>
      </c>
      <c r="C2" s="406"/>
      <c r="D2" s="406"/>
      <c r="E2" s="406"/>
      <c r="F2" s="406"/>
      <c r="G2" s="406"/>
      <c r="H2" s="406"/>
      <c r="I2" s="406"/>
      <c r="J2" s="406"/>
    </row>
    <row r="3" spans="2:14" x14ac:dyDescent="0.3">
      <c r="B3" s="431" t="s">
        <v>1250</v>
      </c>
      <c r="C3" s="431"/>
      <c r="D3" s="432" t="str">
        <f>VLOOKUP($B$5,PO!$L:$R,4,0)</f>
        <v>Granito Branco Siena Polido para velário</v>
      </c>
      <c r="E3" s="432"/>
      <c r="F3" s="432"/>
      <c r="G3" s="432"/>
      <c r="H3" s="432"/>
      <c r="I3" s="432"/>
      <c r="J3" s="432"/>
    </row>
    <row r="4" spans="2:14" x14ac:dyDescent="0.3">
      <c r="B4" s="433" t="s">
        <v>1279</v>
      </c>
      <c r="C4" s="433"/>
      <c r="D4" s="433"/>
      <c r="E4" s="433"/>
      <c r="F4" s="433"/>
      <c r="G4" s="433"/>
      <c r="H4" s="434" t="s">
        <v>1252</v>
      </c>
      <c r="I4" s="434"/>
      <c r="J4" s="268" t="str">
        <f>VLOOKUP($B$5,PO!$L:$R,3,0)</f>
        <v>m2</v>
      </c>
    </row>
    <row r="5" spans="2:14" ht="12.75" customHeight="1" x14ac:dyDescent="0.3">
      <c r="B5" s="435" t="s">
        <v>133</v>
      </c>
      <c r="C5" s="435"/>
      <c r="D5" s="435"/>
      <c r="E5" s="435"/>
      <c r="F5" s="435"/>
      <c r="G5" s="435"/>
      <c r="H5" s="436" t="s">
        <v>1253</v>
      </c>
      <c r="I5" s="436"/>
      <c r="J5" s="268" t="str">
        <f>VLOOKUP($B$5,PO!$L:$R,2,0)</f>
        <v>7.4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10124</v>
      </c>
      <c r="C7" s="274" t="str">
        <f>VLOOKUP($B7,'INSUMOS SINAPI-DER DEZ-2024'!$A:$E,2,0)</f>
        <v>DER-ES</v>
      </c>
      <c r="D7" s="275" t="str">
        <f>VLOOKUP($B7,'INSUMOS SINAPI-DER DEZ-2024'!$A:$E,3,0)</f>
        <v>Graniteiro/marmorista (oficial - sinduscon)</v>
      </c>
      <c r="E7" s="274" t="str">
        <f>VLOOKUP($B7,'INSUMOS SINAPI-DER DEZ-2024'!$A:$E,4,0)</f>
        <v>h</v>
      </c>
      <c r="F7" s="455">
        <v>1.4750000000000001</v>
      </c>
      <c r="G7" s="455"/>
      <c r="H7" s="451">
        <f>VLOOKUP($B7,'INSUMOS SINAPI-DER DEZ-2024'!$A:$E,5,0)*2.5727</f>
        <v>24.106199</v>
      </c>
      <c r="I7" s="451"/>
      <c r="J7" s="276">
        <f>TRUNC(F7*H7,2)</f>
        <v>35.549999999999997</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0.73799999999999999</v>
      </c>
      <c r="G8" s="455"/>
      <c r="H8" s="451">
        <f>VLOOKUP($B8,'INSUMOS SINAPI-DER DEZ-2024'!$A:$E,5,0)*2.5727</f>
        <v>17.880265000000001</v>
      </c>
      <c r="I8" s="451"/>
      <c r="J8" s="276">
        <f>TRUNC(F8*H8,2)</f>
        <v>13.19</v>
      </c>
    </row>
    <row r="9" spans="2:14" ht="12.75" customHeight="1" x14ac:dyDescent="0.3">
      <c r="B9" s="442" t="s">
        <v>1261</v>
      </c>
      <c r="C9" s="442"/>
      <c r="D9" s="442" t="s">
        <v>1262</v>
      </c>
      <c r="E9" s="442"/>
      <c r="F9" s="442"/>
      <c r="G9" s="442"/>
      <c r="H9" s="442"/>
      <c r="I9" s="442"/>
      <c r="J9" s="278">
        <f>SUM(J7:J8)</f>
        <v>48.739999999999995</v>
      </c>
    </row>
    <row r="10" spans="2:14" x14ac:dyDescent="0.3">
      <c r="B10" s="269" t="s">
        <v>1254</v>
      </c>
      <c r="C10" s="270" t="s">
        <v>1255</v>
      </c>
      <c r="D10" s="271" t="s">
        <v>5</v>
      </c>
      <c r="E10" s="271" t="s">
        <v>1257</v>
      </c>
      <c r="F10" s="437" t="s">
        <v>1258</v>
      </c>
      <c r="G10" s="437"/>
      <c r="H10" s="438" t="s">
        <v>1263</v>
      </c>
      <c r="I10" s="438"/>
      <c r="J10" s="272" t="s">
        <v>1260</v>
      </c>
    </row>
    <row r="11" spans="2:14" ht="12.75" customHeight="1" x14ac:dyDescent="0.3">
      <c r="B11" s="454" t="s">
        <v>1305</v>
      </c>
      <c r="C11" s="454"/>
      <c r="D11" s="275" t="str">
        <f>D3</f>
        <v>Granito Branco Siena Polido para velário</v>
      </c>
      <c r="E11" s="274" t="str">
        <f>J4</f>
        <v>m2</v>
      </c>
      <c r="F11" s="455">
        <v>1.1599999999999999</v>
      </c>
      <c r="G11" s="455"/>
      <c r="H11" s="451">
        <v>579.84</v>
      </c>
      <c r="I11" s="451"/>
      <c r="J11" s="276">
        <f>TRUNC(F11*H11,2)</f>
        <v>672.61</v>
      </c>
    </row>
    <row r="12" spans="2:14" x14ac:dyDescent="0.3">
      <c r="B12" s="291">
        <v>34357</v>
      </c>
      <c r="C12" s="274" t="str">
        <f>VLOOKUP($B12,'INSUMOS SINAPI-DER DEZ-2024'!$A:$E,2,0)</f>
        <v>SINAPI</v>
      </c>
      <c r="D12" s="275" t="str">
        <f>VLOOKUP($B12,'INSUMOS SINAPI-DER DEZ-2024'!$A:$E,3,0)</f>
        <v xml:space="preserve">Rejunte cimenticio, qualquer cor                                                                                                                                                                                                                                                                                                                                                                                                                                                                          </v>
      </c>
      <c r="E12" s="274" t="str">
        <f>VLOOKUP($B12,'INSUMOS SINAPI-DER DEZ-2024'!$A:$E,4,0)</f>
        <v xml:space="preserve">kg    </v>
      </c>
      <c r="F12" s="455">
        <v>0.14000000000000001</v>
      </c>
      <c r="G12" s="455"/>
      <c r="H12" s="451" t="str">
        <f>VLOOKUP($B12,'INSUMOS SINAPI-DER DEZ-2024'!$A:$E,5,0)</f>
        <v>4,28</v>
      </c>
      <c r="I12" s="451"/>
      <c r="J12" s="276">
        <f>TRUNC(F12*H12,2)</f>
        <v>0.59</v>
      </c>
    </row>
    <row r="13" spans="2:14" x14ac:dyDescent="0.3">
      <c r="B13" s="291">
        <v>37595</v>
      </c>
      <c r="C13" s="274" t="str">
        <f>VLOOKUP($B13,'INSUMOS SINAPI-DER DEZ-2024'!$A:$E,2,0)</f>
        <v>SINAPI</v>
      </c>
      <c r="D13" s="275" t="str">
        <f>VLOOKUP($B13,'INSUMOS SINAPI-DER DEZ-2024'!$A:$E,3,0)</f>
        <v xml:space="preserve">Argamassa colante tipo ac iii                                                                                                                                                                                                                                                                                                                                                                                                                                                                             </v>
      </c>
      <c r="E13" s="274" t="str">
        <f>VLOOKUP($B13,'INSUMOS SINAPI-DER DEZ-2024'!$A:$E,4,0)</f>
        <v xml:space="preserve">kg    </v>
      </c>
      <c r="F13" s="455">
        <v>8.6199999999999992</v>
      </c>
      <c r="G13" s="455"/>
      <c r="H13" s="451" t="str">
        <f>VLOOKUP($B13,'INSUMOS SINAPI-DER DEZ-2024'!$A:$E,5,0)</f>
        <v>2,24</v>
      </c>
      <c r="I13" s="451"/>
      <c r="J13" s="276">
        <f>TRUNC(F13*H13,2)</f>
        <v>19.3</v>
      </c>
    </row>
    <row r="14" spans="2:14" ht="12.75" customHeight="1" x14ac:dyDescent="0.3">
      <c r="B14" s="442" t="s">
        <v>1264</v>
      </c>
      <c r="C14" s="442"/>
      <c r="D14" s="442" t="s">
        <v>1265</v>
      </c>
      <c r="E14" s="442"/>
      <c r="F14" s="442"/>
      <c r="G14" s="442"/>
      <c r="H14" s="442"/>
      <c r="I14" s="442"/>
      <c r="J14" s="278">
        <f>SUM(J11:J13)</f>
        <v>692.5</v>
      </c>
    </row>
    <row r="15" spans="2:14" ht="12.75" customHeight="1" x14ac:dyDescent="0.3">
      <c r="B15" s="443" t="s">
        <v>1266</v>
      </c>
      <c r="C15" s="443"/>
      <c r="D15" s="443"/>
      <c r="E15" s="443"/>
      <c r="F15" s="443"/>
      <c r="G15" s="443"/>
      <c r="H15" s="443"/>
      <c r="I15" s="443"/>
      <c r="J15" s="281">
        <f>SUM(J7:J8)</f>
        <v>48.739999999999995</v>
      </c>
    </row>
    <row r="16" spans="2:14" x14ac:dyDescent="0.3">
      <c r="B16" s="444" t="s">
        <v>1267</v>
      </c>
      <c r="C16" s="444"/>
      <c r="D16" s="444"/>
      <c r="E16" s="444"/>
      <c r="F16" s="444"/>
      <c r="G16" s="444"/>
      <c r="H16" s="444"/>
      <c r="I16" s="444"/>
      <c r="J16" s="282">
        <f>J14</f>
        <v>692.5</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48.739999999999995</v>
      </c>
    </row>
    <row r="20" spans="2:10" x14ac:dyDescent="0.3">
      <c r="B20" s="445" t="s">
        <v>1271</v>
      </c>
      <c r="C20" s="445"/>
      <c r="D20" s="445"/>
      <c r="E20" s="445"/>
      <c r="F20" s="445"/>
      <c r="G20" s="445"/>
      <c r="H20" s="445"/>
      <c r="I20" s="445"/>
      <c r="J20" s="282">
        <f>(J15/J18)+(J17/J18)</f>
        <v>48.739999999999995</v>
      </c>
    </row>
    <row r="21" spans="2:10" x14ac:dyDescent="0.3">
      <c r="B21" s="286"/>
      <c r="C21" s="287"/>
      <c r="D21" s="287"/>
      <c r="E21" s="287"/>
      <c r="F21" s="287"/>
      <c r="G21" s="447" t="s">
        <v>1272</v>
      </c>
      <c r="H21" s="447"/>
      <c r="I21" s="447"/>
      <c r="J21" s="288">
        <f>J16+J20</f>
        <v>741.24</v>
      </c>
    </row>
    <row r="22" spans="2:10" x14ac:dyDescent="0.3">
      <c r="B22" s="448" t="s">
        <v>1273</v>
      </c>
      <c r="C22" s="448"/>
      <c r="D22" s="448"/>
      <c r="E22" s="448"/>
      <c r="F22" s="448"/>
      <c r="G22" s="448"/>
      <c r="H22" s="448"/>
      <c r="I22" s="448"/>
      <c r="J22" s="289">
        <f>J21</f>
        <v>741.24</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36.9" customHeight="1" x14ac:dyDescent="0.3">
      <c r="B27" s="427" t="s">
        <v>1321</v>
      </c>
      <c r="C27" s="427"/>
      <c r="D27" s="427"/>
      <c r="E27" s="427"/>
      <c r="F27" s="427"/>
      <c r="G27" s="427"/>
      <c r="H27" s="427"/>
      <c r="I27" s="427"/>
      <c r="J27" s="427"/>
    </row>
    <row r="28" spans="2:10" ht="25.05" customHeight="1" x14ac:dyDescent="0.3">
      <c r="B28" s="456" t="s">
        <v>1322</v>
      </c>
      <c r="C28" s="456"/>
      <c r="D28" s="456"/>
      <c r="E28" s="456"/>
      <c r="F28" s="456"/>
      <c r="G28" s="456"/>
      <c r="H28" s="456"/>
      <c r="I28" s="456"/>
      <c r="J28" s="456"/>
    </row>
    <row r="29" spans="2:10" ht="25.05" customHeight="1" x14ac:dyDescent="0.3">
      <c r="B29" s="456" t="s">
        <v>1323</v>
      </c>
      <c r="C29" s="456"/>
      <c r="D29" s="456"/>
      <c r="E29" s="456"/>
      <c r="F29" s="456"/>
      <c r="G29" s="456"/>
      <c r="H29" s="456"/>
      <c r="I29" s="456"/>
      <c r="J29" s="456"/>
    </row>
  </sheetData>
  <mergeCells count="37">
    <mergeCell ref="B29:J29"/>
    <mergeCell ref="B22:I22"/>
    <mergeCell ref="B25:J25"/>
    <mergeCell ref="B26:J26"/>
    <mergeCell ref="B27:J27"/>
    <mergeCell ref="B28:J28"/>
    <mergeCell ref="B17:I17"/>
    <mergeCell ref="B18:I18"/>
    <mergeCell ref="G19:I19"/>
    <mergeCell ref="B20:I20"/>
    <mergeCell ref="G21:I21"/>
    <mergeCell ref="F13:G13"/>
    <mergeCell ref="H13:I13"/>
    <mergeCell ref="B14:I14"/>
    <mergeCell ref="B15:I15"/>
    <mergeCell ref="B16:I16"/>
    <mergeCell ref="B11:C11"/>
    <mergeCell ref="F11:G11"/>
    <mergeCell ref="H11:I11"/>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N28"/>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1324</v>
      </c>
      <c r="C2" s="406"/>
      <c r="D2" s="406"/>
      <c r="E2" s="406"/>
      <c r="F2" s="406"/>
      <c r="G2" s="406"/>
      <c r="H2" s="406"/>
      <c r="I2" s="406"/>
      <c r="J2" s="406"/>
    </row>
    <row r="3" spans="2:14" x14ac:dyDescent="0.3">
      <c r="B3" s="431" t="s">
        <v>1250</v>
      </c>
      <c r="C3" s="431"/>
      <c r="D3" s="432" t="str">
        <f>VLOOKUP($B$5,PO!$L:$R,4,0)</f>
        <v>Púlpito (Estrutura, tampo e base) em mármore branco champagne polido</v>
      </c>
      <c r="E3" s="432"/>
      <c r="F3" s="432"/>
      <c r="G3" s="432"/>
      <c r="H3" s="432"/>
      <c r="I3" s="432"/>
      <c r="J3" s="432"/>
    </row>
    <row r="4" spans="2:14" x14ac:dyDescent="0.3">
      <c r="B4" s="433" t="s">
        <v>1304</v>
      </c>
      <c r="C4" s="433"/>
      <c r="D4" s="433"/>
      <c r="E4" s="433"/>
      <c r="F4" s="433"/>
      <c r="G4" s="433"/>
      <c r="H4" s="434" t="s">
        <v>1252</v>
      </c>
      <c r="I4" s="434"/>
      <c r="J4" s="268" t="str">
        <f>VLOOKUP($B$5,PO!$L:$R,3,0)</f>
        <v>m²</v>
      </c>
    </row>
    <row r="5" spans="2:14" ht="15" customHeight="1" x14ac:dyDescent="0.3">
      <c r="B5" s="435" t="s">
        <v>136</v>
      </c>
      <c r="C5" s="435"/>
      <c r="D5" s="435"/>
      <c r="E5" s="435"/>
      <c r="F5" s="435"/>
      <c r="G5" s="435"/>
      <c r="H5" s="436" t="s">
        <v>1253</v>
      </c>
      <c r="I5" s="436"/>
      <c r="J5" s="268" t="str">
        <f>VLOOKUP($B$5,PO!$L:$R,2,0)</f>
        <v>7.5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10139</v>
      </c>
      <c r="C7" s="274" t="str">
        <f>VLOOKUP($B7,'INSUMOS SINAPI-DER DEZ-2024'!$A:$E,2,0)</f>
        <v>DER-ES</v>
      </c>
      <c r="D7" s="275" t="str">
        <f>VLOOKUP($B7,'INSUMOS SINAPI-DER DEZ-2024'!$A:$E,3,0)</f>
        <v>Pedreiro (oficial - sinduscon)</v>
      </c>
      <c r="E7" s="274" t="str">
        <f>VLOOKUP($B7,'INSUMOS SINAPI-DER DEZ-2024'!$A:$E,4,0)</f>
        <v>h</v>
      </c>
      <c r="F7" s="453">
        <f>3.333</f>
        <v>3.3330000000000002</v>
      </c>
      <c r="G7" s="453"/>
      <c r="H7" s="451">
        <f>VLOOKUP($B7,'INSUMOS SINAPI-DER DEZ-2024'!$A:$E,5,0)*2.5727</f>
        <v>24.106199</v>
      </c>
      <c r="I7" s="451"/>
      <c r="J7" s="276">
        <f>F7*H7</f>
        <v>80.345961267000007</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f>3.333</f>
        <v>3.3330000000000002</v>
      </c>
      <c r="G8" s="453"/>
      <c r="H8" s="451">
        <f>VLOOKUP($B8,'INSUMOS SINAPI-DER DEZ-2024'!$A:$E,5,0)*2.5727</f>
        <v>17.880265000000001</v>
      </c>
      <c r="I8" s="451"/>
      <c r="J8" s="276">
        <f>F8*H8</f>
        <v>59.594923245000011</v>
      </c>
    </row>
    <row r="9" spans="2:14" ht="12.75" customHeight="1" x14ac:dyDescent="0.3">
      <c r="B9" s="442" t="s">
        <v>1261</v>
      </c>
      <c r="C9" s="442"/>
      <c r="D9" s="442" t="s">
        <v>1262</v>
      </c>
      <c r="E9" s="442"/>
      <c r="F9" s="442"/>
      <c r="G9" s="442"/>
      <c r="H9" s="442"/>
      <c r="I9" s="442"/>
      <c r="J9" s="278">
        <f>SUM(J7:J8)</f>
        <v>139.94088451200003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20503</v>
      </c>
      <c r="C11" s="274" t="str">
        <f>VLOOKUP($B11,'INSUMOS SINAPI-DER DEZ-2024'!$A:$E,2,0)</f>
        <v>DER-ES</v>
      </c>
      <c r="D11" s="275" t="str">
        <f>VLOOKUP($B11,'INSUMOS SINAPI-DER DEZ-2024'!$A:$E,3,0)</f>
        <v>Areia lavada media</v>
      </c>
      <c r="E11" s="274" t="str">
        <f>VLOOKUP($B11,'INSUMOS SINAPI-DER DEZ-2024'!$A:$E,4,0)</f>
        <v>m3</v>
      </c>
      <c r="F11" s="453">
        <v>8.6999999999999994E-3</v>
      </c>
      <c r="G11" s="453"/>
      <c r="H11" s="451">
        <f>VLOOKUP($B11,'INSUMOS SINAPI-DER DEZ-2024'!$A:$E,5,0)</f>
        <v>140</v>
      </c>
      <c r="I11" s="451"/>
      <c r="J11" s="276">
        <f>F11*H11</f>
        <v>1.218</v>
      </c>
    </row>
    <row r="12" spans="2:14" x14ac:dyDescent="0.3">
      <c r="B12" s="290">
        <v>20508</v>
      </c>
      <c r="C12" s="274" t="str">
        <f>VLOOKUP($B12,'INSUMOS SINAPI-DER DEZ-2024'!$A:$E,2,0)</f>
        <v>DER-ES</v>
      </c>
      <c r="D12" s="275" t="str">
        <f>VLOOKUP($B12,'INSUMOS SINAPI-DER DEZ-2024'!$A:$E,3,0)</f>
        <v>Cimento portland cp iii - 40</v>
      </c>
      <c r="E12" s="274" t="str">
        <f>VLOOKUP($B12,'INSUMOS SINAPI-DER DEZ-2024'!$A:$E,4,0)</f>
        <v>kg</v>
      </c>
      <c r="F12" s="453">
        <v>3.78</v>
      </c>
      <c r="G12" s="453"/>
      <c r="H12" s="451">
        <f>VLOOKUP($B12,'INSUMOS SINAPI-DER DEZ-2024'!$A:$E,5,0)</f>
        <v>0.56999999999999995</v>
      </c>
      <c r="I12" s="451"/>
      <c r="J12" s="276">
        <f>F12*H12</f>
        <v>2.1545999999999998</v>
      </c>
    </row>
    <row r="13" spans="2:14" ht="19.95" customHeight="1" x14ac:dyDescent="0.3">
      <c r="B13" s="454" t="s">
        <v>1305</v>
      </c>
      <c r="C13" s="454" t="e">
        <f>VLOOKUP($B13,'INSUMOS SINAPI-DER DEZ-2024'!$A:$E,2,0)</f>
        <v>#N/A</v>
      </c>
      <c r="D13" s="275" t="s">
        <v>137</v>
      </c>
      <c r="E13" s="274" t="s">
        <v>1307</v>
      </c>
      <c r="F13" s="453">
        <v>1</v>
      </c>
      <c r="G13" s="453"/>
      <c r="H13" s="451">
        <v>1706.18</v>
      </c>
      <c r="I13" s="451"/>
      <c r="J13" s="276">
        <f>F13*H13</f>
        <v>1706.18</v>
      </c>
    </row>
    <row r="14" spans="2:14" ht="12.75" customHeight="1" x14ac:dyDescent="0.3">
      <c r="B14" s="442" t="s">
        <v>1264</v>
      </c>
      <c r="C14" s="442"/>
      <c r="D14" s="442" t="s">
        <v>1265</v>
      </c>
      <c r="E14" s="442"/>
      <c r="F14" s="442"/>
      <c r="G14" s="442"/>
      <c r="H14" s="442"/>
      <c r="I14" s="442"/>
      <c r="J14" s="278">
        <f>SUM(J11:J13)</f>
        <v>1709.5526</v>
      </c>
    </row>
    <row r="15" spans="2:14" ht="12.75" customHeight="1" x14ac:dyDescent="0.3">
      <c r="B15" s="443" t="s">
        <v>1266</v>
      </c>
      <c r="C15" s="443"/>
      <c r="D15" s="443"/>
      <c r="E15" s="443"/>
      <c r="F15" s="443"/>
      <c r="G15" s="443"/>
      <c r="H15" s="443"/>
      <c r="I15" s="443"/>
      <c r="J15" s="281">
        <f>SUM(J7:J8)</f>
        <v>139.94088451200003</v>
      </c>
    </row>
    <row r="16" spans="2:14" x14ac:dyDescent="0.3">
      <c r="B16" s="444" t="s">
        <v>1267</v>
      </c>
      <c r="C16" s="444"/>
      <c r="D16" s="444"/>
      <c r="E16" s="444"/>
      <c r="F16" s="444"/>
      <c r="G16" s="444"/>
      <c r="H16" s="444"/>
      <c r="I16" s="444"/>
      <c r="J16" s="282">
        <f>J14</f>
        <v>1709.5526</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139.94088451200003</v>
      </c>
    </row>
    <row r="20" spans="2:10" x14ac:dyDescent="0.3">
      <c r="B20" s="445" t="s">
        <v>1271</v>
      </c>
      <c r="C20" s="445"/>
      <c r="D20" s="445"/>
      <c r="E20" s="445"/>
      <c r="F20" s="445"/>
      <c r="G20" s="445"/>
      <c r="H20" s="445"/>
      <c r="I20" s="445"/>
      <c r="J20" s="282">
        <f>(J15/J18)+(J17/J18)</f>
        <v>139.94088451200003</v>
      </c>
    </row>
    <row r="21" spans="2:10" x14ac:dyDescent="0.3">
      <c r="B21" s="286"/>
      <c r="C21" s="287"/>
      <c r="D21" s="287"/>
      <c r="E21" s="287"/>
      <c r="F21" s="287"/>
      <c r="G21" s="447" t="s">
        <v>1272</v>
      </c>
      <c r="H21" s="447"/>
      <c r="I21" s="447"/>
      <c r="J21" s="288">
        <f>J16+J20</f>
        <v>1849.4934845120001</v>
      </c>
    </row>
    <row r="22" spans="2:10" x14ac:dyDescent="0.3">
      <c r="B22" s="448" t="s">
        <v>1273</v>
      </c>
      <c r="C22" s="448"/>
      <c r="D22" s="448"/>
      <c r="E22" s="448"/>
      <c r="F22" s="448"/>
      <c r="G22" s="448"/>
      <c r="H22" s="448"/>
      <c r="I22" s="448"/>
      <c r="J22" s="289">
        <f>J21</f>
        <v>1849.4934845120001</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25.05" customHeight="1" x14ac:dyDescent="0.3">
      <c r="B27" s="427" t="s">
        <v>1325</v>
      </c>
      <c r="C27" s="427"/>
      <c r="D27" s="427"/>
      <c r="E27" s="427"/>
      <c r="F27" s="427"/>
      <c r="G27" s="427"/>
      <c r="H27" s="427"/>
      <c r="I27" s="427"/>
      <c r="J27" s="427"/>
    </row>
    <row r="28" spans="2:10" ht="25.05" customHeight="1" x14ac:dyDescent="0.3">
      <c r="B28" s="427" t="s">
        <v>1326</v>
      </c>
      <c r="C28" s="427"/>
      <c r="D28" s="427"/>
      <c r="E28" s="427"/>
      <c r="F28" s="427"/>
      <c r="G28" s="427"/>
      <c r="H28" s="427"/>
      <c r="I28" s="427"/>
      <c r="J28" s="427"/>
    </row>
  </sheetData>
  <mergeCells count="36">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N28"/>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1327</v>
      </c>
      <c r="C2" s="406"/>
      <c r="D2" s="406"/>
      <c r="E2" s="406"/>
      <c r="F2" s="406"/>
      <c r="G2" s="406"/>
      <c r="H2" s="406"/>
      <c r="I2" s="406"/>
      <c r="J2" s="406"/>
    </row>
    <row r="3" spans="2:14" x14ac:dyDescent="0.3">
      <c r="B3" s="431" t="s">
        <v>1250</v>
      </c>
      <c r="C3" s="431"/>
      <c r="D3" s="432" t="str">
        <f>VLOOKUP($B$5,PO!$L:$R,4,0)</f>
        <v>Vaso de flores 0,30m larg. x 0,30m compr. x 0,25m alt. com base de 0,26m larg. x 0,26m compr. x 0,05m alt. em mármore branco champagne polido (02 unidades)</v>
      </c>
      <c r="E3" s="432"/>
      <c r="F3" s="432"/>
      <c r="G3" s="432"/>
      <c r="H3" s="432"/>
      <c r="I3" s="432"/>
      <c r="J3" s="432"/>
    </row>
    <row r="4" spans="2:14" x14ac:dyDescent="0.3">
      <c r="B4" s="433" t="s">
        <v>1304</v>
      </c>
      <c r="C4" s="433"/>
      <c r="D4" s="433"/>
      <c r="E4" s="433"/>
      <c r="F4" s="433"/>
      <c r="G4" s="433"/>
      <c r="H4" s="434" t="s">
        <v>1252</v>
      </c>
      <c r="I4" s="434"/>
      <c r="J4" s="268" t="str">
        <f>VLOOKUP($B$5,PO!$L:$R,3,0)</f>
        <v>m²</v>
      </c>
    </row>
    <row r="5" spans="2:14" ht="12.75" customHeight="1" x14ac:dyDescent="0.3">
      <c r="B5" s="435" t="s">
        <v>140</v>
      </c>
      <c r="C5" s="435"/>
      <c r="D5" s="435"/>
      <c r="E5" s="435"/>
      <c r="F5" s="435"/>
      <c r="G5" s="435"/>
      <c r="H5" s="436" t="s">
        <v>1253</v>
      </c>
      <c r="I5" s="436"/>
      <c r="J5" s="268" t="str">
        <f>VLOOKUP($B$5,PO!$L:$R,2,0)</f>
        <v>7.6</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10139</v>
      </c>
      <c r="C7" s="274" t="str">
        <f>VLOOKUP($B7,'INSUMOS SINAPI-DER DEZ-2024'!$A:$E,2,0)</f>
        <v>DER-ES</v>
      </c>
      <c r="D7" s="275" t="str">
        <f>VLOOKUP($B7,'INSUMOS SINAPI-DER DEZ-2024'!$A:$E,3,0)</f>
        <v>Pedreiro (oficial - sinduscon)</v>
      </c>
      <c r="E7" s="274" t="str">
        <f>VLOOKUP($B7,'INSUMOS SINAPI-DER DEZ-2024'!$A:$E,4,0)</f>
        <v>h</v>
      </c>
      <c r="F7" s="453">
        <f>3.333</f>
        <v>3.3330000000000002</v>
      </c>
      <c r="G7" s="453"/>
      <c r="H7" s="451">
        <f>VLOOKUP($B7,'INSUMOS SINAPI-DER DEZ-2024'!$A:$E,5,0)*2.5727</f>
        <v>24.106199</v>
      </c>
      <c r="I7" s="451"/>
      <c r="J7" s="276">
        <f>F7*H7</f>
        <v>80.345961267000007</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f>3.333</f>
        <v>3.3330000000000002</v>
      </c>
      <c r="G8" s="453"/>
      <c r="H8" s="451">
        <f>VLOOKUP($B8,'INSUMOS SINAPI-DER DEZ-2024'!$A:$E,5,0)*2.5727</f>
        <v>17.880265000000001</v>
      </c>
      <c r="I8" s="451"/>
      <c r="J8" s="276">
        <f>F8*H8</f>
        <v>59.594923245000011</v>
      </c>
    </row>
    <row r="9" spans="2:14" ht="12.75" customHeight="1" x14ac:dyDescent="0.3">
      <c r="B9" s="442" t="s">
        <v>1261</v>
      </c>
      <c r="C9" s="442"/>
      <c r="D9" s="442" t="s">
        <v>1262</v>
      </c>
      <c r="E9" s="442"/>
      <c r="F9" s="442"/>
      <c r="G9" s="442"/>
      <c r="H9" s="442"/>
      <c r="I9" s="442"/>
      <c r="J9" s="278">
        <f>SUM(J7:J8)</f>
        <v>139.94088451200003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20503</v>
      </c>
      <c r="C11" s="274" t="str">
        <f>VLOOKUP($B11,'INSUMOS SINAPI-DER DEZ-2024'!$A:$E,2,0)</f>
        <v>DER-ES</v>
      </c>
      <c r="D11" s="275" t="str">
        <f>VLOOKUP($B11,'INSUMOS SINAPI-DER DEZ-2024'!$A:$E,3,0)</f>
        <v>Areia lavada media</v>
      </c>
      <c r="E11" s="274" t="str">
        <f>VLOOKUP($B11,'INSUMOS SINAPI-DER DEZ-2024'!$A:$E,4,0)</f>
        <v>m3</v>
      </c>
      <c r="F11" s="453">
        <v>8.6999999999999994E-3</v>
      </c>
      <c r="G11" s="453"/>
      <c r="H11" s="451">
        <f>VLOOKUP($B11,'INSUMOS SINAPI-DER DEZ-2024'!$A:$E,5,0)</f>
        <v>140</v>
      </c>
      <c r="I11" s="451"/>
      <c r="J11" s="276">
        <f>F11*H11</f>
        <v>1.218</v>
      </c>
    </row>
    <row r="12" spans="2:14" x14ac:dyDescent="0.3">
      <c r="B12" s="290">
        <v>20508</v>
      </c>
      <c r="C12" s="274" t="str">
        <f>VLOOKUP($B12,'INSUMOS SINAPI-DER DEZ-2024'!$A:$E,2,0)</f>
        <v>DER-ES</v>
      </c>
      <c r="D12" s="275" t="str">
        <f>VLOOKUP($B12,'INSUMOS SINAPI-DER DEZ-2024'!$A:$E,3,0)</f>
        <v>Cimento portland cp iii - 40</v>
      </c>
      <c r="E12" s="274" t="str">
        <f>VLOOKUP($B12,'INSUMOS SINAPI-DER DEZ-2024'!$A:$E,4,0)</f>
        <v>kg</v>
      </c>
      <c r="F12" s="453">
        <v>3.78</v>
      </c>
      <c r="G12" s="453"/>
      <c r="H12" s="451">
        <f>VLOOKUP($B12,'INSUMOS SINAPI-DER DEZ-2024'!$A:$E,5,0)</f>
        <v>0.56999999999999995</v>
      </c>
      <c r="I12" s="451"/>
      <c r="J12" s="276">
        <f>F12*H12</f>
        <v>2.1545999999999998</v>
      </c>
    </row>
    <row r="13" spans="2:14" ht="25.8" customHeight="1" x14ac:dyDescent="0.3">
      <c r="B13" s="454" t="s">
        <v>1305</v>
      </c>
      <c r="C13" s="454" t="e">
        <f>VLOOKUP($B13,'INSUMOS SINAPI-DER DEZ-2024'!$A:$E,2,0)</f>
        <v>#N/A</v>
      </c>
      <c r="D13" s="275" t="s">
        <v>1328</v>
      </c>
      <c r="E13" s="274" t="s">
        <v>1307</v>
      </c>
      <c r="F13" s="453">
        <v>1</v>
      </c>
      <c r="G13" s="453"/>
      <c r="H13" s="451">
        <v>1101.4100000000001</v>
      </c>
      <c r="I13" s="451"/>
      <c r="J13" s="276">
        <f>F13*H13</f>
        <v>1101.4100000000001</v>
      </c>
    </row>
    <row r="14" spans="2:14" ht="12.75" customHeight="1" x14ac:dyDescent="0.3">
      <c r="B14" s="442" t="s">
        <v>1264</v>
      </c>
      <c r="C14" s="442"/>
      <c r="D14" s="442" t="s">
        <v>1265</v>
      </c>
      <c r="E14" s="442"/>
      <c r="F14" s="442"/>
      <c r="G14" s="442"/>
      <c r="H14" s="442"/>
      <c r="I14" s="442"/>
      <c r="J14" s="278">
        <f>SUM(J11:J13)</f>
        <v>1104.7826</v>
      </c>
    </row>
    <row r="15" spans="2:14" ht="12.75" customHeight="1" x14ac:dyDescent="0.3">
      <c r="B15" s="443" t="s">
        <v>1266</v>
      </c>
      <c r="C15" s="443"/>
      <c r="D15" s="443"/>
      <c r="E15" s="443"/>
      <c r="F15" s="443"/>
      <c r="G15" s="443"/>
      <c r="H15" s="443"/>
      <c r="I15" s="443"/>
      <c r="J15" s="281">
        <f>SUM(J7:J8)</f>
        <v>139.94088451200003</v>
      </c>
    </row>
    <row r="16" spans="2:14" x14ac:dyDescent="0.3">
      <c r="B16" s="444" t="s">
        <v>1267</v>
      </c>
      <c r="C16" s="444"/>
      <c r="D16" s="444"/>
      <c r="E16" s="444"/>
      <c r="F16" s="444"/>
      <c r="G16" s="444"/>
      <c r="H16" s="444"/>
      <c r="I16" s="444"/>
      <c r="J16" s="282">
        <f>J14</f>
        <v>1104.7826</v>
      </c>
    </row>
    <row r="17" spans="2:12" x14ac:dyDescent="0.3">
      <c r="B17" s="445" t="s">
        <v>1268</v>
      </c>
      <c r="C17" s="445"/>
      <c r="D17" s="445"/>
      <c r="E17" s="445"/>
      <c r="F17" s="445"/>
      <c r="G17" s="445"/>
      <c r="H17" s="445"/>
      <c r="I17" s="445"/>
      <c r="J17" s="283">
        <v>0</v>
      </c>
    </row>
    <row r="18" spans="2:12" x14ac:dyDescent="0.3">
      <c r="B18" s="445" t="s">
        <v>1269</v>
      </c>
      <c r="C18" s="445"/>
      <c r="D18" s="445"/>
      <c r="E18" s="445"/>
      <c r="F18" s="445"/>
      <c r="G18" s="445"/>
      <c r="H18" s="445"/>
      <c r="I18" s="445"/>
      <c r="J18" s="283">
        <v>1</v>
      </c>
    </row>
    <row r="19" spans="2:12" x14ac:dyDescent="0.3">
      <c r="B19" s="284"/>
      <c r="C19" s="285"/>
      <c r="D19" s="285"/>
      <c r="E19" s="285"/>
      <c r="F19" s="285"/>
      <c r="G19" s="446" t="s">
        <v>1270</v>
      </c>
      <c r="H19" s="446"/>
      <c r="I19" s="446"/>
      <c r="J19" s="283">
        <f>J15+J17</f>
        <v>139.94088451200003</v>
      </c>
    </row>
    <row r="20" spans="2:12" x14ac:dyDescent="0.3">
      <c r="B20" s="445" t="s">
        <v>1271</v>
      </c>
      <c r="C20" s="445"/>
      <c r="D20" s="445"/>
      <c r="E20" s="445"/>
      <c r="F20" s="445"/>
      <c r="G20" s="445"/>
      <c r="H20" s="445"/>
      <c r="I20" s="445"/>
      <c r="J20" s="282">
        <f>(J15/J18)+(J17/J18)</f>
        <v>139.94088451200003</v>
      </c>
    </row>
    <row r="21" spans="2:12" x14ac:dyDescent="0.3">
      <c r="B21" s="286"/>
      <c r="C21" s="287"/>
      <c r="D21" s="287"/>
      <c r="E21" s="287"/>
      <c r="F21" s="287"/>
      <c r="G21" s="447" t="s">
        <v>1272</v>
      </c>
      <c r="H21" s="447"/>
      <c r="I21" s="447"/>
      <c r="J21" s="288">
        <f>J16+J20</f>
        <v>1244.7234845120001</v>
      </c>
      <c r="L21" s="293"/>
    </row>
    <row r="22" spans="2:12" x14ac:dyDescent="0.3">
      <c r="B22" s="448" t="s">
        <v>1273</v>
      </c>
      <c r="C22" s="448"/>
      <c r="D22" s="448"/>
      <c r="E22" s="448"/>
      <c r="F22" s="448"/>
      <c r="G22" s="448"/>
      <c r="H22" s="448"/>
      <c r="I22" s="448"/>
      <c r="J22" s="289">
        <f>J21</f>
        <v>1244.7234845120001</v>
      </c>
      <c r="L22" s="293"/>
    </row>
    <row r="25" spans="2:12" ht="12.75" customHeight="1" x14ac:dyDescent="0.3">
      <c r="B25" s="449" t="s">
        <v>1274</v>
      </c>
      <c r="C25" s="449"/>
      <c r="D25" s="449"/>
      <c r="E25" s="449"/>
      <c r="F25" s="449"/>
      <c r="G25" s="449"/>
      <c r="H25" s="449"/>
      <c r="I25" s="449"/>
      <c r="J25" s="449"/>
    </row>
    <row r="26" spans="2:12" ht="25.05" customHeight="1" x14ac:dyDescent="0.3">
      <c r="B26" s="428" t="s">
        <v>1320</v>
      </c>
      <c r="C26" s="428"/>
      <c r="D26" s="428"/>
      <c r="E26" s="428"/>
      <c r="F26" s="428"/>
      <c r="G26" s="428"/>
      <c r="H26" s="428"/>
      <c r="I26" s="428"/>
      <c r="J26" s="428"/>
    </row>
    <row r="27" spans="2:12" ht="25.05" customHeight="1" x14ac:dyDescent="0.3">
      <c r="B27" s="427" t="s">
        <v>1329</v>
      </c>
      <c r="C27" s="427"/>
      <c r="D27" s="427"/>
      <c r="E27" s="427"/>
      <c r="F27" s="427"/>
      <c r="G27" s="427"/>
      <c r="H27" s="427"/>
      <c r="I27" s="427"/>
      <c r="J27" s="427"/>
    </row>
    <row r="28" spans="2:12" ht="36.9" customHeight="1" x14ac:dyDescent="0.3">
      <c r="B28" s="427" t="s">
        <v>1330</v>
      </c>
      <c r="C28" s="427"/>
      <c r="D28" s="427"/>
      <c r="E28" s="427"/>
      <c r="F28" s="427"/>
      <c r="G28" s="427"/>
      <c r="H28" s="427"/>
      <c r="I28" s="427"/>
      <c r="J28" s="427"/>
    </row>
  </sheetData>
  <mergeCells count="36">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N28"/>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1331</v>
      </c>
      <c r="C2" s="406"/>
      <c r="D2" s="406"/>
      <c r="E2" s="406"/>
      <c r="F2" s="406"/>
      <c r="G2" s="406"/>
      <c r="H2" s="406"/>
      <c r="I2" s="406"/>
      <c r="J2" s="406"/>
    </row>
    <row r="3" spans="2:14" x14ac:dyDescent="0.3">
      <c r="B3" s="431" t="s">
        <v>1250</v>
      </c>
      <c r="C3" s="431"/>
      <c r="D3" s="432" t="str">
        <f>VLOOKUP($B$5,PO!$L:$R,4,0)</f>
        <v>Catafalco 0,50m larg. x 1,80m compr. x 0,60m alt. em mármore branco champagne acabamento escovado anticato</v>
      </c>
      <c r="E3" s="432"/>
      <c r="F3" s="432"/>
      <c r="G3" s="432"/>
      <c r="H3" s="432"/>
      <c r="I3" s="432"/>
      <c r="J3" s="432"/>
    </row>
    <row r="4" spans="2:14" x14ac:dyDescent="0.3">
      <c r="B4" s="433" t="s">
        <v>1304</v>
      </c>
      <c r="C4" s="433"/>
      <c r="D4" s="433"/>
      <c r="E4" s="433"/>
      <c r="F4" s="433"/>
      <c r="G4" s="433"/>
      <c r="H4" s="434" t="s">
        <v>1252</v>
      </c>
      <c r="I4" s="434"/>
      <c r="J4" s="268" t="str">
        <f>VLOOKUP($B$5,PO!$L:$R,3,0)</f>
        <v>m²</v>
      </c>
    </row>
    <row r="5" spans="2:14" ht="12.75" customHeight="1" x14ac:dyDescent="0.3">
      <c r="B5" s="435" t="s">
        <v>143</v>
      </c>
      <c r="C5" s="435"/>
      <c r="D5" s="435"/>
      <c r="E5" s="435"/>
      <c r="F5" s="435"/>
      <c r="G5" s="435"/>
      <c r="H5" s="436" t="s">
        <v>1253</v>
      </c>
      <c r="I5" s="436"/>
      <c r="J5" s="268" t="str">
        <f>VLOOKUP($B$5,PO!$L:$R,2,0)</f>
        <v>7.7</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10139</v>
      </c>
      <c r="C7" s="274" t="str">
        <f>VLOOKUP($B7,'INSUMOS SINAPI-DER DEZ-2024'!$A:$E,2,0)</f>
        <v>DER-ES</v>
      </c>
      <c r="D7" s="275" t="str">
        <f>VLOOKUP($B7,'INSUMOS SINAPI-DER DEZ-2024'!$A:$E,3,0)</f>
        <v>Pedreiro (oficial - sinduscon)</v>
      </c>
      <c r="E7" s="274" t="str">
        <f>VLOOKUP($B7,'INSUMOS SINAPI-DER DEZ-2024'!$A:$E,4,0)</f>
        <v>h</v>
      </c>
      <c r="F7" s="453">
        <f>3.333</f>
        <v>3.3330000000000002</v>
      </c>
      <c r="G7" s="453"/>
      <c r="H7" s="451">
        <f>VLOOKUP($B7,'INSUMOS SINAPI-DER DEZ-2024'!$A:$E,5,0)*2.5727</f>
        <v>24.106199</v>
      </c>
      <c r="I7" s="451"/>
      <c r="J7" s="276">
        <f>F7*H7</f>
        <v>80.345961267000007</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f>3.333</f>
        <v>3.3330000000000002</v>
      </c>
      <c r="G8" s="453"/>
      <c r="H8" s="451">
        <f>VLOOKUP($B8,'INSUMOS SINAPI-DER DEZ-2024'!$A:$E,5,0)*2.5727</f>
        <v>17.880265000000001</v>
      </c>
      <c r="I8" s="451"/>
      <c r="J8" s="276">
        <f>F8*H8</f>
        <v>59.594923245000011</v>
      </c>
    </row>
    <row r="9" spans="2:14" ht="12.75" customHeight="1" x14ac:dyDescent="0.3">
      <c r="B9" s="442" t="s">
        <v>1261</v>
      </c>
      <c r="C9" s="442"/>
      <c r="D9" s="442" t="s">
        <v>1262</v>
      </c>
      <c r="E9" s="442"/>
      <c r="F9" s="442"/>
      <c r="G9" s="442"/>
      <c r="H9" s="442"/>
      <c r="I9" s="442"/>
      <c r="J9" s="278">
        <f>SUM(J7:J8)</f>
        <v>139.94088451200003</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tr">
        <f>D3</f>
        <v>Catafalco 0,50m larg. x 1,80m compr. x 0,60m alt. em mármore branco champagne acabamento escovado anticato</v>
      </c>
      <c r="E11" s="274" t="str">
        <f>J4</f>
        <v>m²</v>
      </c>
      <c r="F11" s="455">
        <v>1</v>
      </c>
      <c r="G11" s="455"/>
      <c r="H11" s="451">
        <v>1554.64</v>
      </c>
      <c r="I11" s="451"/>
      <c r="J11" s="276">
        <f>TRUNC(F11*H11,2)</f>
        <v>1554.64</v>
      </c>
    </row>
    <row r="12" spans="2:14" x14ac:dyDescent="0.3">
      <c r="B12" s="290">
        <v>20503</v>
      </c>
      <c r="C12" s="274" t="str">
        <f>VLOOKUP($B12,'INSUMOS SINAPI-DER DEZ-2024'!$A:$E,2,0)</f>
        <v>DER-ES</v>
      </c>
      <c r="D12" s="275" t="str">
        <f>VLOOKUP($B12,'INSUMOS SINAPI-DER DEZ-2024'!$A:$E,3,0)</f>
        <v>Areia lavada media</v>
      </c>
      <c r="E12" s="274" t="str">
        <f>VLOOKUP($B12,'INSUMOS SINAPI-DER DEZ-2024'!$A:$E,4,0)</f>
        <v>m3</v>
      </c>
      <c r="F12" s="453">
        <v>8.6999999999999994E-3</v>
      </c>
      <c r="G12" s="453"/>
      <c r="H12" s="451">
        <f>VLOOKUP($B12,'INSUMOS SINAPI-DER DEZ-2024'!$A:$E,5,0)</f>
        <v>140</v>
      </c>
      <c r="I12" s="451"/>
      <c r="J12" s="276">
        <f>F12*H12</f>
        <v>1.218</v>
      </c>
    </row>
    <row r="13" spans="2:14" x14ac:dyDescent="0.3">
      <c r="B13" s="290">
        <v>20508</v>
      </c>
      <c r="C13" s="274" t="str">
        <f>VLOOKUP($B13,'INSUMOS SINAPI-DER DEZ-2024'!$A:$E,2,0)</f>
        <v>DER-ES</v>
      </c>
      <c r="D13" s="275" t="str">
        <f>VLOOKUP($B13,'INSUMOS SINAPI-DER DEZ-2024'!$A:$E,3,0)</f>
        <v>Cimento portland cp iii - 40</v>
      </c>
      <c r="E13" s="274" t="str">
        <f>VLOOKUP($B13,'INSUMOS SINAPI-DER DEZ-2024'!$A:$E,4,0)</f>
        <v>kg</v>
      </c>
      <c r="F13" s="453">
        <v>3.78</v>
      </c>
      <c r="G13" s="453"/>
      <c r="H13" s="451">
        <f>VLOOKUP($B13,'INSUMOS SINAPI-DER DEZ-2024'!$A:$E,5,0)</f>
        <v>0.56999999999999995</v>
      </c>
      <c r="I13" s="451"/>
      <c r="J13" s="276">
        <f>F13*H13</f>
        <v>2.1545999999999998</v>
      </c>
    </row>
    <row r="14" spans="2:14" ht="12.75" customHeight="1" x14ac:dyDescent="0.3">
      <c r="B14" s="442" t="s">
        <v>1264</v>
      </c>
      <c r="C14" s="442"/>
      <c r="D14" s="442" t="s">
        <v>1265</v>
      </c>
      <c r="E14" s="442"/>
      <c r="F14" s="442"/>
      <c r="G14" s="442"/>
      <c r="H14" s="442"/>
      <c r="I14" s="442"/>
      <c r="J14" s="278">
        <f>SUM(J11:J13)</f>
        <v>1558.0126000000002</v>
      </c>
    </row>
    <row r="15" spans="2:14" ht="12.75" customHeight="1" x14ac:dyDescent="0.3">
      <c r="B15" s="443" t="s">
        <v>1266</v>
      </c>
      <c r="C15" s="443"/>
      <c r="D15" s="443"/>
      <c r="E15" s="443"/>
      <c r="F15" s="443"/>
      <c r="G15" s="443"/>
      <c r="H15" s="443"/>
      <c r="I15" s="443"/>
      <c r="J15" s="281">
        <f>SUM(J7:J8)</f>
        <v>139.94088451200003</v>
      </c>
    </row>
    <row r="16" spans="2:14" x14ac:dyDescent="0.3">
      <c r="B16" s="444" t="s">
        <v>1267</v>
      </c>
      <c r="C16" s="444"/>
      <c r="D16" s="444"/>
      <c r="E16" s="444"/>
      <c r="F16" s="444"/>
      <c r="G16" s="444"/>
      <c r="H16" s="444"/>
      <c r="I16" s="444"/>
      <c r="J16" s="282">
        <f>J14</f>
        <v>1558.0126000000002</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139.94088451200003</v>
      </c>
    </row>
    <row r="20" spans="2:10" x14ac:dyDescent="0.3">
      <c r="B20" s="445" t="s">
        <v>1271</v>
      </c>
      <c r="C20" s="445"/>
      <c r="D20" s="445"/>
      <c r="E20" s="445"/>
      <c r="F20" s="445"/>
      <c r="G20" s="445"/>
      <c r="H20" s="445"/>
      <c r="I20" s="445"/>
      <c r="J20" s="282">
        <f>(J15/J18)+(J17/J18)</f>
        <v>139.94088451200003</v>
      </c>
    </row>
    <row r="21" spans="2:10" x14ac:dyDescent="0.3">
      <c r="B21" s="286"/>
      <c r="C21" s="287"/>
      <c r="D21" s="287"/>
      <c r="E21" s="287"/>
      <c r="F21" s="287"/>
      <c r="G21" s="447" t="s">
        <v>1272</v>
      </c>
      <c r="H21" s="447"/>
      <c r="I21" s="447"/>
      <c r="J21" s="288">
        <f>J16+J20</f>
        <v>1697.9534845120002</v>
      </c>
    </row>
    <row r="22" spans="2:10" x14ac:dyDescent="0.3">
      <c r="B22" s="448" t="s">
        <v>1273</v>
      </c>
      <c r="C22" s="448"/>
      <c r="D22" s="448"/>
      <c r="E22" s="448"/>
      <c r="F22" s="448"/>
      <c r="G22" s="448"/>
      <c r="H22" s="448"/>
      <c r="I22" s="448"/>
      <c r="J22" s="289">
        <f>J21</f>
        <v>1697.9534845120002</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25.05" customHeight="1" x14ac:dyDescent="0.3">
      <c r="B27" s="427" t="s">
        <v>1329</v>
      </c>
      <c r="C27" s="427"/>
      <c r="D27" s="427"/>
      <c r="E27" s="427"/>
      <c r="F27" s="427"/>
      <c r="G27" s="427"/>
      <c r="H27" s="427"/>
      <c r="I27" s="427"/>
      <c r="J27" s="427"/>
    </row>
    <row r="28" spans="2:10" ht="36.9" customHeight="1" x14ac:dyDescent="0.3">
      <c r="B28" s="456" t="s">
        <v>1332</v>
      </c>
      <c r="C28" s="456"/>
      <c r="D28" s="456"/>
      <c r="E28" s="456"/>
      <c r="F28" s="456"/>
      <c r="G28" s="456"/>
      <c r="H28" s="456"/>
      <c r="I28" s="456"/>
      <c r="J28" s="456"/>
    </row>
  </sheetData>
  <mergeCells count="36">
    <mergeCell ref="B22:I22"/>
    <mergeCell ref="B25:J25"/>
    <mergeCell ref="B26:J26"/>
    <mergeCell ref="B27:J27"/>
    <mergeCell ref="B28:J28"/>
    <mergeCell ref="B17:I17"/>
    <mergeCell ref="B18:I18"/>
    <mergeCell ref="G19:I19"/>
    <mergeCell ref="B20:I20"/>
    <mergeCell ref="G21:I21"/>
    <mergeCell ref="F13:G13"/>
    <mergeCell ref="H13:I13"/>
    <mergeCell ref="B14:I14"/>
    <mergeCell ref="B15:I15"/>
    <mergeCell ref="B16:I16"/>
    <mergeCell ref="B11:C11"/>
    <mergeCell ref="F11:G11"/>
    <mergeCell ref="H11:I11"/>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N29"/>
  <sheetViews>
    <sheetView view="pageBreakPreview" zoomScale="95" zoomScaleNormal="100" zoomScalePageLayoutView="95" workbookViewId="0">
      <selection activeCell="A28" sqref="A28"/>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1333</v>
      </c>
      <c r="C2" s="406"/>
      <c r="D2" s="406"/>
      <c r="E2" s="406"/>
      <c r="F2" s="406"/>
      <c r="G2" s="406"/>
      <c r="H2" s="406"/>
      <c r="I2" s="406"/>
      <c r="J2" s="406"/>
    </row>
    <row r="3" spans="2:14" x14ac:dyDescent="0.3">
      <c r="B3" s="431" t="s">
        <v>1250</v>
      </c>
      <c r="C3" s="431"/>
      <c r="D3" s="432" t="str">
        <f>VLOOKUP($B$5,PO!$L:$R,4,0)</f>
        <v>Piso Porcelanato na cor cemento grigio, Classe AD2, categoria porcelanato, acabamento acetinado e borda retificado, variação de tonalidade V2, nas dimensões mínimas de 599 mm x 599 mm, para uso em paredes internas, referência Biancogres ou ‘’similar-equivalente’</v>
      </c>
      <c r="E3" s="432"/>
      <c r="F3" s="432"/>
      <c r="G3" s="432"/>
      <c r="H3" s="432"/>
      <c r="I3" s="432"/>
      <c r="J3" s="432"/>
    </row>
    <row r="4" spans="2:14" x14ac:dyDescent="0.3">
      <c r="B4" s="433" t="s">
        <v>1334</v>
      </c>
      <c r="C4" s="433"/>
      <c r="D4" s="433"/>
      <c r="E4" s="433"/>
      <c r="F4" s="433"/>
      <c r="G4" s="433"/>
      <c r="H4" s="434" t="s">
        <v>1252</v>
      </c>
      <c r="I4" s="434"/>
      <c r="J4" s="268" t="str">
        <f>VLOOKUP($B$5,PO!$L:$R,3,0)</f>
        <v>m2</v>
      </c>
    </row>
    <row r="5" spans="2:14" ht="12.75" customHeight="1" x14ac:dyDescent="0.3">
      <c r="B5" s="435" t="s">
        <v>149</v>
      </c>
      <c r="C5" s="435"/>
      <c r="D5" s="435"/>
      <c r="E5" s="435"/>
      <c r="F5" s="435"/>
      <c r="G5" s="435"/>
      <c r="H5" s="436" t="s">
        <v>1253</v>
      </c>
      <c r="I5" s="436"/>
      <c r="J5" s="268" t="str">
        <f>VLOOKUP($B$5,PO!$L:$R,2,0)</f>
        <v>8.2</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10128</v>
      </c>
      <c r="C7" s="274" t="str">
        <f>VLOOKUP($B7,'INSUMOS SINAPI-DER DEZ-2024'!$A:$E,2,0)</f>
        <v>DER-ES</v>
      </c>
      <c r="D7" s="275" t="str">
        <f>VLOOKUP($B7,'INSUMOS SINAPI-DER DEZ-2024'!$A:$E,3,0)</f>
        <v>Ladrilhista (oficial - sinduscon)</v>
      </c>
      <c r="E7" s="274" t="str">
        <f>VLOOKUP($B7,'INSUMOS SINAPI-DER DEZ-2024'!$A:$E,4,0)</f>
        <v>h</v>
      </c>
      <c r="F7" s="455">
        <v>0.9</v>
      </c>
      <c r="G7" s="455"/>
      <c r="H7" s="451">
        <f>VLOOKUP($B7,'INSUMOS SINAPI-DER DEZ-2024'!$A:$E,5,0)*2.5727</f>
        <v>24.106199</v>
      </c>
      <c r="I7" s="451"/>
      <c r="J7" s="276">
        <f>TRUNC(F7*H7,2)</f>
        <v>21.69</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0.9</v>
      </c>
      <c r="G8" s="455"/>
      <c r="H8" s="451">
        <f>VLOOKUP($B8,'INSUMOS SINAPI-DER DEZ-2024'!$A:$E,5,0)*2.5727</f>
        <v>17.880265000000001</v>
      </c>
      <c r="I8" s="451"/>
      <c r="J8" s="276">
        <f>TRUNC(F8*H8,2)</f>
        <v>16.09</v>
      </c>
    </row>
    <row r="9" spans="2:14" ht="12.75" customHeight="1" x14ac:dyDescent="0.3">
      <c r="B9" s="442" t="s">
        <v>1261</v>
      </c>
      <c r="C9" s="442"/>
      <c r="D9" s="442" t="s">
        <v>1262</v>
      </c>
      <c r="E9" s="442"/>
      <c r="F9" s="442"/>
      <c r="G9" s="442"/>
      <c r="H9" s="442"/>
      <c r="I9" s="442"/>
      <c r="J9" s="278">
        <f>SUM(J7:J8)</f>
        <v>37.78</v>
      </c>
    </row>
    <row r="10" spans="2:14" x14ac:dyDescent="0.3">
      <c r="B10" s="269" t="s">
        <v>1254</v>
      </c>
      <c r="C10" s="270" t="s">
        <v>1255</v>
      </c>
      <c r="D10" s="271" t="s">
        <v>5</v>
      </c>
      <c r="E10" s="271" t="s">
        <v>1257</v>
      </c>
      <c r="F10" s="437" t="s">
        <v>1258</v>
      </c>
      <c r="G10" s="437"/>
      <c r="H10" s="438" t="s">
        <v>1263</v>
      </c>
      <c r="I10" s="438"/>
      <c r="J10" s="272" t="s">
        <v>1260</v>
      </c>
    </row>
    <row r="11" spans="2:14" x14ac:dyDescent="0.3">
      <c r="B11" s="294">
        <v>20468</v>
      </c>
      <c r="C11" s="295" t="str">
        <f>VLOOKUP($B11,'INSUMOS SINAPI-DER DEZ-2024'!$A:$E,2,0)</f>
        <v>DER-ES</v>
      </c>
      <c r="D11" s="296" t="str">
        <f>VLOOKUP($B11,'INSUMOS SINAPI-DER DEZ-2024'!$A:$E,3,0)</f>
        <v>Rejunte porcelanato quartzolit</v>
      </c>
      <c r="E11" s="297" t="str">
        <f>VLOOKUP($B11,'INSUMOS SINAPI-DER DEZ-2024'!$A:$E,4,0)</f>
        <v>kg</v>
      </c>
      <c r="F11" s="457">
        <v>0.224</v>
      </c>
      <c r="G11" s="457"/>
      <c r="H11" s="458">
        <f>VLOOKUP($B11,'INSUMOS SINAPI-DER DEZ-2024'!$A:$E,5,0)</f>
        <v>14.49</v>
      </c>
      <c r="I11" s="458"/>
      <c r="J11" s="276">
        <f>TRUNC(F11*H11,2)</f>
        <v>3.24</v>
      </c>
    </row>
    <row r="12" spans="2:14" ht="20.399999999999999" x14ac:dyDescent="0.3">
      <c r="B12" s="294">
        <v>20732</v>
      </c>
      <c r="C12" s="295" t="str">
        <f>VLOOKUP($B12,'INSUMOS SINAPI-DER DEZ-2024'!$A:$E,2,0)</f>
        <v>DER-ES</v>
      </c>
      <c r="D12" s="296" t="str">
        <f>VLOOKUP($B12,'INSUMOS SINAPI-DER DEZ-2024'!$A:$E,3,0)</f>
        <v>Argam colante flexivel ac iii p/ assent. Porcelanato e pedras (granito e mármore)</v>
      </c>
      <c r="E12" s="297" t="str">
        <f>VLOOKUP($B12,'INSUMOS SINAPI-DER DEZ-2024'!$A:$E,4,0)</f>
        <v>kg</v>
      </c>
      <c r="F12" s="459">
        <v>8</v>
      </c>
      <c r="G12" s="459"/>
      <c r="H12" s="458">
        <f>VLOOKUP($B12,'INSUMOS SINAPI-DER DEZ-2024'!$A:$E,5,0)</f>
        <v>2.38</v>
      </c>
      <c r="I12" s="458"/>
      <c r="J12" s="276">
        <f>TRUNC(F12*H12,2)</f>
        <v>19.04</v>
      </c>
    </row>
    <row r="13" spans="2:14" x14ac:dyDescent="0.3">
      <c r="B13" s="291">
        <v>150302</v>
      </c>
      <c r="C13" s="295" t="str">
        <f>VLOOKUP($B13,'INSUMOS SINAPI-DER DEZ-2024'!$A:$E,2,0)</f>
        <v>DER-ES</v>
      </c>
      <c r="D13" s="296" t="str">
        <f>VLOOKUP($B13,'INSUMOS SINAPI-DER DEZ-2024'!$A:$E,3,0)</f>
        <v>Porcelanato natural retificado, 60x60cm, platina na eliane/equiv</v>
      </c>
      <c r="E13" s="297" t="str">
        <f>VLOOKUP($B13,'INSUMOS SINAPI-DER DEZ-2024'!$A:$E,4,0)</f>
        <v>m2</v>
      </c>
      <c r="F13" s="455">
        <v>1.02</v>
      </c>
      <c r="G13" s="455"/>
      <c r="H13" s="460">
        <f>VLOOKUP($B13,'INSUMOS SINAPI-DER DEZ-2024'!$A:$E,5,0)</f>
        <v>145.38999999999999</v>
      </c>
      <c r="I13" s="460"/>
      <c r="J13" s="276">
        <f>TRUNC(F13*H13,2)</f>
        <v>148.29</v>
      </c>
    </row>
    <row r="14" spans="2:14" ht="12.75" customHeight="1" x14ac:dyDescent="0.3">
      <c r="B14" s="442" t="s">
        <v>1264</v>
      </c>
      <c r="C14" s="442"/>
      <c r="D14" s="442" t="s">
        <v>1265</v>
      </c>
      <c r="E14" s="442"/>
      <c r="F14" s="442"/>
      <c r="G14" s="442"/>
      <c r="H14" s="442"/>
      <c r="I14" s="442"/>
      <c r="J14" s="278">
        <f>SUM(J11:J13)</f>
        <v>170.57</v>
      </c>
    </row>
    <row r="15" spans="2:14" ht="12.75" customHeight="1" x14ac:dyDescent="0.3">
      <c r="B15" s="443" t="s">
        <v>1266</v>
      </c>
      <c r="C15" s="443"/>
      <c r="D15" s="443"/>
      <c r="E15" s="443"/>
      <c r="F15" s="443"/>
      <c r="G15" s="443"/>
      <c r="H15" s="443"/>
      <c r="I15" s="443"/>
      <c r="J15" s="281">
        <f>SUM(J7:J8)</f>
        <v>37.78</v>
      </c>
    </row>
    <row r="16" spans="2:14" x14ac:dyDescent="0.3">
      <c r="B16" s="444" t="s">
        <v>1267</v>
      </c>
      <c r="C16" s="444"/>
      <c r="D16" s="444"/>
      <c r="E16" s="444"/>
      <c r="F16" s="444"/>
      <c r="G16" s="444"/>
      <c r="H16" s="444"/>
      <c r="I16" s="444"/>
      <c r="J16" s="282">
        <f>J14</f>
        <v>170.57</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37.78</v>
      </c>
    </row>
    <row r="20" spans="2:10" x14ac:dyDescent="0.3">
      <c r="B20" s="445" t="s">
        <v>1271</v>
      </c>
      <c r="C20" s="445"/>
      <c r="D20" s="445"/>
      <c r="E20" s="445"/>
      <c r="F20" s="445"/>
      <c r="G20" s="445"/>
      <c r="H20" s="445"/>
      <c r="I20" s="445"/>
      <c r="J20" s="282">
        <f>(J15/J18)+(J17/J18)</f>
        <v>37.78</v>
      </c>
    </row>
    <row r="21" spans="2:10" x14ac:dyDescent="0.3">
      <c r="B21" s="286"/>
      <c r="C21" s="287"/>
      <c r="D21" s="287"/>
      <c r="E21" s="287"/>
      <c r="F21" s="287"/>
      <c r="G21" s="447" t="s">
        <v>1272</v>
      </c>
      <c r="H21" s="447"/>
      <c r="I21" s="447"/>
      <c r="J21" s="288">
        <f>J16+J20</f>
        <v>208.35</v>
      </c>
    </row>
    <row r="22" spans="2:10" x14ac:dyDescent="0.3">
      <c r="B22" s="448" t="s">
        <v>1273</v>
      </c>
      <c r="C22" s="448"/>
      <c r="D22" s="448"/>
      <c r="E22" s="448"/>
      <c r="F22" s="448"/>
      <c r="G22" s="448"/>
      <c r="H22" s="448"/>
      <c r="I22" s="448"/>
      <c r="J22" s="289">
        <f>J21</f>
        <v>208.35</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25.05" customHeight="1" x14ac:dyDescent="0.3">
      <c r="B27" s="427" t="s">
        <v>1335</v>
      </c>
      <c r="C27" s="427"/>
      <c r="D27" s="427"/>
      <c r="E27" s="427"/>
      <c r="F27" s="427"/>
      <c r="G27" s="427"/>
      <c r="H27" s="427"/>
      <c r="I27" s="427"/>
      <c r="J27" s="427"/>
    </row>
    <row r="28" spans="2:10" ht="36.9" customHeight="1" x14ac:dyDescent="0.3">
      <c r="B28" s="461" t="s">
        <v>1336</v>
      </c>
      <c r="C28" s="461"/>
      <c r="D28" s="461"/>
      <c r="E28" s="461"/>
      <c r="F28" s="461"/>
      <c r="G28" s="461"/>
      <c r="H28" s="461"/>
      <c r="I28" s="461"/>
      <c r="J28" s="461"/>
    </row>
    <row r="29" spans="2:10" x14ac:dyDescent="0.3">
      <c r="D29"/>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N29"/>
  <sheetViews>
    <sheetView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1337</v>
      </c>
      <c r="C2" s="406"/>
      <c r="D2" s="406"/>
      <c r="E2" s="406"/>
      <c r="F2" s="406"/>
      <c r="G2" s="406"/>
      <c r="H2" s="406"/>
      <c r="I2" s="406"/>
      <c r="J2" s="406"/>
    </row>
    <row r="3" spans="2:14" x14ac:dyDescent="0.3">
      <c r="B3" s="431" t="s">
        <v>1250</v>
      </c>
      <c r="C3" s="431"/>
      <c r="D3" s="432" t="str">
        <f>VLOOKUP($B$5,PO!$L:$R,4,0)</f>
        <v>Piso cerâmico na cor bege, Classe AD: NA, categoria monoporosa, acabamento brilhante e borda retificado, variação de tonalidade V1, nas dimensões mínimas de 320 mm x 596 mm, para uso em paredes internas, referência Biancogres ou ‘’similar-equivalente’</v>
      </c>
      <c r="E3" s="432"/>
      <c r="F3" s="432"/>
      <c r="G3" s="432"/>
      <c r="H3" s="432"/>
      <c r="I3" s="432"/>
      <c r="J3" s="432"/>
    </row>
    <row r="4" spans="2:14" x14ac:dyDescent="0.3">
      <c r="B4" s="433" t="s">
        <v>1338</v>
      </c>
      <c r="C4" s="433"/>
      <c r="D4" s="433"/>
      <c r="E4" s="433"/>
      <c r="F4" s="433"/>
      <c r="G4" s="433"/>
      <c r="H4" s="434" t="s">
        <v>1252</v>
      </c>
      <c r="I4" s="434"/>
      <c r="J4" s="268" t="str">
        <f>VLOOKUP($B$5,PO!$L:$R,3,0)</f>
        <v>m2</v>
      </c>
    </row>
    <row r="5" spans="2:14" ht="12.75" customHeight="1" x14ac:dyDescent="0.3">
      <c r="B5" s="435" t="s">
        <v>152</v>
      </c>
      <c r="C5" s="435"/>
      <c r="D5" s="435"/>
      <c r="E5" s="435"/>
      <c r="F5" s="435"/>
      <c r="G5" s="435"/>
      <c r="H5" s="436" t="s">
        <v>1253</v>
      </c>
      <c r="I5" s="436"/>
      <c r="J5" s="268" t="str">
        <f>VLOOKUP($B$5,PO!$L:$R,2,0)</f>
        <v>8.3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10128</v>
      </c>
      <c r="C7" s="274" t="str">
        <f>VLOOKUP($B7,'INSUMOS SINAPI-DER DEZ-2024'!$A:$E,2,0)</f>
        <v>DER-ES</v>
      </c>
      <c r="D7" s="275" t="str">
        <f>VLOOKUP($B7,'INSUMOS SINAPI-DER DEZ-2024'!$A:$E,3,0)</f>
        <v>Ladrilhista (oficial - sinduscon)</v>
      </c>
      <c r="E7" s="274" t="str">
        <f>VLOOKUP($B7,'INSUMOS SINAPI-DER DEZ-2024'!$A:$E,4,0)</f>
        <v>h</v>
      </c>
      <c r="F7" s="455">
        <v>0.9</v>
      </c>
      <c r="G7" s="455"/>
      <c r="H7" s="451">
        <f>VLOOKUP($B7,'INSUMOS SINAPI-DER DEZ-2024'!$A:$E,5,0)*2.5727</f>
        <v>24.106199</v>
      </c>
      <c r="I7" s="451"/>
      <c r="J7" s="276">
        <f>TRUNC(F7*H7,2)</f>
        <v>21.69</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0.9</v>
      </c>
      <c r="G8" s="455"/>
      <c r="H8" s="451">
        <f>VLOOKUP($B8,'INSUMOS SINAPI-DER DEZ-2024'!$A:$E,5,0)*2.5727</f>
        <v>17.880265000000001</v>
      </c>
      <c r="I8" s="451"/>
      <c r="J8" s="276">
        <f>TRUNC(F8*H8,2)</f>
        <v>16.09</v>
      </c>
    </row>
    <row r="9" spans="2:14" ht="12.75" customHeight="1" x14ac:dyDescent="0.3">
      <c r="B9" s="442" t="s">
        <v>1261</v>
      </c>
      <c r="C9" s="442"/>
      <c r="D9" s="442" t="s">
        <v>1262</v>
      </c>
      <c r="E9" s="442"/>
      <c r="F9" s="442"/>
      <c r="G9" s="442"/>
      <c r="H9" s="442"/>
      <c r="I9" s="442"/>
      <c r="J9" s="278">
        <f>SUM(J7:J8)</f>
        <v>37.78</v>
      </c>
    </row>
    <row r="10" spans="2:14" x14ac:dyDescent="0.3">
      <c r="B10" s="269" t="s">
        <v>1254</v>
      </c>
      <c r="C10" s="270" t="s">
        <v>1255</v>
      </c>
      <c r="D10" s="271" t="s">
        <v>5</v>
      </c>
      <c r="E10" s="271" t="s">
        <v>1257</v>
      </c>
      <c r="F10" s="437" t="s">
        <v>1258</v>
      </c>
      <c r="G10" s="437"/>
      <c r="H10" s="438" t="s">
        <v>1263</v>
      </c>
      <c r="I10" s="438"/>
      <c r="J10" s="272" t="s">
        <v>1260</v>
      </c>
    </row>
    <row r="11" spans="2:14" x14ac:dyDescent="0.3">
      <c r="B11" s="294">
        <v>20468</v>
      </c>
      <c r="C11" s="295" t="str">
        <f>VLOOKUP($B11,'INSUMOS SINAPI-DER DEZ-2024'!$A:$E,2,0)</f>
        <v>DER-ES</v>
      </c>
      <c r="D11" s="296" t="str">
        <f>VLOOKUP($B11,'INSUMOS SINAPI-DER DEZ-2024'!$A:$E,3,0)</f>
        <v>Rejunte porcelanato quartzolit</v>
      </c>
      <c r="E11" s="297" t="str">
        <f>VLOOKUP($B11,'INSUMOS SINAPI-DER DEZ-2024'!$A:$E,4,0)</f>
        <v>kg</v>
      </c>
      <c r="F11" s="462">
        <v>0.224</v>
      </c>
      <c r="G11" s="462"/>
      <c r="H11" s="458">
        <f>VLOOKUP($B11,'INSUMOS SINAPI-DER DEZ-2024'!$A:$E,5,0)</f>
        <v>14.49</v>
      </c>
      <c r="I11" s="458"/>
      <c r="J11" s="276">
        <f>TRUNC(F11*H11,2)</f>
        <v>3.24</v>
      </c>
    </row>
    <row r="12" spans="2:14" ht="20.399999999999999" x14ac:dyDescent="0.3">
      <c r="B12" s="294">
        <v>20732</v>
      </c>
      <c r="C12" s="295" t="str">
        <f>VLOOKUP($B12,'INSUMOS SINAPI-DER DEZ-2024'!$A:$E,2,0)</f>
        <v>DER-ES</v>
      </c>
      <c r="D12" s="296" t="str">
        <f>VLOOKUP($B12,'INSUMOS SINAPI-DER DEZ-2024'!$A:$E,3,0)</f>
        <v>Argam colante flexivel ac iii p/ assent. Porcelanato e pedras (granito e mármore)</v>
      </c>
      <c r="E12" s="297" t="str">
        <f>VLOOKUP($B12,'INSUMOS SINAPI-DER DEZ-2024'!$A:$E,4,0)</f>
        <v>kg</v>
      </c>
      <c r="F12" s="462">
        <v>8</v>
      </c>
      <c r="G12" s="462"/>
      <c r="H12" s="458">
        <f>VLOOKUP($B12,'INSUMOS SINAPI-DER DEZ-2024'!$A:$E,5,0)</f>
        <v>2.38</v>
      </c>
      <c r="I12" s="458"/>
      <c r="J12" s="276">
        <f>TRUNC(F12*H12,2)</f>
        <v>19.04</v>
      </c>
    </row>
    <row r="13" spans="2:14" x14ac:dyDescent="0.3">
      <c r="B13" s="294">
        <v>150301</v>
      </c>
      <c r="C13" s="295" t="str">
        <f>VLOOKUP($B13,'INSUMOS SINAPI-DER DEZ-2024'!$A:$E,2,0)</f>
        <v>DER-ES</v>
      </c>
      <c r="D13" s="296" t="str">
        <f>VLOOKUP($B13,'INSUMOS SINAPI-DER DEZ-2024'!$A:$E,3,0)</f>
        <v>Porcelanato acabamento acetinado 60x60cm cimento cinza bold</v>
      </c>
      <c r="E13" s="297" t="str">
        <f>VLOOKUP($B13,'INSUMOS SINAPI-DER DEZ-2024'!$A:$E,4,0)</f>
        <v>m2</v>
      </c>
      <c r="F13" s="458">
        <v>1.02</v>
      </c>
      <c r="G13" s="458"/>
      <c r="H13" s="458">
        <f>VLOOKUP($B13,'INSUMOS SINAPI-DER DEZ-2024'!$A:$E,5,0)</f>
        <v>71.260000000000005</v>
      </c>
      <c r="I13" s="458"/>
      <c r="J13" s="276">
        <f>TRUNC(F13*H13,2)</f>
        <v>72.680000000000007</v>
      </c>
    </row>
    <row r="14" spans="2:14" ht="12.75" customHeight="1" x14ac:dyDescent="0.3">
      <c r="B14" s="442" t="s">
        <v>1264</v>
      </c>
      <c r="C14" s="442"/>
      <c r="D14" s="442" t="s">
        <v>1265</v>
      </c>
      <c r="E14" s="442"/>
      <c r="F14" s="442"/>
      <c r="G14" s="442"/>
      <c r="H14" s="442"/>
      <c r="I14" s="442"/>
      <c r="J14" s="278">
        <f>SUM(J11:J13)</f>
        <v>94.960000000000008</v>
      </c>
    </row>
    <row r="15" spans="2:14" ht="12.75" customHeight="1" x14ac:dyDescent="0.3">
      <c r="B15" s="443" t="s">
        <v>1266</v>
      </c>
      <c r="C15" s="443"/>
      <c r="D15" s="443"/>
      <c r="E15" s="443"/>
      <c r="F15" s="443"/>
      <c r="G15" s="443"/>
      <c r="H15" s="443"/>
      <c r="I15" s="443"/>
      <c r="J15" s="281">
        <f>SUM(J7:J8)</f>
        <v>37.78</v>
      </c>
    </row>
    <row r="16" spans="2:14" x14ac:dyDescent="0.3">
      <c r="B16" s="444" t="s">
        <v>1267</v>
      </c>
      <c r="C16" s="444"/>
      <c r="D16" s="444"/>
      <c r="E16" s="444"/>
      <c r="F16" s="444"/>
      <c r="G16" s="444"/>
      <c r="H16" s="444"/>
      <c r="I16" s="444"/>
      <c r="J16" s="282">
        <f>J14</f>
        <v>94.960000000000008</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37.78</v>
      </c>
    </row>
    <row r="20" spans="2:10" x14ac:dyDescent="0.3">
      <c r="B20" s="445" t="s">
        <v>1271</v>
      </c>
      <c r="C20" s="445"/>
      <c r="D20" s="445"/>
      <c r="E20" s="445"/>
      <c r="F20" s="445"/>
      <c r="G20" s="445"/>
      <c r="H20" s="445"/>
      <c r="I20" s="445"/>
      <c r="J20" s="282">
        <f>(J15/J18)+(J17/J18)</f>
        <v>37.78</v>
      </c>
    </row>
    <row r="21" spans="2:10" x14ac:dyDescent="0.3">
      <c r="B21" s="286"/>
      <c r="C21" s="287"/>
      <c r="D21" s="287"/>
      <c r="E21" s="287"/>
      <c r="F21" s="287"/>
      <c r="G21" s="447" t="s">
        <v>1272</v>
      </c>
      <c r="H21" s="447"/>
      <c r="I21" s="447"/>
      <c r="J21" s="288">
        <f>J16+J20</f>
        <v>132.74</v>
      </c>
    </row>
    <row r="22" spans="2:10" x14ac:dyDescent="0.3">
      <c r="B22" s="448" t="s">
        <v>1273</v>
      </c>
      <c r="C22" s="448"/>
      <c r="D22" s="448"/>
      <c r="E22" s="448"/>
      <c r="F22" s="448"/>
      <c r="G22" s="448"/>
      <c r="H22" s="448"/>
      <c r="I22" s="448"/>
      <c r="J22" s="289">
        <f>J21</f>
        <v>132.74</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25.05" customHeight="1" x14ac:dyDescent="0.3">
      <c r="B27" s="428" t="s">
        <v>1339</v>
      </c>
      <c r="C27" s="428"/>
      <c r="D27" s="428"/>
      <c r="E27" s="428"/>
      <c r="F27" s="428"/>
      <c r="G27" s="428"/>
      <c r="H27" s="428"/>
      <c r="I27" s="428"/>
      <c r="J27" s="428"/>
    </row>
    <row r="28" spans="2:10" ht="48.75" customHeight="1" x14ac:dyDescent="0.3">
      <c r="B28" s="456" t="s">
        <v>1340</v>
      </c>
      <c r="C28" s="456"/>
      <c r="D28" s="456"/>
      <c r="E28" s="456"/>
      <c r="F28" s="456"/>
      <c r="G28" s="456"/>
      <c r="H28" s="456"/>
      <c r="I28" s="456"/>
      <c r="J28" s="456"/>
    </row>
    <row r="29" spans="2:10" x14ac:dyDescent="0.3">
      <c r="D29"/>
    </row>
  </sheetData>
  <mergeCells count="35">
    <mergeCell ref="B26:J26"/>
    <mergeCell ref="B27:J27"/>
    <mergeCell ref="B28:J28"/>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N29"/>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1341</v>
      </c>
      <c r="C2" s="406"/>
      <c r="D2" s="406"/>
      <c r="E2" s="406"/>
      <c r="F2" s="406"/>
      <c r="G2" s="406"/>
      <c r="H2" s="406"/>
      <c r="I2" s="406"/>
      <c r="J2" s="406"/>
    </row>
    <row r="3" spans="2:14" x14ac:dyDescent="0.3">
      <c r="B3" s="431" t="s">
        <v>1250</v>
      </c>
      <c r="C3" s="431"/>
      <c r="D3" s="432" t="str">
        <f>VLOOKUP($B$5,PO!$L:$R,4,0)</f>
        <v xml:space="preserve">Piso em granito  verde candeias polido  peças 55x55cm </v>
      </c>
      <c r="E3" s="432"/>
      <c r="F3" s="432"/>
      <c r="G3" s="432"/>
      <c r="H3" s="432"/>
      <c r="I3" s="432"/>
      <c r="J3" s="432"/>
    </row>
    <row r="4" spans="2:14" x14ac:dyDescent="0.3">
      <c r="B4" s="433" t="s">
        <v>1304</v>
      </c>
      <c r="C4" s="433"/>
      <c r="D4" s="433"/>
      <c r="E4" s="433"/>
      <c r="F4" s="433"/>
      <c r="G4" s="433"/>
      <c r="H4" s="434" t="s">
        <v>1252</v>
      </c>
      <c r="I4" s="434"/>
      <c r="J4" s="268" t="str">
        <f>VLOOKUP($B$5,PO!$L:$R,3,0)</f>
        <v>m2</v>
      </c>
      <c r="L4" s="298"/>
    </row>
    <row r="5" spans="2:14" ht="12.75" customHeight="1" x14ac:dyDescent="0.3">
      <c r="B5" s="435" t="s">
        <v>155</v>
      </c>
      <c r="C5" s="435"/>
      <c r="D5" s="435"/>
      <c r="E5" s="435"/>
      <c r="F5" s="435"/>
      <c r="G5" s="435"/>
      <c r="H5" s="436" t="s">
        <v>1253</v>
      </c>
      <c r="I5" s="436"/>
      <c r="J5" s="268" t="str">
        <f>VLOOKUP($B$5,PO!$L:$R,2,0)</f>
        <v>8.4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10124</v>
      </c>
      <c r="C7" s="274" t="str">
        <f>VLOOKUP($B7,'INSUMOS SINAPI-DER DEZ-2024'!$A:$E,2,0)</f>
        <v>DER-ES</v>
      </c>
      <c r="D7" s="275" t="str">
        <f>VLOOKUP($B7,'INSUMOS SINAPI-DER DEZ-2024'!$A:$E,3,0)</f>
        <v>Graniteiro/marmorista (oficial - sinduscon)</v>
      </c>
      <c r="E7" s="274" t="str">
        <f>VLOOKUP($B7,'INSUMOS SINAPI-DER DEZ-2024'!$A:$E,4,0)</f>
        <v>h</v>
      </c>
      <c r="F7" s="453">
        <v>1.1879999999999999</v>
      </c>
      <c r="G7" s="453"/>
      <c r="H7" s="451">
        <f>VLOOKUP($B7,'INSUMOS SINAPI-DER DEZ-2024'!$A:$E,5,0)*2.5727</f>
        <v>24.106199</v>
      </c>
      <c r="I7" s="451"/>
      <c r="J7" s="276">
        <f>F7*H7</f>
        <v>28.638164411999998</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v>0.59399999999999997</v>
      </c>
      <c r="G8" s="453"/>
      <c r="H8" s="451">
        <f>VLOOKUP($B8,'INSUMOS SINAPI-DER DEZ-2024'!$A:$E,5,0)*2.5727</f>
        <v>17.880265000000001</v>
      </c>
      <c r="I8" s="451"/>
      <c r="J8" s="276">
        <f>F8*H8</f>
        <v>10.62087741</v>
      </c>
    </row>
    <row r="9" spans="2:14" ht="12.75" customHeight="1" x14ac:dyDescent="0.3">
      <c r="B9" s="442" t="s">
        <v>1261</v>
      </c>
      <c r="C9" s="442"/>
      <c r="D9" s="442" t="s">
        <v>1262</v>
      </c>
      <c r="E9" s="442"/>
      <c r="F9" s="442"/>
      <c r="G9" s="442"/>
      <c r="H9" s="442"/>
      <c r="I9" s="442"/>
      <c r="J9" s="278">
        <f>SUM(J7:J8)</f>
        <v>39.259041822</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34357</v>
      </c>
      <c r="C11" s="274" t="str">
        <f>VLOOKUP($B11,'INSUMOS SINAPI-DER DEZ-2024'!$A:$E,2,0)</f>
        <v>SINAPI</v>
      </c>
      <c r="D11" s="275" t="str">
        <f>VLOOKUP($B11,'INSUMOS SINAPI-DER DEZ-2024'!$A:$E,3,0)</f>
        <v xml:space="preserve">Rejunte cimenticio, qualquer cor                                                                                                                                                                                                                                                                                                                                                                                                                                                                          </v>
      </c>
      <c r="E11" s="274" t="str">
        <f>VLOOKUP($B11,'INSUMOS SINAPI-DER DEZ-2024'!$A:$E,4,0)</f>
        <v xml:space="preserve">kg    </v>
      </c>
      <c r="F11" s="453">
        <v>0.14000000000000001</v>
      </c>
      <c r="G11" s="453"/>
      <c r="H11" s="451" t="str">
        <f>VLOOKUP($B11,'INSUMOS SINAPI-DER DEZ-2024'!$A:$E,5,0)</f>
        <v>4,28</v>
      </c>
      <c r="I11" s="451"/>
      <c r="J11" s="276">
        <f>F11*H11</f>
        <v>0.59920000000000007</v>
      </c>
    </row>
    <row r="12" spans="2:14" x14ac:dyDescent="0.3">
      <c r="B12" s="290">
        <v>37595</v>
      </c>
      <c r="C12" s="274" t="str">
        <f>VLOOKUP($B12,'INSUMOS SINAPI-DER DEZ-2024'!$A:$E,2,0)</f>
        <v>SINAPI</v>
      </c>
      <c r="D12" s="275" t="str">
        <f>VLOOKUP($B12,'INSUMOS SINAPI-DER DEZ-2024'!$A:$E,3,0)</f>
        <v xml:space="preserve">Argamassa colante tipo ac iii                                                                                                                                                                                                                                                                                                                                                                                                                                                                             </v>
      </c>
      <c r="E12" s="274" t="str">
        <f>VLOOKUP($B12,'INSUMOS SINAPI-DER DEZ-2024'!$A:$E,4,0)</f>
        <v xml:space="preserve">kg    </v>
      </c>
      <c r="F12" s="453">
        <v>8.6199999999999992</v>
      </c>
      <c r="G12" s="453"/>
      <c r="H12" s="451" t="str">
        <f>VLOOKUP($B12,'INSUMOS SINAPI-DER DEZ-2024'!$A:$E,5,0)</f>
        <v>2,24</v>
      </c>
      <c r="I12" s="451"/>
      <c r="J12" s="276">
        <f>F12*H12</f>
        <v>19.308800000000002</v>
      </c>
    </row>
    <row r="13" spans="2:14" ht="12.75" customHeight="1" x14ac:dyDescent="0.3">
      <c r="B13" s="454" t="s">
        <v>1305</v>
      </c>
      <c r="C13" s="454" t="e">
        <f>VLOOKUP($B13,'INSUMOS SINAPI-DER DEZ-2024'!$A:$E,2,0)</f>
        <v>#N/A</v>
      </c>
      <c r="D13" s="275" t="s">
        <v>156</v>
      </c>
      <c r="E13" s="274" t="s">
        <v>138</v>
      </c>
      <c r="F13" s="453">
        <v>1.1599999999999999</v>
      </c>
      <c r="G13" s="453"/>
      <c r="H13" s="451">
        <v>450</v>
      </c>
      <c r="I13" s="451"/>
      <c r="J13" s="276">
        <f>F13*H13</f>
        <v>522</v>
      </c>
    </row>
    <row r="14" spans="2:14" ht="12.75" customHeight="1" x14ac:dyDescent="0.3">
      <c r="B14" s="442" t="s">
        <v>1264</v>
      </c>
      <c r="C14" s="442"/>
      <c r="D14" s="442" t="s">
        <v>1265</v>
      </c>
      <c r="E14" s="442"/>
      <c r="F14" s="442"/>
      <c r="G14" s="442"/>
      <c r="H14" s="442"/>
      <c r="I14" s="442"/>
      <c r="J14" s="278">
        <f>SUM(J11:J13)</f>
        <v>541.90800000000002</v>
      </c>
    </row>
    <row r="15" spans="2:14" ht="12.75" customHeight="1" x14ac:dyDescent="0.3">
      <c r="B15" s="443" t="s">
        <v>1266</v>
      </c>
      <c r="C15" s="443"/>
      <c r="D15" s="443"/>
      <c r="E15" s="443"/>
      <c r="F15" s="443"/>
      <c r="G15" s="443"/>
      <c r="H15" s="443"/>
      <c r="I15" s="443"/>
      <c r="J15" s="281">
        <f>SUM(J7:J8)</f>
        <v>39.259041822</v>
      </c>
    </row>
    <row r="16" spans="2:14" x14ac:dyDescent="0.3">
      <c r="B16" s="444" t="s">
        <v>1267</v>
      </c>
      <c r="C16" s="444"/>
      <c r="D16" s="444"/>
      <c r="E16" s="444"/>
      <c r="F16" s="444"/>
      <c r="G16" s="444"/>
      <c r="H16" s="444"/>
      <c r="I16" s="444"/>
      <c r="J16" s="282">
        <f>J14</f>
        <v>541.90800000000002</v>
      </c>
    </row>
    <row r="17" spans="2:12" x14ac:dyDescent="0.3">
      <c r="B17" s="445" t="s">
        <v>1268</v>
      </c>
      <c r="C17" s="445"/>
      <c r="D17" s="445"/>
      <c r="E17" s="445"/>
      <c r="F17" s="445"/>
      <c r="G17" s="445"/>
      <c r="H17" s="445"/>
      <c r="I17" s="445"/>
      <c r="J17" s="283">
        <v>0</v>
      </c>
    </row>
    <row r="18" spans="2:12" x14ac:dyDescent="0.3">
      <c r="B18" s="445" t="s">
        <v>1269</v>
      </c>
      <c r="C18" s="445"/>
      <c r="D18" s="445"/>
      <c r="E18" s="445"/>
      <c r="F18" s="445"/>
      <c r="G18" s="445"/>
      <c r="H18" s="445"/>
      <c r="I18" s="445"/>
      <c r="J18" s="283">
        <v>1</v>
      </c>
    </row>
    <row r="19" spans="2:12" x14ac:dyDescent="0.3">
      <c r="B19" s="284"/>
      <c r="C19" s="285"/>
      <c r="D19" s="285"/>
      <c r="E19" s="285"/>
      <c r="F19" s="285"/>
      <c r="G19" s="446" t="s">
        <v>1270</v>
      </c>
      <c r="H19" s="446"/>
      <c r="I19" s="446"/>
      <c r="J19" s="283">
        <f>J15+J17</f>
        <v>39.259041822</v>
      </c>
    </row>
    <row r="20" spans="2:12" x14ac:dyDescent="0.3">
      <c r="B20" s="445" t="s">
        <v>1271</v>
      </c>
      <c r="C20" s="445"/>
      <c r="D20" s="445"/>
      <c r="E20" s="445"/>
      <c r="F20" s="445"/>
      <c r="G20" s="445"/>
      <c r="H20" s="445"/>
      <c r="I20" s="445"/>
      <c r="J20" s="282">
        <f>(J15/J18)+(J17/J18)</f>
        <v>39.259041822</v>
      </c>
    </row>
    <row r="21" spans="2:12" x14ac:dyDescent="0.3">
      <c r="B21" s="286"/>
      <c r="C21" s="287"/>
      <c r="D21" s="287"/>
      <c r="E21" s="287"/>
      <c r="F21" s="287"/>
      <c r="G21" s="447" t="s">
        <v>1272</v>
      </c>
      <c r="H21" s="447"/>
      <c r="I21" s="447"/>
      <c r="J21" s="288">
        <f>J16+J20</f>
        <v>581.16704182199999</v>
      </c>
    </row>
    <row r="22" spans="2:12" x14ac:dyDescent="0.3">
      <c r="B22" s="448" t="s">
        <v>1273</v>
      </c>
      <c r="C22" s="448"/>
      <c r="D22" s="448"/>
      <c r="E22" s="448"/>
      <c r="F22" s="448"/>
      <c r="G22" s="448"/>
      <c r="H22" s="448"/>
      <c r="I22" s="448"/>
      <c r="J22" s="289">
        <f>J21</f>
        <v>581.16704182199999</v>
      </c>
      <c r="L22" s="293"/>
    </row>
    <row r="25" spans="2:12" ht="12.75" customHeight="1" x14ac:dyDescent="0.3">
      <c r="B25" s="449" t="s">
        <v>1274</v>
      </c>
      <c r="C25" s="449"/>
      <c r="D25" s="449"/>
      <c r="E25" s="449"/>
      <c r="F25" s="449"/>
      <c r="G25" s="449"/>
      <c r="H25" s="449"/>
      <c r="I25" s="449"/>
      <c r="J25" s="449"/>
    </row>
    <row r="26" spans="2:12" ht="23.85" customHeight="1" x14ac:dyDescent="0.3">
      <c r="B26" s="428" t="s">
        <v>1320</v>
      </c>
      <c r="C26" s="428"/>
      <c r="D26" s="428"/>
      <c r="E26" s="428"/>
      <c r="F26" s="428"/>
      <c r="G26" s="428"/>
      <c r="H26" s="428"/>
      <c r="I26" s="428"/>
      <c r="J26" s="428"/>
    </row>
    <row r="27" spans="2:12" ht="23.85" customHeight="1" x14ac:dyDescent="0.3">
      <c r="B27" s="428" t="s">
        <v>1342</v>
      </c>
      <c r="C27" s="428"/>
      <c r="D27" s="428"/>
      <c r="E27" s="428"/>
      <c r="F27" s="428"/>
      <c r="G27" s="428"/>
      <c r="H27" s="428"/>
      <c r="I27" s="428"/>
      <c r="J27" s="428"/>
    </row>
    <row r="28" spans="2:12" ht="37.35" customHeight="1" x14ac:dyDescent="0.3">
      <c r="B28" s="427" t="s">
        <v>1343</v>
      </c>
      <c r="C28" s="427"/>
      <c r="D28" s="427"/>
      <c r="E28" s="427"/>
      <c r="F28" s="427"/>
      <c r="G28" s="427"/>
      <c r="H28" s="427"/>
      <c r="I28" s="427"/>
      <c r="J28" s="427"/>
    </row>
    <row r="29" spans="2:12" ht="23.55" customHeight="1" x14ac:dyDescent="0.3">
      <c r="B29" s="463" t="s">
        <v>1344</v>
      </c>
      <c r="C29" s="463"/>
      <c r="D29" s="463"/>
      <c r="E29" s="463"/>
      <c r="F29" s="463"/>
      <c r="G29" s="463"/>
      <c r="H29" s="463"/>
      <c r="I29" s="463"/>
      <c r="J29" s="463"/>
    </row>
  </sheetData>
  <mergeCells count="37">
    <mergeCell ref="B26:J26"/>
    <mergeCell ref="B27:J27"/>
    <mergeCell ref="B28:J28"/>
    <mergeCell ref="B29:J29"/>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N29"/>
  <sheetViews>
    <sheetView showGridLines="0" view="pageBreakPreview" zoomScale="95" zoomScaleNormal="100" zoomScalePageLayoutView="95" workbookViewId="0">
      <selection activeCell="A29" sqref="A29"/>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1345</v>
      </c>
      <c r="C2" s="406"/>
      <c r="D2" s="406"/>
      <c r="E2" s="406"/>
      <c r="F2" s="406"/>
      <c r="G2" s="406"/>
      <c r="H2" s="406"/>
      <c r="I2" s="406"/>
      <c r="J2" s="406"/>
    </row>
    <row r="3" spans="2:14" x14ac:dyDescent="0.3">
      <c r="B3" s="431" t="s">
        <v>1250</v>
      </c>
      <c r="C3" s="431"/>
      <c r="D3" s="432" t="str">
        <f>VLOOKUP($B$5,PO!$L:$R,4,0)</f>
        <v>Soleira em granito verde candeias polido, largura de 20 cm</v>
      </c>
      <c r="E3" s="432"/>
      <c r="F3" s="432"/>
      <c r="G3" s="432"/>
      <c r="H3" s="432"/>
      <c r="I3" s="432"/>
      <c r="J3" s="432"/>
    </row>
    <row r="4" spans="2:14" x14ac:dyDescent="0.3">
      <c r="B4" s="433" t="s">
        <v>1304</v>
      </c>
      <c r="C4" s="433"/>
      <c r="D4" s="433"/>
      <c r="E4" s="433"/>
      <c r="F4" s="433"/>
      <c r="G4" s="433"/>
      <c r="H4" s="434" t="s">
        <v>1252</v>
      </c>
      <c r="I4" s="434"/>
      <c r="J4" s="268" t="str">
        <f>VLOOKUP($B$5,PO!$L:$R,3,0)</f>
        <v>m</v>
      </c>
      <c r="L4" s="298"/>
    </row>
    <row r="5" spans="2:14" ht="12.75" customHeight="1" x14ac:dyDescent="0.3">
      <c r="B5" s="435" t="s">
        <v>158</v>
      </c>
      <c r="C5" s="435"/>
      <c r="D5" s="435"/>
      <c r="E5" s="435"/>
      <c r="F5" s="435"/>
      <c r="G5" s="435"/>
      <c r="H5" s="436" t="s">
        <v>1253</v>
      </c>
      <c r="I5" s="436"/>
      <c r="J5" s="268" t="str">
        <f>VLOOKUP($B$5,PO!$L:$R,2,0)</f>
        <v>8.5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10139</v>
      </c>
      <c r="C7" s="274" t="str">
        <f>VLOOKUP($B7,'INSUMOS SINAPI-DER DEZ-2024'!$A:$E,2,0)</f>
        <v>DER-ES</v>
      </c>
      <c r="D7" s="275" t="str">
        <f>VLOOKUP($B7,'INSUMOS SINAPI-DER DEZ-2024'!$A:$E,3,0)</f>
        <v>Pedreiro (oficial - sinduscon)</v>
      </c>
      <c r="E7" s="274" t="str">
        <f>VLOOKUP($B7,'INSUMOS SINAPI-DER DEZ-2024'!$A:$E,4,0)</f>
        <v>h</v>
      </c>
      <c r="F7" s="453">
        <f>0.4</f>
        <v>0.4</v>
      </c>
      <c r="G7" s="453"/>
      <c r="H7" s="451">
        <f>VLOOKUP($B7,'INSUMOS SINAPI-DER DEZ-2024'!$A:$E,5,0)*2.5727</f>
        <v>24.106199</v>
      </c>
      <c r="I7" s="451"/>
      <c r="J7" s="276">
        <f>F7*H7</f>
        <v>9.6424796000000015</v>
      </c>
      <c r="L7" s="293"/>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f>0.44</f>
        <v>0.44</v>
      </c>
      <c r="G8" s="453"/>
      <c r="H8" s="451">
        <f>VLOOKUP($B8,'INSUMOS SINAPI-DER DEZ-2024'!$A:$E,5,0)*2.5727</f>
        <v>17.880265000000001</v>
      </c>
      <c r="I8" s="451"/>
      <c r="J8" s="276">
        <f>F8*H8</f>
        <v>7.8673166000000005</v>
      </c>
    </row>
    <row r="9" spans="2:14" ht="12.75" customHeight="1" x14ac:dyDescent="0.3">
      <c r="B9" s="442" t="s">
        <v>1261</v>
      </c>
      <c r="C9" s="442"/>
      <c r="D9" s="442" t="s">
        <v>1262</v>
      </c>
      <c r="E9" s="442"/>
      <c r="F9" s="442"/>
      <c r="G9" s="442"/>
      <c r="H9" s="442"/>
      <c r="I9" s="442"/>
      <c r="J9" s="278">
        <f>SUM(J7:J8)</f>
        <v>17.509796200000004</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20503</v>
      </c>
      <c r="C11" s="274" t="str">
        <f>VLOOKUP($B11,'INSUMOS SINAPI-DER DEZ-2024'!$A:$E,2,0)</f>
        <v>DER-ES</v>
      </c>
      <c r="D11" s="275" t="str">
        <f>VLOOKUP($B11,'INSUMOS SINAPI-DER DEZ-2024'!$A:$E,3,0)</f>
        <v>Areia lavada media</v>
      </c>
      <c r="E11" s="274" t="str">
        <f>VLOOKUP($B11,'INSUMOS SINAPI-DER DEZ-2024'!$A:$E,4,0)</f>
        <v>m3</v>
      </c>
      <c r="F11" s="453">
        <v>4.5999999999999999E-3</v>
      </c>
      <c r="G11" s="453"/>
      <c r="H11" s="451">
        <f>VLOOKUP($B11,'INSUMOS SINAPI-DER DEZ-2024'!$A:$E,5,0)</f>
        <v>140</v>
      </c>
      <c r="I11" s="451"/>
      <c r="J11" s="276">
        <f>F11*H11</f>
        <v>0.64400000000000002</v>
      </c>
    </row>
    <row r="12" spans="2:14" x14ac:dyDescent="0.3">
      <c r="B12" s="290">
        <v>20505</v>
      </c>
      <c r="C12" s="274" t="str">
        <f>VLOOKUP($B12,'INSUMOS SINAPI-DER DEZ-2024'!$A:$E,2,0)</f>
        <v>DER-ES</v>
      </c>
      <c r="D12" s="275" t="str">
        <f>VLOOKUP($B12,'INSUMOS SINAPI-DER DEZ-2024'!$A:$E,3,0)</f>
        <v>Cal hidratado p/ argamassa ch iii</v>
      </c>
      <c r="E12" s="274" t="str">
        <f>VLOOKUP($B12,'INSUMOS SINAPI-DER DEZ-2024'!$A:$E,4,0)</f>
        <v>kg</v>
      </c>
      <c r="F12" s="453">
        <v>0.68</v>
      </c>
      <c r="G12" s="453"/>
      <c r="H12" s="451">
        <f>VLOOKUP($B12,'INSUMOS SINAPI-DER DEZ-2024'!$A:$E,5,0)</f>
        <v>0.81</v>
      </c>
      <c r="I12" s="451"/>
      <c r="J12" s="276">
        <f>F12*H12</f>
        <v>0.55080000000000007</v>
      </c>
    </row>
    <row r="13" spans="2:14" x14ac:dyDescent="0.3">
      <c r="B13" s="290">
        <v>20508</v>
      </c>
      <c r="C13" s="274" t="str">
        <f>VLOOKUP($B13,'INSUMOS SINAPI-DER DEZ-2024'!$A:$E,2,0)</f>
        <v>DER-ES</v>
      </c>
      <c r="D13" s="275" t="str">
        <f>VLOOKUP($B13,'INSUMOS SINAPI-DER DEZ-2024'!$A:$E,3,0)</f>
        <v>Cimento portland cp iii - 40</v>
      </c>
      <c r="E13" s="274" t="str">
        <f>VLOOKUP($B13,'INSUMOS SINAPI-DER DEZ-2024'!$A:$E,4,0)</f>
        <v>kg</v>
      </c>
      <c r="F13" s="453">
        <v>1.37</v>
      </c>
      <c r="G13" s="453"/>
      <c r="H13" s="451">
        <f>VLOOKUP($B13,'INSUMOS SINAPI-DER DEZ-2024'!$A:$E,5,0)</f>
        <v>0.56999999999999995</v>
      </c>
      <c r="I13" s="451"/>
      <c r="J13" s="276">
        <f>F13*H13</f>
        <v>0.78090000000000004</v>
      </c>
    </row>
    <row r="14" spans="2:14" ht="12.75" customHeight="1" x14ac:dyDescent="0.3">
      <c r="B14" s="454" t="s">
        <v>1305</v>
      </c>
      <c r="C14" s="454" t="e">
        <f>VLOOKUP($B14,'INSUMOS SINAPI-DER DEZ-2024'!$A:$E,2,0)</f>
        <v>#N/A</v>
      </c>
      <c r="D14" s="275" t="s">
        <v>1346</v>
      </c>
      <c r="E14" s="274" t="s">
        <v>160</v>
      </c>
      <c r="F14" s="453">
        <v>1</v>
      </c>
      <c r="G14" s="453"/>
      <c r="H14" s="451">
        <v>112.05</v>
      </c>
      <c r="I14" s="451"/>
      <c r="J14" s="276">
        <f>F14*H14</f>
        <v>112.05</v>
      </c>
    </row>
    <row r="15" spans="2:14" ht="12.75" customHeight="1" x14ac:dyDescent="0.3">
      <c r="B15" s="442" t="s">
        <v>1264</v>
      </c>
      <c r="C15" s="442"/>
      <c r="D15" s="442" t="s">
        <v>1265</v>
      </c>
      <c r="E15" s="442"/>
      <c r="F15" s="442"/>
      <c r="G15" s="442"/>
      <c r="H15" s="442"/>
      <c r="I15" s="442"/>
      <c r="J15" s="278">
        <f>SUM(J11:J14)</f>
        <v>114.0257</v>
      </c>
    </row>
    <row r="16" spans="2:14" ht="12.75" customHeight="1" x14ac:dyDescent="0.3">
      <c r="B16" s="443" t="s">
        <v>1266</v>
      </c>
      <c r="C16" s="443"/>
      <c r="D16" s="443"/>
      <c r="E16" s="443"/>
      <c r="F16" s="443"/>
      <c r="G16" s="443"/>
      <c r="H16" s="443"/>
      <c r="I16" s="443"/>
      <c r="J16" s="281">
        <f>SUM(J7:J8)</f>
        <v>17.509796200000004</v>
      </c>
    </row>
    <row r="17" spans="2:12" x14ac:dyDescent="0.3">
      <c r="B17" s="444" t="s">
        <v>1267</v>
      </c>
      <c r="C17" s="444"/>
      <c r="D17" s="444"/>
      <c r="E17" s="444"/>
      <c r="F17" s="444"/>
      <c r="G17" s="444"/>
      <c r="H17" s="444"/>
      <c r="I17" s="444"/>
      <c r="J17" s="282">
        <f>J15</f>
        <v>114.0257</v>
      </c>
    </row>
    <row r="18" spans="2:12" x14ac:dyDescent="0.3">
      <c r="B18" s="445" t="s">
        <v>1268</v>
      </c>
      <c r="C18" s="445"/>
      <c r="D18" s="445"/>
      <c r="E18" s="445"/>
      <c r="F18" s="445"/>
      <c r="G18" s="445"/>
      <c r="H18" s="445"/>
      <c r="I18" s="445"/>
      <c r="J18" s="283">
        <v>0</v>
      </c>
    </row>
    <row r="19" spans="2:12" x14ac:dyDescent="0.3">
      <c r="B19" s="445" t="s">
        <v>1269</v>
      </c>
      <c r="C19" s="445"/>
      <c r="D19" s="445"/>
      <c r="E19" s="445"/>
      <c r="F19" s="445"/>
      <c r="G19" s="445"/>
      <c r="H19" s="445"/>
      <c r="I19" s="445"/>
      <c r="J19" s="283">
        <v>1</v>
      </c>
    </row>
    <row r="20" spans="2:12" x14ac:dyDescent="0.3">
      <c r="B20" s="284"/>
      <c r="C20" s="285"/>
      <c r="D20" s="285"/>
      <c r="E20" s="285"/>
      <c r="F20" s="285"/>
      <c r="G20" s="446" t="s">
        <v>1270</v>
      </c>
      <c r="H20" s="446"/>
      <c r="I20" s="446"/>
      <c r="J20" s="283">
        <f>J16+J18</f>
        <v>17.509796200000004</v>
      </c>
    </row>
    <row r="21" spans="2:12" x14ac:dyDescent="0.3">
      <c r="B21" s="445" t="s">
        <v>1271</v>
      </c>
      <c r="C21" s="445"/>
      <c r="D21" s="445"/>
      <c r="E21" s="445"/>
      <c r="F21" s="445"/>
      <c r="G21" s="445"/>
      <c r="H21" s="445"/>
      <c r="I21" s="445"/>
      <c r="J21" s="282">
        <f>(J16/J19)+(J18/J19)</f>
        <v>17.509796200000004</v>
      </c>
    </row>
    <row r="22" spans="2:12" x14ac:dyDescent="0.3">
      <c r="B22" s="286"/>
      <c r="C22" s="287"/>
      <c r="D22" s="287"/>
      <c r="E22" s="287"/>
      <c r="F22" s="287"/>
      <c r="G22" s="447" t="s">
        <v>1272</v>
      </c>
      <c r="H22" s="447"/>
      <c r="I22" s="447"/>
      <c r="J22" s="288">
        <f>J17+J21</f>
        <v>131.53549620000001</v>
      </c>
    </row>
    <row r="23" spans="2:12" x14ac:dyDescent="0.3">
      <c r="B23" s="448" t="s">
        <v>1273</v>
      </c>
      <c r="C23" s="448"/>
      <c r="D23" s="448"/>
      <c r="E23" s="448"/>
      <c r="F23" s="448"/>
      <c r="G23" s="448"/>
      <c r="H23" s="448"/>
      <c r="I23" s="448"/>
      <c r="J23" s="289">
        <f>J22</f>
        <v>131.53549620000001</v>
      </c>
      <c r="L23" s="293"/>
    </row>
    <row r="26" spans="2:12" ht="12.75" customHeight="1" x14ac:dyDescent="0.3">
      <c r="B26" s="449" t="s">
        <v>1274</v>
      </c>
      <c r="C26" s="449"/>
      <c r="D26" s="449"/>
      <c r="E26" s="449"/>
      <c r="F26" s="449"/>
      <c r="G26" s="449"/>
      <c r="H26" s="449"/>
      <c r="I26" s="449"/>
      <c r="J26" s="449"/>
    </row>
    <row r="27" spans="2:12" ht="25.05" customHeight="1" x14ac:dyDescent="0.3">
      <c r="B27" s="428" t="s">
        <v>1347</v>
      </c>
      <c r="C27" s="428"/>
      <c r="D27" s="428"/>
      <c r="E27" s="428"/>
      <c r="F27" s="428"/>
      <c r="G27" s="428"/>
      <c r="H27" s="428"/>
      <c r="I27" s="428"/>
      <c r="J27" s="428"/>
    </row>
    <row r="28" spans="2:12" ht="25.05" customHeight="1" x14ac:dyDescent="0.3">
      <c r="B28" s="428" t="s">
        <v>1348</v>
      </c>
      <c r="C28" s="428"/>
      <c r="D28" s="428"/>
      <c r="E28" s="428"/>
      <c r="F28" s="428"/>
      <c r="G28" s="428"/>
      <c r="H28" s="428"/>
      <c r="I28" s="428"/>
      <c r="J28" s="428"/>
    </row>
    <row r="29" spans="2:12" ht="25.05" customHeight="1" x14ac:dyDescent="0.3">
      <c r="B29" s="428" t="s">
        <v>1349</v>
      </c>
      <c r="C29" s="428"/>
      <c r="D29" s="428"/>
      <c r="E29" s="428"/>
      <c r="F29" s="428"/>
      <c r="G29" s="428"/>
      <c r="H29" s="428"/>
      <c r="I29" s="428"/>
      <c r="J29" s="428"/>
    </row>
  </sheetData>
  <mergeCells count="38">
    <mergeCell ref="B29:J29"/>
    <mergeCell ref="G22:I22"/>
    <mergeCell ref="B23:I23"/>
    <mergeCell ref="B26:J26"/>
    <mergeCell ref="B27:J27"/>
    <mergeCell ref="B28:J28"/>
    <mergeCell ref="B17:I17"/>
    <mergeCell ref="B18:I18"/>
    <mergeCell ref="B19:I19"/>
    <mergeCell ref="G20:I20"/>
    <mergeCell ref="B21:I21"/>
    <mergeCell ref="B14:C14"/>
    <mergeCell ref="F14:G14"/>
    <mergeCell ref="H14:I14"/>
    <mergeCell ref="B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N29"/>
  <sheetViews>
    <sheetView showGridLines="0" view="pageBreakPreview" zoomScale="95" zoomScaleNormal="100" zoomScalePageLayoutView="95" workbookViewId="0">
      <selection activeCell="A29" sqref="A29"/>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1350</v>
      </c>
      <c r="C2" s="406"/>
      <c r="D2" s="406"/>
      <c r="E2" s="406"/>
      <c r="F2" s="406"/>
      <c r="G2" s="406"/>
      <c r="H2" s="406"/>
      <c r="I2" s="406"/>
      <c r="J2" s="406"/>
    </row>
    <row r="3" spans="2:14" x14ac:dyDescent="0.3">
      <c r="B3" s="431" t="s">
        <v>1250</v>
      </c>
      <c r="C3" s="431"/>
      <c r="D3" s="432" t="str">
        <f>VLOOKUP($B$5,PO!$L:$R,4,0)</f>
        <v>Soleira em granito verde candeias polido, largura de 14 cm</v>
      </c>
      <c r="E3" s="432"/>
      <c r="F3" s="432"/>
      <c r="G3" s="432"/>
      <c r="H3" s="432"/>
      <c r="I3" s="432"/>
      <c r="J3" s="432"/>
    </row>
    <row r="4" spans="2:14" x14ac:dyDescent="0.3">
      <c r="B4" s="433" t="s">
        <v>1304</v>
      </c>
      <c r="C4" s="433"/>
      <c r="D4" s="433"/>
      <c r="E4" s="433"/>
      <c r="F4" s="433"/>
      <c r="G4" s="433"/>
      <c r="H4" s="434" t="s">
        <v>1252</v>
      </c>
      <c r="I4" s="434"/>
      <c r="J4" s="268" t="str">
        <f>VLOOKUP($B$5,PO!$L:$R,3,0)</f>
        <v>m</v>
      </c>
      <c r="L4" s="298"/>
    </row>
    <row r="5" spans="2:14" ht="12.75" customHeight="1" x14ac:dyDescent="0.3">
      <c r="B5" s="435" t="s">
        <v>162</v>
      </c>
      <c r="C5" s="435"/>
      <c r="D5" s="435"/>
      <c r="E5" s="435"/>
      <c r="F5" s="435"/>
      <c r="G5" s="435"/>
      <c r="H5" s="436" t="s">
        <v>1253</v>
      </c>
      <c r="I5" s="436"/>
      <c r="J5" s="268" t="str">
        <f>VLOOKUP($B$5,PO!$L:$R,2,0)</f>
        <v>8.6</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10139</v>
      </c>
      <c r="C7" s="274" t="str">
        <f>VLOOKUP($B7,'INSUMOS SINAPI-DER DEZ-2024'!$A:$E,2,0)</f>
        <v>DER-ES</v>
      </c>
      <c r="D7" s="275" t="str">
        <f>VLOOKUP($B7,'INSUMOS SINAPI-DER DEZ-2024'!$A:$E,3,0)</f>
        <v>Pedreiro (oficial - sinduscon)</v>
      </c>
      <c r="E7" s="274" t="str">
        <f>VLOOKUP($B7,'INSUMOS SINAPI-DER DEZ-2024'!$A:$E,4,0)</f>
        <v>h</v>
      </c>
      <c r="F7" s="453">
        <v>0.4</v>
      </c>
      <c r="G7" s="453"/>
      <c r="H7" s="451">
        <f>VLOOKUP($B7,'INSUMOS SINAPI-DER DEZ-2024'!$A:$E,5,0)*2.5727</f>
        <v>24.106199</v>
      </c>
      <c r="I7" s="451"/>
      <c r="J7" s="276">
        <f>F7*H7</f>
        <v>9.6424796000000015</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v>0.44</v>
      </c>
      <c r="G8" s="453"/>
      <c r="H8" s="451">
        <f>VLOOKUP($B8,'INSUMOS SINAPI-DER DEZ-2024'!$A:$E,5,0)*2.5727</f>
        <v>17.880265000000001</v>
      </c>
      <c r="I8" s="451"/>
      <c r="J8" s="276">
        <f>F8*H8</f>
        <v>7.8673166000000005</v>
      </c>
    </row>
    <row r="9" spans="2:14" ht="12.75" customHeight="1" x14ac:dyDescent="0.3">
      <c r="B9" s="442" t="s">
        <v>1261</v>
      </c>
      <c r="C9" s="442"/>
      <c r="D9" s="442" t="s">
        <v>1262</v>
      </c>
      <c r="E9" s="442"/>
      <c r="F9" s="442"/>
      <c r="G9" s="442"/>
      <c r="H9" s="442"/>
      <c r="I9" s="442"/>
      <c r="J9" s="278">
        <f>SUM(J7:J8)</f>
        <v>17.509796200000004</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20503</v>
      </c>
      <c r="C11" s="274" t="str">
        <f>VLOOKUP($B11,'INSUMOS SINAPI-DER DEZ-2024'!$A:$E,2,0)</f>
        <v>DER-ES</v>
      </c>
      <c r="D11" s="275" t="str">
        <f>VLOOKUP($B11,'INSUMOS SINAPI-DER DEZ-2024'!$A:$E,3,0)</f>
        <v>Areia lavada media</v>
      </c>
      <c r="E11" s="274" t="str">
        <f>VLOOKUP($B11,'INSUMOS SINAPI-DER DEZ-2024'!$A:$E,4,0)</f>
        <v>m3</v>
      </c>
      <c r="F11" s="453">
        <v>4.5999999999999999E-3</v>
      </c>
      <c r="G11" s="453"/>
      <c r="H11" s="451">
        <f>VLOOKUP($B11,'INSUMOS SINAPI-DER DEZ-2024'!$A:$E,5,0)</f>
        <v>140</v>
      </c>
      <c r="I11" s="451"/>
      <c r="J11" s="276">
        <f>F11*H11</f>
        <v>0.64400000000000002</v>
      </c>
    </row>
    <row r="12" spans="2:14" x14ac:dyDescent="0.3">
      <c r="B12" s="290">
        <v>20505</v>
      </c>
      <c r="C12" s="274" t="str">
        <f>VLOOKUP($B12,'INSUMOS SINAPI-DER DEZ-2024'!$A:$E,2,0)</f>
        <v>DER-ES</v>
      </c>
      <c r="D12" s="275" t="str">
        <f>VLOOKUP($B12,'INSUMOS SINAPI-DER DEZ-2024'!$A:$E,3,0)</f>
        <v>Cal hidratado p/ argamassa ch iii</v>
      </c>
      <c r="E12" s="274" t="str">
        <f>VLOOKUP($B12,'INSUMOS SINAPI-DER DEZ-2024'!$A:$E,4,0)</f>
        <v>kg</v>
      </c>
      <c r="F12" s="453">
        <v>0.68</v>
      </c>
      <c r="G12" s="453"/>
      <c r="H12" s="451">
        <f>VLOOKUP($B12,'INSUMOS SINAPI-DER DEZ-2024'!$A:$E,5,0)</f>
        <v>0.81</v>
      </c>
      <c r="I12" s="451"/>
      <c r="J12" s="276">
        <f>F12*H12</f>
        <v>0.55080000000000007</v>
      </c>
    </row>
    <row r="13" spans="2:14" x14ac:dyDescent="0.3">
      <c r="B13" s="290">
        <v>20508</v>
      </c>
      <c r="C13" s="274" t="str">
        <f>VLOOKUP($B13,'INSUMOS SINAPI-DER DEZ-2024'!$A:$E,2,0)</f>
        <v>DER-ES</v>
      </c>
      <c r="D13" s="275" t="str">
        <f>VLOOKUP($B13,'INSUMOS SINAPI-DER DEZ-2024'!$A:$E,3,0)</f>
        <v>Cimento portland cp iii - 40</v>
      </c>
      <c r="E13" s="274" t="str">
        <f>VLOOKUP($B13,'INSUMOS SINAPI-DER DEZ-2024'!$A:$E,4,0)</f>
        <v>kg</v>
      </c>
      <c r="F13" s="453">
        <v>1.37</v>
      </c>
      <c r="G13" s="453"/>
      <c r="H13" s="451">
        <f>VLOOKUP($B13,'INSUMOS SINAPI-DER DEZ-2024'!$A:$E,5,0)</f>
        <v>0.56999999999999995</v>
      </c>
      <c r="I13" s="451"/>
      <c r="J13" s="276">
        <f>F13*H13</f>
        <v>0.78090000000000004</v>
      </c>
    </row>
    <row r="14" spans="2:14" ht="12.75" customHeight="1" x14ac:dyDescent="0.3">
      <c r="B14" s="454" t="s">
        <v>1305</v>
      </c>
      <c r="C14" s="454" t="e">
        <f>VLOOKUP($B14,'INSUMOS SINAPI-DER DEZ-2024'!$A:$E,2,0)</f>
        <v>#N/A</v>
      </c>
      <c r="D14" s="275" t="s">
        <v>1351</v>
      </c>
      <c r="E14" s="274" t="s">
        <v>1123</v>
      </c>
      <c r="F14" s="453">
        <v>1</v>
      </c>
      <c r="G14" s="453"/>
      <c r="H14" s="451">
        <v>72.7</v>
      </c>
      <c r="I14" s="451"/>
      <c r="J14" s="276">
        <f>F14*H14</f>
        <v>72.7</v>
      </c>
    </row>
    <row r="15" spans="2:14" ht="12.75" customHeight="1" x14ac:dyDescent="0.3">
      <c r="B15" s="442" t="s">
        <v>1264</v>
      </c>
      <c r="C15" s="442"/>
      <c r="D15" s="442" t="s">
        <v>1265</v>
      </c>
      <c r="E15" s="442"/>
      <c r="F15" s="442"/>
      <c r="G15" s="442"/>
      <c r="H15" s="442"/>
      <c r="I15" s="442"/>
      <c r="J15" s="278">
        <f>SUM(J11:J14)</f>
        <v>74.675700000000006</v>
      </c>
    </row>
    <row r="16" spans="2:14" ht="12.75" customHeight="1" x14ac:dyDescent="0.3">
      <c r="B16" s="443" t="s">
        <v>1266</v>
      </c>
      <c r="C16" s="443"/>
      <c r="D16" s="443"/>
      <c r="E16" s="443"/>
      <c r="F16" s="443"/>
      <c r="G16" s="443"/>
      <c r="H16" s="443"/>
      <c r="I16" s="443"/>
      <c r="J16" s="281">
        <f>SUM(J7:J8)</f>
        <v>17.509796200000004</v>
      </c>
    </row>
    <row r="17" spans="2:12" x14ac:dyDescent="0.3">
      <c r="B17" s="444" t="s">
        <v>1267</v>
      </c>
      <c r="C17" s="444"/>
      <c r="D17" s="444"/>
      <c r="E17" s="444"/>
      <c r="F17" s="444"/>
      <c r="G17" s="444"/>
      <c r="H17" s="444"/>
      <c r="I17" s="444"/>
      <c r="J17" s="282">
        <f>J15</f>
        <v>74.675700000000006</v>
      </c>
    </row>
    <row r="18" spans="2:12" x14ac:dyDescent="0.3">
      <c r="B18" s="445" t="s">
        <v>1268</v>
      </c>
      <c r="C18" s="445"/>
      <c r="D18" s="445"/>
      <c r="E18" s="445"/>
      <c r="F18" s="445"/>
      <c r="G18" s="445"/>
      <c r="H18" s="445"/>
      <c r="I18" s="445"/>
      <c r="J18" s="283">
        <v>0</v>
      </c>
    </row>
    <row r="19" spans="2:12" x14ac:dyDescent="0.3">
      <c r="B19" s="445" t="s">
        <v>1269</v>
      </c>
      <c r="C19" s="445"/>
      <c r="D19" s="445"/>
      <c r="E19" s="445"/>
      <c r="F19" s="445"/>
      <c r="G19" s="445"/>
      <c r="H19" s="445"/>
      <c r="I19" s="445"/>
      <c r="J19" s="283">
        <v>1</v>
      </c>
    </row>
    <row r="20" spans="2:12" x14ac:dyDescent="0.3">
      <c r="B20" s="284"/>
      <c r="C20" s="285"/>
      <c r="D20" s="285"/>
      <c r="E20" s="285"/>
      <c r="F20" s="285"/>
      <c r="G20" s="446" t="s">
        <v>1270</v>
      </c>
      <c r="H20" s="446"/>
      <c r="I20" s="446"/>
      <c r="J20" s="283">
        <f>J16+J18</f>
        <v>17.509796200000004</v>
      </c>
    </row>
    <row r="21" spans="2:12" x14ac:dyDescent="0.3">
      <c r="B21" s="445" t="s">
        <v>1271</v>
      </c>
      <c r="C21" s="445"/>
      <c r="D21" s="445"/>
      <c r="E21" s="445"/>
      <c r="F21" s="445"/>
      <c r="G21" s="445"/>
      <c r="H21" s="445"/>
      <c r="I21" s="445"/>
      <c r="J21" s="282">
        <f>(J16/J19)+(J18/J19)</f>
        <v>17.509796200000004</v>
      </c>
    </row>
    <row r="22" spans="2:12" x14ac:dyDescent="0.3">
      <c r="B22" s="286"/>
      <c r="C22" s="287"/>
      <c r="D22" s="287"/>
      <c r="E22" s="287"/>
      <c r="F22" s="287"/>
      <c r="G22" s="447" t="s">
        <v>1272</v>
      </c>
      <c r="H22" s="447"/>
      <c r="I22" s="447"/>
      <c r="J22" s="288">
        <f>J17+J21</f>
        <v>92.185496200000017</v>
      </c>
    </row>
    <row r="23" spans="2:12" x14ac:dyDescent="0.3">
      <c r="B23" s="448" t="s">
        <v>1273</v>
      </c>
      <c r="C23" s="448"/>
      <c r="D23" s="448"/>
      <c r="E23" s="448"/>
      <c r="F23" s="448"/>
      <c r="G23" s="448"/>
      <c r="H23" s="448"/>
      <c r="I23" s="448"/>
      <c r="J23" s="289">
        <f>J22</f>
        <v>92.185496200000017</v>
      </c>
      <c r="L23" s="293"/>
    </row>
    <row r="26" spans="2:12" ht="12.75" customHeight="1" x14ac:dyDescent="0.3">
      <c r="B26" s="449" t="s">
        <v>1274</v>
      </c>
      <c r="C26" s="449"/>
      <c r="D26" s="449"/>
      <c r="E26" s="449"/>
      <c r="F26" s="449"/>
      <c r="G26" s="449"/>
      <c r="H26" s="449"/>
      <c r="I26" s="449"/>
      <c r="J26" s="449"/>
    </row>
    <row r="27" spans="2:12" ht="25.05" customHeight="1" x14ac:dyDescent="0.3">
      <c r="B27" s="428" t="s">
        <v>1308</v>
      </c>
      <c r="C27" s="428"/>
      <c r="D27" s="428"/>
      <c r="E27" s="428"/>
      <c r="F27" s="428"/>
      <c r="G27" s="428"/>
      <c r="H27" s="428"/>
      <c r="I27" s="428"/>
      <c r="J27" s="428"/>
    </row>
    <row r="28" spans="2:12" ht="25.05" customHeight="1" x14ac:dyDescent="0.3">
      <c r="B28" s="428" t="s">
        <v>1352</v>
      </c>
      <c r="C28" s="428"/>
      <c r="D28" s="428"/>
      <c r="E28" s="428"/>
      <c r="F28" s="428"/>
      <c r="G28" s="428"/>
      <c r="H28" s="428"/>
      <c r="I28" s="428"/>
      <c r="J28" s="428"/>
    </row>
    <row r="29" spans="2:12" ht="25.05" customHeight="1" x14ac:dyDescent="0.3">
      <c r="B29" s="428" t="s">
        <v>1353</v>
      </c>
      <c r="C29" s="428"/>
      <c r="D29" s="428"/>
      <c r="E29" s="428"/>
      <c r="F29" s="428"/>
      <c r="G29" s="428"/>
      <c r="H29" s="428"/>
      <c r="I29" s="428"/>
      <c r="J29" s="428"/>
    </row>
  </sheetData>
  <mergeCells count="38">
    <mergeCell ref="B29:J29"/>
    <mergeCell ref="G22:I22"/>
    <mergeCell ref="B23:I23"/>
    <mergeCell ref="B26:J26"/>
    <mergeCell ref="B27:J27"/>
    <mergeCell ref="B28:J28"/>
    <mergeCell ref="B17:I17"/>
    <mergeCell ref="B18:I18"/>
    <mergeCell ref="B19:I19"/>
    <mergeCell ref="G20:I20"/>
    <mergeCell ref="B21:I21"/>
    <mergeCell ref="B14:C14"/>
    <mergeCell ref="F14:G14"/>
    <mergeCell ref="H14:I14"/>
    <mergeCell ref="B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N29"/>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1354</v>
      </c>
      <c r="C2" s="406"/>
      <c r="D2" s="406"/>
      <c r="E2" s="406"/>
      <c r="F2" s="406"/>
      <c r="G2" s="406"/>
      <c r="H2" s="406"/>
      <c r="I2" s="406"/>
      <c r="J2" s="406"/>
    </row>
    <row r="3" spans="2:14" x14ac:dyDescent="0.3">
      <c r="B3" s="431" t="s">
        <v>1250</v>
      </c>
      <c r="C3" s="431"/>
      <c r="D3" s="432" t="str">
        <f>VLOOKUP($B$5,PO!$L:$R,4,0)</f>
        <v>Soleira em Granito branco flemeado, largura de 14 cm</v>
      </c>
      <c r="E3" s="432"/>
      <c r="F3" s="432"/>
      <c r="G3" s="432"/>
      <c r="H3" s="432"/>
      <c r="I3" s="432"/>
      <c r="J3" s="432"/>
    </row>
    <row r="4" spans="2:14" x14ac:dyDescent="0.3">
      <c r="B4" s="433" t="s">
        <v>1304</v>
      </c>
      <c r="C4" s="433"/>
      <c r="D4" s="433"/>
      <c r="E4" s="433"/>
      <c r="F4" s="433"/>
      <c r="G4" s="433"/>
      <c r="H4" s="434" t="s">
        <v>1252</v>
      </c>
      <c r="I4" s="434"/>
      <c r="J4" s="268" t="str">
        <f>VLOOKUP($B$5,PO!$L:$R,3,0)</f>
        <v>m</v>
      </c>
      <c r="L4" s="298"/>
    </row>
    <row r="5" spans="2:14" ht="12.75" customHeight="1" x14ac:dyDescent="0.3">
      <c r="B5" s="435" t="s">
        <v>165</v>
      </c>
      <c r="C5" s="435"/>
      <c r="D5" s="435"/>
      <c r="E5" s="435"/>
      <c r="F5" s="435"/>
      <c r="G5" s="435"/>
      <c r="H5" s="436" t="s">
        <v>1253</v>
      </c>
      <c r="I5" s="436"/>
      <c r="J5" s="268" t="str">
        <f>VLOOKUP($B$5,PO!$L:$R,2,0)</f>
        <v>8.7</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10139</v>
      </c>
      <c r="C7" s="274" t="str">
        <f>VLOOKUP($B7,'INSUMOS SINAPI-DER DEZ-2024'!$A:$E,2,0)</f>
        <v>DER-ES</v>
      </c>
      <c r="D7" s="275" t="str">
        <f>VLOOKUP($B7,'INSUMOS SINAPI-DER DEZ-2024'!$A:$E,3,0)</f>
        <v>Pedreiro (oficial - sinduscon)</v>
      </c>
      <c r="E7" s="274" t="str">
        <f>VLOOKUP($B7,'INSUMOS SINAPI-DER DEZ-2024'!$A:$E,4,0)</f>
        <v>h</v>
      </c>
      <c r="F7" s="453">
        <v>0.4</v>
      </c>
      <c r="G7" s="453"/>
      <c r="H7" s="451">
        <f>VLOOKUP($B7,'INSUMOS SINAPI-DER DEZ-2024'!$A:$E,5,0)*2.5727</f>
        <v>24.106199</v>
      </c>
      <c r="I7" s="451"/>
      <c r="J7" s="276">
        <f>F7*H7</f>
        <v>9.6424796000000015</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v>0.44</v>
      </c>
      <c r="G8" s="453"/>
      <c r="H8" s="451">
        <f>VLOOKUP($B8,'INSUMOS SINAPI-DER DEZ-2024'!$A:$E,5,0)*2.5727</f>
        <v>17.880265000000001</v>
      </c>
      <c r="I8" s="451"/>
      <c r="J8" s="276">
        <f>F8*H8</f>
        <v>7.8673166000000005</v>
      </c>
    </row>
    <row r="9" spans="2:14" ht="12.75" customHeight="1" x14ac:dyDescent="0.3">
      <c r="B9" s="442" t="s">
        <v>1261</v>
      </c>
      <c r="C9" s="442"/>
      <c r="D9" s="442" t="s">
        <v>1262</v>
      </c>
      <c r="E9" s="442"/>
      <c r="F9" s="442"/>
      <c r="G9" s="442"/>
      <c r="H9" s="442"/>
      <c r="I9" s="442"/>
      <c r="J9" s="278">
        <f>SUM(J7:J8)</f>
        <v>17.509796200000004</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20503</v>
      </c>
      <c r="C11" s="274" t="str">
        <f>VLOOKUP($B11,'INSUMOS SINAPI-DER DEZ-2024'!$A:$E,2,0)</f>
        <v>DER-ES</v>
      </c>
      <c r="D11" s="275" t="str">
        <f>VLOOKUP($B11,'INSUMOS SINAPI-DER DEZ-2024'!$A:$E,3,0)</f>
        <v>Areia lavada media</v>
      </c>
      <c r="E11" s="274" t="str">
        <f>VLOOKUP($B11,'INSUMOS SINAPI-DER DEZ-2024'!$A:$E,4,0)</f>
        <v>m3</v>
      </c>
      <c r="F11" s="453">
        <v>4.5999999999999999E-3</v>
      </c>
      <c r="G11" s="453"/>
      <c r="H11" s="451">
        <f>VLOOKUP($B11,'INSUMOS SINAPI-DER DEZ-2024'!$A:$E,5,0)</f>
        <v>140</v>
      </c>
      <c r="I11" s="451"/>
      <c r="J11" s="276">
        <f>F11*H11</f>
        <v>0.64400000000000002</v>
      </c>
    </row>
    <row r="12" spans="2:14" x14ac:dyDescent="0.3">
      <c r="B12" s="290">
        <v>20505</v>
      </c>
      <c r="C12" s="274" t="str">
        <f>VLOOKUP($B12,'INSUMOS SINAPI-DER DEZ-2024'!$A:$E,2,0)</f>
        <v>DER-ES</v>
      </c>
      <c r="D12" s="275" t="str">
        <f>VLOOKUP($B12,'INSUMOS SINAPI-DER DEZ-2024'!$A:$E,3,0)</f>
        <v>Cal hidratado p/ argamassa ch iii</v>
      </c>
      <c r="E12" s="274" t="str">
        <f>VLOOKUP($B12,'INSUMOS SINAPI-DER DEZ-2024'!$A:$E,4,0)</f>
        <v>kg</v>
      </c>
      <c r="F12" s="453">
        <v>0.68</v>
      </c>
      <c r="G12" s="453"/>
      <c r="H12" s="451">
        <f>VLOOKUP($B12,'INSUMOS SINAPI-DER DEZ-2024'!$A:$E,5,0)</f>
        <v>0.81</v>
      </c>
      <c r="I12" s="451"/>
      <c r="J12" s="276">
        <f>F12*H12</f>
        <v>0.55080000000000007</v>
      </c>
    </row>
    <row r="13" spans="2:14" x14ac:dyDescent="0.3">
      <c r="B13" s="290">
        <v>20508</v>
      </c>
      <c r="C13" s="274" t="str">
        <f>VLOOKUP($B13,'INSUMOS SINAPI-DER DEZ-2024'!$A:$E,2,0)</f>
        <v>DER-ES</v>
      </c>
      <c r="D13" s="275" t="str">
        <f>VLOOKUP($B13,'INSUMOS SINAPI-DER DEZ-2024'!$A:$E,3,0)</f>
        <v>Cimento portland cp iii - 40</v>
      </c>
      <c r="E13" s="274" t="str">
        <f>VLOOKUP($B13,'INSUMOS SINAPI-DER DEZ-2024'!$A:$E,4,0)</f>
        <v>kg</v>
      </c>
      <c r="F13" s="453">
        <v>1.37</v>
      </c>
      <c r="G13" s="453"/>
      <c r="H13" s="451">
        <f>VLOOKUP($B13,'INSUMOS SINAPI-DER DEZ-2024'!$A:$E,5,0)</f>
        <v>0.56999999999999995</v>
      </c>
      <c r="I13" s="451"/>
      <c r="J13" s="276">
        <f>F13*H13</f>
        <v>0.78090000000000004</v>
      </c>
    </row>
    <row r="14" spans="2:14" ht="12.75" customHeight="1" x14ac:dyDescent="0.3">
      <c r="B14" s="454" t="s">
        <v>1305</v>
      </c>
      <c r="C14" s="454" t="e">
        <f>VLOOKUP($B14,'INSUMOS SINAPI-DER DEZ-2024'!$A:$E,2,0)</f>
        <v>#N/A</v>
      </c>
      <c r="D14" s="275" t="s">
        <v>166</v>
      </c>
      <c r="E14" s="274" t="s">
        <v>1123</v>
      </c>
      <c r="F14" s="453">
        <v>1</v>
      </c>
      <c r="G14" s="453"/>
      <c r="H14" s="451">
        <v>102.4</v>
      </c>
      <c r="I14" s="451"/>
      <c r="J14" s="276">
        <f>F14*H14</f>
        <v>102.4</v>
      </c>
    </row>
    <row r="15" spans="2:14" ht="12.75" customHeight="1" x14ac:dyDescent="0.3">
      <c r="B15" s="442" t="s">
        <v>1264</v>
      </c>
      <c r="C15" s="442"/>
      <c r="D15" s="442" t="s">
        <v>1265</v>
      </c>
      <c r="E15" s="442"/>
      <c r="F15" s="442"/>
      <c r="G15" s="442"/>
      <c r="H15" s="442"/>
      <c r="I15" s="442"/>
      <c r="J15" s="278">
        <f>SUM(J11:J14)</f>
        <v>104.37570000000001</v>
      </c>
    </row>
    <row r="16" spans="2:14" ht="12.75" customHeight="1" x14ac:dyDescent="0.3">
      <c r="B16" s="443" t="s">
        <v>1266</v>
      </c>
      <c r="C16" s="443"/>
      <c r="D16" s="443"/>
      <c r="E16" s="443"/>
      <c r="F16" s="443"/>
      <c r="G16" s="443"/>
      <c r="H16" s="443"/>
      <c r="I16" s="443"/>
      <c r="J16" s="281">
        <f>SUM(J7:J8)</f>
        <v>17.509796200000004</v>
      </c>
    </row>
    <row r="17" spans="2:12" x14ac:dyDescent="0.3">
      <c r="B17" s="444" t="s">
        <v>1267</v>
      </c>
      <c r="C17" s="444"/>
      <c r="D17" s="444"/>
      <c r="E17" s="444"/>
      <c r="F17" s="444"/>
      <c r="G17" s="444"/>
      <c r="H17" s="444"/>
      <c r="I17" s="444"/>
      <c r="J17" s="282">
        <f>J15</f>
        <v>104.37570000000001</v>
      </c>
    </row>
    <row r="18" spans="2:12" x14ac:dyDescent="0.3">
      <c r="B18" s="445" t="s">
        <v>1268</v>
      </c>
      <c r="C18" s="445"/>
      <c r="D18" s="445"/>
      <c r="E18" s="445"/>
      <c r="F18" s="445"/>
      <c r="G18" s="445"/>
      <c r="H18" s="445"/>
      <c r="I18" s="445"/>
      <c r="J18" s="283">
        <v>0</v>
      </c>
    </row>
    <row r="19" spans="2:12" x14ac:dyDescent="0.3">
      <c r="B19" s="445" t="s">
        <v>1269</v>
      </c>
      <c r="C19" s="445"/>
      <c r="D19" s="445"/>
      <c r="E19" s="445"/>
      <c r="F19" s="445"/>
      <c r="G19" s="445"/>
      <c r="H19" s="445"/>
      <c r="I19" s="445"/>
      <c r="J19" s="283">
        <v>1</v>
      </c>
    </row>
    <row r="20" spans="2:12" x14ac:dyDescent="0.3">
      <c r="B20" s="284"/>
      <c r="C20" s="285"/>
      <c r="D20" s="285"/>
      <c r="E20" s="285"/>
      <c r="F20" s="285"/>
      <c r="G20" s="446" t="s">
        <v>1270</v>
      </c>
      <c r="H20" s="446"/>
      <c r="I20" s="446"/>
      <c r="J20" s="283">
        <f>J16+J18</f>
        <v>17.509796200000004</v>
      </c>
    </row>
    <row r="21" spans="2:12" x14ac:dyDescent="0.3">
      <c r="B21" s="445" t="s">
        <v>1271</v>
      </c>
      <c r="C21" s="445"/>
      <c r="D21" s="445"/>
      <c r="E21" s="445"/>
      <c r="F21" s="445"/>
      <c r="G21" s="445"/>
      <c r="H21" s="445"/>
      <c r="I21" s="445"/>
      <c r="J21" s="282">
        <f>(J16/J19)+(J18/J19)</f>
        <v>17.509796200000004</v>
      </c>
    </row>
    <row r="22" spans="2:12" x14ac:dyDescent="0.3">
      <c r="B22" s="286"/>
      <c r="C22" s="287"/>
      <c r="D22" s="287"/>
      <c r="E22" s="287"/>
      <c r="F22" s="287"/>
      <c r="G22" s="447" t="s">
        <v>1272</v>
      </c>
      <c r="H22" s="447"/>
      <c r="I22" s="447"/>
      <c r="J22" s="288">
        <f>J17+J21</f>
        <v>121.88549620000001</v>
      </c>
    </row>
    <row r="23" spans="2:12" x14ac:dyDescent="0.3">
      <c r="B23" s="448" t="s">
        <v>1273</v>
      </c>
      <c r="C23" s="448"/>
      <c r="D23" s="448"/>
      <c r="E23" s="448"/>
      <c r="F23" s="448"/>
      <c r="G23" s="448"/>
      <c r="H23" s="448"/>
      <c r="I23" s="448"/>
      <c r="J23" s="289">
        <f>J22</f>
        <v>121.88549620000001</v>
      </c>
      <c r="L23" s="293"/>
    </row>
    <row r="26" spans="2:12" ht="12.75" customHeight="1" x14ac:dyDescent="0.3">
      <c r="B26" s="449" t="s">
        <v>1274</v>
      </c>
      <c r="C26" s="449"/>
      <c r="D26" s="449"/>
      <c r="E26" s="449"/>
      <c r="F26" s="449"/>
      <c r="G26" s="449"/>
      <c r="H26" s="449"/>
      <c r="I26" s="449"/>
      <c r="J26" s="449"/>
    </row>
    <row r="27" spans="2:12" ht="25.05" customHeight="1" x14ac:dyDescent="0.3">
      <c r="B27" s="428" t="s">
        <v>1308</v>
      </c>
      <c r="C27" s="428"/>
      <c r="D27" s="428"/>
      <c r="E27" s="428"/>
      <c r="F27" s="428"/>
      <c r="G27" s="428"/>
      <c r="H27" s="428"/>
      <c r="I27" s="428"/>
      <c r="J27" s="428"/>
    </row>
    <row r="28" spans="2:12" ht="25.05" customHeight="1" x14ac:dyDescent="0.3">
      <c r="B28" s="428" t="s">
        <v>1352</v>
      </c>
      <c r="C28" s="428"/>
      <c r="D28" s="428"/>
      <c r="E28" s="428"/>
      <c r="F28" s="428"/>
      <c r="G28" s="428"/>
      <c r="H28" s="428"/>
      <c r="I28" s="428"/>
      <c r="J28" s="428"/>
    </row>
    <row r="29" spans="2:12" ht="25.05" customHeight="1" x14ac:dyDescent="0.3">
      <c r="B29" s="428" t="s">
        <v>1355</v>
      </c>
      <c r="C29" s="428"/>
      <c r="D29" s="428"/>
      <c r="E29" s="428"/>
      <c r="F29" s="428"/>
      <c r="G29" s="428"/>
      <c r="H29" s="428"/>
      <c r="I29" s="428"/>
      <c r="J29" s="428"/>
    </row>
  </sheetData>
  <mergeCells count="38">
    <mergeCell ref="B29:J29"/>
    <mergeCell ref="G22:I22"/>
    <mergeCell ref="B23:I23"/>
    <mergeCell ref="B26:J26"/>
    <mergeCell ref="B27:J27"/>
    <mergeCell ref="B28:J28"/>
    <mergeCell ref="B17:I17"/>
    <mergeCell ref="B18:I18"/>
    <mergeCell ref="B19:I19"/>
    <mergeCell ref="G20:I20"/>
    <mergeCell ref="B21:I21"/>
    <mergeCell ref="B14:C14"/>
    <mergeCell ref="F14:G14"/>
    <mergeCell ref="H14:I14"/>
    <mergeCell ref="B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N29"/>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1356</v>
      </c>
      <c r="C2" s="406"/>
      <c r="D2" s="406"/>
      <c r="E2" s="406"/>
      <c r="F2" s="406"/>
      <c r="G2" s="406"/>
      <c r="H2" s="406"/>
      <c r="I2" s="406"/>
      <c r="J2" s="406"/>
    </row>
    <row r="3" spans="2:14" x14ac:dyDescent="0.3">
      <c r="B3" s="431" t="s">
        <v>1250</v>
      </c>
      <c r="C3" s="431"/>
      <c r="D3" s="432" t="str">
        <f>VLOOKUP($B$5,PO!$L:$R,4,0)</f>
        <v>Soleira em Granito branco flemeado, largura de 25 cm</v>
      </c>
      <c r="E3" s="432"/>
      <c r="F3" s="432"/>
      <c r="G3" s="432"/>
      <c r="H3" s="432"/>
      <c r="I3" s="432"/>
      <c r="J3" s="432"/>
    </row>
    <row r="4" spans="2:14" x14ac:dyDescent="0.3">
      <c r="B4" s="433" t="s">
        <v>1304</v>
      </c>
      <c r="C4" s="433"/>
      <c r="D4" s="433"/>
      <c r="E4" s="433"/>
      <c r="F4" s="433"/>
      <c r="G4" s="433"/>
      <c r="H4" s="434" t="s">
        <v>1252</v>
      </c>
      <c r="I4" s="434"/>
      <c r="J4" s="268" t="str">
        <f>VLOOKUP($B$5,PO!$L:$R,3,0)</f>
        <v>m</v>
      </c>
      <c r="L4" s="298"/>
    </row>
    <row r="5" spans="2:14" ht="12.75" customHeight="1" x14ac:dyDescent="0.3">
      <c r="B5" s="435" t="s">
        <v>168</v>
      </c>
      <c r="C5" s="435"/>
      <c r="D5" s="435"/>
      <c r="E5" s="435"/>
      <c r="F5" s="435"/>
      <c r="G5" s="435"/>
      <c r="H5" s="436" t="s">
        <v>1253</v>
      </c>
      <c r="I5" s="436"/>
      <c r="J5" s="268" t="str">
        <f>VLOOKUP($B$5,PO!$L:$R,2,0)</f>
        <v>8.8</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10139</v>
      </c>
      <c r="C7" s="274" t="str">
        <f>VLOOKUP($B7,'INSUMOS SINAPI-DER DEZ-2024'!$A:$E,2,0)</f>
        <v>DER-ES</v>
      </c>
      <c r="D7" s="275" t="str">
        <f>VLOOKUP($B7,'INSUMOS SINAPI-DER DEZ-2024'!$A:$E,3,0)</f>
        <v>Pedreiro (oficial - sinduscon)</v>
      </c>
      <c r="E7" s="274" t="str">
        <f>VLOOKUP($B7,'INSUMOS SINAPI-DER DEZ-2024'!$A:$E,4,0)</f>
        <v>h</v>
      </c>
      <c r="F7" s="453">
        <f>0.4</f>
        <v>0.4</v>
      </c>
      <c r="G7" s="453"/>
      <c r="H7" s="451">
        <f>VLOOKUP($B7,'INSUMOS SINAPI-DER DEZ-2024'!$A:$E,5,0)*2.5727</f>
        <v>24.106199</v>
      </c>
      <c r="I7" s="451"/>
      <c r="J7" s="276">
        <f>F7*H7</f>
        <v>9.6424796000000015</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f>0.44</f>
        <v>0.44</v>
      </c>
      <c r="G8" s="453"/>
      <c r="H8" s="451">
        <f>VLOOKUP($B8,'INSUMOS SINAPI-DER DEZ-2024'!$A:$E,5,0)*2.5727</f>
        <v>17.880265000000001</v>
      </c>
      <c r="I8" s="451"/>
      <c r="J8" s="276">
        <f>F8*H8</f>
        <v>7.8673166000000005</v>
      </c>
    </row>
    <row r="9" spans="2:14" ht="12.75" customHeight="1" x14ac:dyDescent="0.3">
      <c r="B9" s="442" t="s">
        <v>1261</v>
      </c>
      <c r="C9" s="442"/>
      <c r="D9" s="442" t="s">
        <v>1262</v>
      </c>
      <c r="E9" s="442"/>
      <c r="F9" s="442"/>
      <c r="G9" s="442"/>
      <c r="H9" s="442"/>
      <c r="I9" s="442"/>
      <c r="J9" s="278">
        <f>SUM(J7:J8)</f>
        <v>17.509796200000004</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20503</v>
      </c>
      <c r="C11" s="274" t="str">
        <f>VLOOKUP($B11,'INSUMOS SINAPI-DER DEZ-2024'!$A:$E,2,0)</f>
        <v>DER-ES</v>
      </c>
      <c r="D11" s="275" t="str">
        <f>VLOOKUP($B11,'INSUMOS SINAPI-DER DEZ-2024'!$A:$E,3,0)</f>
        <v>Areia lavada media</v>
      </c>
      <c r="E11" s="274" t="str">
        <f>VLOOKUP($B11,'INSUMOS SINAPI-DER DEZ-2024'!$A:$E,4,0)</f>
        <v>m3</v>
      </c>
      <c r="F11" s="453">
        <v>4.5999999999999999E-3</v>
      </c>
      <c r="G11" s="453"/>
      <c r="H11" s="451">
        <f>VLOOKUP($B11,'INSUMOS SINAPI-DER DEZ-2024'!$A:$E,5,0)</f>
        <v>140</v>
      </c>
      <c r="I11" s="451"/>
      <c r="J11" s="276">
        <f>F11*H11</f>
        <v>0.64400000000000002</v>
      </c>
    </row>
    <row r="12" spans="2:14" x14ac:dyDescent="0.3">
      <c r="B12" s="290">
        <v>20505</v>
      </c>
      <c r="C12" s="274" t="str">
        <f>VLOOKUP($B12,'INSUMOS SINAPI-DER DEZ-2024'!$A:$E,2,0)</f>
        <v>DER-ES</v>
      </c>
      <c r="D12" s="275" t="str">
        <f>VLOOKUP($B12,'INSUMOS SINAPI-DER DEZ-2024'!$A:$E,3,0)</f>
        <v>Cal hidratado p/ argamassa ch iii</v>
      </c>
      <c r="E12" s="274" t="str">
        <f>VLOOKUP($B12,'INSUMOS SINAPI-DER DEZ-2024'!$A:$E,4,0)</f>
        <v>kg</v>
      </c>
      <c r="F12" s="453">
        <v>0.68</v>
      </c>
      <c r="G12" s="453"/>
      <c r="H12" s="451">
        <f>VLOOKUP($B12,'INSUMOS SINAPI-DER DEZ-2024'!$A:$E,5,0)</f>
        <v>0.81</v>
      </c>
      <c r="I12" s="451"/>
      <c r="J12" s="276">
        <f>F12*H12</f>
        <v>0.55080000000000007</v>
      </c>
    </row>
    <row r="13" spans="2:14" x14ac:dyDescent="0.3">
      <c r="B13" s="290">
        <v>20508</v>
      </c>
      <c r="C13" s="274" t="str">
        <f>VLOOKUP($B13,'INSUMOS SINAPI-DER DEZ-2024'!$A:$E,2,0)</f>
        <v>DER-ES</v>
      </c>
      <c r="D13" s="275" t="str">
        <f>VLOOKUP($B13,'INSUMOS SINAPI-DER DEZ-2024'!$A:$E,3,0)</f>
        <v>Cimento portland cp iii - 40</v>
      </c>
      <c r="E13" s="274" t="str">
        <f>VLOOKUP($B13,'INSUMOS SINAPI-DER DEZ-2024'!$A:$E,4,0)</f>
        <v>kg</v>
      </c>
      <c r="F13" s="453">
        <v>1.37</v>
      </c>
      <c r="G13" s="453"/>
      <c r="H13" s="451">
        <f>VLOOKUP($B13,'INSUMOS SINAPI-DER DEZ-2024'!$A:$E,5,0)</f>
        <v>0.56999999999999995</v>
      </c>
      <c r="I13" s="451"/>
      <c r="J13" s="276">
        <f>F13*H13</f>
        <v>0.78090000000000004</v>
      </c>
    </row>
    <row r="14" spans="2:14" ht="12.75" customHeight="1" x14ac:dyDescent="0.3">
      <c r="B14" s="454" t="s">
        <v>1305</v>
      </c>
      <c r="C14" s="454" t="e">
        <f>VLOOKUP($B14,'INSUMOS SINAPI-DER DEZ-2024'!$A:$E,2,0)</f>
        <v>#N/A</v>
      </c>
      <c r="D14" s="275" t="s">
        <v>169</v>
      </c>
      <c r="E14" s="274" t="s">
        <v>1123</v>
      </c>
      <c r="F14" s="453">
        <v>1</v>
      </c>
      <c r="G14" s="453"/>
      <c r="H14" s="451">
        <v>146</v>
      </c>
      <c r="I14" s="451"/>
      <c r="J14" s="276">
        <f>F14*H14</f>
        <v>146</v>
      </c>
    </row>
    <row r="15" spans="2:14" ht="12.75" customHeight="1" x14ac:dyDescent="0.3">
      <c r="B15" s="442" t="s">
        <v>1264</v>
      </c>
      <c r="C15" s="442"/>
      <c r="D15" s="442" t="s">
        <v>1265</v>
      </c>
      <c r="E15" s="442"/>
      <c r="F15" s="442"/>
      <c r="G15" s="442"/>
      <c r="H15" s="442"/>
      <c r="I15" s="442"/>
      <c r="J15" s="278">
        <f>SUM(J11:J14)</f>
        <v>147.97569999999999</v>
      </c>
    </row>
    <row r="16" spans="2:14" ht="12.75" customHeight="1" x14ac:dyDescent="0.3">
      <c r="B16" s="443" t="s">
        <v>1266</v>
      </c>
      <c r="C16" s="443"/>
      <c r="D16" s="443"/>
      <c r="E16" s="443"/>
      <c r="F16" s="443"/>
      <c r="G16" s="443"/>
      <c r="H16" s="443"/>
      <c r="I16" s="443"/>
      <c r="J16" s="281">
        <f>SUM(J7:J8)</f>
        <v>17.509796200000004</v>
      </c>
    </row>
    <row r="17" spans="2:12" x14ac:dyDescent="0.3">
      <c r="B17" s="444" t="s">
        <v>1267</v>
      </c>
      <c r="C17" s="444"/>
      <c r="D17" s="444"/>
      <c r="E17" s="444"/>
      <c r="F17" s="444"/>
      <c r="G17" s="444"/>
      <c r="H17" s="444"/>
      <c r="I17" s="444"/>
      <c r="J17" s="282">
        <f>J15</f>
        <v>147.97569999999999</v>
      </c>
    </row>
    <row r="18" spans="2:12" x14ac:dyDescent="0.3">
      <c r="B18" s="445" t="s">
        <v>1268</v>
      </c>
      <c r="C18" s="445"/>
      <c r="D18" s="445"/>
      <c r="E18" s="445"/>
      <c r="F18" s="445"/>
      <c r="G18" s="445"/>
      <c r="H18" s="445"/>
      <c r="I18" s="445"/>
      <c r="J18" s="283">
        <v>0</v>
      </c>
    </row>
    <row r="19" spans="2:12" x14ac:dyDescent="0.3">
      <c r="B19" s="445" t="s">
        <v>1269</v>
      </c>
      <c r="C19" s="445"/>
      <c r="D19" s="445"/>
      <c r="E19" s="445"/>
      <c r="F19" s="445"/>
      <c r="G19" s="445"/>
      <c r="H19" s="445"/>
      <c r="I19" s="445"/>
      <c r="J19" s="283">
        <v>1</v>
      </c>
    </row>
    <row r="20" spans="2:12" x14ac:dyDescent="0.3">
      <c r="B20" s="284"/>
      <c r="C20" s="285"/>
      <c r="D20" s="285"/>
      <c r="E20" s="285"/>
      <c r="F20" s="285"/>
      <c r="G20" s="446" t="s">
        <v>1270</v>
      </c>
      <c r="H20" s="446"/>
      <c r="I20" s="446"/>
      <c r="J20" s="283">
        <f>J16+J18</f>
        <v>17.509796200000004</v>
      </c>
    </row>
    <row r="21" spans="2:12" x14ac:dyDescent="0.3">
      <c r="B21" s="445" t="s">
        <v>1271</v>
      </c>
      <c r="C21" s="445"/>
      <c r="D21" s="445"/>
      <c r="E21" s="445"/>
      <c r="F21" s="445"/>
      <c r="G21" s="445"/>
      <c r="H21" s="445"/>
      <c r="I21" s="445"/>
      <c r="J21" s="282">
        <f>(J16/J19)+(J18/J19)</f>
        <v>17.509796200000004</v>
      </c>
    </row>
    <row r="22" spans="2:12" x14ac:dyDescent="0.3">
      <c r="B22" s="286"/>
      <c r="C22" s="287"/>
      <c r="D22" s="287"/>
      <c r="E22" s="287"/>
      <c r="F22" s="287"/>
      <c r="G22" s="447" t="s">
        <v>1272</v>
      </c>
      <c r="H22" s="447"/>
      <c r="I22" s="447"/>
      <c r="J22" s="288">
        <f>J17+J21</f>
        <v>165.4854962</v>
      </c>
    </row>
    <row r="23" spans="2:12" x14ac:dyDescent="0.3">
      <c r="B23" s="448" t="s">
        <v>1273</v>
      </c>
      <c r="C23" s="448"/>
      <c r="D23" s="448"/>
      <c r="E23" s="448"/>
      <c r="F23" s="448"/>
      <c r="G23" s="448"/>
      <c r="H23" s="448"/>
      <c r="I23" s="448"/>
      <c r="J23" s="289">
        <f>J22</f>
        <v>165.4854962</v>
      </c>
      <c r="L23" s="293"/>
    </row>
    <row r="26" spans="2:12" ht="12.75" customHeight="1" x14ac:dyDescent="0.3">
      <c r="B26" s="449" t="s">
        <v>1274</v>
      </c>
      <c r="C26" s="449"/>
      <c r="D26" s="449"/>
      <c r="E26" s="449"/>
      <c r="F26" s="449"/>
      <c r="G26" s="449"/>
      <c r="H26" s="449"/>
      <c r="I26" s="449"/>
      <c r="J26" s="449"/>
    </row>
    <row r="27" spans="2:12" ht="25.05" customHeight="1" x14ac:dyDescent="0.3">
      <c r="B27" s="428" t="s">
        <v>1308</v>
      </c>
      <c r="C27" s="428"/>
      <c r="D27" s="428"/>
      <c r="E27" s="428"/>
      <c r="F27" s="428"/>
      <c r="G27" s="428"/>
      <c r="H27" s="428"/>
      <c r="I27" s="428"/>
      <c r="J27" s="428"/>
    </row>
    <row r="28" spans="2:12" ht="25.05" customHeight="1" x14ac:dyDescent="0.3">
      <c r="B28" s="428" t="s">
        <v>1357</v>
      </c>
      <c r="C28" s="428"/>
      <c r="D28" s="428"/>
      <c r="E28" s="428"/>
      <c r="F28" s="428"/>
      <c r="G28" s="428"/>
      <c r="H28" s="428"/>
      <c r="I28" s="428"/>
      <c r="J28" s="428"/>
    </row>
    <row r="29" spans="2:12" ht="25.05" customHeight="1" x14ac:dyDescent="0.3">
      <c r="B29" s="428" t="s">
        <v>1358</v>
      </c>
      <c r="C29" s="428"/>
      <c r="D29" s="428"/>
      <c r="E29" s="428"/>
      <c r="F29" s="428"/>
      <c r="G29" s="428"/>
      <c r="H29" s="428"/>
      <c r="I29" s="428"/>
      <c r="J29" s="428"/>
    </row>
  </sheetData>
  <mergeCells count="38">
    <mergeCell ref="B29:J29"/>
    <mergeCell ref="G22:I22"/>
    <mergeCell ref="B23:I23"/>
    <mergeCell ref="B26:J26"/>
    <mergeCell ref="B27:J27"/>
    <mergeCell ref="B28:J28"/>
    <mergeCell ref="B17:I17"/>
    <mergeCell ref="B18:I18"/>
    <mergeCell ref="B19:I19"/>
    <mergeCell ref="G20:I20"/>
    <mergeCell ref="B21:I21"/>
    <mergeCell ref="B14:C14"/>
    <mergeCell ref="F14:G14"/>
    <mergeCell ref="H14:I14"/>
    <mergeCell ref="B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N30"/>
  <sheetViews>
    <sheetView showGridLines="0" view="pageBreakPreview" zoomScale="95" zoomScaleNormal="100" zoomScalePageLayoutView="95" workbookViewId="0">
      <selection activeCell="A30" sqref="A30"/>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1359</v>
      </c>
      <c r="C2" s="406"/>
      <c r="D2" s="406"/>
      <c r="E2" s="406"/>
      <c r="F2" s="406"/>
      <c r="G2" s="406"/>
      <c r="H2" s="406"/>
      <c r="I2" s="406"/>
      <c r="J2" s="406"/>
    </row>
    <row r="3" spans="2:14" x14ac:dyDescent="0.3">
      <c r="B3" s="431" t="s">
        <v>1250</v>
      </c>
      <c r="C3" s="431"/>
      <c r="D3" s="432" t="str">
        <f>VLOOKUP($B$5,PO!$L:$R,4,0)</f>
        <v>Rodapé de granito verde candeias polido, largura de 20 cm</v>
      </c>
      <c r="E3" s="432"/>
      <c r="F3" s="432"/>
      <c r="G3" s="432"/>
      <c r="H3" s="432"/>
      <c r="I3" s="432"/>
      <c r="J3" s="432"/>
    </row>
    <row r="4" spans="2:14" x14ac:dyDescent="0.3">
      <c r="B4" s="433" t="s">
        <v>1251</v>
      </c>
      <c r="C4" s="433"/>
      <c r="D4" s="433"/>
      <c r="E4" s="433"/>
      <c r="F4" s="433"/>
      <c r="G4" s="433"/>
      <c r="H4" s="434" t="s">
        <v>1252</v>
      </c>
      <c r="I4" s="434"/>
      <c r="J4" s="268" t="str">
        <f>VLOOKUP($B$5,PO!$L:$R,3,0)</f>
        <v>m</v>
      </c>
      <c r="L4" s="298"/>
    </row>
    <row r="5" spans="2:14" ht="12.75" customHeight="1" x14ac:dyDescent="0.3">
      <c r="B5" s="435" t="s">
        <v>171</v>
      </c>
      <c r="C5" s="435"/>
      <c r="D5" s="435"/>
      <c r="E5" s="435"/>
      <c r="F5" s="435"/>
      <c r="G5" s="435"/>
      <c r="H5" s="436" t="s">
        <v>1253</v>
      </c>
      <c r="I5" s="436"/>
      <c r="J5" s="268" t="str">
        <f>VLOOKUP($B$5,PO!$L:$R,2,0)</f>
        <v>8.9</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10124</v>
      </c>
      <c r="C7" s="274" t="str">
        <f>VLOOKUP($B7,'INSUMOS SINAPI-DER DEZ-2024'!$A:$E,2,0)</f>
        <v>DER-ES</v>
      </c>
      <c r="D7" s="275" t="str">
        <f>VLOOKUP($B7,'INSUMOS SINAPI-DER DEZ-2024'!$A:$E,3,0)</f>
        <v>Graniteiro/marmorista (oficial - sinduscon)</v>
      </c>
      <c r="E7" s="274" t="str">
        <f>VLOOKUP($B7,'INSUMOS SINAPI-DER DEZ-2024'!$A:$E,4,0)</f>
        <v>h</v>
      </c>
      <c r="F7" s="453">
        <f>0.51</f>
        <v>0.51</v>
      </c>
      <c r="G7" s="453"/>
      <c r="H7" s="451">
        <f>VLOOKUP($B7,'INSUMOS SINAPI-DER DEZ-2024'!$A:$E,5,0)*2.5727</f>
        <v>24.106199</v>
      </c>
      <c r="I7" s="451"/>
      <c r="J7" s="276">
        <f>F7*H7</f>
        <v>12.29416149</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f>0.75</f>
        <v>0.75</v>
      </c>
      <c r="G8" s="453"/>
      <c r="H8" s="451">
        <f>VLOOKUP($B8,'INSUMOS SINAPI-DER DEZ-2024'!$A:$E,5,0)*2.5727</f>
        <v>17.880265000000001</v>
      </c>
      <c r="I8" s="451"/>
      <c r="J8" s="276">
        <f>F8*H8</f>
        <v>13.410198750000001</v>
      </c>
    </row>
    <row r="9" spans="2:14" ht="12.75" customHeight="1" x14ac:dyDescent="0.3">
      <c r="B9" s="442" t="s">
        <v>1261</v>
      </c>
      <c r="C9" s="442"/>
      <c r="D9" s="442" t="s">
        <v>1262</v>
      </c>
      <c r="E9" s="442"/>
      <c r="F9" s="442"/>
      <c r="G9" s="442"/>
      <c r="H9" s="442"/>
      <c r="I9" s="442"/>
      <c r="J9" s="278">
        <f>SUM(J7:J8)</f>
        <v>25.70436024</v>
      </c>
    </row>
    <row r="10" spans="2:14" x14ac:dyDescent="0.3">
      <c r="B10" s="269" t="s">
        <v>1254</v>
      </c>
      <c r="C10" s="270" t="s">
        <v>1255</v>
      </c>
      <c r="D10" s="271" t="s">
        <v>5</v>
      </c>
      <c r="E10" s="271" t="s">
        <v>1257</v>
      </c>
      <c r="F10" s="437" t="s">
        <v>1258</v>
      </c>
      <c r="G10" s="437"/>
      <c r="H10" s="438" t="s">
        <v>1263</v>
      </c>
      <c r="I10" s="438"/>
      <c r="J10" s="272" t="s">
        <v>1260</v>
      </c>
    </row>
    <row r="11" spans="2:14" x14ac:dyDescent="0.3">
      <c r="B11" s="290">
        <v>20503</v>
      </c>
      <c r="C11" s="274" t="str">
        <f>VLOOKUP($B11,'INSUMOS SINAPI-DER DEZ-2024'!$A:$E,2,0)</f>
        <v>DER-ES</v>
      </c>
      <c r="D11" s="275" t="str">
        <f>VLOOKUP($B11,'INSUMOS SINAPI-DER DEZ-2024'!$A:$E,3,0)</f>
        <v>Areia lavada media</v>
      </c>
      <c r="E11" s="274" t="str">
        <f>VLOOKUP($B11,'INSUMOS SINAPI-DER DEZ-2024'!$A:$E,4,0)</f>
        <v>m3</v>
      </c>
      <c r="F11" s="464">
        <v>8.26E-3</v>
      </c>
      <c r="G11" s="464"/>
      <c r="H11" s="451">
        <f>VLOOKUP($B11,'INSUMOS SINAPI-DER DEZ-2024'!$A:$E,5,0)</f>
        <v>140</v>
      </c>
      <c r="I11" s="451"/>
      <c r="J11" s="276">
        <f>F11*H11</f>
        <v>1.1564000000000001</v>
      </c>
    </row>
    <row r="12" spans="2:14" x14ac:dyDescent="0.3">
      <c r="B12" s="290">
        <v>20505</v>
      </c>
      <c r="C12" s="274" t="str">
        <f>VLOOKUP($B12,'INSUMOS SINAPI-DER DEZ-2024'!$A:$E,2,0)</f>
        <v>DER-ES</v>
      </c>
      <c r="D12" s="275" t="str">
        <f>VLOOKUP($B12,'INSUMOS SINAPI-DER DEZ-2024'!$A:$E,3,0)</f>
        <v>Cal hidratado p/ argamassa ch iii</v>
      </c>
      <c r="E12" s="274" t="str">
        <f>VLOOKUP($B12,'INSUMOS SINAPI-DER DEZ-2024'!$A:$E,4,0)</f>
        <v>kg</v>
      </c>
      <c r="F12" s="453">
        <v>0.308</v>
      </c>
      <c r="G12" s="453"/>
      <c r="H12" s="451">
        <f>VLOOKUP($B12,'INSUMOS SINAPI-DER DEZ-2024'!$A:$E,5,0)</f>
        <v>0.81</v>
      </c>
      <c r="I12" s="451"/>
      <c r="J12" s="276">
        <f>F12*H12</f>
        <v>0.24948000000000001</v>
      </c>
    </row>
    <row r="13" spans="2:14" x14ac:dyDescent="0.3">
      <c r="B13" s="290">
        <v>20509</v>
      </c>
      <c r="C13" s="274" t="str">
        <f>VLOOKUP($B13,'INSUMOS SINAPI-DER DEZ-2024'!$A:$E,2,0)</f>
        <v>DER-ES</v>
      </c>
      <c r="D13" s="275" t="str">
        <f>VLOOKUP($B13,'INSUMOS SINAPI-DER DEZ-2024'!$A:$E,3,0)</f>
        <v>Cimento branco nao estrutural</v>
      </c>
      <c r="E13" s="274" t="str">
        <f>VLOOKUP($B13,'INSUMOS SINAPI-DER DEZ-2024'!$A:$E,4,0)</f>
        <v>kg</v>
      </c>
      <c r="F13" s="453">
        <v>1.19</v>
      </c>
      <c r="G13" s="453"/>
      <c r="H13" s="451">
        <f>VLOOKUP($B13,'INSUMOS SINAPI-DER DEZ-2024'!$A:$E,5,0)</f>
        <v>5.37</v>
      </c>
      <c r="I13" s="451"/>
      <c r="J13" s="276">
        <f>F13*H13</f>
        <v>6.3902999999999999</v>
      </c>
    </row>
    <row r="14" spans="2:14" x14ac:dyDescent="0.3">
      <c r="B14" s="290">
        <v>20508</v>
      </c>
      <c r="C14" s="274" t="str">
        <f>VLOOKUP($B14,'INSUMOS SINAPI-DER DEZ-2024'!$A:$E,2,0)</f>
        <v>DER-ES</v>
      </c>
      <c r="D14" s="275" t="str">
        <f>VLOOKUP($B14,'INSUMOS SINAPI-DER DEZ-2024'!$A:$E,3,0)</f>
        <v>Cimento portland cp iii - 40</v>
      </c>
      <c r="E14" s="274" t="str">
        <f>VLOOKUP($B14,'INSUMOS SINAPI-DER DEZ-2024'!$A:$E,4,0)</f>
        <v>kg</v>
      </c>
      <c r="F14" s="453">
        <v>0.5</v>
      </c>
      <c r="G14" s="453"/>
      <c r="H14" s="451">
        <f>VLOOKUP($B14,'INSUMOS SINAPI-DER DEZ-2024'!$A:$E,5,0)</f>
        <v>0.56999999999999995</v>
      </c>
      <c r="I14" s="451"/>
      <c r="J14" s="276">
        <f>F14*H14</f>
        <v>0.28499999999999998</v>
      </c>
    </row>
    <row r="15" spans="2:14" ht="12.75" customHeight="1" x14ac:dyDescent="0.3">
      <c r="B15" s="454" t="s">
        <v>1305</v>
      </c>
      <c r="C15" s="454" t="e">
        <f>VLOOKUP($B15,'INSUMOS SINAPI-DER DEZ-2024'!$A:$E,2,0)</f>
        <v>#N/A</v>
      </c>
      <c r="D15" s="275" t="s">
        <v>172</v>
      </c>
      <c r="E15" s="274" t="s">
        <v>1123</v>
      </c>
      <c r="F15" s="453">
        <v>1</v>
      </c>
      <c r="G15" s="453"/>
      <c r="H15" s="451">
        <v>123.09</v>
      </c>
      <c r="I15" s="451"/>
      <c r="J15" s="276">
        <f>F15*H15</f>
        <v>123.09</v>
      </c>
    </row>
    <row r="16" spans="2:14" ht="12.75" customHeight="1" x14ac:dyDescent="0.3">
      <c r="B16" s="442" t="s">
        <v>1264</v>
      </c>
      <c r="C16" s="442"/>
      <c r="D16" s="442" t="s">
        <v>1265</v>
      </c>
      <c r="E16" s="442"/>
      <c r="F16" s="442"/>
      <c r="G16" s="442"/>
      <c r="H16" s="442"/>
      <c r="I16" s="442"/>
      <c r="J16" s="278">
        <f>SUM(J11:J15)</f>
        <v>131.17117999999999</v>
      </c>
    </row>
    <row r="17" spans="2:12" ht="12.75" customHeight="1" x14ac:dyDescent="0.3">
      <c r="B17" s="443" t="s">
        <v>1266</v>
      </c>
      <c r="C17" s="443"/>
      <c r="D17" s="443"/>
      <c r="E17" s="443"/>
      <c r="F17" s="443"/>
      <c r="G17" s="443"/>
      <c r="H17" s="443"/>
      <c r="I17" s="443"/>
      <c r="J17" s="281">
        <f>SUM(J7:J8)</f>
        <v>25.70436024</v>
      </c>
    </row>
    <row r="18" spans="2:12" x14ac:dyDescent="0.3">
      <c r="B18" s="444" t="s">
        <v>1267</v>
      </c>
      <c r="C18" s="444"/>
      <c r="D18" s="444"/>
      <c r="E18" s="444"/>
      <c r="F18" s="444"/>
      <c r="G18" s="444"/>
      <c r="H18" s="444"/>
      <c r="I18" s="444"/>
      <c r="J18" s="282">
        <f>J16</f>
        <v>131.17117999999999</v>
      </c>
    </row>
    <row r="19" spans="2:12" x14ac:dyDescent="0.3">
      <c r="B19" s="445" t="s">
        <v>1268</v>
      </c>
      <c r="C19" s="445"/>
      <c r="D19" s="445"/>
      <c r="E19" s="445"/>
      <c r="F19" s="445"/>
      <c r="G19" s="445"/>
      <c r="H19" s="445"/>
      <c r="I19" s="445"/>
      <c r="J19" s="283">
        <v>0</v>
      </c>
    </row>
    <row r="20" spans="2:12" x14ac:dyDescent="0.3">
      <c r="B20" s="445" t="s">
        <v>1269</v>
      </c>
      <c r="C20" s="445"/>
      <c r="D20" s="445"/>
      <c r="E20" s="445"/>
      <c r="F20" s="445"/>
      <c r="G20" s="445"/>
      <c r="H20" s="445"/>
      <c r="I20" s="445"/>
      <c r="J20" s="283">
        <v>1</v>
      </c>
    </row>
    <row r="21" spans="2:12" x14ac:dyDescent="0.3">
      <c r="B21" s="284"/>
      <c r="C21" s="285"/>
      <c r="D21" s="285"/>
      <c r="E21" s="285"/>
      <c r="F21" s="285"/>
      <c r="G21" s="446" t="s">
        <v>1270</v>
      </c>
      <c r="H21" s="446"/>
      <c r="I21" s="446"/>
      <c r="J21" s="283">
        <f>J17+J19</f>
        <v>25.70436024</v>
      </c>
    </row>
    <row r="22" spans="2:12" x14ac:dyDescent="0.3">
      <c r="B22" s="445" t="s">
        <v>1271</v>
      </c>
      <c r="C22" s="445"/>
      <c r="D22" s="445"/>
      <c r="E22" s="445"/>
      <c r="F22" s="445"/>
      <c r="G22" s="445"/>
      <c r="H22" s="445"/>
      <c r="I22" s="445"/>
      <c r="J22" s="282">
        <f>(J17/J20)+(J19/J20)</f>
        <v>25.70436024</v>
      </c>
    </row>
    <row r="23" spans="2:12" x14ac:dyDescent="0.3">
      <c r="B23" s="286"/>
      <c r="C23" s="287"/>
      <c r="D23" s="287"/>
      <c r="E23" s="287"/>
      <c r="F23" s="287"/>
      <c r="G23" s="447" t="s">
        <v>1272</v>
      </c>
      <c r="H23" s="447"/>
      <c r="I23" s="447"/>
      <c r="J23" s="288">
        <f>J18+J22</f>
        <v>156.87554023999999</v>
      </c>
      <c r="L23" s="293"/>
    </row>
    <row r="24" spans="2:12" x14ac:dyDescent="0.3">
      <c r="B24" s="448" t="s">
        <v>1273</v>
      </c>
      <c r="C24" s="448"/>
      <c r="D24" s="448"/>
      <c r="E24" s="448"/>
      <c r="F24" s="448"/>
      <c r="G24" s="448"/>
      <c r="H24" s="448"/>
      <c r="I24" s="448"/>
      <c r="J24" s="289">
        <f>J23</f>
        <v>156.87554023999999</v>
      </c>
      <c r="L24" s="293"/>
    </row>
    <row r="27" spans="2:12" ht="12.75" customHeight="1" x14ac:dyDescent="0.3">
      <c r="B27" s="449" t="s">
        <v>1274</v>
      </c>
      <c r="C27" s="449"/>
      <c r="D27" s="449"/>
      <c r="E27" s="449"/>
      <c r="F27" s="449"/>
      <c r="G27" s="449"/>
      <c r="H27" s="449"/>
      <c r="I27" s="449"/>
      <c r="J27" s="449"/>
    </row>
    <row r="28" spans="2:12" ht="25.05" customHeight="1" x14ac:dyDescent="0.3">
      <c r="B28" s="428" t="s">
        <v>1308</v>
      </c>
      <c r="C28" s="428"/>
      <c r="D28" s="428"/>
      <c r="E28" s="428"/>
      <c r="F28" s="428"/>
      <c r="G28" s="428"/>
      <c r="H28" s="428"/>
      <c r="I28" s="428"/>
      <c r="J28" s="428"/>
    </row>
    <row r="29" spans="2:12" ht="36.9" customHeight="1" x14ac:dyDescent="0.3">
      <c r="B29" s="450" t="s">
        <v>1360</v>
      </c>
      <c r="C29" s="450"/>
      <c r="D29" s="450"/>
      <c r="E29" s="450"/>
      <c r="F29" s="450"/>
      <c r="G29" s="450"/>
      <c r="H29" s="450"/>
      <c r="I29" s="450"/>
      <c r="J29" s="450"/>
    </row>
    <row r="30" spans="2:12" ht="25.05" customHeight="1" x14ac:dyDescent="0.3">
      <c r="B30" s="450" t="s">
        <v>1361</v>
      </c>
      <c r="C30" s="450"/>
      <c r="D30" s="450"/>
      <c r="E30" s="450"/>
      <c r="F30" s="450"/>
      <c r="G30" s="450"/>
      <c r="H30" s="450"/>
      <c r="I30" s="450"/>
      <c r="J30" s="450"/>
    </row>
  </sheetData>
  <mergeCells count="40">
    <mergeCell ref="B28:J28"/>
    <mergeCell ref="B29:J29"/>
    <mergeCell ref="B30:J30"/>
    <mergeCell ref="G21:I21"/>
    <mergeCell ref="B22:I22"/>
    <mergeCell ref="G23:I23"/>
    <mergeCell ref="B24:I24"/>
    <mergeCell ref="B27:J27"/>
    <mergeCell ref="B16:I16"/>
    <mergeCell ref="B17:I17"/>
    <mergeCell ref="B18:I18"/>
    <mergeCell ref="B19:I19"/>
    <mergeCell ref="B20:I20"/>
    <mergeCell ref="F14:G14"/>
    <mergeCell ref="H14:I14"/>
    <mergeCell ref="B15:C15"/>
    <mergeCell ref="F15:G15"/>
    <mergeCell ref="H15:I15"/>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N29"/>
  <sheetViews>
    <sheetView showGridLines="0" view="pageBreakPreview" zoomScale="95" zoomScaleNormal="100" zoomScalePageLayoutView="95" workbookViewId="0">
      <selection activeCell="A29" sqref="A29"/>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1362</v>
      </c>
      <c r="C2" s="406"/>
      <c r="D2" s="406"/>
      <c r="E2" s="406"/>
      <c r="F2" s="406"/>
      <c r="G2" s="406"/>
      <c r="H2" s="406"/>
      <c r="I2" s="406"/>
      <c r="J2" s="406"/>
    </row>
    <row r="3" spans="2:14" x14ac:dyDescent="0.3">
      <c r="B3" s="431" t="s">
        <v>1250</v>
      </c>
      <c r="C3" s="431"/>
      <c r="D3" s="432" t="str">
        <f>VLOOKUP($B$5,PO!$L:$R,4,0)</f>
        <v>Piso em pedra portuguesa, na cor vermelha</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2.75" customHeight="1" x14ac:dyDescent="0.3">
      <c r="B5" s="435" t="s">
        <v>174</v>
      </c>
      <c r="C5" s="435"/>
      <c r="D5" s="435"/>
      <c r="E5" s="435"/>
      <c r="F5" s="435"/>
      <c r="G5" s="435"/>
      <c r="H5" s="436" t="s">
        <v>1253</v>
      </c>
      <c r="I5" s="436"/>
      <c r="J5" s="268" t="str">
        <f>VLOOKUP($B$5,PO!$L:$R,2,0)</f>
        <v>8.10</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10108</v>
      </c>
      <c r="C7" s="274" t="str">
        <f>VLOOKUP($B7,'INSUMOS SINAPI-DER DEZ-2024'!$A:$E,2,0)</f>
        <v>DER-ES</v>
      </c>
      <c r="D7" s="275" t="str">
        <f>VLOOKUP($B7,'INSUMOS SINAPI-DER DEZ-2024'!$A:$E,3,0)</f>
        <v>Calceteiro/pintor (oficial - sinduscon)</v>
      </c>
      <c r="E7" s="274" t="str">
        <f>VLOOKUP($B7,'INSUMOS SINAPI-DER DEZ-2024'!$A:$E,4,0)</f>
        <v>h</v>
      </c>
      <c r="F7" s="455">
        <v>0.84199999999999997</v>
      </c>
      <c r="G7" s="455"/>
      <c r="H7" s="451">
        <f>VLOOKUP($B7,'INSUMOS SINAPI-DER DEZ-2024'!$A:$E,5,0)*2.5727</f>
        <v>24.106199</v>
      </c>
      <c r="I7" s="451"/>
      <c r="J7" s="276">
        <f>TRUNC(F7*H7,2)</f>
        <v>20.29</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0.42099999999999999</v>
      </c>
      <c r="G8" s="455"/>
      <c r="H8" s="451">
        <f>VLOOKUP($B8,'INSUMOS SINAPI-DER DEZ-2024'!$A:$E,5,0)*2.5727</f>
        <v>17.880265000000001</v>
      </c>
      <c r="I8" s="451"/>
      <c r="J8" s="276">
        <f>TRUNC(F8*H8,2)</f>
        <v>7.52</v>
      </c>
    </row>
    <row r="9" spans="2:14" ht="12.75" customHeight="1" x14ac:dyDescent="0.3">
      <c r="B9" s="442" t="s">
        <v>1261</v>
      </c>
      <c r="C9" s="442"/>
      <c r="D9" s="442" t="s">
        <v>1262</v>
      </c>
      <c r="E9" s="442"/>
      <c r="F9" s="442"/>
      <c r="G9" s="442"/>
      <c r="H9" s="442"/>
      <c r="I9" s="442"/>
      <c r="J9" s="278">
        <f>SUM(J7:J8)</f>
        <v>27.81</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366</v>
      </c>
      <c r="C11" s="274" t="str">
        <f>VLOOKUP($B11,'INSUMOS SINAPI-DER DEZ-2024'!$A:$E,2,0)</f>
        <v>SINAPI</v>
      </c>
      <c r="D11" s="275" t="str">
        <f>VLOOKUP($B11,'INSUMOS SINAPI-DER DEZ-2024'!$A:$E,3,0)</f>
        <v xml:space="preserve">Areia fina - posto jazida/fornecedor (retirado na jazida, sem transporte)                                                                                                                                                                                                                                                                                                                                                                                                                                 </v>
      </c>
      <c r="E11" s="274" t="str">
        <f>VLOOKUP($B11,'INSUMOS SINAPI-DER DEZ-2024'!$A:$E,4,0)</f>
        <v xml:space="preserve">m3    </v>
      </c>
      <c r="F11" s="455">
        <v>4.0000000000000001E-3</v>
      </c>
      <c r="G11" s="455"/>
      <c r="H11" s="451" t="str">
        <f>VLOOKUP($B11,'INSUMOS SINAPI-DER DEZ-2024'!$A:$E,5,0)</f>
        <v>83,34</v>
      </c>
      <c r="I11" s="451"/>
      <c r="J11" s="276">
        <f>TRUNC(F11*H11,2)</f>
        <v>0.33</v>
      </c>
    </row>
    <row r="12" spans="2:14" ht="20.399999999999999" x14ac:dyDescent="0.3">
      <c r="B12" s="291">
        <v>367</v>
      </c>
      <c r="C12" s="274" t="str">
        <f>VLOOKUP($B12,'INSUMOS SINAPI-DER DEZ-2024'!$A:$E,2,0)</f>
        <v>SINAPI</v>
      </c>
      <c r="D12" s="275" t="str">
        <f>VLOOKUP($B12,'INSUMOS SINAPI-DER DEZ-2024'!$A:$E,3,0)</f>
        <v xml:space="preserve">Areia grossa - posto jazida/fornecedor (retirado na jazida, sem transporte)                                                                                                                                                                                                                                                                                                                                                                                                                               </v>
      </c>
      <c r="E12" s="274" t="str">
        <f>VLOOKUP($B12,'INSUMOS SINAPI-DER DEZ-2024'!$A:$E,4,0)</f>
        <v xml:space="preserve">m3    </v>
      </c>
      <c r="F12" s="455">
        <v>8.5999999999999993E-2</v>
      </c>
      <c r="G12" s="455"/>
      <c r="H12" s="451" t="str">
        <f>VLOOKUP($B12,'INSUMOS SINAPI-DER DEZ-2024'!$A:$E,5,0)</f>
        <v>84,42</v>
      </c>
      <c r="I12" s="451"/>
      <c r="J12" s="276">
        <f>TRUNC(F12*H12,2)</f>
        <v>7.26</v>
      </c>
    </row>
    <row r="13" spans="2:14" x14ac:dyDescent="0.3">
      <c r="B13" s="291">
        <v>1379</v>
      </c>
      <c r="C13" s="274" t="str">
        <f>VLOOKUP($B13,'INSUMOS SINAPI-DER DEZ-2024'!$A:$E,2,0)</f>
        <v>SINAPI</v>
      </c>
      <c r="D13" s="275" t="str">
        <f>VLOOKUP($B13,'INSUMOS SINAPI-DER DEZ-2024'!$A:$E,3,0)</f>
        <v xml:space="preserve">Cimento portland composto cp ii-32                                                                                                                                                                                                                                                                                                                                                                                                                                                                        </v>
      </c>
      <c r="E13" s="274" t="str">
        <f>VLOOKUP($B13,'INSUMOS SINAPI-DER DEZ-2024'!$A:$E,4,0)</f>
        <v xml:space="preserve">kg    </v>
      </c>
      <c r="F13" s="455">
        <v>37.07</v>
      </c>
      <c r="G13" s="455"/>
      <c r="H13" s="451" t="str">
        <f>VLOOKUP($B13,'INSUMOS SINAPI-DER DEZ-2024'!$A:$E,5,0)</f>
        <v>0,66</v>
      </c>
      <c r="I13" s="451"/>
      <c r="J13" s="276">
        <f>TRUNC(F13*H13,2)</f>
        <v>24.46</v>
      </c>
    </row>
    <row r="14" spans="2:14" x14ac:dyDescent="0.3">
      <c r="B14" s="291">
        <v>4708</v>
      </c>
      <c r="C14" s="274" t="str">
        <f>VLOOKUP($B14,'INSUMOS SINAPI-DER DEZ-2024'!$A:$E,2,0)</f>
        <v>SINAPI</v>
      </c>
      <c r="D14" s="275" t="str">
        <f>VLOOKUP($B14,'INSUMOS SINAPI-DER DEZ-2024'!$A:$E,3,0)</f>
        <v xml:space="preserve">Pedra portuguesa ou petit pave, branca ou preta                                                                                                                                                                                                                                                                                                                                                                                                                                                           </v>
      </c>
      <c r="E14" s="274" t="str">
        <f>VLOOKUP($B14,'INSUMOS SINAPI-DER DEZ-2024'!$A:$E,4,0)</f>
        <v xml:space="preserve">m2    </v>
      </c>
      <c r="F14" s="455">
        <v>1</v>
      </c>
      <c r="G14" s="455"/>
      <c r="H14" s="451" t="str">
        <f>VLOOKUP($B14,'INSUMOS SINAPI-DER DEZ-2024'!$A:$E,5,0)</f>
        <v>163,17</v>
      </c>
      <c r="I14" s="451"/>
      <c r="J14" s="276">
        <f>TRUNC(F14*H14,2)</f>
        <v>163.16999999999999</v>
      </c>
    </row>
    <row r="15" spans="2:14" ht="12.75" customHeight="1" x14ac:dyDescent="0.3">
      <c r="B15" s="442" t="s">
        <v>1264</v>
      </c>
      <c r="C15" s="442"/>
      <c r="D15" s="442" t="s">
        <v>1265</v>
      </c>
      <c r="E15" s="442"/>
      <c r="F15" s="442"/>
      <c r="G15" s="442"/>
      <c r="H15" s="442"/>
      <c r="I15" s="442"/>
      <c r="J15" s="278">
        <f>SUM(J11:J14)</f>
        <v>195.21999999999997</v>
      </c>
    </row>
    <row r="16" spans="2:14" ht="12.75" customHeight="1" x14ac:dyDescent="0.3">
      <c r="B16" s="443" t="s">
        <v>1266</v>
      </c>
      <c r="C16" s="443"/>
      <c r="D16" s="443"/>
      <c r="E16" s="443"/>
      <c r="F16" s="443"/>
      <c r="G16" s="443"/>
      <c r="H16" s="443"/>
      <c r="I16" s="443"/>
      <c r="J16" s="281">
        <f>SUM(J7:J8)</f>
        <v>27.81</v>
      </c>
    </row>
    <row r="17" spans="2:10" x14ac:dyDescent="0.3">
      <c r="B17" s="444" t="s">
        <v>1267</v>
      </c>
      <c r="C17" s="444"/>
      <c r="D17" s="444"/>
      <c r="E17" s="444"/>
      <c r="F17" s="444"/>
      <c r="G17" s="444"/>
      <c r="H17" s="444"/>
      <c r="I17" s="444"/>
      <c r="J17" s="282">
        <f>J15</f>
        <v>195.21999999999997</v>
      </c>
    </row>
    <row r="18" spans="2:10" x14ac:dyDescent="0.3">
      <c r="B18" s="445" t="s">
        <v>1268</v>
      </c>
      <c r="C18" s="445"/>
      <c r="D18" s="445"/>
      <c r="E18" s="445"/>
      <c r="F18" s="445"/>
      <c r="G18" s="445"/>
      <c r="H18" s="445"/>
      <c r="I18" s="445"/>
      <c r="J18" s="283">
        <v>0</v>
      </c>
    </row>
    <row r="19" spans="2:10" x14ac:dyDescent="0.3">
      <c r="B19" s="445" t="s">
        <v>1269</v>
      </c>
      <c r="C19" s="445"/>
      <c r="D19" s="445"/>
      <c r="E19" s="445"/>
      <c r="F19" s="445"/>
      <c r="G19" s="445"/>
      <c r="H19" s="445"/>
      <c r="I19" s="445"/>
      <c r="J19" s="283">
        <v>1</v>
      </c>
    </row>
    <row r="20" spans="2:10" x14ac:dyDescent="0.3">
      <c r="B20" s="284"/>
      <c r="C20" s="285"/>
      <c r="D20" s="285"/>
      <c r="E20" s="285"/>
      <c r="F20" s="285"/>
      <c r="G20" s="446" t="s">
        <v>1270</v>
      </c>
      <c r="H20" s="446"/>
      <c r="I20" s="446"/>
      <c r="J20" s="283">
        <f>J16+J18</f>
        <v>27.81</v>
      </c>
    </row>
    <row r="21" spans="2:10" x14ac:dyDescent="0.3">
      <c r="B21" s="445" t="s">
        <v>1271</v>
      </c>
      <c r="C21" s="445"/>
      <c r="D21" s="445"/>
      <c r="E21" s="445"/>
      <c r="F21" s="445"/>
      <c r="G21" s="445"/>
      <c r="H21" s="445"/>
      <c r="I21" s="445"/>
      <c r="J21" s="282">
        <f>(J16/J19)+(J18/J19)</f>
        <v>27.81</v>
      </c>
    </row>
    <row r="22" spans="2:10" x14ac:dyDescent="0.3">
      <c r="B22" s="286"/>
      <c r="C22" s="287"/>
      <c r="D22" s="287"/>
      <c r="E22" s="287"/>
      <c r="F22" s="287"/>
      <c r="G22" s="447" t="s">
        <v>1272</v>
      </c>
      <c r="H22" s="447"/>
      <c r="I22" s="447"/>
      <c r="J22" s="288">
        <f>J17+J21</f>
        <v>223.02999999999997</v>
      </c>
    </row>
    <row r="23" spans="2:10" x14ac:dyDescent="0.3">
      <c r="B23" s="448" t="s">
        <v>1273</v>
      </c>
      <c r="C23" s="448"/>
      <c r="D23" s="448"/>
      <c r="E23" s="448"/>
      <c r="F23" s="448"/>
      <c r="G23" s="448"/>
      <c r="H23" s="448"/>
      <c r="I23" s="448"/>
      <c r="J23" s="289">
        <f>J22</f>
        <v>223.02999999999997</v>
      </c>
    </row>
    <row r="26" spans="2:10" ht="12.75" customHeight="1" x14ac:dyDescent="0.3">
      <c r="B26" s="449" t="s">
        <v>1274</v>
      </c>
      <c r="C26" s="449"/>
      <c r="D26" s="449"/>
      <c r="E26" s="449"/>
      <c r="F26" s="449"/>
      <c r="G26" s="449"/>
      <c r="H26" s="449"/>
      <c r="I26" s="449"/>
      <c r="J26" s="449"/>
    </row>
    <row r="27" spans="2:10" ht="25.05" customHeight="1" x14ac:dyDescent="0.3">
      <c r="B27" s="427" t="s">
        <v>1316</v>
      </c>
      <c r="C27" s="427"/>
      <c r="D27" s="427"/>
      <c r="E27" s="427"/>
      <c r="F27" s="427"/>
      <c r="G27" s="427"/>
      <c r="H27" s="427"/>
      <c r="I27" s="427"/>
      <c r="J27" s="427"/>
    </row>
    <row r="28" spans="2:10" ht="25.05" customHeight="1" x14ac:dyDescent="0.3">
      <c r="B28" s="428" t="s">
        <v>1363</v>
      </c>
      <c r="C28" s="428"/>
      <c r="D28" s="428"/>
      <c r="E28" s="428"/>
      <c r="F28" s="428"/>
      <c r="G28" s="428"/>
      <c r="H28" s="428"/>
      <c r="I28" s="428"/>
      <c r="J28" s="428"/>
    </row>
    <row r="29" spans="2:10" ht="48.75" customHeight="1" x14ac:dyDescent="0.3">
      <c r="B29" s="427" t="s">
        <v>1364</v>
      </c>
      <c r="C29" s="427"/>
      <c r="D29" s="427"/>
      <c r="E29" s="427"/>
      <c r="F29" s="427"/>
      <c r="G29" s="427"/>
      <c r="H29" s="427"/>
      <c r="I29" s="427"/>
      <c r="J29" s="427"/>
    </row>
  </sheetData>
  <mergeCells count="37">
    <mergeCell ref="B23:I23"/>
    <mergeCell ref="B26:J26"/>
    <mergeCell ref="B27:J27"/>
    <mergeCell ref="B28:J28"/>
    <mergeCell ref="B29:J29"/>
    <mergeCell ref="B18:I18"/>
    <mergeCell ref="B19:I19"/>
    <mergeCell ref="G20:I20"/>
    <mergeCell ref="B21:I21"/>
    <mergeCell ref="G22:I22"/>
    <mergeCell ref="F14:G14"/>
    <mergeCell ref="H14:I14"/>
    <mergeCell ref="B15:I15"/>
    <mergeCell ref="B16:I16"/>
    <mergeCell ref="B17:I17"/>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N29"/>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1365</v>
      </c>
      <c r="C2" s="406"/>
      <c r="D2" s="406"/>
      <c r="E2" s="406"/>
      <c r="F2" s="406"/>
      <c r="G2" s="406"/>
      <c r="H2" s="406"/>
      <c r="I2" s="406"/>
      <c r="J2" s="406"/>
    </row>
    <row r="3" spans="2:14" x14ac:dyDescent="0.3">
      <c r="B3" s="431" t="s">
        <v>1250</v>
      </c>
      <c r="C3" s="431"/>
      <c r="D3" s="432" t="str">
        <f>VLOOKUP($B$5,PO!$L:$R,4,0)</f>
        <v>Piso em pedra portuguesa, na cor branca</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2.75" customHeight="1" x14ac:dyDescent="0.3">
      <c r="B5" s="435" t="s">
        <v>177</v>
      </c>
      <c r="C5" s="435"/>
      <c r="D5" s="435"/>
      <c r="E5" s="435"/>
      <c r="F5" s="435"/>
      <c r="G5" s="435"/>
      <c r="H5" s="436" t="s">
        <v>1253</v>
      </c>
      <c r="I5" s="436"/>
      <c r="J5" s="268" t="str">
        <f>VLOOKUP($B$5,PO!$L:$R,2,0)</f>
        <v>8.11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10108</v>
      </c>
      <c r="C7" s="274" t="str">
        <f>VLOOKUP($B7,'INSUMOS SINAPI-DER DEZ-2024'!$A:$E,2,0)</f>
        <v>DER-ES</v>
      </c>
      <c r="D7" s="275" t="str">
        <f>VLOOKUP($B7,'INSUMOS SINAPI-DER DEZ-2024'!$A:$E,3,0)</f>
        <v>Calceteiro/pintor (oficial - sinduscon)</v>
      </c>
      <c r="E7" s="274" t="str">
        <f>VLOOKUP($B7,'INSUMOS SINAPI-DER DEZ-2024'!$A:$E,4,0)</f>
        <v>h</v>
      </c>
      <c r="F7" s="455">
        <v>0.84199999999999997</v>
      </c>
      <c r="G7" s="455"/>
      <c r="H7" s="451">
        <f>VLOOKUP($B7,'INSUMOS SINAPI-DER DEZ-2024'!$A:$E,5,0)*2.5727</f>
        <v>24.106199</v>
      </c>
      <c r="I7" s="451"/>
      <c r="J7" s="276">
        <f>TRUNC(F7*H7,2)</f>
        <v>20.29</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0.42099999999999999</v>
      </c>
      <c r="G8" s="455"/>
      <c r="H8" s="451">
        <f>VLOOKUP($B8,'INSUMOS SINAPI-DER DEZ-2024'!$A:$E,5,0)*2.5727</f>
        <v>17.880265000000001</v>
      </c>
      <c r="I8" s="451"/>
      <c r="J8" s="276">
        <f>TRUNC(F8*H8,2)</f>
        <v>7.52</v>
      </c>
    </row>
    <row r="9" spans="2:14" ht="12.75" customHeight="1" x14ac:dyDescent="0.3">
      <c r="B9" s="442" t="s">
        <v>1261</v>
      </c>
      <c r="C9" s="442"/>
      <c r="D9" s="442" t="s">
        <v>1262</v>
      </c>
      <c r="E9" s="442"/>
      <c r="F9" s="442"/>
      <c r="G9" s="442"/>
      <c r="H9" s="442"/>
      <c r="I9" s="442"/>
      <c r="J9" s="278">
        <f>SUM(J7:J8)</f>
        <v>27.81</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366</v>
      </c>
      <c r="C11" s="274" t="str">
        <f>VLOOKUP($B11,'INSUMOS SINAPI-DER DEZ-2024'!$A:$E,2,0)</f>
        <v>SINAPI</v>
      </c>
      <c r="D11" s="275" t="str">
        <f>VLOOKUP($B11,'INSUMOS SINAPI-DER DEZ-2024'!$A:$E,3,0)</f>
        <v xml:space="preserve">Areia fina - posto jazida/fornecedor (retirado na jazida, sem transporte)                                                                                                                                                                                                                                                                                                                                                                                                                                 </v>
      </c>
      <c r="E11" s="274" t="str">
        <f>VLOOKUP($B11,'INSUMOS SINAPI-DER DEZ-2024'!$A:$E,4,0)</f>
        <v xml:space="preserve">m3    </v>
      </c>
      <c r="F11" s="455">
        <v>4.0000000000000001E-3</v>
      </c>
      <c r="G11" s="455"/>
      <c r="H11" s="451" t="str">
        <f>VLOOKUP($B11,'INSUMOS SINAPI-DER DEZ-2024'!$A:$E,5,0)</f>
        <v>83,34</v>
      </c>
      <c r="I11" s="451"/>
      <c r="J11" s="276">
        <f>TRUNC(F11*H11,2)</f>
        <v>0.33</v>
      </c>
    </row>
    <row r="12" spans="2:14" ht="20.399999999999999" x14ac:dyDescent="0.3">
      <c r="B12" s="291">
        <v>367</v>
      </c>
      <c r="C12" s="274" t="str">
        <f>VLOOKUP($B12,'INSUMOS SINAPI-DER DEZ-2024'!$A:$E,2,0)</f>
        <v>SINAPI</v>
      </c>
      <c r="D12" s="275" t="str">
        <f>VLOOKUP($B12,'INSUMOS SINAPI-DER DEZ-2024'!$A:$E,3,0)</f>
        <v xml:space="preserve">Areia grossa - posto jazida/fornecedor (retirado na jazida, sem transporte)                                                                                                                                                                                                                                                                                                                                                                                                                               </v>
      </c>
      <c r="E12" s="274" t="str">
        <f>VLOOKUP($B12,'INSUMOS SINAPI-DER DEZ-2024'!$A:$E,4,0)</f>
        <v xml:space="preserve">m3    </v>
      </c>
      <c r="F12" s="455">
        <v>8.5999999999999993E-2</v>
      </c>
      <c r="G12" s="455"/>
      <c r="H12" s="451" t="str">
        <f>VLOOKUP($B12,'INSUMOS SINAPI-DER DEZ-2024'!$A:$E,5,0)</f>
        <v>84,42</v>
      </c>
      <c r="I12" s="451"/>
      <c r="J12" s="276">
        <f>TRUNC(F12*H12,2)</f>
        <v>7.26</v>
      </c>
    </row>
    <row r="13" spans="2:14" x14ac:dyDescent="0.3">
      <c r="B13" s="291">
        <v>1379</v>
      </c>
      <c r="C13" s="274" t="str">
        <f>VLOOKUP($B13,'INSUMOS SINAPI-DER DEZ-2024'!$A:$E,2,0)</f>
        <v>SINAPI</v>
      </c>
      <c r="D13" s="275" t="str">
        <f>VLOOKUP($B13,'INSUMOS SINAPI-DER DEZ-2024'!$A:$E,3,0)</f>
        <v xml:space="preserve">Cimento portland composto cp ii-32                                                                                                                                                                                                                                                                                                                                                                                                                                                                        </v>
      </c>
      <c r="E13" s="274" t="str">
        <f>VLOOKUP($B13,'INSUMOS SINAPI-DER DEZ-2024'!$A:$E,4,0)</f>
        <v xml:space="preserve">kg    </v>
      </c>
      <c r="F13" s="455">
        <v>37.07</v>
      </c>
      <c r="G13" s="455"/>
      <c r="H13" s="451" t="str">
        <f>VLOOKUP($B13,'INSUMOS SINAPI-DER DEZ-2024'!$A:$E,5,0)</f>
        <v>0,66</v>
      </c>
      <c r="I13" s="451"/>
      <c r="J13" s="276">
        <f>TRUNC(F13*H13,2)</f>
        <v>24.46</v>
      </c>
    </row>
    <row r="14" spans="2:14" x14ac:dyDescent="0.3">
      <c r="B14" s="291">
        <v>4708</v>
      </c>
      <c r="C14" s="274" t="str">
        <f>VLOOKUP($B14,'INSUMOS SINAPI-DER DEZ-2024'!$A:$E,2,0)</f>
        <v>SINAPI</v>
      </c>
      <c r="D14" s="275" t="str">
        <f>VLOOKUP($B14,'INSUMOS SINAPI-DER DEZ-2024'!$A:$E,3,0)</f>
        <v xml:space="preserve">Pedra portuguesa ou petit pave, branca ou preta                                                                                                                                                                                                                                                                                                                                                                                                                                                           </v>
      </c>
      <c r="E14" s="274" t="str">
        <f>VLOOKUP($B14,'INSUMOS SINAPI-DER DEZ-2024'!$A:$E,4,0)</f>
        <v xml:space="preserve">m2    </v>
      </c>
      <c r="F14" s="455">
        <v>1</v>
      </c>
      <c r="G14" s="455"/>
      <c r="H14" s="451" t="str">
        <f>VLOOKUP($B14,'INSUMOS SINAPI-DER DEZ-2024'!$A:$E,5,0)</f>
        <v>163,17</v>
      </c>
      <c r="I14" s="451"/>
      <c r="J14" s="276">
        <f>TRUNC(F14*H14,2)</f>
        <v>163.16999999999999</v>
      </c>
    </row>
    <row r="15" spans="2:14" ht="12.75" customHeight="1" x14ac:dyDescent="0.3">
      <c r="B15" s="442" t="s">
        <v>1264</v>
      </c>
      <c r="C15" s="442"/>
      <c r="D15" s="442" t="s">
        <v>1265</v>
      </c>
      <c r="E15" s="442"/>
      <c r="F15" s="442"/>
      <c r="G15" s="442"/>
      <c r="H15" s="442"/>
      <c r="I15" s="442"/>
      <c r="J15" s="278">
        <f>SUM(J11:J14)</f>
        <v>195.21999999999997</v>
      </c>
    </row>
    <row r="16" spans="2:14" ht="12.75" customHeight="1" x14ac:dyDescent="0.3">
      <c r="B16" s="443" t="s">
        <v>1266</v>
      </c>
      <c r="C16" s="443"/>
      <c r="D16" s="443"/>
      <c r="E16" s="443"/>
      <c r="F16" s="443"/>
      <c r="G16" s="443"/>
      <c r="H16" s="443"/>
      <c r="I16" s="443"/>
      <c r="J16" s="281">
        <f>SUM(J7:J8)</f>
        <v>27.81</v>
      </c>
    </row>
    <row r="17" spans="2:10" x14ac:dyDescent="0.3">
      <c r="B17" s="444" t="s">
        <v>1267</v>
      </c>
      <c r="C17" s="444"/>
      <c r="D17" s="444"/>
      <c r="E17" s="444"/>
      <c r="F17" s="444"/>
      <c r="G17" s="444"/>
      <c r="H17" s="444"/>
      <c r="I17" s="444"/>
      <c r="J17" s="282">
        <f>J15</f>
        <v>195.21999999999997</v>
      </c>
    </row>
    <row r="18" spans="2:10" x14ac:dyDescent="0.3">
      <c r="B18" s="445" t="s">
        <v>1268</v>
      </c>
      <c r="C18" s="445"/>
      <c r="D18" s="445"/>
      <c r="E18" s="445"/>
      <c r="F18" s="445"/>
      <c r="G18" s="445"/>
      <c r="H18" s="445"/>
      <c r="I18" s="445"/>
      <c r="J18" s="283">
        <v>0</v>
      </c>
    </row>
    <row r="19" spans="2:10" x14ac:dyDescent="0.3">
      <c r="B19" s="445" t="s">
        <v>1269</v>
      </c>
      <c r="C19" s="445"/>
      <c r="D19" s="445"/>
      <c r="E19" s="445"/>
      <c r="F19" s="445"/>
      <c r="G19" s="445"/>
      <c r="H19" s="445"/>
      <c r="I19" s="445"/>
      <c r="J19" s="283">
        <v>1</v>
      </c>
    </row>
    <row r="20" spans="2:10" x14ac:dyDescent="0.3">
      <c r="B20" s="284"/>
      <c r="C20" s="285"/>
      <c r="D20" s="285"/>
      <c r="E20" s="285"/>
      <c r="F20" s="285"/>
      <c r="G20" s="446" t="s">
        <v>1270</v>
      </c>
      <c r="H20" s="446"/>
      <c r="I20" s="446"/>
      <c r="J20" s="283">
        <f>J16+J18</f>
        <v>27.81</v>
      </c>
    </row>
    <row r="21" spans="2:10" x14ac:dyDescent="0.3">
      <c r="B21" s="445" t="s">
        <v>1271</v>
      </c>
      <c r="C21" s="445"/>
      <c r="D21" s="445"/>
      <c r="E21" s="445"/>
      <c r="F21" s="445"/>
      <c r="G21" s="445"/>
      <c r="H21" s="445"/>
      <c r="I21" s="445"/>
      <c r="J21" s="282">
        <f>(J16/J19)+(J18/J19)</f>
        <v>27.81</v>
      </c>
    </row>
    <row r="22" spans="2:10" x14ac:dyDescent="0.3">
      <c r="B22" s="286"/>
      <c r="C22" s="287"/>
      <c r="D22" s="287"/>
      <c r="E22" s="287"/>
      <c r="F22" s="287"/>
      <c r="G22" s="447" t="s">
        <v>1272</v>
      </c>
      <c r="H22" s="447"/>
      <c r="I22" s="447"/>
      <c r="J22" s="288">
        <f>J17+J21</f>
        <v>223.02999999999997</v>
      </c>
    </row>
    <row r="23" spans="2:10" x14ac:dyDescent="0.3">
      <c r="B23" s="448" t="s">
        <v>1273</v>
      </c>
      <c r="C23" s="448"/>
      <c r="D23" s="448"/>
      <c r="E23" s="448"/>
      <c r="F23" s="448"/>
      <c r="G23" s="448"/>
      <c r="H23" s="448"/>
      <c r="I23" s="448"/>
      <c r="J23" s="289">
        <f>J22</f>
        <v>223.02999999999997</v>
      </c>
    </row>
    <row r="26" spans="2:10" ht="12.75" customHeight="1" x14ac:dyDescent="0.3">
      <c r="B26" s="449" t="s">
        <v>1274</v>
      </c>
      <c r="C26" s="449"/>
      <c r="D26" s="449"/>
      <c r="E26" s="449"/>
      <c r="F26" s="449"/>
      <c r="G26" s="449"/>
      <c r="H26" s="449"/>
      <c r="I26" s="449"/>
      <c r="J26" s="449"/>
    </row>
    <row r="27" spans="2:10" ht="25.05" customHeight="1" x14ac:dyDescent="0.3">
      <c r="B27" s="427" t="s">
        <v>1316</v>
      </c>
      <c r="C27" s="427"/>
      <c r="D27" s="427"/>
      <c r="E27" s="427"/>
      <c r="F27" s="427"/>
      <c r="G27" s="427"/>
      <c r="H27" s="427"/>
      <c r="I27" s="427"/>
      <c r="J27" s="427"/>
    </row>
    <row r="28" spans="2:10" ht="25.05" customHeight="1" x14ac:dyDescent="0.3">
      <c r="B28" s="428" t="s">
        <v>1363</v>
      </c>
      <c r="C28" s="428"/>
      <c r="D28" s="428"/>
      <c r="E28" s="428"/>
      <c r="F28" s="428"/>
      <c r="G28" s="428"/>
      <c r="H28" s="428"/>
      <c r="I28" s="428"/>
      <c r="J28" s="428"/>
    </row>
    <row r="29" spans="2:10" ht="48.75" customHeight="1" x14ac:dyDescent="0.3">
      <c r="B29" s="427" t="s">
        <v>1364</v>
      </c>
      <c r="C29" s="427"/>
      <c r="D29" s="427"/>
      <c r="E29" s="427"/>
      <c r="F29" s="427"/>
      <c r="G29" s="427"/>
      <c r="H29" s="427"/>
      <c r="I29" s="427"/>
      <c r="J29" s="427"/>
    </row>
  </sheetData>
  <mergeCells count="37">
    <mergeCell ref="B23:I23"/>
    <mergeCell ref="B26:J26"/>
    <mergeCell ref="B27:J27"/>
    <mergeCell ref="B28:J28"/>
    <mergeCell ref="B29:J29"/>
    <mergeCell ref="B18:I18"/>
    <mergeCell ref="B19:I19"/>
    <mergeCell ref="G20:I20"/>
    <mergeCell ref="B21:I21"/>
    <mergeCell ref="G22:I22"/>
    <mergeCell ref="F14:G14"/>
    <mergeCell ref="H14:I14"/>
    <mergeCell ref="B15:I15"/>
    <mergeCell ref="B16:I16"/>
    <mergeCell ref="B17:I17"/>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N30"/>
  <sheetViews>
    <sheetView view="pageBreakPreview" zoomScale="95" zoomScaleNormal="100" zoomScalePageLayoutView="95" workbookViewId="0">
      <selection activeCell="M9" sqref="M9"/>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1366</v>
      </c>
      <c r="C2" s="406"/>
      <c r="D2" s="406"/>
      <c r="E2" s="406"/>
      <c r="F2" s="406"/>
      <c r="G2" s="406"/>
      <c r="H2" s="406"/>
      <c r="I2" s="406"/>
      <c r="J2" s="406"/>
    </row>
    <row r="3" spans="2:14" x14ac:dyDescent="0.3">
      <c r="B3" s="407" t="s">
        <v>1250</v>
      </c>
      <c r="C3" s="407"/>
      <c r="D3" s="408" t="str">
        <f>VLOOKUP(B5,PO!L13:U356,4,0)</f>
        <v xml:space="preserve">Acabamentos para forro (moldura de gesso) </v>
      </c>
      <c r="E3" s="408"/>
      <c r="F3" s="408"/>
      <c r="G3" s="408"/>
      <c r="H3" s="408"/>
      <c r="I3" s="408"/>
      <c r="J3" s="408"/>
    </row>
    <row r="4" spans="2:14" x14ac:dyDescent="0.3">
      <c r="B4" s="409" t="s">
        <v>1251</v>
      </c>
      <c r="C4" s="409"/>
      <c r="D4" s="409"/>
      <c r="E4" s="409"/>
      <c r="F4" s="409"/>
      <c r="G4" s="409"/>
      <c r="H4" s="410" t="s">
        <v>1252</v>
      </c>
      <c r="I4" s="410"/>
      <c r="J4" s="245" t="str">
        <f>VLOOKUP(B5,PO!L15:$S$22433,3,0)</f>
        <v>m</v>
      </c>
    </row>
    <row r="5" spans="2:14" ht="13.8" customHeight="1" x14ac:dyDescent="0.3">
      <c r="B5" s="411" t="s">
        <v>183</v>
      </c>
      <c r="C5" s="411"/>
      <c r="D5" s="411"/>
      <c r="E5" s="411"/>
      <c r="F5" s="411"/>
      <c r="G5" s="411"/>
      <c r="H5" s="412" t="s">
        <v>1253</v>
      </c>
      <c r="I5" s="412"/>
      <c r="J5" s="245" t="str">
        <f>VLOOKUP(B5,PO!L15:$S$22433,2,0)</f>
        <v>9.2</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t="s">
        <v>1367</v>
      </c>
      <c r="C7" s="252" t="e">
        <f>VLOOKUP($B$7,'SERVIÇOS DER DEZ-2024'!$A$2:$E$8973,2,0)</f>
        <v>#N/A</v>
      </c>
      <c r="D7" s="253" t="e">
        <f>VLOOKUP($B$7,'SERVIÇOS DER DEZ-2024'!$A$2:$E$8973,3,0)</f>
        <v>#N/A</v>
      </c>
      <c r="E7" s="254" t="e">
        <f>VLOOKUP($B$7,'SERVIÇOS DER DEZ-2024'!$A$2:$E$8973,4,0)</f>
        <v>#N/A</v>
      </c>
      <c r="F7" s="415">
        <v>4.5400000000000003E-2</v>
      </c>
      <c r="G7" s="415"/>
      <c r="H7" s="416" t="e">
        <f>VLOOKUP($B$7,'SERVIÇOS DER DEZ-2024'!$A$2:$E$8973,5,0)/2.1706*2.5727</f>
        <v>#N/A</v>
      </c>
      <c r="I7" s="416"/>
      <c r="J7" s="255" t="e">
        <f>TRUNC(F7*H7,2)</f>
        <v>#N/A</v>
      </c>
    </row>
    <row r="8" spans="2:14" x14ac:dyDescent="0.3">
      <c r="B8" s="256">
        <v>10146</v>
      </c>
      <c r="C8" s="252" t="str">
        <f>VLOOKUP(B8,'INSUMOS SINAPI-DER DEZ-2024'!$A$1:$E$6492,2,0)</f>
        <v>DER-ES</v>
      </c>
      <c r="D8" s="253" t="str">
        <f>VLOOKUP(B8,'INSUMOS SINAPI-DER DEZ-2024'!$A$1:$E$6492,3,0)</f>
        <v>Servente (auxiliar de obras - sinduscon)</v>
      </c>
      <c r="E8" s="254" t="str">
        <f>VLOOKUP(B8,'INSUMOS SINAPI-DER DEZ-2024'!$A$1:$E$6492,4,0)</f>
        <v>h</v>
      </c>
      <c r="F8" s="415">
        <v>2.6100000000000002E-2</v>
      </c>
      <c r="G8" s="415"/>
      <c r="H8" s="416">
        <f>VLOOKUP(B8,'INSUMOS SINAPI-DER DEZ-2024'!$A$1:$E$6492,5,0)*2.5727</f>
        <v>17.880265000000001</v>
      </c>
      <c r="I8" s="416"/>
      <c r="J8" s="255">
        <f>TRUNC(F8*H8,2)</f>
        <v>0.46</v>
      </c>
    </row>
    <row r="9" spans="2:14" ht="13.8" customHeight="1" x14ac:dyDescent="0.3">
      <c r="B9" s="418" t="s">
        <v>1261</v>
      </c>
      <c r="C9" s="418"/>
      <c r="D9" s="418" t="s">
        <v>1262</v>
      </c>
      <c r="E9" s="418"/>
      <c r="F9" s="418"/>
      <c r="G9" s="418"/>
      <c r="H9" s="418"/>
      <c r="I9" s="418"/>
      <c r="J9" s="257" t="e">
        <f>SUM(J7:J8)</f>
        <v>#N/A</v>
      </c>
    </row>
    <row r="10" spans="2:14" x14ac:dyDescent="0.3">
      <c r="B10" s="246" t="s">
        <v>1254</v>
      </c>
      <c r="C10" s="247" t="s">
        <v>1255</v>
      </c>
      <c r="D10" s="248" t="s">
        <v>5</v>
      </c>
      <c r="E10" s="248" t="s">
        <v>1257</v>
      </c>
      <c r="F10" s="413" t="s">
        <v>1258</v>
      </c>
      <c r="G10" s="413"/>
      <c r="H10" s="414" t="s">
        <v>1263</v>
      </c>
      <c r="I10" s="414"/>
      <c r="J10" s="249" t="s">
        <v>1260</v>
      </c>
    </row>
    <row r="11" spans="2:14" x14ac:dyDescent="0.3">
      <c r="B11" s="251">
        <v>3315</v>
      </c>
      <c r="C11" s="252" t="str">
        <f>VLOOKUP($B11,'INSUMOS SINAPI-DER DEZ-2024'!$A:$E,2,0)</f>
        <v>SINAPI</v>
      </c>
      <c r="D11" s="258" t="str">
        <f>VLOOKUP($B11,'INSUMOS SINAPI-DER DEZ-2024'!$A:$E,3,0)</f>
        <v xml:space="preserve">Gesso em po para revestimentos/molduras/sancas e uso geral                                                                                                                                                                                                                                                                                                                                                                                                                                                </v>
      </c>
      <c r="E11" s="252" t="str">
        <f>VLOOKUP($B11,'INSUMOS SINAPI-DER DEZ-2024'!$A:$E,4,0)</f>
        <v xml:space="preserve">kg    </v>
      </c>
      <c r="F11" s="415">
        <v>0.36430000000000001</v>
      </c>
      <c r="G11" s="415"/>
      <c r="H11" s="419" t="str">
        <f>VLOOKUP($B11,'INSUMOS SINAPI-DER DEZ-2024'!$A:$E,5,0)</f>
        <v>0,77</v>
      </c>
      <c r="I11" s="419"/>
      <c r="J11" s="255">
        <f>TRUNC(F11*H11,2)</f>
        <v>0.28000000000000003</v>
      </c>
    </row>
    <row r="12" spans="2:14" ht="20.399999999999999" x14ac:dyDescent="0.3">
      <c r="B12" s="251">
        <v>4812</v>
      </c>
      <c r="C12" s="252" t="str">
        <f>VLOOKUP($B12,'INSUMOS SINAPI-DER DEZ-2024'!$A:$E,2,0)</f>
        <v>SINAPI</v>
      </c>
      <c r="D12" s="258" t="str">
        <f>VLOOKUP($B12,'INSUMOS SINAPI-DER DEZ-2024'!$A:$E,3,0)</f>
        <v xml:space="preserve">Placa de gesso para forro, *60 x 60* cm, espessura de 12 mm (sem colocacao)                                                                                                                                                                                                                                                                                                                                                                                                                               </v>
      </c>
      <c r="E12" s="252" t="str">
        <f>VLOOKUP($B12,'INSUMOS SINAPI-DER DEZ-2024'!$A:$E,4,0)</f>
        <v xml:space="preserve">m2    </v>
      </c>
      <c r="F12" s="415">
        <v>7.4999999999999997E-2</v>
      </c>
      <c r="G12" s="415"/>
      <c r="H12" s="419" t="str">
        <f>VLOOKUP($B12,'INSUMOS SINAPI-DER DEZ-2024'!$A:$E,5,0)</f>
        <v>10,83</v>
      </c>
      <c r="I12" s="419"/>
      <c r="J12" s="255">
        <f>TRUNC(F12*H12,2)</f>
        <v>0.81</v>
      </c>
    </row>
    <row r="13" spans="2:14" x14ac:dyDescent="0.3">
      <c r="B13" s="251">
        <v>5066</v>
      </c>
      <c r="C13" s="252" t="str">
        <f>VLOOKUP($B13,'INSUMOS SINAPI-DER DEZ-2024'!$A:$E,2,0)</f>
        <v>SINAPI</v>
      </c>
      <c r="D13" s="258" t="str">
        <f>VLOOKUP($B13,'INSUMOS SINAPI-DER DEZ-2024'!$A:$E,3,0)</f>
        <v xml:space="preserve">Prego de aco polido com cabeca 12 x 12                                                                                                                                                                                                                                                                                                                                                                                                                                                                    </v>
      </c>
      <c r="E13" s="252" t="str">
        <f>VLOOKUP($B13,'INSUMOS SINAPI-DER DEZ-2024'!$A:$E,4,0)</f>
        <v xml:space="preserve">kg    </v>
      </c>
      <c r="F13" s="415">
        <v>1.5E-3</v>
      </c>
      <c r="G13" s="415"/>
      <c r="H13" s="419" t="str">
        <f>VLOOKUP($B13,'INSUMOS SINAPI-DER DEZ-2024'!$A:$E,5,0)</f>
        <v>26,81</v>
      </c>
      <c r="I13" s="419"/>
      <c r="J13" s="255">
        <f>TRUNC(F13*H13,2)</f>
        <v>0.04</v>
      </c>
    </row>
    <row r="14" spans="2:14" x14ac:dyDescent="0.3">
      <c r="B14" s="251">
        <v>20250</v>
      </c>
      <c r="C14" s="252" t="str">
        <f>VLOOKUP($B14,'INSUMOS SINAPI-DER DEZ-2024'!$A:$E,2,0)</f>
        <v>SINAPI</v>
      </c>
      <c r="D14" s="258" t="str">
        <f>VLOOKUP($B14,'INSUMOS SINAPI-DER DEZ-2024'!$A:$E,3,0)</f>
        <v xml:space="preserve">Sisal em fibra / estopa sisal para gesso                                                                                                                                                                                                                                                                                                                                                                                                                                                                  </v>
      </c>
      <c r="E14" s="252" t="str">
        <f>VLOOKUP($B14,'INSUMOS SINAPI-DER DEZ-2024'!$A:$E,4,0)</f>
        <v xml:space="preserve">kg    </v>
      </c>
      <c r="F14" s="415">
        <v>1.6000000000000001E-3</v>
      </c>
      <c r="G14" s="415"/>
      <c r="H14" s="419" t="str">
        <f>VLOOKUP($B14,'INSUMOS SINAPI-DER DEZ-2024'!$A:$E,5,0)</f>
        <v>25,11</v>
      </c>
      <c r="I14" s="419"/>
      <c r="J14" s="255">
        <f>TRUNC(F14*H14,2)</f>
        <v>0.04</v>
      </c>
    </row>
    <row r="15" spans="2:14" ht="13.8" customHeight="1" x14ac:dyDescent="0.3">
      <c r="B15" s="418" t="s">
        <v>1264</v>
      </c>
      <c r="C15" s="418"/>
      <c r="D15" s="418" t="s">
        <v>1265</v>
      </c>
      <c r="E15" s="418"/>
      <c r="F15" s="418"/>
      <c r="G15" s="418"/>
      <c r="H15" s="418"/>
      <c r="I15" s="418"/>
      <c r="J15" s="257">
        <f>SUM(J11:J14)</f>
        <v>1.1700000000000002</v>
      </c>
    </row>
    <row r="16" spans="2:14" ht="13.8" customHeight="1" x14ac:dyDescent="0.3">
      <c r="B16" s="420" t="s">
        <v>1266</v>
      </c>
      <c r="C16" s="420"/>
      <c r="D16" s="420"/>
      <c r="E16" s="420"/>
      <c r="F16" s="420"/>
      <c r="G16" s="420"/>
      <c r="H16" s="420"/>
      <c r="I16" s="420"/>
      <c r="J16" s="259" t="e">
        <f>SUM(J7:J8)</f>
        <v>#N/A</v>
      </c>
    </row>
    <row r="17" spans="2:10" x14ac:dyDescent="0.3">
      <c r="B17" s="421" t="s">
        <v>1267</v>
      </c>
      <c r="C17" s="421"/>
      <c r="D17" s="421"/>
      <c r="E17" s="421"/>
      <c r="F17" s="421"/>
      <c r="G17" s="421"/>
      <c r="H17" s="421"/>
      <c r="I17" s="421"/>
      <c r="J17" s="260">
        <f>J15</f>
        <v>1.1700000000000002</v>
      </c>
    </row>
    <row r="18" spans="2:10" x14ac:dyDescent="0.3">
      <c r="B18" s="422" t="s">
        <v>1268</v>
      </c>
      <c r="C18" s="422"/>
      <c r="D18" s="422"/>
      <c r="E18" s="422"/>
      <c r="F18" s="422"/>
      <c r="G18" s="422"/>
      <c r="H18" s="422"/>
      <c r="I18" s="422"/>
      <c r="J18" s="261">
        <v>0</v>
      </c>
    </row>
    <row r="19" spans="2:10" x14ac:dyDescent="0.3">
      <c r="B19" s="422" t="s">
        <v>1269</v>
      </c>
      <c r="C19" s="422"/>
      <c r="D19" s="422"/>
      <c r="E19" s="422"/>
      <c r="F19" s="422"/>
      <c r="G19" s="422"/>
      <c r="H19" s="422"/>
      <c r="I19" s="422"/>
      <c r="J19" s="261">
        <v>1</v>
      </c>
    </row>
    <row r="20" spans="2:10" x14ac:dyDescent="0.3">
      <c r="B20" s="262"/>
      <c r="C20" s="263"/>
      <c r="D20" s="263"/>
      <c r="E20" s="263"/>
      <c r="F20" s="263"/>
      <c r="G20" s="423" t="s">
        <v>1270</v>
      </c>
      <c r="H20" s="423"/>
      <c r="I20" s="423"/>
      <c r="J20" s="261" t="e">
        <f>J16+J18</f>
        <v>#N/A</v>
      </c>
    </row>
    <row r="21" spans="2:10" x14ac:dyDescent="0.3">
      <c r="B21" s="422" t="s">
        <v>1271</v>
      </c>
      <c r="C21" s="422"/>
      <c r="D21" s="422"/>
      <c r="E21" s="422"/>
      <c r="F21" s="422"/>
      <c r="G21" s="422"/>
      <c r="H21" s="422"/>
      <c r="I21" s="422"/>
      <c r="J21" s="260" t="e">
        <f>(J16/J19)+(J18/J19)</f>
        <v>#N/A</v>
      </c>
    </row>
    <row r="22" spans="2:10" x14ac:dyDescent="0.3">
      <c r="B22" s="264"/>
      <c r="C22" s="265"/>
      <c r="D22" s="265"/>
      <c r="E22" s="265"/>
      <c r="F22" s="265"/>
      <c r="G22" s="424" t="s">
        <v>1272</v>
      </c>
      <c r="H22" s="424"/>
      <c r="I22" s="424"/>
      <c r="J22" s="266" t="e">
        <f>J17+J21</f>
        <v>#N/A</v>
      </c>
    </row>
    <row r="23" spans="2:10" x14ac:dyDescent="0.3">
      <c r="B23" s="425" t="s">
        <v>1273</v>
      </c>
      <c r="C23" s="425"/>
      <c r="D23" s="425"/>
      <c r="E23" s="425"/>
      <c r="F23" s="425"/>
      <c r="G23" s="425"/>
      <c r="H23" s="425"/>
      <c r="I23" s="425"/>
      <c r="J23" s="267" t="e">
        <f>J22</f>
        <v>#N/A</v>
      </c>
    </row>
    <row r="26" spans="2:10" ht="13.8" customHeight="1" x14ac:dyDescent="0.3">
      <c r="B26" s="426" t="s">
        <v>1274</v>
      </c>
      <c r="C26" s="426"/>
      <c r="D26" s="426"/>
      <c r="E26" s="426"/>
      <c r="F26" s="426"/>
      <c r="G26" s="426"/>
      <c r="H26" s="426"/>
      <c r="I26" s="426"/>
      <c r="J26" s="426"/>
    </row>
    <row r="27" spans="2:10" ht="36.9" customHeight="1" x14ac:dyDescent="0.3">
      <c r="B27" s="428" t="s">
        <v>1368</v>
      </c>
      <c r="C27" s="428"/>
      <c r="D27" s="428"/>
      <c r="E27" s="428"/>
      <c r="F27" s="428"/>
      <c r="G27" s="428"/>
      <c r="H27" s="428"/>
      <c r="I27" s="428"/>
      <c r="J27" s="428"/>
    </row>
    <row r="28" spans="2:10" ht="25.05" customHeight="1" x14ac:dyDescent="0.3">
      <c r="B28" s="428" t="s">
        <v>1369</v>
      </c>
      <c r="C28" s="428"/>
      <c r="D28" s="428"/>
      <c r="E28" s="428"/>
      <c r="F28" s="428"/>
      <c r="G28" s="428"/>
      <c r="H28" s="428"/>
      <c r="I28" s="428"/>
      <c r="J28" s="428"/>
    </row>
    <row r="29" spans="2:10" ht="36.9" customHeight="1" x14ac:dyDescent="0.3">
      <c r="B29" s="427" t="s">
        <v>1370</v>
      </c>
      <c r="C29" s="427"/>
      <c r="D29" s="427"/>
      <c r="E29" s="427"/>
      <c r="F29" s="427"/>
      <c r="G29" s="427"/>
      <c r="H29" s="427"/>
      <c r="I29" s="427"/>
      <c r="J29" s="427"/>
    </row>
    <row r="30" spans="2:10" ht="25.05" customHeight="1" x14ac:dyDescent="0.3">
      <c r="B30" s="429" t="s">
        <v>1371</v>
      </c>
      <c r="C30" s="429"/>
      <c r="D30" s="429"/>
      <c r="E30" s="429"/>
      <c r="F30" s="429"/>
      <c r="G30" s="429"/>
      <c r="H30" s="429"/>
      <c r="I30" s="429"/>
      <c r="J30" s="429"/>
    </row>
  </sheetData>
  <mergeCells count="38">
    <mergeCell ref="B30:J30"/>
    <mergeCell ref="B23:I23"/>
    <mergeCell ref="B26:J26"/>
    <mergeCell ref="B27:J27"/>
    <mergeCell ref="B28:J28"/>
    <mergeCell ref="B29:J29"/>
    <mergeCell ref="B18:I18"/>
    <mergeCell ref="B19:I19"/>
    <mergeCell ref="G20:I20"/>
    <mergeCell ref="B21:I21"/>
    <mergeCell ref="G22:I22"/>
    <mergeCell ref="F14:G14"/>
    <mergeCell ref="H14:I14"/>
    <mergeCell ref="B15:I15"/>
    <mergeCell ref="B16:I16"/>
    <mergeCell ref="B17:I17"/>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N35"/>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1372</v>
      </c>
      <c r="C2" s="406"/>
      <c r="D2" s="406"/>
      <c r="E2" s="406"/>
      <c r="F2" s="406"/>
      <c r="G2" s="406"/>
      <c r="H2" s="406"/>
      <c r="I2" s="406"/>
      <c r="J2" s="406"/>
    </row>
    <row r="3" spans="2:14" x14ac:dyDescent="0.3">
      <c r="B3" s="431" t="s">
        <v>1250</v>
      </c>
      <c r="C3" s="431"/>
      <c r="D3" s="432" t="str">
        <f>VLOOKUP($B$5,PO!$L:$R,4,0)</f>
        <v>Forro de gesso acartonado, inclusive estrutura de fixação.</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2.75" customHeight="1" x14ac:dyDescent="0.3">
      <c r="B5" s="435" t="s">
        <v>186</v>
      </c>
      <c r="C5" s="435"/>
      <c r="D5" s="435"/>
      <c r="E5" s="435"/>
      <c r="F5" s="435"/>
      <c r="G5" s="435"/>
      <c r="H5" s="436" t="s">
        <v>1253</v>
      </c>
      <c r="I5" s="436"/>
      <c r="J5" s="268" t="str">
        <f>VLOOKUP($B$5,PO!$L:$R,2,0)</f>
        <v>9.3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10278</v>
      </c>
      <c r="C7" s="274" t="str">
        <f>VLOOKUP($B7,'INSUMOS SINAPI-DER DEZ-2024'!$A:$E,2,0)</f>
        <v>DER-ES</v>
      </c>
      <c r="D7" s="275" t="str">
        <f>VLOOKUP($B7,'INSUMOS SINAPI-DER DEZ-2024'!$A:$E,3,0)</f>
        <v>Montador de estrutura - sintraconst</v>
      </c>
      <c r="E7" s="274" t="str">
        <f>VLOOKUP($B7,'INSUMOS SINAPI-DER DEZ-2024'!$A:$E,4,0)</f>
        <v>h</v>
      </c>
      <c r="F7" s="455">
        <v>0.54559999999999997</v>
      </c>
      <c r="G7" s="455"/>
      <c r="H7" s="451">
        <f>VLOOKUP($B7,'INSUMOS SINAPI-DER DEZ-2024'!$A:$E,5,0)*2.5727</f>
        <v>36.403705000000002</v>
      </c>
      <c r="I7" s="451"/>
      <c r="J7" s="276">
        <f>TRUNC(F7*H7,2)</f>
        <v>19.86</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0.54559999999999997</v>
      </c>
      <c r="G8" s="455"/>
      <c r="H8" s="451">
        <f>VLOOKUP($B8,'INSUMOS SINAPI-DER DEZ-2024'!$A:$E,5,0)*2.5727</f>
        <v>17.880265000000001</v>
      </c>
      <c r="I8" s="451"/>
      <c r="J8" s="276">
        <f>TRUNC(F8*H8,2)</f>
        <v>9.75</v>
      </c>
    </row>
    <row r="9" spans="2:14" ht="12.75" customHeight="1" x14ac:dyDescent="0.3">
      <c r="B9" s="442" t="s">
        <v>1261</v>
      </c>
      <c r="C9" s="442"/>
      <c r="D9" s="442" t="s">
        <v>1262</v>
      </c>
      <c r="E9" s="442"/>
      <c r="F9" s="442"/>
      <c r="G9" s="442"/>
      <c r="H9" s="442"/>
      <c r="I9" s="442"/>
      <c r="J9" s="278">
        <f>SUM(J7:J8)</f>
        <v>29.61</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39413</v>
      </c>
      <c r="C11" s="274" t="str">
        <f>VLOOKUP($B11,'INSUMOS SINAPI-DER DEZ-2024'!$A:$E,2,0)</f>
        <v>SINAPI</v>
      </c>
      <c r="D11" s="275" t="str">
        <f>VLOOKUP($B11,'INSUMOS SINAPI-DER DEZ-2024'!$A:$E,3,0)</f>
        <v xml:space="preserve">Placa / chapa de gesso acartonado, standard (st), cor branca, e = 12,5 mm, 1200 x 2400 mm (l x c)                                                                                                                                                                                                                                                                                                                                                                                                         </v>
      </c>
      <c r="E11" s="274" t="str">
        <f>VLOOKUP($B11,'INSUMOS SINAPI-DER DEZ-2024'!$A:$E,4,0)</f>
        <v xml:space="preserve">m2    </v>
      </c>
      <c r="F11" s="455">
        <v>1.0838000000000001</v>
      </c>
      <c r="G11" s="455"/>
      <c r="H11" s="451" t="str">
        <f>VLOOKUP($B11,'INSUMOS SINAPI-DER DEZ-2024'!$A:$E,5,0)</f>
        <v>19,53</v>
      </c>
      <c r="I11" s="451"/>
      <c r="J11" s="276">
        <f t="shared" ref="J11:J19" si="0">TRUNC(F11*H11,2)</f>
        <v>21.16</v>
      </c>
    </row>
    <row r="12" spans="2:14" ht="20.399999999999999" x14ac:dyDescent="0.3">
      <c r="B12" s="291">
        <v>39427</v>
      </c>
      <c r="C12" s="274" t="str">
        <f>VLOOKUP($B12,'INSUMOS SINAPI-DER DEZ-2024'!$A:$E,2,0)</f>
        <v>SINAPI</v>
      </c>
      <c r="D12" s="275" t="str">
        <f>VLOOKUP($B12,'INSUMOS SINAPI-DER DEZ-2024'!$A:$E,3,0)</f>
        <v xml:space="preserve">Perfil canaleta, formato c, em aco zincado, para estrutura forro drywall, e = 0,5 mm, *46 x 18* (l x h), comprimento 3 m                                                                                                                                                                                                                                                                                                                                                                                  </v>
      </c>
      <c r="E12" s="274" t="str">
        <f>VLOOKUP($B12,'INSUMOS SINAPI-DER DEZ-2024'!$A:$E,4,0)</f>
        <v xml:space="preserve">m     </v>
      </c>
      <c r="F12" s="455">
        <v>2.2212000000000001</v>
      </c>
      <c r="G12" s="455"/>
      <c r="H12" s="451" t="str">
        <f>VLOOKUP($B12,'INSUMOS SINAPI-DER DEZ-2024'!$A:$E,5,0)</f>
        <v>3,80</v>
      </c>
      <c r="I12" s="451"/>
      <c r="J12" s="276">
        <f t="shared" si="0"/>
        <v>8.44</v>
      </c>
    </row>
    <row r="13" spans="2:14" ht="20.399999999999999" x14ac:dyDescent="0.3">
      <c r="B13" s="291">
        <v>39430</v>
      </c>
      <c r="C13" s="274" t="str">
        <f>VLOOKUP($B13,'INSUMOS SINAPI-DER DEZ-2024'!$A:$E,2,0)</f>
        <v>SINAPI</v>
      </c>
      <c r="D13" s="275" t="str">
        <f>VLOOKUP($B13,'INSUMOS SINAPI-DER DEZ-2024'!$A:$E,3,0)</f>
        <v xml:space="preserve">Pendural ou presilha reguladora, em aco galvanizado, com corpo, mola e rebite, para perfil tipo canaleta de estrutura em forros drywall                                                                                                                                                                                                                                                                                                                                                                   </v>
      </c>
      <c r="E13" s="274" t="str">
        <f>VLOOKUP($B13,'INSUMOS SINAPI-DER DEZ-2024'!$A:$E,4,0)</f>
        <v xml:space="preserve">un    </v>
      </c>
      <c r="F13" s="455">
        <v>2.0446</v>
      </c>
      <c r="G13" s="455"/>
      <c r="H13" s="451" t="str">
        <f>VLOOKUP($B13,'INSUMOS SINAPI-DER DEZ-2024'!$A:$E,5,0)</f>
        <v>1,43</v>
      </c>
      <c r="I13" s="451"/>
      <c r="J13" s="276">
        <f t="shared" si="0"/>
        <v>2.92</v>
      </c>
    </row>
    <row r="14" spans="2:14" ht="20.399999999999999" x14ac:dyDescent="0.3">
      <c r="B14" s="291">
        <v>39432</v>
      </c>
      <c r="C14" s="274" t="str">
        <f>VLOOKUP($B14,'INSUMOS SINAPI-DER DEZ-2024'!$A:$E,2,0)</f>
        <v>SINAPI</v>
      </c>
      <c r="D14" s="275" t="str">
        <f>VLOOKUP($B14,'INSUMOS SINAPI-DER DEZ-2024'!$A:$E,3,0)</f>
        <v xml:space="preserve">Fita de papel reforcada com lamina de metal para reforco de cantos de chapa de gesso para drywall                                                                                                                                                                                                                                                                                                                                                                                                         </v>
      </c>
      <c r="E14" s="274" t="str">
        <f>VLOOKUP($B14,'INSUMOS SINAPI-DER DEZ-2024'!$A:$E,4,0)</f>
        <v xml:space="preserve">m     </v>
      </c>
      <c r="F14" s="455">
        <v>1.4276</v>
      </c>
      <c r="G14" s="455"/>
      <c r="H14" s="451" t="str">
        <f>VLOOKUP($B14,'INSUMOS SINAPI-DER DEZ-2024'!$A:$E,5,0)</f>
        <v>2,70</v>
      </c>
      <c r="I14" s="451"/>
      <c r="J14" s="276">
        <f t="shared" si="0"/>
        <v>3.85</v>
      </c>
    </row>
    <row r="15" spans="2:14" ht="30.6" x14ac:dyDescent="0.3">
      <c r="B15" s="291">
        <v>39434</v>
      </c>
      <c r="C15" s="274" t="str">
        <f>VLOOKUP($B15,'INSUMOS SINAPI-DER DEZ-2024'!$A:$E,2,0)</f>
        <v>SINAPI</v>
      </c>
      <c r="D15" s="275" t="str">
        <f>VLOOKUP($B15,'INSUMOS SINAPI-DER DEZ-2024'!$A:$E,3,0)</f>
        <v xml:space="preserve">Massa de rejunte em po para drywall, a base de gesso, secagem rapida, para tratamento de juntas de chapa de gesso (necessita adicao de agua)                                                                                                                                                                                                                                                                                                                                                              </v>
      </c>
      <c r="E15" s="274" t="str">
        <f>VLOOKUP($B15,'INSUMOS SINAPI-DER DEZ-2024'!$A:$E,4,0)</f>
        <v xml:space="preserve">kg    </v>
      </c>
      <c r="F15" s="455">
        <v>0.69259999999999999</v>
      </c>
      <c r="G15" s="455"/>
      <c r="H15" s="451" t="str">
        <f>VLOOKUP($B15,'INSUMOS SINAPI-DER DEZ-2024'!$A:$E,5,0)</f>
        <v>3,38</v>
      </c>
      <c r="I15" s="451"/>
      <c r="J15" s="276">
        <f t="shared" si="0"/>
        <v>2.34</v>
      </c>
    </row>
    <row r="16" spans="2:14" ht="20.399999999999999" x14ac:dyDescent="0.3">
      <c r="B16" s="291">
        <v>39435</v>
      </c>
      <c r="C16" s="274" t="str">
        <f>VLOOKUP($B16,'INSUMOS SINAPI-DER DEZ-2024'!$A:$E,2,0)</f>
        <v>SINAPI</v>
      </c>
      <c r="D16" s="275" t="str">
        <f>VLOOKUP($B16,'INSUMOS SINAPI-DER DEZ-2024'!$A:$E,3,0)</f>
        <v xml:space="preserve">Parafuso dry wall, em aco fosfatizado, cabeca trombeta e ponta agulha (ta), comprimento 25 mm                                                                                                                                                                                                                                                                                                                                                                                                             </v>
      </c>
      <c r="E16" s="274" t="str">
        <f>VLOOKUP($B16,'INSUMOS SINAPI-DER DEZ-2024'!$A:$E,4,0)</f>
        <v xml:space="preserve">un    </v>
      </c>
      <c r="F16" s="455">
        <v>9.6469000000000005</v>
      </c>
      <c r="G16" s="455"/>
      <c r="H16" s="451" t="str">
        <f>VLOOKUP($B16,'INSUMOS SINAPI-DER DEZ-2024'!$A:$E,5,0)</f>
        <v>0,11</v>
      </c>
      <c r="I16" s="451"/>
      <c r="J16" s="276">
        <f t="shared" si="0"/>
        <v>1.06</v>
      </c>
    </row>
    <row r="17" spans="2:10" ht="20.399999999999999" x14ac:dyDescent="0.3">
      <c r="B17" s="291">
        <v>39443</v>
      </c>
      <c r="C17" s="274" t="str">
        <f>VLOOKUP($B17,'INSUMOS SINAPI-DER DEZ-2024'!$A:$E,2,0)</f>
        <v>SINAPI</v>
      </c>
      <c r="D17" s="275" t="str">
        <f>VLOOKUP($B17,'INSUMOS SINAPI-DER DEZ-2024'!$A:$E,3,0)</f>
        <v xml:space="preserve">Parafuso dry wall, em aco zincado, cabeca lentilha e ponta broca (lb), largura 4,2 mm, comprimento 13 mm                                                                                                                                                                                                                                                                                                                                                                                                  </v>
      </c>
      <c r="E17" s="274" t="str">
        <f>VLOOKUP($B17,'INSUMOS SINAPI-DER DEZ-2024'!$A:$E,4,0)</f>
        <v xml:space="preserve">un    </v>
      </c>
      <c r="F17" s="455">
        <v>2.0446</v>
      </c>
      <c r="G17" s="455"/>
      <c r="H17" s="451" t="str">
        <f>VLOOKUP($B17,'INSUMOS SINAPI-DER DEZ-2024'!$A:$E,5,0)</f>
        <v>0,26</v>
      </c>
      <c r="I17" s="451"/>
      <c r="J17" s="276">
        <f t="shared" si="0"/>
        <v>0.53</v>
      </c>
    </row>
    <row r="18" spans="2:10" x14ac:dyDescent="0.3">
      <c r="B18" s="291">
        <v>40547</v>
      </c>
      <c r="C18" s="274" t="str">
        <f>VLOOKUP($B18,'INSUMOS SINAPI-DER DEZ-2024'!$A:$E,2,0)</f>
        <v>SINAPI</v>
      </c>
      <c r="D18" s="275" t="str">
        <f>VLOOKUP($B18,'INSUMOS SINAPI-DER DEZ-2024'!$A:$E,3,0)</f>
        <v xml:space="preserve">Parafuso zincado, autobrocante, flangeado, 4,2 mm x 19 mm                                                                                                                                                                                                                                                                                                                                                                                                                                                 </v>
      </c>
      <c r="E18" s="274" t="str">
        <f>VLOOKUP($B18,'INSUMOS SINAPI-DER DEZ-2024'!$A:$E,4,0)</f>
        <v xml:space="preserve">cento </v>
      </c>
      <c r="F18" s="455">
        <v>2.0400000000000001E-2</v>
      </c>
      <c r="G18" s="455"/>
      <c r="H18" s="451" t="str">
        <f>VLOOKUP($B18,'INSUMOS SINAPI-DER DEZ-2024'!$A:$E,5,0)</f>
        <v>29,67</v>
      </c>
      <c r="I18" s="451"/>
      <c r="J18" s="276">
        <f t="shared" si="0"/>
        <v>0.6</v>
      </c>
    </row>
    <row r="19" spans="2:10" ht="20.399999999999999" x14ac:dyDescent="0.3">
      <c r="B19" s="291">
        <v>43131</v>
      </c>
      <c r="C19" s="274" t="str">
        <f>VLOOKUP($B19,'INSUMOS SINAPI-DER DEZ-2024'!$A:$E,2,0)</f>
        <v>SINAPI</v>
      </c>
      <c r="D19" s="275" t="str">
        <f>VLOOKUP($B19,'INSUMOS SINAPI-DER DEZ-2024'!$A:$E,3,0)</f>
        <v xml:space="preserve">Arame galvanizado 6 bwg, d = 5,16 mm (0,157 kg/m), ou 8 bwg, d = 4,19 mm (0,101 kg/m), ou 10 bwg, d = 3,40 mm (0,0713 kg/m)                                                                                                                                                                                                                                                                                                                                                                               </v>
      </c>
      <c r="E19" s="274" t="str">
        <f>VLOOKUP($B19,'INSUMOS SINAPI-DER DEZ-2024'!$A:$E,4,0)</f>
        <v xml:space="preserve">kg    </v>
      </c>
      <c r="F19" s="455">
        <v>6.1600000000000002E-2</v>
      </c>
      <c r="G19" s="455"/>
      <c r="H19" s="451" t="str">
        <f>VLOOKUP($B19,'INSUMOS SINAPI-DER DEZ-2024'!$A:$E,5,0)</f>
        <v>32,80</v>
      </c>
      <c r="I19" s="451"/>
      <c r="J19" s="276">
        <f t="shared" si="0"/>
        <v>2.02</v>
      </c>
    </row>
    <row r="20" spans="2:10" ht="12.75" customHeight="1" x14ac:dyDescent="0.3">
      <c r="B20" s="442" t="s">
        <v>1264</v>
      </c>
      <c r="C20" s="442"/>
      <c r="D20" s="442" t="s">
        <v>1265</v>
      </c>
      <c r="E20" s="442"/>
      <c r="F20" s="442"/>
      <c r="G20" s="442"/>
      <c r="H20" s="442"/>
      <c r="I20" s="442"/>
      <c r="J20" s="278">
        <f>SUM(J11:J19)</f>
        <v>42.920000000000016</v>
      </c>
    </row>
    <row r="21" spans="2:10" ht="12.75" customHeight="1" x14ac:dyDescent="0.3">
      <c r="B21" s="443" t="s">
        <v>1266</v>
      </c>
      <c r="C21" s="443"/>
      <c r="D21" s="443"/>
      <c r="E21" s="443"/>
      <c r="F21" s="443"/>
      <c r="G21" s="443"/>
      <c r="H21" s="443"/>
      <c r="I21" s="443"/>
      <c r="J21" s="281">
        <f>SUM(J7:J8)</f>
        <v>29.61</v>
      </c>
    </row>
    <row r="22" spans="2:10" x14ac:dyDescent="0.3">
      <c r="B22" s="444" t="s">
        <v>1267</v>
      </c>
      <c r="C22" s="444"/>
      <c r="D22" s="444"/>
      <c r="E22" s="444"/>
      <c r="F22" s="444"/>
      <c r="G22" s="444"/>
      <c r="H22" s="444"/>
      <c r="I22" s="444"/>
      <c r="J22" s="282">
        <f>J20</f>
        <v>42.920000000000016</v>
      </c>
    </row>
    <row r="23" spans="2:10" x14ac:dyDescent="0.3">
      <c r="B23" s="445" t="s">
        <v>1268</v>
      </c>
      <c r="C23" s="445"/>
      <c r="D23" s="445"/>
      <c r="E23" s="445"/>
      <c r="F23" s="445"/>
      <c r="G23" s="445"/>
      <c r="H23" s="445"/>
      <c r="I23" s="445"/>
      <c r="J23" s="283">
        <v>0</v>
      </c>
    </row>
    <row r="24" spans="2:10" x14ac:dyDescent="0.3">
      <c r="B24" s="445" t="s">
        <v>1269</v>
      </c>
      <c r="C24" s="445"/>
      <c r="D24" s="445"/>
      <c r="E24" s="445"/>
      <c r="F24" s="445"/>
      <c r="G24" s="445"/>
      <c r="H24" s="445"/>
      <c r="I24" s="445"/>
      <c r="J24" s="283">
        <v>1</v>
      </c>
    </row>
    <row r="25" spans="2:10" x14ac:dyDescent="0.3">
      <c r="B25" s="284"/>
      <c r="C25" s="285"/>
      <c r="D25" s="285"/>
      <c r="E25" s="285"/>
      <c r="F25" s="285"/>
      <c r="G25" s="446" t="s">
        <v>1270</v>
      </c>
      <c r="H25" s="446"/>
      <c r="I25" s="446"/>
      <c r="J25" s="283">
        <f>J21+J23</f>
        <v>29.61</v>
      </c>
    </row>
    <row r="26" spans="2:10" x14ac:dyDescent="0.3">
      <c r="B26" s="445" t="s">
        <v>1271</v>
      </c>
      <c r="C26" s="445"/>
      <c r="D26" s="445"/>
      <c r="E26" s="445"/>
      <c r="F26" s="445"/>
      <c r="G26" s="445"/>
      <c r="H26" s="445"/>
      <c r="I26" s="445"/>
      <c r="J26" s="282">
        <f>(J21/J24)+(J23/J24)</f>
        <v>29.61</v>
      </c>
    </row>
    <row r="27" spans="2:10" x14ac:dyDescent="0.3">
      <c r="B27" s="286"/>
      <c r="C27" s="287"/>
      <c r="D27" s="287"/>
      <c r="E27" s="287"/>
      <c r="F27" s="287"/>
      <c r="G27" s="447" t="s">
        <v>1272</v>
      </c>
      <c r="H27" s="447"/>
      <c r="I27" s="447"/>
      <c r="J27" s="288">
        <f>J22+J26</f>
        <v>72.530000000000015</v>
      </c>
    </row>
    <row r="28" spans="2:10" x14ac:dyDescent="0.3">
      <c r="B28" s="448" t="s">
        <v>1273</v>
      </c>
      <c r="C28" s="448"/>
      <c r="D28" s="448"/>
      <c r="E28" s="448"/>
      <c r="F28" s="448"/>
      <c r="G28" s="448"/>
      <c r="H28" s="448"/>
      <c r="I28" s="448"/>
      <c r="J28" s="289">
        <f>J27</f>
        <v>72.530000000000015</v>
      </c>
    </row>
    <row r="31" spans="2:10" ht="12.75" customHeight="1" x14ac:dyDescent="0.3">
      <c r="B31" s="449" t="s">
        <v>1274</v>
      </c>
      <c r="C31" s="449"/>
      <c r="D31" s="449"/>
      <c r="E31" s="449"/>
      <c r="F31" s="449"/>
      <c r="G31" s="449"/>
      <c r="H31" s="449"/>
      <c r="I31" s="449"/>
      <c r="J31" s="449"/>
    </row>
    <row r="32" spans="2:10" ht="25.05" customHeight="1" x14ac:dyDescent="0.3">
      <c r="B32" s="428" t="s">
        <v>1373</v>
      </c>
      <c r="C32" s="428"/>
      <c r="D32" s="428"/>
      <c r="E32" s="428"/>
      <c r="F32" s="428"/>
      <c r="G32" s="428"/>
      <c r="H32" s="428"/>
      <c r="I32" s="428"/>
      <c r="J32" s="428"/>
    </row>
    <row r="33" spans="2:10" ht="25.05" customHeight="1" x14ac:dyDescent="0.3">
      <c r="B33" s="428" t="s">
        <v>1363</v>
      </c>
      <c r="C33" s="428"/>
      <c r="D33" s="428"/>
      <c r="E33" s="428"/>
      <c r="F33" s="428"/>
      <c r="G33" s="428"/>
      <c r="H33" s="428"/>
      <c r="I33" s="428"/>
      <c r="J33" s="428"/>
    </row>
    <row r="34" spans="2:10" ht="48.75" customHeight="1" x14ac:dyDescent="0.3">
      <c r="B34" s="427" t="s">
        <v>1374</v>
      </c>
      <c r="C34" s="427"/>
      <c r="D34" s="427"/>
      <c r="E34" s="427"/>
      <c r="F34" s="427"/>
      <c r="G34" s="427"/>
      <c r="H34" s="427"/>
      <c r="I34" s="427"/>
      <c r="J34" s="427"/>
    </row>
    <row r="35" spans="2:10" x14ac:dyDescent="0.3">
      <c r="D35"/>
    </row>
  </sheetData>
  <mergeCells count="47">
    <mergeCell ref="B32:J32"/>
    <mergeCell ref="B33:J33"/>
    <mergeCell ref="B34:J34"/>
    <mergeCell ref="G25:I25"/>
    <mergeCell ref="B26:I26"/>
    <mergeCell ref="G27:I27"/>
    <mergeCell ref="B28:I28"/>
    <mergeCell ref="B31:J31"/>
    <mergeCell ref="B20:I20"/>
    <mergeCell ref="B21:I21"/>
    <mergeCell ref="B22:I22"/>
    <mergeCell ref="B23:I23"/>
    <mergeCell ref="B24:I24"/>
    <mergeCell ref="F17:G17"/>
    <mergeCell ref="H17:I17"/>
    <mergeCell ref="F18:G18"/>
    <mergeCell ref="H18:I18"/>
    <mergeCell ref="F19:G19"/>
    <mergeCell ref="H19:I19"/>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N26"/>
  <sheetViews>
    <sheetView showGridLines="0" view="pageBreakPreview"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1375</v>
      </c>
      <c r="C2" s="406"/>
      <c r="D2" s="406"/>
      <c r="E2" s="406"/>
      <c r="F2" s="406"/>
      <c r="G2" s="406"/>
      <c r="H2" s="406"/>
      <c r="I2" s="406"/>
      <c r="J2" s="406"/>
    </row>
    <row r="3" spans="2:14" x14ac:dyDescent="0.3">
      <c r="B3" s="431" t="s">
        <v>1250</v>
      </c>
      <c r="C3" s="431"/>
      <c r="D3" s="432" t="str">
        <f>VLOOKUP($B$5,PO!$L:$R,4,0)</f>
        <v xml:space="preserve">Textura Terracor Óxidos, cor CO4 ou ‘’similar-equivalente’’ (marca diferente que desempenha idêntica função e apresenta as mesmas características exigidas no projeto) </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2.75" customHeight="1" x14ac:dyDescent="0.3">
      <c r="B5" s="435" t="s">
        <v>198</v>
      </c>
      <c r="C5" s="435"/>
      <c r="D5" s="435"/>
      <c r="E5" s="435"/>
      <c r="F5" s="435"/>
      <c r="G5" s="435"/>
      <c r="H5" s="436" t="s">
        <v>1253</v>
      </c>
      <c r="I5" s="436"/>
      <c r="J5" s="268" t="str">
        <f>VLOOKUP($B$5,PO!$L:$R,2,0)</f>
        <v>10.1.4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10140</v>
      </c>
      <c r="C7" s="274" t="str">
        <f>VLOOKUP($B7,'INSUMOS SINAPI-DER DEZ-2024'!$A:$E,2,0)</f>
        <v>DER-ES</v>
      </c>
      <c r="D7" s="275" t="str">
        <f>VLOOKUP($B7,'INSUMOS SINAPI-DER DEZ-2024'!$A:$E,3,0)</f>
        <v>Pintor (oficial - sinduscon)</v>
      </c>
      <c r="E7" s="274" t="str">
        <f>VLOOKUP($B7,'INSUMOS SINAPI-DER DEZ-2024'!$A:$E,4,0)</f>
        <v>h</v>
      </c>
      <c r="F7" s="455">
        <v>0.15409999999999999</v>
      </c>
      <c r="G7" s="455"/>
      <c r="H7" s="451">
        <f>VLOOKUP($B7,'INSUMOS SINAPI-DER DEZ-2024'!$A:$E,5,0)*2.5727</f>
        <v>24.106199</v>
      </c>
      <c r="I7" s="451"/>
      <c r="J7" s="276">
        <f>TRUNC(F7*H7,2)</f>
        <v>3.71</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5.1400000000000001E-2</v>
      </c>
      <c r="G8" s="455"/>
      <c r="H8" s="451">
        <f>VLOOKUP($B8,'INSUMOS SINAPI-DER DEZ-2024'!$A:$E,5,0)*2.5727</f>
        <v>17.880265000000001</v>
      </c>
      <c r="I8" s="451"/>
      <c r="J8" s="276">
        <f>TRUNC(F8*H8,2)</f>
        <v>0.91</v>
      </c>
    </row>
    <row r="9" spans="2:14" ht="12.75" customHeight="1" x14ac:dyDescent="0.3">
      <c r="B9" s="442" t="s">
        <v>1261</v>
      </c>
      <c r="C9" s="442"/>
      <c r="D9" s="442" t="s">
        <v>1262</v>
      </c>
      <c r="E9" s="442"/>
      <c r="F9" s="442"/>
      <c r="G9" s="442"/>
      <c r="H9" s="442"/>
      <c r="I9" s="442"/>
      <c r="J9" s="278">
        <f>SUM(J7:J8)</f>
        <v>4.62</v>
      </c>
    </row>
    <row r="10" spans="2:14" x14ac:dyDescent="0.3">
      <c r="B10" s="269" t="s">
        <v>1254</v>
      </c>
      <c r="C10" s="270" t="s">
        <v>1255</v>
      </c>
      <c r="D10" s="271" t="s">
        <v>5</v>
      </c>
      <c r="E10" s="271" t="s">
        <v>1257</v>
      </c>
      <c r="F10" s="437" t="s">
        <v>1258</v>
      </c>
      <c r="G10" s="437"/>
      <c r="H10" s="438" t="s">
        <v>1263</v>
      </c>
      <c r="I10" s="438"/>
      <c r="J10" s="272" t="s">
        <v>1260</v>
      </c>
    </row>
    <row r="11" spans="2:14" ht="25.8" customHeight="1" x14ac:dyDescent="0.3">
      <c r="B11" s="454" t="s">
        <v>1305</v>
      </c>
      <c r="C11" s="454"/>
      <c r="D11" s="275" t="str">
        <f>D3</f>
        <v xml:space="preserve">Textura Terracor Óxidos, cor CO4 ou ‘’similar-equivalente’’ (marca diferente que desempenha idêntica função e apresenta as mesmas características exigidas no projeto) </v>
      </c>
      <c r="E11" s="274" t="s">
        <v>138</v>
      </c>
      <c r="F11" s="455">
        <v>1.1073999999999999</v>
      </c>
      <c r="G11" s="455"/>
      <c r="H11" s="451">
        <v>79.33</v>
      </c>
      <c r="I11" s="451"/>
      <c r="J11" s="276">
        <f>TRUNC(F11*H11,2)</f>
        <v>87.85</v>
      </c>
    </row>
    <row r="12" spans="2:14" ht="12.75" customHeight="1" x14ac:dyDescent="0.3">
      <c r="B12" s="442" t="s">
        <v>1264</v>
      </c>
      <c r="C12" s="442"/>
      <c r="D12" s="442" t="s">
        <v>1265</v>
      </c>
      <c r="E12" s="442"/>
      <c r="F12" s="442"/>
      <c r="G12" s="442"/>
      <c r="H12" s="442"/>
      <c r="I12" s="442"/>
      <c r="J12" s="278">
        <f>SUM(J11:J11)</f>
        <v>87.85</v>
      </c>
    </row>
    <row r="13" spans="2:14" ht="12.75" customHeight="1" x14ac:dyDescent="0.3">
      <c r="B13" s="443" t="s">
        <v>1266</v>
      </c>
      <c r="C13" s="443"/>
      <c r="D13" s="443"/>
      <c r="E13" s="443"/>
      <c r="F13" s="443"/>
      <c r="G13" s="443"/>
      <c r="H13" s="443"/>
      <c r="I13" s="443"/>
      <c r="J13" s="281">
        <f>SUM(J7:J8)</f>
        <v>4.62</v>
      </c>
    </row>
    <row r="14" spans="2:14" x14ac:dyDescent="0.3">
      <c r="B14" s="444" t="s">
        <v>1267</v>
      </c>
      <c r="C14" s="444"/>
      <c r="D14" s="444"/>
      <c r="E14" s="444"/>
      <c r="F14" s="444"/>
      <c r="G14" s="444"/>
      <c r="H14" s="444"/>
      <c r="I14" s="444"/>
      <c r="J14" s="282">
        <f>J12</f>
        <v>87.85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4.62</v>
      </c>
    </row>
    <row r="18" spans="2:10" x14ac:dyDescent="0.3">
      <c r="B18" s="445" t="s">
        <v>1271</v>
      </c>
      <c r="C18" s="445"/>
      <c r="D18" s="445"/>
      <c r="E18" s="445"/>
      <c r="F18" s="445"/>
      <c r="G18" s="445"/>
      <c r="H18" s="445"/>
      <c r="I18" s="445"/>
      <c r="J18" s="282">
        <f>(J13/J16)+(J15/J16)</f>
        <v>4.62</v>
      </c>
    </row>
    <row r="19" spans="2:10" x14ac:dyDescent="0.3">
      <c r="B19" s="286"/>
      <c r="C19" s="287"/>
      <c r="D19" s="287"/>
      <c r="E19" s="287"/>
      <c r="F19" s="287"/>
      <c r="G19" s="447" t="s">
        <v>1272</v>
      </c>
      <c r="H19" s="447"/>
      <c r="I19" s="447"/>
      <c r="J19" s="288">
        <f>J14+J18</f>
        <v>92.47</v>
      </c>
    </row>
    <row r="20" spans="2:10" x14ac:dyDescent="0.3">
      <c r="B20" s="448" t="s">
        <v>1273</v>
      </c>
      <c r="C20" s="448"/>
      <c r="D20" s="448"/>
      <c r="E20" s="448"/>
      <c r="F20" s="448"/>
      <c r="G20" s="448"/>
      <c r="H20" s="448"/>
      <c r="I20" s="448"/>
      <c r="J20" s="289">
        <f>J19</f>
        <v>92.47</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1376</v>
      </c>
      <c r="C25" s="427"/>
      <c r="D25" s="427"/>
      <c r="E25" s="427"/>
      <c r="F25" s="427"/>
      <c r="G25" s="427"/>
      <c r="H25" s="427"/>
      <c r="I25" s="427"/>
      <c r="J25" s="427"/>
    </row>
    <row r="26" spans="2:10" ht="36.9" customHeight="1" x14ac:dyDescent="0.3">
      <c r="B26" s="456" t="s">
        <v>1377</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N26"/>
  <sheetViews>
    <sheetView showGridLines="0" view="pageBreakPreview"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1378</v>
      </c>
      <c r="C2" s="406"/>
      <c r="D2" s="406"/>
      <c r="E2" s="406"/>
      <c r="F2" s="406"/>
      <c r="G2" s="406"/>
      <c r="H2" s="406"/>
      <c r="I2" s="406"/>
      <c r="J2" s="406"/>
    </row>
    <row r="3" spans="2:14" x14ac:dyDescent="0.3">
      <c r="B3" s="431" t="s">
        <v>1250</v>
      </c>
      <c r="C3" s="431"/>
      <c r="D3" s="432" t="str">
        <f>VLOOKUP($B$5,PO!$L:$R,4,0)</f>
        <v xml:space="preserve">Textura Terracor Predial, cor 207 ou ‘’similar-equivalente’’ (marca diferente que desempenha idêntica função e apresenta as mesmas características exigidas no projeto) </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2.75" customHeight="1" x14ac:dyDescent="0.3">
      <c r="B5" s="435" t="s">
        <v>201</v>
      </c>
      <c r="C5" s="435"/>
      <c r="D5" s="435"/>
      <c r="E5" s="435"/>
      <c r="F5" s="435"/>
      <c r="G5" s="435"/>
      <c r="H5" s="436" t="s">
        <v>1253</v>
      </c>
      <c r="I5" s="436"/>
      <c r="J5" s="268" t="str">
        <f>VLOOKUP($B$5,PO!$L:$R,2,0)</f>
        <v>10.1.5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10140</v>
      </c>
      <c r="C7" s="274" t="str">
        <f>VLOOKUP($B7,'INSUMOS SINAPI-DER DEZ-2024'!$A:$E,2,0)</f>
        <v>DER-ES</v>
      </c>
      <c r="D7" s="275" t="str">
        <f>VLOOKUP($B7,'INSUMOS SINAPI-DER DEZ-2024'!$A:$E,3,0)</f>
        <v>Pintor (oficial - sinduscon)</v>
      </c>
      <c r="E7" s="274" t="str">
        <f>VLOOKUP($B7,'INSUMOS SINAPI-DER DEZ-2024'!$A:$E,4,0)</f>
        <v>h</v>
      </c>
      <c r="F7" s="455">
        <v>0.15409999999999999</v>
      </c>
      <c r="G7" s="455"/>
      <c r="H7" s="451">
        <f>VLOOKUP($B7,'INSUMOS SINAPI-DER DEZ-2024'!$A:$E,5,0)*2.5727</f>
        <v>24.106199</v>
      </c>
      <c r="I7" s="451"/>
      <c r="J7" s="276">
        <f>TRUNC(F7*H7,2)</f>
        <v>3.71</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5.1400000000000001E-2</v>
      </c>
      <c r="G8" s="455"/>
      <c r="H8" s="451">
        <f>VLOOKUP($B8,'INSUMOS SINAPI-DER DEZ-2024'!$A:$E,5,0)*2.5727</f>
        <v>17.880265000000001</v>
      </c>
      <c r="I8" s="451"/>
      <c r="J8" s="276">
        <f>TRUNC(F8*H8,2)</f>
        <v>0.91</v>
      </c>
    </row>
    <row r="9" spans="2:14" ht="12.75" customHeight="1" x14ac:dyDescent="0.3">
      <c r="B9" s="442" t="s">
        <v>1261</v>
      </c>
      <c r="C9" s="442"/>
      <c r="D9" s="442" t="s">
        <v>1262</v>
      </c>
      <c r="E9" s="442"/>
      <c r="F9" s="442"/>
      <c r="G9" s="442"/>
      <c r="H9" s="442"/>
      <c r="I9" s="442"/>
      <c r="J9" s="278">
        <f>SUM(J7:J8)</f>
        <v>4.62</v>
      </c>
    </row>
    <row r="10" spans="2:14" x14ac:dyDescent="0.3">
      <c r="B10" s="269" t="s">
        <v>1254</v>
      </c>
      <c r="C10" s="270" t="s">
        <v>1255</v>
      </c>
      <c r="D10" s="271" t="s">
        <v>5</v>
      </c>
      <c r="E10" s="271" t="s">
        <v>1257</v>
      </c>
      <c r="F10" s="437" t="s">
        <v>1258</v>
      </c>
      <c r="G10" s="437"/>
      <c r="H10" s="438" t="s">
        <v>1263</v>
      </c>
      <c r="I10" s="438"/>
      <c r="J10" s="272" t="s">
        <v>1260</v>
      </c>
    </row>
    <row r="11" spans="2:14" ht="25.8" customHeight="1" x14ac:dyDescent="0.3">
      <c r="B11" s="454" t="s">
        <v>1305</v>
      </c>
      <c r="C11" s="454"/>
      <c r="D11" s="275" t="str">
        <f>D3</f>
        <v xml:space="preserve">Textura Terracor Predial, cor 207 ou ‘’similar-equivalente’’ (marca diferente que desempenha idêntica função e apresenta as mesmas características exigidas no projeto) </v>
      </c>
      <c r="E11" s="274" t="s">
        <v>138</v>
      </c>
      <c r="F11" s="455">
        <v>1.1073999999999999</v>
      </c>
      <c r="G11" s="455"/>
      <c r="H11" s="451">
        <v>51.55</v>
      </c>
      <c r="I11" s="451"/>
      <c r="J11" s="276">
        <f>TRUNC(F11*H11,2)</f>
        <v>57.08</v>
      </c>
    </row>
    <row r="12" spans="2:14" ht="12.75" customHeight="1" x14ac:dyDescent="0.3">
      <c r="B12" s="442" t="s">
        <v>1264</v>
      </c>
      <c r="C12" s="442"/>
      <c r="D12" s="442" t="s">
        <v>1265</v>
      </c>
      <c r="E12" s="442"/>
      <c r="F12" s="442"/>
      <c r="G12" s="442"/>
      <c r="H12" s="442"/>
      <c r="I12" s="442"/>
      <c r="J12" s="278">
        <f>SUM(J11:J11)</f>
        <v>57.08</v>
      </c>
    </row>
    <row r="13" spans="2:14" ht="12.75" customHeight="1" x14ac:dyDescent="0.3">
      <c r="B13" s="443" t="s">
        <v>1266</v>
      </c>
      <c r="C13" s="443"/>
      <c r="D13" s="443"/>
      <c r="E13" s="443"/>
      <c r="F13" s="443"/>
      <c r="G13" s="443"/>
      <c r="H13" s="443"/>
      <c r="I13" s="443"/>
      <c r="J13" s="281">
        <f>SUM(J7:J8)</f>
        <v>4.62</v>
      </c>
    </row>
    <row r="14" spans="2:14" x14ac:dyDescent="0.3">
      <c r="B14" s="444" t="s">
        <v>1267</v>
      </c>
      <c r="C14" s="444"/>
      <c r="D14" s="444"/>
      <c r="E14" s="444"/>
      <c r="F14" s="444"/>
      <c r="G14" s="444"/>
      <c r="H14" s="444"/>
      <c r="I14" s="444"/>
      <c r="J14" s="282">
        <f>J12</f>
        <v>57.08</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4.62</v>
      </c>
    </row>
    <row r="18" spans="2:10" x14ac:dyDescent="0.3">
      <c r="B18" s="445" t="s">
        <v>1271</v>
      </c>
      <c r="C18" s="445"/>
      <c r="D18" s="445"/>
      <c r="E18" s="445"/>
      <c r="F18" s="445"/>
      <c r="G18" s="445"/>
      <c r="H18" s="445"/>
      <c r="I18" s="445"/>
      <c r="J18" s="282">
        <f>(J13/J16)+(J15/J16)</f>
        <v>4.62</v>
      </c>
    </row>
    <row r="19" spans="2:10" x14ac:dyDescent="0.3">
      <c r="B19" s="286"/>
      <c r="C19" s="287"/>
      <c r="D19" s="287"/>
      <c r="E19" s="287"/>
      <c r="F19" s="287"/>
      <c r="G19" s="447" t="s">
        <v>1272</v>
      </c>
      <c r="H19" s="447"/>
      <c r="I19" s="447"/>
      <c r="J19" s="288">
        <f>J14+J18</f>
        <v>61.699999999999996</v>
      </c>
    </row>
    <row r="20" spans="2:10" x14ac:dyDescent="0.3">
      <c r="B20" s="448" t="s">
        <v>1273</v>
      </c>
      <c r="C20" s="448"/>
      <c r="D20" s="448"/>
      <c r="E20" s="448"/>
      <c r="F20" s="448"/>
      <c r="G20" s="448"/>
      <c r="H20" s="448"/>
      <c r="I20" s="448"/>
      <c r="J20" s="289">
        <f>J19</f>
        <v>61.699999999999996</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1376</v>
      </c>
      <c r="C25" s="427"/>
      <c r="D25" s="427"/>
      <c r="E25" s="427"/>
      <c r="F25" s="427"/>
      <c r="G25" s="427"/>
      <c r="H25" s="427"/>
      <c r="I25" s="427"/>
      <c r="J25" s="427"/>
    </row>
    <row r="26" spans="2:10" ht="36.9" customHeight="1" x14ac:dyDescent="0.3">
      <c r="B26" s="456" t="s">
        <v>1379</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N28"/>
  <sheetViews>
    <sheetView view="pageBreakPreview" zoomScale="95" zoomScaleNormal="100" zoomScalePageLayoutView="95" workbookViewId="0">
      <selection activeCell="B28" sqref="B28"/>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1380</v>
      </c>
      <c r="C2" s="406"/>
      <c r="D2" s="406"/>
      <c r="E2" s="406"/>
      <c r="F2" s="406"/>
      <c r="G2" s="406"/>
      <c r="H2" s="406"/>
      <c r="I2" s="406"/>
      <c r="J2" s="406"/>
    </row>
    <row r="3" spans="2:14" x14ac:dyDescent="0.3">
      <c r="B3" s="431" t="s">
        <v>1250</v>
      </c>
      <c r="C3" s="431"/>
      <c r="D3" s="432" t="str">
        <f>VLOOKUP($B$5,PO!$L:$R,4,0)</f>
        <v>Pintura hidrofugante com silicone sobre concreto aparente, aplicação manual, 2 demãos</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3.8" customHeight="1" x14ac:dyDescent="0.3">
      <c r="B5" s="435" t="s">
        <v>214</v>
      </c>
      <c r="C5" s="435"/>
      <c r="D5" s="435"/>
      <c r="E5" s="435"/>
      <c r="F5" s="435"/>
      <c r="G5" s="435"/>
      <c r="H5" s="436" t="s">
        <v>1253</v>
      </c>
      <c r="I5" s="436"/>
      <c r="J5" s="268" t="str">
        <f>VLOOKUP($B$5,PO!$L:$R,2,0)</f>
        <v>10.4.1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10140</v>
      </c>
      <c r="C7" s="274" t="str">
        <f>VLOOKUP($B7,'INSUMOS SINAPI-DER DEZ-2024'!$A:$E,2,0)</f>
        <v>DER-ES</v>
      </c>
      <c r="D7" s="275" t="str">
        <f>VLOOKUP($B7,'INSUMOS SINAPI-DER DEZ-2024'!$A:$E,3,0)</f>
        <v>Pintor (oficial - sinduscon)</v>
      </c>
      <c r="E7" s="274" t="str">
        <f>VLOOKUP($B7,'INSUMOS SINAPI-DER DEZ-2024'!$A:$E,4,0)</f>
        <v>h</v>
      </c>
      <c r="F7" s="455">
        <v>0.36</v>
      </c>
      <c r="G7" s="455"/>
      <c r="H7" s="451">
        <f>VLOOKUP($B7,'INSUMOS SINAPI-DER DEZ-2024'!$A:$E,5,0)*2.5727</f>
        <v>24.106199</v>
      </c>
      <c r="I7" s="451"/>
      <c r="J7" s="276">
        <f>TRUNC(F7*H7,2)</f>
        <v>8.67</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0.15</v>
      </c>
      <c r="G8" s="455"/>
      <c r="H8" s="451">
        <f>VLOOKUP($B8,'INSUMOS SINAPI-DER DEZ-2024'!$A:$E,5,0)*2.5727</f>
        <v>17.880265000000001</v>
      </c>
      <c r="I8" s="451"/>
      <c r="J8" s="276">
        <f>TRUNC(F8*H8,2)</f>
        <v>2.68</v>
      </c>
    </row>
    <row r="9" spans="2:14" ht="13.8" customHeight="1" x14ac:dyDescent="0.3">
      <c r="B9" s="442" t="s">
        <v>1261</v>
      </c>
      <c r="C9" s="442"/>
      <c r="D9" s="442" t="s">
        <v>1262</v>
      </c>
      <c r="E9" s="442"/>
      <c r="F9" s="442"/>
      <c r="G9" s="442"/>
      <c r="H9" s="442"/>
      <c r="I9" s="442"/>
      <c r="J9" s="278">
        <f>SUM(J7:J8)</f>
        <v>11.35</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151</v>
      </c>
      <c r="C11" s="274" t="str">
        <f>VLOOKUP($B11,'INSUMOS SINAPI-DER DEZ-2024'!$A:$E,2,0)</f>
        <v>SINAPI</v>
      </c>
      <c r="D11" s="275" t="str">
        <f>VLOOKUP($B11,'INSUMOS SINAPI-DER DEZ-2024'!$A:$E,3,0)</f>
        <v xml:space="preserve">Impermeabilizante incolor, base silicone, para tratamento de fachadas, telhas, pedras e outras superficies                                                                                                                                                                                                                                                                                                                                                                                                </v>
      </c>
      <c r="E11" s="274" t="str">
        <f>VLOOKUP($B11,'INSUMOS SINAPI-DER DEZ-2024'!$A:$E,4,0)</f>
        <v xml:space="preserve">l     </v>
      </c>
      <c r="F11" s="455">
        <v>0.5</v>
      </c>
      <c r="G11" s="455"/>
      <c r="H11" s="451" t="str">
        <f>VLOOKUP($B11,'INSUMOS SINAPI-DER DEZ-2024'!$A:$E,5,0)</f>
        <v>23,39</v>
      </c>
      <c r="I11" s="451"/>
      <c r="J11" s="276">
        <f>TRUNC(F11*H11,2)</f>
        <v>11.69</v>
      </c>
    </row>
    <row r="12" spans="2:14" x14ac:dyDescent="0.3">
      <c r="B12" s="291">
        <v>12815</v>
      </c>
      <c r="C12" s="274" t="str">
        <f>VLOOKUP($B12,'INSUMOS SINAPI-DER DEZ-2024'!$A:$E,2,0)</f>
        <v>SINAPI</v>
      </c>
      <c r="D12" s="275" t="str">
        <f>VLOOKUP($B12,'INSUMOS SINAPI-DER DEZ-2024'!$A:$E,3,0)</f>
        <v xml:space="preserve">Fita crepe rolo de *25* mm x 50 m                                                                                                                                                                                                                                                                                                                                                                                                                                                                         </v>
      </c>
      <c r="E12" s="274" t="str">
        <f>VLOOKUP($B12,'INSUMOS SINAPI-DER DEZ-2024'!$A:$E,4,0)</f>
        <v xml:space="preserve">un    </v>
      </c>
      <c r="F12" s="455">
        <v>1.4E-2</v>
      </c>
      <c r="G12" s="455"/>
      <c r="H12" s="451" t="str">
        <f>VLOOKUP($B12,'INSUMOS SINAPI-DER DEZ-2024'!$A:$E,5,0)</f>
        <v>9,99</v>
      </c>
      <c r="I12" s="451"/>
      <c r="J12" s="276">
        <f>TRUNC(F12*H12,2)</f>
        <v>0.13</v>
      </c>
    </row>
    <row r="13" spans="2:14" ht="13.8" customHeight="1" x14ac:dyDescent="0.3">
      <c r="B13" s="442" t="s">
        <v>1264</v>
      </c>
      <c r="C13" s="442"/>
      <c r="D13" s="442" t="s">
        <v>1265</v>
      </c>
      <c r="E13" s="442"/>
      <c r="F13" s="442"/>
      <c r="G13" s="442"/>
      <c r="H13" s="442"/>
      <c r="I13" s="442"/>
      <c r="J13" s="278">
        <f>SUM(J11:J12)</f>
        <v>11.82</v>
      </c>
    </row>
    <row r="14" spans="2:14" ht="13.8" customHeight="1" x14ac:dyDescent="0.3">
      <c r="B14" s="443" t="s">
        <v>1266</v>
      </c>
      <c r="C14" s="443"/>
      <c r="D14" s="443"/>
      <c r="E14" s="443"/>
      <c r="F14" s="443"/>
      <c r="G14" s="443"/>
      <c r="H14" s="443"/>
      <c r="I14" s="443"/>
      <c r="J14" s="281">
        <f>SUM(J7:J8)</f>
        <v>11.35</v>
      </c>
    </row>
    <row r="15" spans="2:14" x14ac:dyDescent="0.3">
      <c r="B15" s="444" t="s">
        <v>1267</v>
      </c>
      <c r="C15" s="444"/>
      <c r="D15" s="444"/>
      <c r="E15" s="444"/>
      <c r="F15" s="444"/>
      <c r="G15" s="444"/>
      <c r="H15" s="444"/>
      <c r="I15" s="444"/>
      <c r="J15" s="282">
        <f>J13</f>
        <v>11.82</v>
      </c>
    </row>
    <row r="16" spans="2:14" x14ac:dyDescent="0.3">
      <c r="B16" s="445" t="s">
        <v>1268</v>
      </c>
      <c r="C16" s="445"/>
      <c r="D16" s="445"/>
      <c r="E16" s="445"/>
      <c r="F16" s="445"/>
      <c r="G16" s="445"/>
      <c r="H16" s="445"/>
      <c r="I16" s="445"/>
      <c r="J16" s="283">
        <v>0</v>
      </c>
    </row>
    <row r="17" spans="2:10" x14ac:dyDescent="0.3">
      <c r="B17" s="445" t="s">
        <v>1269</v>
      </c>
      <c r="C17" s="445"/>
      <c r="D17" s="445"/>
      <c r="E17" s="445"/>
      <c r="F17" s="445"/>
      <c r="G17" s="445"/>
      <c r="H17" s="445"/>
      <c r="I17" s="445"/>
      <c r="J17" s="283">
        <v>1</v>
      </c>
    </row>
    <row r="18" spans="2:10" x14ac:dyDescent="0.3">
      <c r="B18" s="284"/>
      <c r="C18" s="285"/>
      <c r="D18" s="285"/>
      <c r="E18" s="285"/>
      <c r="F18" s="285"/>
      <c r="G18" s="446" t="s">
        <v>1270</v>
      </c>
      <c r="H18" s="446"/>
      <c r="I18" s="446"/>
      <c r="J18" s="283">
        <f>J14+J16</f>
        <v>11.35</v>
      </c>
    </row>
    <row r="19" spans="2:10" x14ac:dyDescent="0.3">
      <c r="B19" s="445" t="s">
        <v>1271</v>
      </c>
      <c r="C19" s="445"/>
      <c r="D19" s="445"/>
      <c r="E19" s="445"/>
      <c r="F19" s="445"/>
      <c r="G19" s="445"/>
      <c r="H19" s="445"/>
      <c r="I19" s="445"/>
      <c r="J19" s="282">
        <f>(J14/J17)+(J16/J17)</f>
        <v>11.35</v>
      </c>
    </row>
    <row r="20" spans="2:10" x14ac:dyDescent="0.3">
      <c r="B20" s="286"/>
      <c r="C20" s="287"/>
      <c r="D20" s="287"/>
      <c r="E20" s="287"/>
      <c r="F20" s="287"/>
      <c r="G20" s="447" t="s">
        <v>1272</v>
      </c>
      <c r="H20" s="447"/>
      <c r="I20" s="447"/>
      <c r="J20" s="288">
        <f>J15+J19</f>
        <v>23.17</v>
      </c>
    </row>
    <row r="21" spans="2:10" x14ac:dyDescent="0.3">
      <c r="B21" s="448" t="s">
        <v>1273</v>
      </c>
      <c r="C21" s="448"/>
      <c r="D21" s="448"/>
      <c r="E21" s="448"/>
      <c r="F21" s="448"/>
      <c r="G21" s="448"/>
      <c r="H21" s="448"/>
      <c r="I21" s="448"/>
      <c r="J21" s="289">
        <f>J20</f>
        <v>23.17</v>
      </c>
    </row>
    <row r="24" spans="2:10" ht="13.8" customHeight="1" x14ac:dyDescent="0.3">
      <c r="B24" s="449" t="s">
        <v>1274</v>
      </c>
      <c r="C24" s="449"/>
      <c r="D24" s="449"/>
      <c r="E24" s="449"/>
      <c r="F24" s="449"/>
      <c r="G24" s="449"/>
      <c r="H24" s="449"/>
      <c r="I24" s="449"/>
      <c r="J24" s="449"/>
    </row>
    <row r="25" spans="2:10" ht="25.05" customHeight="1" x14ac:dyDescent="0.3">
      <c r="B25" s="428" t="s">
        <v>1381</v>
      </c>
      <c r="C25" s="428"/>
      <c r="D25" s="428"/>
      <c r="E25" s="428"/>
      <c r="F25" s="428"/>
      <c r="G25" s="428"/>
      <c r="H25" s="428"/>
      <c r="I25" s="428"/>
      <c r="J25" s="428"/>
    </row>
    <row r="26" spans="2:10" ht="25.05" customHeight="1" x14ac:dyDescent="0.3">
      <c r="B26" s="428" t="s">
        <v>1363</v>
      </c>
      <c r="C26" s="428"/>
      <c r="D26" s="428"/>
      <c r="E26" s="428"/>
      <c r="F26" s="428"/>
      <c r="G26" s="428"/>
      <c r="H26" s="428"/>
      <c r="I26" s="428"/>
      <c r="J26" s="428"/>
    </row>
    <row r="27" spans="2:10" ht="36.9" customHeight="1" x14ac:dyDescent="0.3">
      <c r="B27" s="428" t="s">
        <v>1382</v>
      </c>
      <c r="C27" s="428"/>
      <c r="D27" s="428"/>
      <c r="E27" s="428"/>
      <c r="F27" s="428"/>
      <c r="G27" s="428"/>
      <c r="H27" s="428"/>
      <c r="I27" s="428"/>
      <c r="J27" s="428"/>
    </row>
    <row r="28" spans="2:10" x14ac:dyDescent="0.3">
      <c r="D28"/>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N27"/>
  <sheetViews>
    <sheetView view="pageBreakPreview" zoomScale="95" zoomScaleNormal="100" zoomScalePageLayoutView="95" workbookViewId="0">
      <selection activeCell="C10" sqref="C10"/>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1383</v>
      </c>
      <c r="C2" s="406"/>
      <c r="D2" s="406"/>
      <c r="E2" s="406"/>
      <c r="F2" s="406"/>
      <c r="G2" s="406"/>
      <c r="H2" s="406"/>
      <c r="I2" s="406"/>
      <c r="J2" s="406"/>
    </row>
    <row r="3" spans="2:14" x14ac:dyDescent="0.3">
      <c r="B3" s="431" t="s">
        <v>1250</v>
      </c>
      <c r="C3" s="431"/>
      <c r="D3" s="432" t="str">
        <f>VLOOKUP($B$5,PO!$L:$R,4,0)</f>
        <v xml:space="preserve">Espelho prata lapidado 4mm, 1,475 cm altura x 0,50 cm largura </v>
      </c>
      <c r="E3" s="432"/>
      <c r="F3" s="432"/>
      <c r="G3" s="432"/>
      <c r="H3" s="432"/>
      <c r="I3" s="432"/>
      <c r="J3" s="432"/>
    </row>
    <row r="4" spans="2:14" x14ac:dyDescent="0.3">
      <c r="B4" s="433" t="s">
        <v>1384</v>
      </c>
      <c r="C4" s="433"/>
      <c r="D4" s="433"/>
      <c r="E4" s="433"/>
      <c r="F4" s="433"/>
      <c r="G4" s="433"/>
      <c r="H4" s="434" t="s">
        <v>1252</v>
      </c>
      <c r="I4" s="434"/>
      <c r="J4" s="268" t="str">
        <f>VLOOKUP($B$5,PO!$L:$R,3,0)</f>
        <v>m2</v>
      </c>
    </row>
    <row r="5" spans="2:14" ht="12.75" customHeight="1" x14ac:dyDescent="0.3">
      <c r="B5" s="435" t="s">
        <v>218</v>
      </c>
      <c r="C5" s="435"/>
      <c r="D5" s="435"/>
      <c r="E5" s="435"/>
      <c r="F5" s="435"/>
      <c r="G5" s="435"/>
      <c r="H5" s="436" t="s">
        <v>1253</v>
      </c>
      <c r="I5" s="436"/>
      <c r="J5" s="268" t="str">
        <f>VLOOKUP($B$5,PO!$L:$R,2,0)</f>
        <v>11.1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10101</v>
      </c>
      <c r="C7" s="274" t="str">
        <f>VLOOKUP($B7,'INSUMOS SINAPI-DER DEZ-2024'!$A:$E,2,0)</f>
        <v>DER-ES</v>
      </c>
      <c r="D7" s="275" t="str">
        <f>VLOOKUP($B7,'INSUMOS SINAPI-DER DEZ-2024'!$A:$E,3,0)</f>
        <v>Ajudante (ajudante pratico - sinduscon)</v>
      </c>
      <c r="E7" s="274" t="str">
        <f>VLOOKUP($B7,'INSUMOS SINAPI-DER DEZ-2024'!$A:$E,4,0)</f>
        <v>h</v>
      </c>
      <c r="F7" s="455">
        <v>2.5</v>
      </c>
      <c r="G7" s="455"/>
      <c r="H7" s="451">
        <f>VLOOKUP($B7,'INSUMOS SINAPI-DER DEZ-2024'!$A:$E,5,0)*2.5727</f>
        <v>20.324330000000003</v>
      </c>
      <c r="I7" s="451"/>
      <c r="J7" s="276">
        <f>TRUNC(F7*H7,2)</f>
        <v>50.81</v>
      </c>
    </row>
    <row r="8" spans="2:14" x14ac:dyDescent="0.3">
      <c r="B8" s="291">
        <v>10111</v>
      </c>
      <c r="C8" s="274" t="str">
        <f>VLOOKUP($B8,'INSUMOS SINAPI-DER DEZ-2024'!$A:$E,2,0)</f>
        <v>DER-ES</v>
      </c>
      <c r="D8" s="275" t="str">
        <f>VLOOKUP($B8,'INSUMOS SINAPI-DER DEZ-2024'!$A:$E,3,0)</f>
        <v>Carpinteiro (oficial - sinduscon)</v>
      </c>
      <c r="E8" s="274" t="str">
        <f>VLOOKUP($B8,'INSUMOS SINAPI-DER DEZ-2024'!$A:$E,4,0)</f>
        <v>h</v>
      </c>
      <c r="F8" s="455">
        <v>2.5</v>
      </c>
      <c r="G8" s="455"/>
      <c r="H8" s="451">
        <f>VLOOKUP($B8,'INSUMOS SINAPI-DER DEZ-2024'!$A:$E,5,0)*2.5727</f>
        <v>24.106199</v>
      </c>
      <c r="I8" s="451"/>
      <c r="J8" s="276">
        <f>TRUNC(F8*H8,2)</f>
        <v>60.26</v>
      </c>
    </row>
    <row r="9" spans="2:14" ht="12.75" customHeight="1" x14ac:dyDescent="0.3">
      <c r="B9" s="442" t="s">
        <v>1261</v>
      </c>
      <c r="C9" s="442"/>
      <c r="D9" s="442" t="s">
        <v>1262</v>
      </c>
      <c r="E9" s="442"/>
      <c r="F9" s="442"/>
      <c r="G9" s="442"/>
      <c r="H9" s="442"/>
      <c r="I9" s="442"/>
      <c r="J9" s="278">
        <f>SUM(J7:J8)</f>
        <v>111.07</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26551</v>
      </c>
      <c r="C11" s="274" t="str">
        <f>VLOOKUP($B11,'INSUMOS SINAPI-DER DEZ-2024'!$A:$E,2,0)</f>
        <v>DER-ES</v>
      </c>
      <c r="D11" s="275" t="str">
        <f>VLOOKUP($B11,'INSUMOS SINAPI-DER DEZ-2024'!$A:$E,3,0)</f>
        <v>Parafuso cromado d = 4 mm</v>
      </c>
      <c r="E11" s="274" t="str">
        <f>VLOOKUP($B11,'INSUMOS SINAPI-DER DEZ-2024'!$A:$E,4,0)</f>
        <v>un</v>
      </c>
      <c r="F11" s="455">
        <v>2.5</v>
      </c>
      <c r="G11" s="455"/>
      <c r="H11" s="451">
        <f>VLOOKUP($B11,'INSUMOS SINAPI-DER DEZ-2024'!$A:$E,5,0)</f>
        <v>0.36</v>
      </c>
      <c r="I11" s="451"/>
      <c r="J11" s="276">
        <f>TRUNC(F11*H11,2)</f>
        <v>0.9</v>
      </c>
    </row>
    <row r="12" spans="2:14" ht="12.75" customHeight="1" x14ac:dyDescent="0.3">
      <c r="B12" s="291">
        <v>37057</v>
      </c>
      <c r="C12" s="274" t="str">
        <f>VLOOKUP($B12,'INSUMOS SINAPI-DER DEZ-2024'!$A:$E,2,0)</f>
        <v>DER-ES</v>
      </c>
      <c r="D12" s="275" t="str">
        <f>VLOOKUP($B12,'INSUMOS SINAPI-DER DEZ-2024'!$A:$E,3,0)</f>
        <v>Espelho prata espessura 4 mm</v>
      </c>
      <c r="E12" s="274" t="str">
        <f>VLOOKUP($B12,'INSUMOS SINAPI-DER DEZ-2024'!$A:$E,4,0)</f>
        <v>m2</v>
      </c>
      <c r="F12" s="455">
        <v>1.1000000000000001</v>
      </c>
      <c r="G12" s="455"/>
      <c r="H12" s="451">
        <f>VLOOKUP($B12,'INSUMOS SINAPI-DER DEZ-2024'!$A:$E,5,0)</f>
        <v>412.22</v>
      </c>
      <c r="I12" s="451"/>
      <c r="J12" s="276">
        <f>TRUNC(F12*H12,2)</f>
        <v>453.44</v>
      </c>
    </row>
    <row r="13" spans="2:14" ht="12.75" customHeight="1" x14ac:dyDescent="0.3">
      <c r="B13" s="442" t="s">
        <v>1264</v>
      </c>
      <c r="C13" s="442"/>
      <c r="D13" s="442" t="s">
        <v>1265</v>
      </c>
      <c r="E13" s="442"/>
      <c r="F13" s="442"/>
      <c r="G13" s="442"/>
      <c r="H13" s="442"/>
      <c r="I13" s="442"/>
      <c r="J13" s="278">
        <f>SUM(J11:J12)</f>
        <v>454.34</v>
      </c>
    </row>
    <row r="14" spans="2:14" ht="12.75" customHeight="1" x14ac:dyDescent="0.3">
      <c r="B14" s="443" t="s">
        <v>1266</v>
      </c>
      <c r="C14" s="443"/>
      <c r="D14" s="443"/>
      <c r="E14" s="443"/>
      <c r="F14" s="443"/>
      <c r="G14" s="443"/>
      <c r="H14" s="443"/>
      <c r="I14" s="443"/>
      <c r="J14" s="281">
        <f>SUM(J7:J8)</f>
        <v>111.07</v>
      </c>
    </row>
    <row r="15" spans="2:14" x14ac:dyDescent="0.3">
      <c r="B15" s="444" t="s">
        <v>1267</v>
      </c>
      <c r="C15" s="444"/>
      <c r="D15" s="444"/>
      <c r="E15" s="444"/>
      <c r="F15" s="444"/>
      <c r="G15" s="444"/>
      <c r="H15" s="444"/>
      <c r="I15" s="444"/>
      <c r="J15" s="282">
        <f>J13</f>
        <v>454.34</v>
      </c>
    </row>
    <row r="16" spans="2:14" x14ac:dyDescent="0.3">
      <c r="B16" s="445" t="s">
        <v>1268</v>
      </c>
      <c r="C16" s="445"/>
      <c r="D16" s="445"/>
      <c r="E16" s="445"/>
      <c r="F16" s="445"/>
      <c r="G16" s="445"/>
      <c r="H16" s="445"/>
      <c r="I16" s="445"/>
      <c r="J16" s="283">
        <v>0</v>
      </c>
    </row>
    <row r="17" spans="2:10" x14ac:dyDescent="0.3">
      <c r="B17" s="445" t="s">
        <v>1269</v>
      </c>
      <c r="C17" s="445"/>
      <c r="D17" s="445"/>
      <c r="E17" s="445"/>
      <c r="F17" s="445"/>
      <c r="G17" s="445"/>
      <c r="H17" s="445"/>
      <c r="I17" s="445"/>
      <c r="J17" s="283">
        <v>1</v>
      </c>
    </row>
    <row r="18" spans="2:10" x14ac:dyDescent="0.3">
      <c r="B18" s="284"/>
      <c r="C18" s="285"/>
      <c r="D18" s="285"/>
      <c r="E18" s="285"/>
      <c r="F18" s="285"/>
      <c r="G18" s="446" t="s">
        <v>1270</v>
      </c>
      <c r="H18" s="446"/>
      <c r="I18" s="446"/>
      <c r="J18" s="283">
        <f>J14+J16</f>
        <v>111.07</v>
      </c>
    </row>
    <row r="19" spans="2:10" x14ac:dyDescent="0.3">
      <c r="B19" s="445" t="s">
        <v>1271</v>
      </c>
      <c r="C19" s="445"/>
      <c r="D19" s="445"/>
      <c r="E19" s="445"/>
      <c r="F19" s="445"/>
      <c r="G19" s="445"/>
      <c r="H19" s="445"/>
      <c r="I19" s="445"/>
      <c r="J19" s="282">
        <f>(J14/J17)+(J16/J17)</f>
        <v>111.07</v>
      </c>
    </row>
    <row r="20" spans="2:10" x14ac:dyDescent="0.3">
      <c r="B20" s="286"/>
      <c r="C20" s="287"/>
      <c r="D20" s="287"/>
      <c r="E20" s="287"/>
      <c r="F20" s="287"/>
      <c r="G20" s="447" t="s">
        <v>1272</v>
      </c>
      <c r="H20" s="447"/>
      <c r="I20" s="447"/>
      <c r="J20" s="288">
        <f>J15+J19</f>
        <v>565.41</v>
      </c>
    </row>
    <row r="21" spans="2:10" x14ac:dyDescent="0.3">
      <c r="B21" s="448" t="s">
        <v>1273</v>
      </c>
      <c r="C21" s="448"/>
      <c r="D21" s="448"/>
      <c r="E21" s="448"/>
      <c r="F21" s="448"/>
      <c r="G21" s="448"/>
      <c r="H21" s="448"/>
      <c r="I21" s="448"/>
      <c r="J21" s="289">
        <f>J20</f>
        <v>565.41</v>
      </c>
    </row>
    <row r="24" spans="2:10" ht="12.75" customHeight="1" x14ac:dyDescent="0.3">
      <c r="B24" s="449" t="s">
        <v>1274</v>
      </c>
      <c r="C24" s="449"/>
      <c r="D24" s="449"/>
      <c r="E24" s="449"/>
      <c r="F24" s="449"/>
      <c r="G24" s="449"/>
      <c r="H24" s="449"/>
      <c r="I24" s="449"/>
      <c r="J24" s="449"/>
    </row>
    <row r="25" spans="2:10" ht="25.05" customHeight="1" x14ac:dyDescent="0.3">
      <c r="B25" s="428" t="s">
        <v>1385</v>
      </c>
      <c r="C25" s="428"/>
      <c r="D25" s="428"/>
      <c r="E25" s="428"/>
      <c r="F25" s="428"/>
      <c r="G25" s="428"/>
      <c r="H25" s="428"/>
      <c r="I25" s="428"/>
      <c r="J25" s="428"/>
    </row>
    <row r="26" spans="2:10" ht="36.9" customHeight="1" x14ac:dyDescent="0.3">
      <c r="B26" s="456" t="s">
        <v>1386</v>
      </c>
      <c r="C26" s="456"/>
      <c r="D26" s="456"/>
      <c r="E26" s="456"/>
      <c r="F26" s="456"/>
      <c r="G26" s="456"/>
      <c r="H26" s="456"/>
      <c r="I26" s="456"/>
      <c r="J26" s="456"/>
    </row>
    <row r="27" spans="2:10" x14ac:dyDescent="0.3">
      <c r="D27"/>
    </row>
  </sheetData>
  <mergeCells count="32">
    <mergeCell ref="B26:J26"/>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81D41A"/>
  </sheetPr>
  <dimension ref="A2:N31"/>
  <sheetViews>
    <sheetView showGridLines="0" view="pageBreakPreview" zoomScale="95" zoomScaleNormal="100" zoomScalePageLayoutView="95" workbookViewId="0">
      <selection activeCell="J16" sqref="J1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1:14" ht="111.15" customHeight="1" x14ac:dyDescent="0.3">
      <c r="B2" s="406" t="s">
        <v>1387</v>
      </c>
      <c r="C2" s="406"/>
      <c r="D2" s="406"/>
      <c r="E2" s="406"/>
      <c r="F2" s="406"/>
      <c r="G2" s="406"/>
      <c r="H2" s="406"/>
      <c r="I2" s="406"/>
      <c r="J2" s="406"/>
    </row>
    <row r="3" spans="1:14" x14ac:dyDescent="0.3">
      <c r="B3" s="431" t="s">
        <v>1250</v>
      </c>
      <c r="C3" s="431"/>
      <c r="D3" s="432" t="str">
        <f>VLOOKUP($B$5,PO!$L:$R,4,0)</f>
        <v>Veneziana em vidro laminado, liso, em formato de trapézio - 4 unidades nas dimensões de base menor 0,32m x base maior 0,92m x altura  0,58m, cor verde (imagem de referência - anexo 01), com espessura 1,2cm (3 lâminas de 4mm)</v>
      </c>
      <c r="E3" s="432"/>
      <c r="F3" s="432"/>
      <c r="G3" s="432"/>
      <c r="H3" s="432"/>
      <c r="I3" s="432"/>
      <c r="J3" s="432"/>
    </row>
    <row r="4" spans="1:14" x14ac:dyDescent="0.3">
      <c r="B4" s="433" t="s">
        <v>1279</v>
      </c>
      <c r="C4" s="433"/>
      <c r="D4" s="433"/>
      <c r="E4" s="433"/>
      <c r="F4" s="433"/>
      <c r="G4" s="433"/>
      <c r="H4" s="434" t="s">
        <v>1252</v>
      </c>
      <c r="I4" s="434"/>
      <c r="J4" s="268" t="str">
        <f>VLOOKUP($B$5,PO!$L:$R,3,0)</f>
        <v>m2</v>
      </c>
    </row>
    <row r="5" spans="1:14" ht="15" customHeight="1" x14ac:dyDescent="0.3">
      <c r="B5" s="435" t="s">
        <v>221</v>
      </c>
      <c r="C5" s="435"/>
      <c r="D5" s="435"/>
      <c r="E5" s="435"/>
      <c r="F5" s="435"/>
      <c r="G5" s="435"/>
      <c r="H5" s="436" t="s">
        <v>1253</v>
      </c>
      <c r="I5" s="436"/>
      <c r="J5" s="268" t="str">
        <f>VLOOKUP($B$5,PO!$L:$R,2,0)</f>
        <v>11.2</v>
      </c>
    </row>
    <row r="6" spans="1:14" x14ac:dyDescent="0.3">
      <c r="B6" s="269" t="s">
        <v>1254</v>
      </c>
      <c r="C6" s="270" t="s">
        <v>1255</v>
      </c>
      <c r="D6" s="271" t="s">
        <v>1256</v>
      </c>
      <c r="E6" s="271" t="s">
        <v>1257</v>
      </c>
      <c r="F6" s="437" t="s">
        <v>1258</v>
      </c>
      <c r="G6" s="437"/>
      <c r="H6" s="438" t="s">
        <v>1259</v>
      </c>
      <c r="I6" s="438"/>
      <c r="J6" s="272" t="s">
        <v>1260</v>
      </c>
      <c r="N6" s="250"/>
    </row>
    <row r="7" spans="1:14" x14ac:dyDescent="0.3">
      <c r="B7" s="290">
        <v>10489</v>
      </c>
      <c r="C7" s="274" t="str">
        <f>VLOOKUP($B7,'INSUMOS SINAPI-DER DEZ-2024'!$A:$E,2,0)</f>
        <v>SINAPI</v>
      </c>
      <c r="D7" s="299" t="str">
        <f>VLOOKUP($B7,'INSUMOS SINAPI-DER DEZ-2024'!$A:$E,3,0)</f>
        <v xml:space="preserve">Vidraceiro (horista)                                                                                                                                                                                                                                                                                                                                                                                                                                                                                      </v>
      </c>
      <c r="E7" s="274" t="str">
        <f>VLOOKUP($B7,'INSUMOS SINAPI-DER DEZ-2024'!$A:$E,4,0)</f>
        <v xml:space="preserve">h     </v>
      </c>
      <c r="F7" s="453">
        <v>1.5149999999999999</v>
      </c>
      <c r="G7" s="453"/>
      <c r="H7" s="451">
        <f>VLOOKUP($B7,'INSUMOS SINAPI-DER DEZ-2024'!$A:$E,5,0)/2.1706*2.5727</f>
        <v>21.832274025615042</v>
      </c>
      <c r="I7" s="451"/>
      <c r="J7" s="276">
        <f>F7*H7</f>
        <v>33.075895148806786</v>
      </c>
    </row>
    <row r="8" spans="1: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v>1.4730000000000001</v>
      </c>
      <c r="G8" s="453"/>
      <c r="H8" s="451">
        <f>VLOOKUP($B8,'INSUMOS SINAPI-DER DEZ-2024'!$A:$E,5,0)*2.5727</f>
        <v>17.880265000000001</v>
      </c>
      <c r="I8" s="451"/>
      <c r="J8" s="276">
        <f>F8*H8</f>
        <v>26.337630345000004</v>
      </c>
    </row>
    <row r="9" spans="1:14" ht="12.75" customHeight="1" x14ac:dyDescent="0.3">
      <c r="B9" s="442" t="s">
        <v>1261</v>
      </c>
      <c r="C9" s="442"/>
      <c r="D9" s="442" t="s">
        <v>1262</v>
      </c>
      <c r="E9" s="442"/>
      <c r="F9" s="442"/>
      <c r="G9" s="442"/>
      <c r="H9" s="442"/>
      <c r="I9" s="442"/>
      <c r="J9" s="278">
        <f>SUM(J7:J8)</f>
        <v>59.413525493806787</v>
      </c>
    </row>
    <row r="10" spans="1:14" x14ac:dyDescent="0.3">
      <c r="B10" s="269" t="s">
        <v>1254</v>
      </c>
      <c r="C10" s="270" t="s">
        <v>1255</v>
      </c>
      <c r="D10" s="271" t="s">
        <v>5</v>
      </c>
      <c r="E10" s="271" t="s">
        <v>1257</v>
      </c>
      <c r="F10" s="437" t="s">
        <v>1258</v>
      </c>
      <c r="G10" s="437"/>
      <c r="H10" s="438" t="s">
        <v>1263</v>
      </c>
      <c r="I10" s="438"/>
      <c r="J10" s="272" t="s">
        <v>1260</v>
      </c>
    </row>
    <row r="11" spans="1:14" ht="20.399999999999999" x14ac:dyDescent="0.3">
      <c r="B11" s="290">
        <v>11950</v>
      </c>
      <c r="C11" s="274" t="str">
        <f>VLOOKUP($B11,'INSUMOS SINAPI-DER DEZ-2024'!$A:$E,2,0)</f>
        <v>SINAPI</v>
      </c>
      <c r="D11" s="275" t="str">
        <f>VLOOKUP($B11,'INSUMOS SINAPI-DER DEZ-2024'!$A:$E,3,0)</f>
        <v xml:space="preserve">Bucha de nylon sem aba s6, com parafuso de 4,20 x 40 mm em aco zincado com rosca soberba, cabeca chata e fenda phillips                                                                                                                                                                                                                                                                                                                                                                                   </v>
      </c>
      <c r="E11" s="274" t="str">
        <f>VLOOKUP($B11,'INSUMOS SINAPI-DER DEZ-2024'!$A:$E,4,0)</f>
        <v xml:space="preserve">un    </v>
      </c>
      <c r="F11" s="453">
        <v>1.913</v>
      </c>
      <c r="G11" s="453"/>
      <c r="H11" s="451" t="str">
        <f>VLOOKUP($B11,'INSUMOS SINAPI-DER DEZ-2024'!$A:$E,5,0)</f>
        <v>0,20</v>
      </c>
      <c r="I11" s="451"/>
      <c r="J11" s="276">
        <f>F11*H11</f>
        <v>0.38260000000000005</v>
      </c>
    </row>
    <row r="12" spans="1:14" x14ac:dyDescent="0.3">
      <c r="B12" s="290">
        <v>20259</v>
      </c>
      <c r="C12" s="274" t="str">
        <f>VLOOKUP($B12,'INSUMOS SINAPI-DER DEZ-2024'!$A:$E,2,0)</f>
        <v>SINAPI</v>
      </c>
      <c r="D12" s="300" t="str">
        <f>VLOOKUP($B12,'INSUMOS SINAPI-DER DEZ-2024'!$A:$E,3,0)</f>
        <v xml:space="preserve">Perfil de borracha epdm macico *12 x 15* mm para esquadrias                                                                                                                                                                                                                                                                                                                                                                                                                                               </v>
      </c>
      <c r="E12" s="274" t="str">
        <f>VLOOKUP($B12,'INSUMOS SINAPI-DER DEZ-2024'!$A:$E,4,0)</f>
        <v xml:space="preserve">m     </v>
      </c>
      <c r="F12" s="453">
        <v>2.9750000000000001</v>
      </c>
      <c r="G12" s="453"/>
      <c r="H12" s="451" t="str">
        <f>VLOOKUP($B12,'INSUMOS SINAPI-DER DEZ-2024'!$A:$E,5,0)</f>
        <v>13,30</v>
      </c>
      <c r="I12" s="451"/>
      <c r="J12" s="276">
        <f>F12*H12</f>
        <v>39.567500000000003</v>
      </c>
    </row>
    <row r="13" spans="1:14" s="121" customFormat="1" x14ac:dyDescent="0.3">
      <c r="A13" s="244"/>
      <c r="B13" s="301">
        <v>34360</v>
      </c>
      <c r="C13" s="302" t="str">
        <f>VLOOKUP($B13,'INSUMOS SINAPI-DER DEZ-2024'!$A:$E,2,0)</f>
        <v>SINAPI</v>
      </c>
      <c r="D13" s="300" t="str">
        <f>VLOOKUP($B13,'INSUMOS SINAPI-DER DEZ-2024'!$A:$E,3,0)</f>
        <v xml:space="preserve">Perfil de aluminio anodizado                                                                                                                                                                                                                                                                                                                                                                                                                                                                              </v>
      </c>
      <c r="E13" s="302" t="str">
        <f>VLOOKUP($B13,'INSUMOS SINAPI-DER DEZ-2024'!$A:$E,4,0)</f>
        <v xml:space="preserve">kg    </v>
      </c>
      <c r="F13" s="465">
        <v>0.83899999999999997</v>
      </c>
      <c r="G13" s="465"/>
      <c r="H13" s="466" t="str">
        <f>VLOOKUP($B13,'INSUMOS SINAPI-DER DEZ-2024'!$A:$E,5,0)</f>
        <v>44,09</v>
      </c>
      <c r="I13" s="466"/>
      <c r="J13" s="282">
        <f>F13*H13</f>
        <v>36.991509999999998</v>
      </c>
      <c r="K13" s="244"/>
      <c r="L13" s="244"/>
      <c r="M13" s="244"/>
      <c r="N13" s="244"/>
    </row>
    <row r="14" spans="1:14" ht="20.399999999999999" x14ac:dyDescent="0.3">
      <c r="A14" s="303"/>
      <c r="B14" s="290">
        <v>39432</v>
      </c>
      <c r="C14" s="274" t="str">
        <f>VLOOKUP($B14,'INSUMOS SINAPI-DER DEZ-2024'!$A:$E,2,0)</f>
        <v>SINAPI</v>
      </c>
      <c r="D14" s="275" t="str">
        <f>VLOOKUP($B14,'INSUMOS SINAPI-DER DEZ-2024'!$A:$E,3,0)</f>
        <v xml:space="preserve">Fita de papel reforcada com lamina de metal para reforco de cantos de chapa de gesso para drywall                                                                                                                                                                                                                                                                                                                                                                                                         </v>
      </c>
      <c r="E14" s="274" t="str">
        <f>VLOOKUP($B14,'INSUMOS SINAPI-DER DEZ-2024'!$A:$E,4,0)</f>
        <v xml:space="preserve">m     </v>
      </c>
      <c r="F14" s="453">
        <v>2.605</v>
      </c>
      <c r="G14" s="453"/>
      <c r="H14" s="451" t="str">
        <f>VLOOKUP($B14,'INSUMOS SINAPI-DER DEZ-2024'!$A:$E,5,0)</f>
        <v>2,70</v>
      </c>
      <c r="I14" s="451"/>
      <c r="J14" s="276">
        <f>F14*H14</f>
        <v>7.0335000000000001</v>
      </c>
      <c r="K14" s="303"/>
      <c r="L14" s="303"/>
      <c r="M14" s="303"/>
      <c r="N14" s="303"/>
    </row>
    <row r="15" spans="1:14" ht="34.35" customHeight="1" x14ac:dyDescent="0.3">
      <c r="B15" s="454" t="s">
        <v>1305</v>
      </c>
      <c r="C15" s="454" t="e">
        <f>VLOOKUP($B15,'INSUMOS SINAPI-DER DEZ-2024'!$A:$E,2,0)</f>
        <v>#N/A</v>
      </c>
      <c r="D15" s="275" t="s">
        <v>222</v>
      </c>
      <c r="E15" s="274" t="s">
        <v>1307</v>
      </c>
      <c r="F15" s="453">
        <v>1</v>
      </c>
      <c r="G15" s="453"/>
      <c r="H15" s="451">
        <v>4927.1400000000003</v>
      </c>
      <c r="I15" s="451"/>
      <c r="J15" s="276">
        <f>F15*H15</f>
        <v>4927.1400000000003</v>
      </c>
    </row>
    <row r="16" spans="1:14" ht="12.75" customHeight="1" x14ac:dyDescent="0.3">
      <c r="B16" s="442" t="s">
        <v>1264</v>
      </c>
      <c r="C16" s="442"/>
      <c r="D16" s="442" t="s">
        <v>1265</v>
      </c>
      <c r="E16" s="442"/>
      <c r="F16" s="442"/>
      <c r="G16" s="442"/>
      <c r="H16" s="442"/>
      <c r="I16" s="442"/>
      <c r="J16" s="278">
        <f>SUM(J11:J15)</f>
        <v>5011.1151100000006</v>
      </c>
    </row>
    <row r="17" spans="2:12" ht="12.75" customHeight="1" x14ac:dyDescent="0.3">
      <c r="B17" s="443" t="s">
        <v>1266</v>
      </c>
      <c r="C17" s="443"/>
      <c r="D17" s="443"/>
      <c r="E17" s="443"/>
      <c r="F17" s="443"/>
      <c r="G17" s="443"/>
      <c r="H17" s="443"/>
      <c r="I17" s="443"/>
      <c r="J17" s="281">
        <f>SUM(J7:J8)</f>
        <v>59.413525493806787</v>
      </c>
    </row>
    <row r="18" spans="2:12" x14ac:dyDescent="0.3">
      <c r="B18" s="444" t="s">
        <v>1267</v>
      </c>
      <c r="C18" s="444"/>
      <c r="D18" s="444"/>
      <c r="E18" s="444"/>
      <c r="F18" s="444"/>
      <c r="G18" s="444"/>
      <c r="H18" s="444"/>
      <c r="I18" s="444"/>
      <c r="J18" s="282">
        <f>J16</f>
        <v>5011.1151100000006</v>
      </c>
    </row>
    <row r="19" spans="2:12" x14ac:dyDescent="0.3">
      <c r="B19" s="445" t="s">
        <v>1268</v>
      </c>
      <c r="C19" s="445"/>
      <c r="D19" s="445"/>
      <c r="E19" s="445"/>
      <c r="F19" s="445"/>
      <c r="G19" s="445"/>
      <c r="H19" s="445"/>
      <c r="I19" s="445"/>
      <c r="J19" s="283">
        <v>0</v>
      </c>
    </row>
    <row r="20" spans="2:12" x14ac:dyDescent="0.3">
      <c r="B20" s="445" t="s">
        <v>1269</v>
      </c>
      <c r="C20" s="445"/>
      <c r="D20" s="445"/>
      <c r="E20" s="445"/>
      <c r="F20" s="445"/>
      <c r="G20" s="445"/>
      <c r="H20" s="445"/>
      <c r="I20" s="445"/>
      <c r="J20" s="283">
        <v>1</v>
      </c>
    </row>
    <row r="21" spans="2:12" x14ac:dyDescent="0.3">
      <c r="B21" s="284"/>
      <c r="C21" s="285"/>
      <c r="D21" s="285"/>
      <c r="E21" s="285"/>
      <c r="F21" s="285"/>
      <c r="G21" s="446" t="s">
        <v>1270</v>
      </c>
      <c r="H21" s="446"/>
      <c r="I21" s="446"/>
      <c r="J21" s="283">
        <f>J17+J19</f>
        <v>59.413525493806787</v>
      </c>
    </row>
    <row r="22" spans="2:12" x14ac:dyDescent="0.3">
      <c r="B22" s="445" t="s">
        <v>1271</v>
      </c>
      <c r="C22" s="445"/>
      <c r="D22" s="445"/>
      <c r="E22" s="445"/>
      <c r="F22" s="445"/>
      <c r="G22" s="445"/>
      <c r="H22" s="445"/>
      <c r="I22" s="445"/>
      <c r="J22" s="282">
        <f>(J17/J20)+(J19/J20)</f>
        <v>59.413525493806787</v>
      </c>
    </row>
    <row r="23" spans="2:12" x14ac:dyDescent="0.3">
      <c r="B23" s="286"/>
      <c r="C23" s="287"/>
      <c r="D23" s="287"/>
      <c r="E23" s="287"/>
      <c r="F23" s="287"/>
      <c r="G23" s="447" t="s">
        <v>1272</v>
      </c>
      <c r="H23" s="447"/>
      <c r="I23" s="447"/>
      <c r="J23" s="288">
        <f>J18+J22</f>
        <v>5070.5286354938071</v>
      </c>
      <c r="L23" s="293"/>
    </row>
    <row r="24" spans="2:12" x14ac:dyDescent="0.3">
      <c r="B24" s="448" t="s">
        <v>1273</v>
      </c>
      <c r="C24" s="448"/>
      <c r="D24" s="448"/>
      <c r="E24" s="448"/>
      <c r="F24" s="448"/>
      <c r="G24" s="448"/>
      <c r="H24" s="448"/>
      <c r="I24" s="448"/>
      <c r="J24" s="289">
        <f>J23</f>
        <v>5070.5286354938071</v>
      </c>
      <c r="L24" s="293"/>
    </row>
    <row r="27" spans="2:12" ht="12.75" customHeight="1" x14ac:dyDescent="0.3">
      <c r="B27" s="449" t="s">
        <v>1274</v>
      </c>
      <c r="C27" s="449"/>
      <c r="D27" s="449"/>
      <c r="E27" s="449"/>
      <c r="F27" s="449"/>
      <c r="G27" s="449"/>
      <c r="H27" s="449"/>
      <c r="I27" s="449"/>
      <c r="J27" s="449"/>
    </row>
    <row r="28" spans="2:12" ht="25.05" customHeight="1" x14ac:dyDescent="0.3">
      <c r="B28" s="428" t="s">
        <v>1388</v>
      </c>
      <c r="C28" s="428"/>
      <c r="D28" s="428"/>
      <c r="E28" s="428"/>
      <c r="F28" s="428"/>
      <c r="G28" s="428"/>
      <c r="H28" s="428"/>
      <c r="I28" s="428"/>
      <c r="J28" s="428"/>
    </row>
    <row r="29" spans="2:12" ht="25.05" customHeight="1" x14ac:dyDescent="0.3">
      <c r="B29" s="463" t="s">
        <v>1389</v>
      </c>
      <c r="C29" s="463"/>
      <c r="D29" s="463"/>
      <c r="E29" s="463"/>
      <c r="F29" s="463"/>
      <c r="G29" s="463"/>
      <c r="H29" s="463"/>
      <c r="I29" s="463"/>
      <c r="J29" s="463"/>
    </row>
    <row r="30" spans="2:12" ht="36.9" customHeight="1" x14ac:dyDescent="0.3">
      <c r="B30" s="463" t="s">
        <v>1390</v>
      </c>
      <c r="C30" s="463"/>
      <c r="D30" s="463"/>
      <c r="E30" s="463"/>
      <c r="F30" s="463"/>
      <c r="G30" s="463"/>
      <c r="H30" s="463"/>
      <c r="I30" s="463"/>
      <c r="J30" s="463"/>
    </row>
    <row r="31" spans="2:12" ht="25.05" customHeight="1" x14ac:dyDescent="0.3">
      <c r="B31" s="463" t="s">
        <v>1391</v>
      </c>
      <c r="C31" s="463"/>
      <c r="D31" s="463"/>
      <c r="E31" s="463"/>
      <c r="F31" s="463"/>
      <c r="G31" s="463"/>
      <c r="H31" s="463"/>
      <c r="I31" s="463"/>
      <c r="J31" s="463"/>
    </row>
  </sheetData>
  <mergeCells count="41">
    <mergeCell ref="B28:J28"/>
    <mergeCell ref="B29:J29"/>
    <mergeCell ref="B30:J30"/>
    <mergeCell ref="B31:J31"/>
    <mergeCell ref="G21:I21"/>
    <mergeCell ref="B22:I22"/>
    <mergeCell ref="G23:I23"/>
    <mergeCell ref="B24:I24"/>
    <mergeCell ref="B27:J27"/>
    <mergeCell ref="B16:I16"/>
    <mergeCell ref="B17:I17"/>
    <mergeCell ref="B18:I18"/>
    <mergeCell ref="B19:I19"/>
    <mergeCell ref="B20:I20"/>
    <mergeCell ref="F14:G14"/>
    <mergeCell ref="H14:I14"/>
    <mergeCell ref="B15:C15"/>
    <mergeCell ref="F15:G15"/>
    <mergeCell ref="H15:I15"/>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81D41A"/>
  </sheetPr>
  <dimension ref="A2:N31"/>
  <sheetViews>
    <sheetView showGridLines="0" view="pageBreakPreview" zoomScale="95" zoomScaleNormal="100" zoomScalePageLayoutView="95" workbookViewId="0">
      <selection activeCell="B16" sqref="B1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1392</v>
      </c>
      <c r="C2" s="406"/>
      <c r="D2" s="406"/>
      <c r="E2" s="406"/>
      <c r="F2" s="406"/>
      <c r="G2" s="406"/>
      <c r="H2" s="406"/>
      <c r="I2" s="406"/>
      <c r="J2" s="406"/>
    </row>
    <row r="3" spans="2:14" x14ac:dyDescent="0.3">
      <c r="B3" s="431" t="s">
        <v>1250</v>
      </c>
      <c r="C3" s="431"/>
      <c r="D3" s="432" t="str">
        <f>VLOOKUP($B$5,PO!$L:$R,4,0)</f>
        <v>Veneziana em vidro laminado, liso, em formato de trapézio - 4 unidades nas dimensões de base menor 0,80m x base maior 1,20m x altura  0,58m, cor verde (imagem de referência - anexo 01), com espessura 1,2cm (3 lâminas de 4mm)</v>
      </c>
      <c r="E3" s="432"/>
      <c r="F3" s="432"/>
      <c r="G3" s="432"/>
      <c r="H3" s="432"/>
      <c r="I3" s="432"/>
      <c r="J3" s="432"/>
    </row>
    <row r="4" spans="2:14" x14ac:dyDescent="0.3">
      <c r="B4" s="433" t="s">
        <v>1279</v>
      </c>
      <c r="C4" s="433"/>
      <c r="D4" s="433"/>
      <c r="E4" s="433"/>
      <c r="F4" s="433"/>
      <c r="G4" s="433"/>
      <c r="H4" s="434" t="s">
        <v>1252</v>
      </c>
      <c r="I4" s="434"/>
      <c r="J4" s="268" t="str">
        <f>VLOOKUP($B$5,PO!$L:$R,3,0)</f>
        <v>m2</v>
      </c>
    </row>
    <row r="5" spans="2:14" ht="15" customHeight="1" x14ac:dyDescent="0.3">
      <c r="B5" s="435" t="s">
        <v>224</v>
      </c>
      <c r="C5" s="435"/>
      <c r="D5" s="435"/>
      <c r="E5" s="435"/>
      <c r="F5" s="435"/>
      <c r="G5" s="435"/>
      <c r="H5" s="436" t="s">
        <v>1253</v>
      </c>
      <c r="I5" s="436"/>
      <c r="J5" s="268" t="str">
        <f>VLOOKUP($B$5,PO!$L:$R,2,0)</f>
        <v>11.3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10489</v>
      </c>
      <c r="C7" s="274" t="str">
        <f>VLOOKUP($B7,'INSUMOS SINAPI-DER DEZ-2024'!$A:$E,2,0)</f>
        <v>SINAPI</v>
      </c>
      <c r="D7" s="299" t="str">
        <f>VLOOKUP($B7,'INSUMOS SINAPI-DER DEZ-2024'!$A:$E,3,0)</f>
        <v xml:space="preserve">Vidraceiro (horista)                                                                                                                                                                                                                                                                                                                                                                                                                                                                                      </v>
      </c>
      <c r="E7" s="274" t="str">
        <f>VLOOKUP($B7,'INSUMOS SINAPI-DER DEZ-2024'!$A:$E,4,0)</f>
        <v xml:space="preserve">h     </v>
      </c>
      <c r="F7" s="453">
        <v>1.5149999999999999</v>
      </c>
      <c r="G7" s="453"/>
      <c r="H7" s="451">
        <f>VLOOKUP($B7,'INSUMOS SINAPI-DER DEZ-2024'!$A:$E,5,0)/2.1706*2.5727</f>
        <v>21.832274025615042</v>
      </c>
      <c r="I7" s="451"/>
      <c r="J7" s="276">
        <f>F7*H7</f>
        <v>33.075895148806786</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v>1.4730000000000001</v>
      </c>
      <c r="G8" s="453"/>
      <c r="H8" s="451">
        <f>VLOOKUP($B8,'INSUMOS SINAPI-DER DEZ-2024'!$A:$E,5,0)*2.5727</f>
        <v>17.880265000000001</v>
      </c>
      <c r="I8" s="451"/>
      <c r="J8" s="276">
        <f>F8*H8</f>
        <v>26.337630345000004</v>
      </c>
    </row>
    <row r="9" spans="2:14" ht="12.75" customHeight="1" x14ac:dyDescent="0.3">
      <c r="B9" s="442" t="s">
        <v>1261</v>
      </c>
      <c r="C9" s="442"/>
      <c r="D9" s="442" t="s">
        <v>1262</v>
      </c>
      <c r="E9" s="442"/>
      <c r="F9" s="442"/>
      <c r="G9" s="442"/>
      <c r="H9" s="442"/>
      <c r="I9" s="442"/>
      <c r="J9" s="278">
        <f>SUM(J7:J8)</f>
        <v>59.413525493806787</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0">
        <v>11950</v>
      </c>
      <c r="C11" s="274" t="str">
        <f>VLOOKUP($B11,'INSUMOS SINAPI-DER DEZ-2024'!$A:$E,2,0)</f>
        <v>SINAPI</v>
      </c>
      <c r="D11" s="275" t="str">
        <f>VLOOKUP($B11,'INSUMOS SINAPI-DER DEZ-2024'!$A:$E,3,0)</f>
        <v xml:space="preserve">Bucha de nylon sem aba s6, com parafuso de 4,20 x 40 mm em aco zincado com rosca soberba, cabeca chata e fenda phillips                                                                                                                                                                                                                                                                                                                                                                                   </v>
      </c>
      <c r="E11" s="274" t="str">
        <f>VLOOKUP($B11,'INSUMOS SINAPI-DER DEZ-2024'!$A:$E,4,0)</f>
        <v xml:space="preserve">un    </v>
      </c>
      <c r="F11" s="453">
        <v>1.913</v>
      </c>
      <c r="G11" s="453"/>
      <c r="H11" s="451" t="str">
        <f>VLOOKUP($B11,'INSUMOS SINAPI-DER DEZ-2024'!$A:$E,5,0)</f>
        <v>0,20</v>
      </c>
      <c r="I11" s="451"/>
      <c r="J11" s="276">
        <f>F11*H11</f>
        <v>0.38260000000000005</v>
      </c>
    </row>
    <row r="12" spans="2:14" x14ac:dyDescent="0.3">
      <c r="B12" s="290">
        <v>20259</v>
      </c>
      <c r="C12" s="274" t="str">
        <f>VLOOKUP($B12,'INSUMOS SINAPI-DER DEZ-2024'!$A:$E,2,0)</f>
        <v>SINAPI</v>
      </c>
      <c r="D12" s="299" t="str">
        <f>VLOOKUP($B12,'INSUMOS SINAPI-DER DEZ-2024'!$A:$E,3,0)</f>
        <v xml:space="preserve">Perfil de borracha epdm macico *12 x 15* mm para esquadrias                                                                                                                                                                                                                                                                                                                                                                                                                                               </v>
      </c>
      <c r="E12" s="274" t="str">
        <f>VLOOKUP($B12,'INSUMOS SINAPI-DER DEZ-2024'!$A:$E,4,0)</f>
        <v xml:space="preserve">m     </v>
      </c>
      <c r="F12" s="453">
        <v>2.9750000000000001</v>
      </c>
      <c r="G12" s="453"/>
      <c r="H12" s="451" t="str">
        <f>VLOOKUP($B12,'INSUMOS SINAPI-DER DEZ-2024'!$A:$E,5,0)</f>
        <v>13,30</v>
      </c>
      <c r="I12" s="451"/>
      <c r="J12" s="276">
        <f>F12*H12</f>
        <v>39.567500000000003</v>
      </c>
    </row>
    <row r="13" spans="2:14" x14ac:dyDescent="0.3">
      <c r="B13" s="301">
        <v>34360</v>
      </c>
      <c r="C13" s="274" t="str">
        <f>VLOOKUP($B13,'INSUMOS SINAPI-DER DEZ-2024'!$A:$E,2,0)</f>
        <v>SINAPI</v>
      </c>
      <c r="D13" s="299" t="str">
        <f>VLOOKUP($B13,'INSUMOS SINAPI-DER DEZ-2024'!$A:$E,3,0)</f>
        <v xml:space="preserve">Perfil de aluminio anodizado                                                                                                                                                                                                                                                                                                                                                                                                                                                                              </v>
      </c>
      <c r="E13" s="274" t="str">
        <f>VLOOKUP($B13,'INSUMOS SINAPI-DER DEZ-2024'!$A:$E,4,0)</f>
        <v xml:space="preserve">kg    </v>
      </c>
      <c r="F13" s="465">
        <v>0.83899999999999997</v>
      </c>
      <c r="G13" s="465"/>
      <c r="H13" s="451" t="str">
        <f>VLOOKUP($B13,'INSUMOS SINAPI-DER DEZ-2024'!$A:$E,5,0)</f>
        <v>44,09</v>
      </c>
      <c r="I13" s="451"/>
      <c r="J13" s="276">
        <f>F13*H13</f>
        <v>36.991509999999998</v>
      </c>
    </row>
    <row r="14" spans="2:14" ht="20.399999999999999" x14ac:dyDescent="0.3">
      <c r="B14" s="290">
        <v>39432</v>
      </c>
      <c r="C14" s="274" t="str">
        <f>VLOOKUP($B14,'INSUMOS SINAPI-DER DEZ-2024'!$A:$E,2,0)</f>
        <v>SINAPI</v>
      </c>
      <c r="D14" s="275" t="str">
        <f>VLOOKUP($B14,'INSUMOS SINAPI-DER DEZ-2024'!$A:$E,3,0)</f>
        <v xml:space="preserve">Fita de papel reforcada com lamina de metal para reforco de cantos de chapa de gesso para drywall                                                                                                                                                                                                                                                                                                                                                                                                         </v>
      </c>
      <c r="E14" s="274" t="str">
        <f>VLOOKUP($B14,'INSUMOS SINAPI-DER DEZ-2024'!$A:$E,4,0)</f>
        <v xml:space="preserve">m     </v>
      </c>
      <c r="F14" s="453">
        <v>2.605</v>
      </c>
      <c r="G14" s="453"/>
      <c r="H14" s="451" t="str">
        <f>VLOOKUP($B14,'INSUMOS SINAPI-DER DEZ-2024'!$A:$E,5,0)</f>
        <v>2,70</v>
      </c>
      <c r="I14" s="451"/>
      <c r="J14" s="276">
        <f>F14*H14</f>
        <v>7.0335000000000001</v>
      </c>
    </row>
    <row r="15" spans="2:14" ht="36.15" customHeight="1" x14ac:dyDescent="0.3">
      <c r="B15" s="454" t="s">
        <v>1305</v>
      </c>
      <c r="C15" s="454" t="e">
        <f>VLOOKUP($B15,'INSUMOS SINAPI-DER DEZ-2024'!$A:$E,2,0)</f>
        <v>#N/A</v>
      </c>
      <c r="D15" s="304" t="s">
        <v>225</v>
      </c>
      <c r="E15" s="274" t="s">
        <v>1307</v>
      </c>
      <c r="F15" s="453">
        <v>1</v>
      </c>
      <c r="G15" s="453"/>
      <c r="H15" s="451">
        <v>3983.33</v>
      </c>
      <c r="I15" s="451"/>
      <c r="J15" s="276">
        <f>F15*H15</f>
        <v>3983.33</v>
      </c>
    </row>
    <row r="16" spans="2:14" ht="12.75" customHeight="1" x14ac:dyDescent="0.3">
      <c r="B16" s="442" t="s">
        <v>1264</v>
      </c>
      <c r="C16" s="442"/>
      <c r="D16" s="442" t="s">
        <v>1265</v>
      </c>
      <c r="E16" s="442"/>
      <c r="F16" s="442"/>
      <c r="G16" s="442"/>
      <c r="H16" s="442"/>
      <c r="I16" s="442"/>
      <c r="J16" s="278">
        <f>SUM(J11:J15)</f>
        <v>4067.3051099999998</v>
      </c>
    </row>
    <row r="17" spans="2:12" ht="12.75" customHeight="1" x14ac:dyDescent="0.3">
      <c r="B17" s="443" t="s">
        <v>1266</v>
      </c>
      <c r="C17" s="443"/>
      <c r="D17" s="443"/>
      <c r="E17" s="443"/>
      <c r="F17" s="443"/>
      <c r="G17" s="443"/>
      <c r="H17" s="443"/>
      <c r="I17" s="443"/>
      <c r="J17" s="281">
        <f>SUM(J7:J8)</f>
        <v>59.413525493806787</v>
      </c>
    </row>
    <row r="18" spans="2:12" x14ac:dyDescent="0.3">
      <c r="B18" s="444" t="s">
        <v>1267</v>
      </c>
      <c r="C18" s="444"/>
      <c r="D18" s="444"/>
      <c r="E18" s="444"/>
      <c r="F18" s="444"/>
      <c r="G18" s="444"/>
      <c r="H18" s="444"/>
      <c r="I18" s="444"/>
      <c r="J18" s="282">
        <f>J16</f>
        <v>4067.3051099999998</v>
      </c>
    </row>
    <row r="19" spans="2:12" x14ac:dyDescent="0.3">
      <c r="B19" s="445" t="s">
        <v>1268</v>
      </c>
      <c r="C19" s="445"/>
      <c r="D19" s="445"/>
      <c r="E19" s="445"/>
      <c r="F19" s="445"/>
      <c r="G19" s="445"/>
      <c r="H19" s="445"/>
      <c r="I19" s="445"/>
      <c r="J19" s="283">
        <v>0</v>
      </c>
    </row>
    <row r="20" spans="2:12" x14ac:dyDescent="0.3">
      <c r="B20" s="445" t="s">
        <v>1269</v>
      </c>
      <c r="C20" s="445"/>
      <c r="D20" s="445"/>
      <c r="E20" s="445"/>
      <c r="F20" s="445"/>
      <c r="G20" s="445"/>
      <c r="H20" s="445"/>
      <c r="I20" s="445"/>
      <c r="J20" s="283">
        <v>1</v>
      </c>
    </row>
    <row r="21" spans="2:12" x14ac:dyDescent="0.3">
      <c r="B21" s="284"/>
      <c r="C21" s="285"/>
      <c r="D21" s="285"/>
      <c r="E21" s="285"/>
      <c r="F21" s="285"/>
      <c r="G21" s="446" t="s">
        <v>1270</v>
      </c>
      <c r="H21" s="446"/>
      <c r="I21" s="446"/>
      <c r="J21" s="283">
        <f>J17+J19</f>
        <v>59.413525493806787</v>
      </c>
    </row>
    <row r="22" spans="2:12" x14ac:dyDescent="0.3">
      <c r="B22" s="445" t="s">
        <v>1271</v>
      </c>
      <c r="C22" s="445"/>
      <c r="D22" s="445"/>
      <c r="E22" s="445"/>
      <c r="F22" s="445"/>
      <c r="G22" s="445"/>
      <c r="H22" s="445"/>
      <c r="I22" s="445"/>
      <c r="J22" s="282">
        <f>(J17/J20)+(J19/J20)</f>
        <v>59.413525493806787</v>
      </c>
    </row>
    <row r="23" spans="2:12" x14ac:dyDescent="0.3">
      <c r="B23" s="286"/>
      <c r="C23" s="287"/>
      <c r="D23" s="287"/>
      <c r="E23" s="287"/>
      <c r="F23" s="287"/>
      <c r="G23" s="447" t="s">
        <v>1272</v>
      </c>
      <c r="H23" s="447"/>
      <c r="I23" s="447"/>
      <c r="J23" s="288">
        <f>J18+J22</f>
        <v>4126.7186354938067</v>
      </c>
      <c r="L23" s="293"/>
    </row>
    <row r="24" spans="2:12" x14ac:dyDescent="0.3">
      <c r="B24" s="448" t="s">
        <v>1273</v>
      </c>
      <c r="C24" s="448"/>
      <c r="D24" s="448"/>
      <c r="E24" s="448"/>
      <c r="F24" s="448"/>
      <c r="G24" s="448"/>
      <c r="H24" s="448"/>
      <c r="I24" s="448"/>
      <c r="J24" s="289">
        <f>J23</f>
        <v>4126.7186354938067</v>
      </c>
      <c r="L24" s="293"/>
    </row>
    <row r="27" spans="2:12" ht="12.75" customHeight="1" x14ac:dyDescent="0.3">
      <c r="B27" s="449" t="s">
        <v>1274</v>
      </c>
      <c r="C27" s="449"/>
      <c r="D27" s="449"/>
      <c r="E27" s="449"/>
      <c r="F27" s="449"/>
      <c r="G27" s="449"/>
      <c r="H27" s="449"/>
      <c r="I27" s="449"/>
      <c r="J27" s="449"/>
    </row>
    <row r="28" spans="2:12" ht="25.05" customHeight="1" x14ac:dyDescent="0.3">
      <c r="B28" s="428" t="s">
        <v>1388</v>
      </c>
      <c r="C28" s="428"/>
      <c r="D28" s="428"/>
      <c r="E28" s="428"/>
      <c r="F28" s="428"/>
      <c r="G28" s="428"/>
      <c r="H28" s="428"/>
      <c r="I28" s="428"/>
      <c r="J28" s="428"/>
    </row>
    <row r="29" spans="2:12" ht="25.05" customHeight="1" x14ac:dyDescent="0.3">
      <c r="B29" s="463" t="s">
        <v>1389</v>
      </c>
      <c r="C29" s="463"/>
      <c r="D29" s="463"/>
      <c r="E29" s="463"/>
      <c r="F29" s="463"/>
      <c r="G29" s="463"/>
      <c r="H29" s="463"/>
      <c r="I29" s="463"/>
      <c r="J29" s="463"/>
    </row>
    <row r="30" spans="2:12" ht="36.9" customHeight="1" x14ac:dyDescent="0.3">
      <c r="B30" s="463" t="s">
        <v>1393</v>
      </c>
      <c r="C30" s="463"/>
      <c r="D30" s="463"/>
      <c r="E30" s="463"/>
      <c r="F30" s="463"/>
      <c r="G30" s="463"/>
      <c r="H30" s="463"/>
      <c r="I30" s="463"/>
      <c r="J30" s="463"/>
    </row>
    <row r="31" spans="2:12" ht="25.05" customHeight="1" x14ac:dyDescent="0.3">
      <c r="B31" s="463" t="s">
        <v>1391</v>
      </c>
      <c r="C31" s="463"/>
      <c r="D31" s="463"/>
      <c r="E31" s="463"/>
      <c r="F31" s="463"/>
      <c r="G31" s="463"/>
      <c r="H31" s="463"/>
      <c r="I31" s="463"/>
      <c r="J31" s="463"/>
    </row>
  </sheetData>
  <mergeCells count="41">
    <mergeCell ref="B28:J28"/>
    <mergeCell ref="B29:J29"/>
    <mergeCell ref="B30:J30"/>
    <mergeCell ref="B31:J31"/>
    <mergeCell ref="G21:I21"/>
    <mergeCell ref="B22:I22"/>
    <mergeCell ref="G23:I23"/>
    <mergeCell ref="B24:I24"/>
    <mergeCell ref="B27:J27"/>
    <mergeCell ref="B16:I16"/>
    <mergeCell ref="B17:I17"/>
    <mergeCell ref="B18:I18"/>
    <mergeCell ref="B19:I19"/>
    <mergeCell ref="B20:I20"/>
    <mergeCell ref="F14:G14"/>
    <mergeCell ref="H14:I14"/>
    <mergeCell ref="B15:C15"/>
    <mergeCell ref="F15:G15"/>
    <mergeCell ref="H15:I15"/>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81D41A"/>
  </sheetPr>
  <dimension ref="A2:N31"/>
  <sheetViews>
    <sheetView showGridLines="0" view="pageBreakPreview" zoomScale="95" zoomScaleNormal="100" zoomScalePageLayoutView="95" workbookViewId="0">
      <selection activeCell="B16" sqref="B1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1394</v>
      </c>
      <c r="C2" s="406"/>
      <c r="D2" s="406"/>
      <c r="E2" s="406"/>
      <c r="F2" s="406"/>
      <c r="G2" s="406"/>
      <c r="H2" s="406"/>
      <c r="I2" s="406"/>
      <c r="J2" s="406"/>
    </row>
    <row r="3" spans="2:14" x14ac:dyDescent="0.3">
      <c r="B3" s="431" t="s">
        <v>1250</v>
      </c>
      <c r="C3" s="431"/>
      <c r="D3" s="432" t="str">
        <f>VLOOKUP($B$5,PO!$L:$R,4,0)</f>
        <v>Veneziana em vidro laminado, liso, em formato de trapézio - 4 unidades nas dimensões de base menor 1,26m x base maior 1,78m x altura  1,58m, cor verde (imagem de referência - anexo 01), com espessura 1,2cm (3 lâminas de 4mm)</v>
      </c>
      <c r="E3" s="432"/>
      <c r="F3" s="432"/>
      <c r="G3" s="432"/>
      <c r="H3" s="432"/>
      <c r="I3" s="432"/>
      <c r="J3" s="432"/>
    </row>
    <row r="4" spans="2:14" x14ac:dyDescent="0.3">
      <c r="B4" s="433" t="s">
        <v>1279</v>
      </c>
      <c r="C4" s="433"/>
      <c r="D4" s="433"/>
      <c r="E4" s="433"/>
      <c r="F4" s="433"/>
      <c r="G4" s="433"/>
      <c r="H4" s="434" t="s">
        <v>1252</v>
      </c>
      <c r="I4" s="434"/>
      <c r="J4" s="268" t="str">
        <f>VLOOKUP($B$5,PO!$L:$R,3,0)</f>
        <v>m2</v>
      </c>
    </row>
    <row r="5" spans="2:14" ht="15" customHeight="1" x14ac:dyDescent="0.3">
      <c r="B5" s="435" t="s">
        <v>227</v>
      </c>
      <c r="C5" s="435"/>
      <c r="D5" s="435"/>
      <c r="E5" s="435"/>
      <c r="F5" s="435"/>
      <c r="G5" s="435"/>
      <c r="H5" s="436" t="s">
        <v>1253</v>
      </c>
      <c r="I5" s="436"/>
      <c r="J5" s="268" t="str">
        <f>VLOOKUP($B$5,PO!$L:$R,2,0)</f>
        <v>11.4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10489</v>
      </c>
      <c r="C7" s="274" t="str">
        <f>VLOOKUP($B7,'INSUMOS SINAPI-DER DEZ-2024'!$A:$E,2,0)</f>
        <v>SINAPI</v>
      </c>
      <c r="D7" s="299" t="str">
        <f>VLOOKUP($B7,'INSUMOS SINAPI-DER DEZ-2024'!$A:$E,3,0)</f>
        <v xml:space="preserve">Vidraceiro (horista)                                                                                                                                                                                                                                                                                                                                                                                                                                                                                      </v>
      </c>
      <c r="E7" s="274" t="str">
        <f>VLOOKUP($B7,'INSUMOS SINAPI-DER DEZ-2024'!$A:$E,4,0)</f>
        <v xml:space="preserve">h     </v>
      </c>
      <c r="F7" s="453">
        <v>1.5149999999999999</v>
      </c>
      <c r="G7" s="453"/>
      <c r="H7" s="451">
        <f>VLOOKUP($B7,'INSUMOS SINAPI-DER DEZ-2024'!$A:$E,5,0)/2.1706*2.5727</f>
        <v>21.832274025615042</v>
      </c>
      <c r="I7" s="451"/>
      <c r="J7" s="276">
        <f>F7*H7</f>
        <v>33.075895148806786</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v>1.4730000000000001</v>
      </c>
      <c r="G8" s="453"/>
      <c r="H8" s="451">
        <f>VLOOKUP($B8,'INSUMOS SINAPI-DER DEZ-2024'!$A:$E,5,0)*2.5727</f>
        <v>17.880265000000001</v>
      </c>
      <c r="I8" s="451"/>
      <c r="J8" s="276">
        <f>F8*H8</f>
        <v>26.337630345000004</v>
      </c>
    </row>
    <row r="9" spans="2:14" ht="12.75" customHeight="1" x14ac:dyDescent="0.3">
      <c r="B9" s="442" t="s">
        <v>1261</v>
      </c>
      <c r="C9" s="442"/>
      <c r="D9" s="442" t="s">
        <v>1262</v>
      </c>
      <c r="E9" s="442"/>
      <c r="F9" s="442"/>
      <c r="G9" s="442"/>
      <c r="H9" s="442"/>
      <c r="I9" s="442"/>
      <c r="J9" s="278">
        <f>SUM(J7:J8)</f>
        <v>59.413525493806787</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0">
        <v>11950</v>
      </c>
      <c r="C11" s="274" t="str">
        <f>VLOOKUP($B11,'INSUMOS SINAPI-DER DEZ-2024'!$A:$E,2,0)</f>
        <v>SINAPI</v>
      </c>
      <c r="D11" s="275" t="str">
        <f>VLOOKUP($B11,'INSUMOS SINAPI-DER DEZ-2024'!$A:$E,3,0)</f>
        <v xml:space="preserve">Bucha de nylon sem aba s6, com parafuso de 4,20 x 40 mm em aco zincado com rosca soberba, cabeca chata e fenda phillips                                                                                                                                                                                                                                                                                                                                                                                   </v>
      </c>
      <c r="E11" s="274" t="str">
        <f>VLOOKUP($B11,'INSUMOS SINAPI-DER DEZ-2024'!$A:$E,4,0)</f>
        <v xml:space="preserve">un    </v>
      </c>
      <c r="F11" s="453">
        <v>1.913</v>
      </c>
      <c r="G11" s="453"/>
      <c r="H11" s="451" t="str">
        <f>VLOOKUP($B11,'INSUMOS SINAPI-DER DEZ-2024'!$A:$E,5,0)</f>
        <v>0,20</v>
      </c>
      <c r="I11" s="451"/>
      <c r="J11" s="276">
        <f>F11*H11</f>
        <v>0.38260000000000005</v>
      </c>
    </row>
    <row r="12" spans="2:14" x14ac:dyDescent="0.3">
      <c r="B12" s="301">
        <v>20259</v>
      </c>
      <c r="C12" s="302" t="str">
        <f>VLOOKUP($B12,'INSUMOS SINAPI-DER DEZ-2024'!$A:$E,2,0)</f>
        <v>SINAPI</v>
      </c>
      <c r="D12" s="299" t="str">
        <f>VLOOKUP($B12,'INSUMOS SINAPI-DER DEZ-2024'!$A:$E,3,0)</f>
        <v xml:space="preserve">Perfil de borracha epdm macico *12 x 15* mm para esquadrias                                                                                                                                                                                                                                                                                                                                                                                                                                               </v>
      </c>
      <c r="E12" s="302" t="str">
        <f>VLOOKUP($B12,'INSUMOS SINAPI-DER DEZ-2024'!$A:$E,4,0)</f>
        <v xml:space="preserve">m     </v>
      </c>
      <c r="F12" s="453">
        <v>2.9750000000000001</v>
      </c>
      <c r="G12" s="453"/>
      <c r="H12" s="466" t="str">
        <f>VLOOKUP($B12,'INSUMOS SINAPI-DER DEZ-2024'!$A:$E,5,0)</f>
        <v>13,30</v>
      </c>
      <c r="I12" s="466"/>
      <c r="J12" s="282">
        <f>F12*H12</f>
        <v>39.567500000000003</v>
      </c>
    </row>
    <row r="13" spans="2:14" x14ac:dyDescent="0.3">
      <c r="B13" s="301">
        <v>34360</v>
      </c>
      <c r="C13" s="302" t="str">
        <f>VLOOKUP($B13,'INSUMOS SINAPI-DER DEZ-2024'!$A:$E,2,0)</f>
        <v>SINAPI</v>
      </c>
      <c r="D13" s="299" t="str">
        <f>VLOOKUP($B13,'INSUMOS SINAPI-DER DEZ-2024'!$A:$E,3,0)</f>
        <v xml:space="preserve">Perfil de aluminio anodizado                                                                                                                                                                                                                                                                                                                                                                                                                                                                              </v>
      </c>
      <c r="E13" s="302" t="str">
        <f>VLOOKUP($B13,'INSUMOS SINAPI-DER DEZ-2024'!$A:$E,4,0)</f>
        <v xml:space="preserve">kg    </v>
      </c>
      <c r="F13" s="465">
        <v>0.83899999999999997</v>
      </c>
      <c r="G13" s="465"/>
      <c r="H13" s="466" t="str">
        <f>VLOOKUP($B13,'INSUMOS SINAPI-DER DEZ-2024'!$A:$E,5,0)</f>
        <v>44,09</v>
      </c>
      <c r="I13" s="466"/>
      <c r="J13" s="282">
        <f>F13*H13</f>
        <v>36.991509999999998</v>
      </c>
    </row>
    <row r="14" spans="2:14" ht="20.399999999999999" x14ac:dyDescent="0.3">
      <c r="B14" s="290">
        <v>39432</v>
      </c>
      <c r="C14" s="274" t="str">
        <f>VLOOKUP($B14,'INSUMOS SINAPI-DER DEZ-2024'!$A:$E,2,0)</f>
        <v>SINAPI</v>
      </c>
      <c r="D14" s="275" t="str">
        <f>VLOOKUP($B14,'INSUMOS SINAPI-DER DEZ-2024'!$A:$E,3,0)</f>
        <v xml:space="preserve">Fita de papel reforcada com lamina de metal para reforco de cantos de chapa de gesso para drywall                                                                                                                                                                                                                                                                                                                                                                                                         </v>
      </c>
      <c r="E14" s="274" t="str">
        <f>VLOOKUP($B14,'INSUMOS SINAPI-DER DEZ-2024'!$A:$E,4,0)</f>
        <v xml:space="preserve">m     </v>
      </c>
      <c r="F14" s="453">
        <v>2.605</v>
      </c>
      <c r="G14" s="453"/>
      <c r="H14" s="451" t="str">
        <f>VLOOKUP($B14,'INSUMOS SINAPI-DER DEZ-2024'!$A:$E,5,0)</f>
        <v>2,70</v>
      </c>
      <c r="I14" s="451"/>
      <c r="J14" s="276">
        <f>F14*H14</f>
        <v>7.0335000000000001</v>
      </c>
    </row>
    <row r="15" spans="2:14" ht="34.35" customHeight="1" x14ac:dyDescent="0.3">
      <c r="B15" s="454" t="s">
        <v>1305</v>
      </c>
      <c r="C15" s="454" t="e">
        <f>VLOOKUP($B15,'INSUMOS SINAPI-DER DEZ-2024'!$A:$E,2,0)</f>
        <v>#N/A</v>
      </c>
      <c r="D15" s="275" t="s">
        <v>228</v>
      </c>
      <c r="E15" s="274" t="s">
        <v>1307</v>
      </c>
      <c r="F15" s="453">
        <v>1</v>
      </c>
      <c r="G15" s="453"/>
      <c r="H15" s="451">
        <v>7760</v>
      </c>
      <c r="I15" s="451"/>
      <c r="J15" s="276">
        <f>F15*H15</f>
        <v>7760</v>
      </c>
    </row>
    <row r="16" spans="2:14" ht="12.75" customHeight="1" x14ac:dyDescent="0.3">
      <c r="B16" s="442" t="s">
        <v>1264</v>
      </c>
      <c r="C16" s="442"/>
      <c r="D16" s="442" t="s">
        <v>1265</v>
      </c>
      <c r="E16" s="442"/>
      <c r="F16" s="442"/>
      <c r="G16" s="442"/>
      <c r="H16" s="442"/>
      <c r="I16" s="442"/>
      <c r="J16" s="278">
        <f>SUM(J11:J15)</f>
        <v>7843.9751100000003</v>
      </c>
    </row>
    <row r="17" spans="2:12" ht="12.75" customHeight="1" x14ac:dyDescent="0.3">
      <c r="B17" s="443" t="s">
        <v>1266</v>
      </c>
      <c r="C17" s="443"/>
      <c r="D17" s="443"/>
      <c r="E17" s="443"/>
      <c r="F17" s="443"/>
      <c r="G17" s="443"/>
      <c r="H17" s="443"/>
      <c r="I17" s="443"/>
      <c r="J17" s="281">
        <f>SUM(J7:J8)</f>
        <v>59.413525493806787</v>
      </c>
    </row>
    <row r="18" spans="2:12" x14ac:dyDescent="0.3">
      <c r="B18" s="444" t="s">
        <v>1267</v>
      </c>
      <c r="C18" s="444"/>
      <c r="D18" s="444"/>
      <c r="E18" s="444"/>
      <c r="F18" s="444"/>
      <c r="G18" s="444"/>
      <c r="H18" s="444"/>
      <c r="I18" s="444"/>
      <c r="J18" s="282">
        <f>J16</f>
        <v>7843.9751100000003</v>
      </c>
    </row>
    <row r="19" spans="2:12" x14ac:dyDescent="0.3">
      <c r="B19" s="445" t="s">
        <v>1268</v>
      </c>
      <c r="C19" s="445"/>
      <c r="D19" s="445"/>
      <c r="E19" s="445"/>
      <c r="F19" s="445"/>
      <c r="G19" s="445"/>
      <c r="H19" s="445"/>
      <c r="I19" s="445"/>
      <c r="J19" s="283">
        <v>0</v>
      </c>
    </row>
    <row r="20" spans="2:12" x14ac:dyDescent="0.3">
      <c r="B20" s="445" t="s">
        <v>1269</v>
      </c>
      <c r="C20" s="445"/>
      <c r="D20" s="445"/>
      <c r="E20" s="445"/>
      <c r="F20" s="445"/>
      <c r="G20" s="445"/>
      <c r="H20" s="445"/>
      <c r="I20" s="445"/>
      <c r="J20" s="283">
        <v>1</v>
      </c>
    </row>
    <row r="21" spans="2:12" x14ac:dyDescent="0.3">
      <c r="B21" s="284"/>
      <c r="C21" s="285"/>
      <c r="D21" s="285"/>
      <c r="E21" s="285"/>
      <c r="F21" s="285"/>
      <c r="G21" s="446" t="s">
        <v>1270</v>
      </c>
      <c r="H21" s="446"/>
      <c r="I21" s="446"/>
      <c r="J21" s="283">
        <f>J17+J19</f>
        <v>59.413525493806787</v>
      </c>
    </row>
    <row r="22" spans="2:12" x14ac:dyDescent="0.3">
      <c r="B22" s="445" t="s">
        <v>1271</v>
      </c>
      <c r="C22" s="445"/>
      <c r="D22" s="445"/>
      <c r="E22" s="445"/>
      <c r="F22" s="445"/>
      <c r="G22" s="445"/>
      <c r="H22" s="445"/>
      <c r="I22" s="445"/>
      <c r="J22" s="282">
        <f>(J17/J20)+(J19/J20)</f>
        <v>59.413525493806787</v>
      </c>
    </row>
    <row r="23" spans="2:12" x14ac:dyDescent="0.3">
      <c r="B23" s="286"/>
      <c r="C23" s="287"/>
      <c r="D23" s="287"/>
      <c r="E23" s="287"/>
      <c r="F23" s="287"/>
      <c r="G23" s="447" t="s">
        <v>1272</v>
      </c>
      <c r="H23" s="447"/>
      <c r="I23" s="447"/>
      <c r="J23" s="288">
        <f>J18+J22</f>
        <v>7903.3886354938068</v>
      </c>
      <c r="L23" s="293"/>
    </row>
    <row r="24" spans="2:12" x14ac:dyDescent="0.3">
      <c r="B24" s="448" t="s">
        <v>1273</v>
      </c>
      <c r="C24" s="448"/>
      <c r="D24" s="448"/>
      <c r="E24" s="448"/>
      <c r="F24" s="448"/>
      <c r="G24" s="448"/>
      <c r="H24" s="448"/>
      <c r="I24" s="448"/>
      <c r="J24" s="289">
        <f>J23</f>
        <v>7903.3886354938068</v>
      </c>
      <c r="L24" s="293"/>
    </row>
    <row r="27" spans="2:12" ht="12.75" customHeight="1" x14ac:dyDescent="0.3">
      <c r="B27" s="449" t="s">
        <v>1274</v>
      </c>
      <c r="C27" s="449"/>
      <c r="D27" s="449"/>
      <c r="E27" s="449"/>
      <c r="F27" s="449"/>
      <c r="G27" s="449"/>
      <c r="H27" s="449"/>
      <c r="I27" s="449"/>
      <c r="J27" s="449"/>
    </row>
    <row r="28" spans="2:12" ht="25.05" customHeight="1" x14ac:dyDescent="0.3">
      <c r="B28" s="428" t="s">
        <v>1388</v>
      </c>
      <c r="C28" s="428"/>
      <c r="D28" s="428"/>
      <c r="E28" s="428"/>
      <c r="F28" s="428"/>
      <c r="G28" s="428"/>
      <c r="H28" s="428"/>
      <c r="I28" s="428"/>
      <c r="J28" s="428"/>
    </row>
    <row r="29" spans="2:12" ht="25.05" customHeight="1" x14ac:dyDescent="0.3">
      <c r="B29" s="463" t="s">
        <v>1389</v>
      </c>
      <c r="C29" s="463"/>
      <c r="D29" s="463"/>
      <c r="E29" s="463"/>
      <c r="F29" s="463"/>
      <c r="G29" s="463"/>
      <c r="H29" s="463"/>
      <c r="I29" s="463"/>
      <c r="J29" s="463"/>
    </row>
    <row r="30" spans="2:12" ht="36.9" customHeight="1" x14ac:dyDescent="0.3">
      <c r="B30" s="463" t="s">
        <v>1395</v>
      </c>
      <c r="C30" s="463"/>
      <c r="D30" s="463"/>
      <c r="E30" s="463"/>
      <c r="F30" s="463"/>
      <c r="G30" s="463"/>
      <c r="H30" s="463"/>
      <c r="I30" s="463"/>
      <c r="J30" s="463"/>
    </row>
    <row r="31" spans="2:12" ht="25.05" customHeight="1" x14ac:dyDescent="0.3">
      <c r="B31" s="463" t="s">
        <v>1391</v>
      </c>
      <c r="C31" s="463"/>
      <c r="D31" s="463"/>
      <c r="E31" s="463"/>
      <c r="F31" s="463"/>
      <c r="G31" s="463"/>
      <c r="H31" s="463"/>
      <c r="I31" s="463"/>
      <c r="J31" s="463"/>
    </row>
  </sheetData>
  <mergeCells count="41">
    <mergeCell ref="B28:J28"/>
    <mergeCell ref="B29:J29"/>
    <mergeCell ref="B30:J30"/>
    <mergeCell ref="B31:J31"/>
    <mergeCell ref="G21:I21"/>
    <mergeCell ref="B22:I22"/>
    <mergeCell ref="G23:I23"/>
    <mergeCell ref="B24:I24"/>
    <mergeCell ref="B27:J27"/>
    <mergeCell ref="B16:I16"/>
    <mergeCell ref="B17:I17"/>
    <mergeCell ref="B18:I18"/>
    <mergeCell ref="B19:I19"/>
    <mergeCell ref="B20:I20"/>
    <mergeCell ref="F14:G14"/>
    <mergeCell ref="H14:I14"/>
    <mergeCell ref="B15:C15"/>
    <mergeCell ref="F15:G15"/>
    <mergeCell ref="H15:I15"/>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81D41A"/>
  </sheetPr>
  <dimension ref="A2:N31"/>
  <sheetViews>
    <sheetView showGridLines="0" view="pageBreakPreview" zoomScale="95" zoomScaleNormal="100" zoomScalePageLayoutView="95" workbookViewId="0">
      <selection activeCell="B16" sqref="B1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1396</v>
      </c>
      <c r="C2" s="406"/>
      <c r="D2" s="406"/>
      <c r="E2" s="406"/>
      <c r="F2" s="406"/>
      <c r="G2" s="406"/>
      <c r="H2" s="406"/>
      <c r="I2" s="406"/>
      <c r="J2" s="406"/>
    </row>
    <row r="3" spans="2:14" x14ac:dyDescent="0.3">
      <c r="B3" s="431" t="s">
        <v>1250</v>
      </c>
      <c r="C3" s="431"/>
      <c r="D3" s="432" t="str">
        <f>VLOOKUP($B$5,PO!$L:$R,4,0)</f>
        <v>Veneziana em vidro laminado, liso, em formato de trapézio -  4 unidades nas dimensões de base menor 1,71m x base maior 1,08m x altura  2,17m, cor verde (imagem de referência - anexo 01),  com espessura 1,2cm (3 lâminas de 4mm)</v>
      </c>
      <c r="E3" s="432"/>
      <c r="F3" s="432"/>
      <c r="G3" s="432"/>
      <c r="H3" s="432"/>
      <c r="I3" s="432"/>
      <c r="J3" s="432"/>
    </row>
    <row r="4" spans="2:14" x14ac:dyDescent="0.3">
      <c r="B4" s="433" t="s">
        <v>1279</v>
      </c>
      <c r="C4" s="433"/>
      <c r="D4" s="433"/>
      <c r="E4" s="433"/>
      <c r="F4" s="433"/>
      <c r="G4" s="433"/>
      <c r="H4" s="434" t="s">
        <v>1252</v>
      </c>
      <c r="I4" s="434"/>
      <c r="J4" s="268" t="str">
        <f>VLOOKUP($B$5,PO!$L:$R,3,0)</f>
        <v>m2</v>
      </c>
    </row>
    <row r="5" spans="2:14" ht="15" customHeight="1" x14ac:dyDescent="0.3">
      <c r="B5" s="435" t="s">
        <v>230</v>
      </c>
      <c r="C5" s="435"/>
      <c r="D5" s="435"/>
      <c r="E5" s="435"/>
      <c r="F5" s="435"/>
      <c r="G5" s="435"/>
      <c r="H5" s="436" t="s">
        <v>1253</v>
      </c>
      <c r="I5" s="436"/>
      <c r="J5" s="268" t="str">
        <f>VLOOKUP($B$5,PO!$L:$R,2,0)</f>
        <v>11.5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0">
        <v>10489</v>
      </c>
      <c r="C7" s="274" t="str">
        <f>VLOOKUP($B7,'INSUMOS SINAPI-DER DEZ-2024'!$A:$E,2,0)</f>
        <v>SINAPI</v>
      </c>
      <c r="D7" s="275" t="str">
        <f>VLOOKUP($B7,'INSUMOS SINAPI-DER DEZ-2024'!$A:$E,3,0)</f>
        <v xml:space="preserve">Vidraceiro (horista)                                                                                                                                                                                                                                                                                                                                                                                                                                                                                      </v>
      </c>
      <c r="E7" s="274" t="str">
        <f>VLOOKUP($B7,'INSUMOS SINAPI-DER DEZ-2024'!$A:$E,4,0)</f>
        <v xml:space="preserve">h     </v>
      </c>
      <c r="F7" s="453">
        <v>1.5149999999999999</v>
      </c>
      <c r="G7" s="453"/>
      <c r="H7" s="451">
        <f>VLOOKUP($B7,'INSUMOS SINAPI-DER DEZ-2024'!$A:$E,5,0)/2.1706*2.5727</f>
        <v>21.832274025615042</v>
      </c>
      <c r="I7" s="451"/>
      <c r="J7" s="276">
        <f>F7*H7</f>
        <v>33.075895148806786</v>
      </c>
    </row>
    <row r="8" spans="2:14" x14ac:dyDescent="0.3">
      <c r="B8" s="290">
        <v>10146</v>
      </c>
      <c r="C8" s="274" t="str">
        <f>VLOOKUP($B8,'INSUMOS SINAPI-DER DEZ-2024'!$A:$E,2,0)</f>
        <v>DER-ES</v>
      </c>
      <c r="D8" s="275" t="str">
        <f>VLOOKUP($B8,'INSUMOS SINAPI-DER DEZ-2024'!$A:$E,3,0)</f>
        <v>Servente (auxiliar de obras - sinduscon)</v>
      </c>
      <c r="E8" s="274" t="str">
        <f>VLOOKUP($B8,'INSUMOS SINAPI-DER DEZ-2024'!$A:$E,4,0)</f>
        <v>h</v>
      </c>
      <c r="F8" s="453">
        <v>1.4730000000000001</v>
      </c>
      <c r="G8" s="453"/>
      <c r="H8" s="451">
        <f>VLOOKUP($B8,'INSUMOS SINAPI-DER DEZ-2024'!$A:$E,5,0)*2.5727</f>
        <v>17.880265000000001</v>
      </c>
      <c r="I8" s="451"/>
      <c r="J8" s="276">
        <f>F8*H8</f>
        <v>26.337630345000004</v>
      </c>
    </row>
    <row r="9" spans="2:14" ht="12.75" customHeight="1" x14ac:dyDescent="0.3">
      <c r="B9" s="442" t="s">
        <v>1261</v>
      </c>
      <c r="C9" s="442"/>
      <c r="D9" s="442" t="s">
        <v>1262</v>
      </c>
      <c r="E9" s="442"/>
      <c r="F9" s="442"/>
      <c r="G9" s="442"/>
      <c r="H9" s="442"/>
      <c r="I9" s="442"/>
      <c r="J9" s="278">
        <f>SUM(J7:J8)</f>
        <v>59.413525493806787</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0">
        <v>11950</v>
      </c>
      <c r="C11" s="274" t="str">
        <f>VLOOKUP($B11,'INSUMOS SINAPI-DER DEZ-2024'!$A:$E,2,0)</f>
        <v>SINAPI</v>
      </c>
      <c r="D11" s="275" t="str">
        <f>VLOOKUP($B11,'INSUMOS SINAPI-DER DEZ-2024'!$A:$E,3,0)</f>
        <v xml:space="preserve">Bucha de nylon sem aba s6, com parafuso de 4,20 x 40 mm em aco zincado com rosca soberba, cabeca chata e fenda phillips                                                                                                                                                                                                                                                                                                                                                                                   </v>
      </c>
      <c r="E11" s="274" t="str">
        <f>VLOOKUP($B11,'INSUMOS SINAPI-DER DEZ-2024'!$A:$E,4,0)</f>
        <v xml:space="preserve">un    </v>
      </c>
      <c r="F11" s="453">
        <v>1.913</v>
      </c>
      <c r="G11" s="453"/>
      <c r="H11" s="451" t="str">
        <f>VLOOKUP($B11,'INSUMOS SINAPI-DER DEZ-2024'!$A:$E,5,0)</f>
        <v>0,20</v>
      </c>
      <c r="I11" s="451"/>
      <c r="J11" s="276">
        <f>F11*H11</f>
        <v>0.38260000000000005</v>
      </c>
    </row>
    <row r="12" spans="2:14" x14ac:dyDescent="0.3">
      <c r="B12" s="301">
        <v>20259</v>
      </c>
      <c r="C12" s="274" t="str">
        <f>VLOOKUP($B12,'INSUMOS SINAPI-DER DEZ-2024'!$A:$E,2,0)</f>
        <v>SINAPI</v>
      </c>
      <c r="D12" s="275" t="str">
        <f>VLOOKUP($B12,'INSUMOS SINAPI-DER DEZ-2024'!$A:$E,3,0)</f>
        <v xml:space="preserve">Perfil de borracha epdm macico *12 x 15* mm para esquadrias                                                                                                                                                                                                                                                                                                                                                                                                                                               </v>
      </c>
      <c r="E12" s="274" t="str">
        <f>VLOOKUP($B12,'INSUMOS SINAPI-DER DEZ-2024'!$A:$E,4,0)</f>
        <v xml:space="preserve">m     </v>
      </c>
      <c r="F12" s="453">
        <v>2.9750000000000001</v>
      </c>
      <c r="G12" s="453"/>
      <c r="H12" s="451" t="str">
        <f>VLOOKUP($B12,'INSUMOS SINAPI-DER DEZ-2024'!$A:$E,5,0)</f>
        <v>13,30</v>
      </c>
      <c r="I12" s="451"/>
      <c r="J12" s="276">
        <f>F12*H12</f>
        <v>39.567500000000003</v>
      </c>
    </row>
    <row r="13" spans="2:14" x14ac:dyDescent="0.3">
      <c r="B13" s="301">
        <v>34360</v>
      </c>
      <c r="C13" s="274" t="str">
        <f>VLOOKUP($B13,'INSUMOS SINAPI-DER DEZ-2024'!$A:$E,2,0)</f>
        <v>SINAPI</v>
      </c>
      <c r="D13" s="275" t="str">
        <f>VLOOKUP($B13,'INSUMOS SINAPI-DER DEZ-2024'!$A:$E,3,0)</f>
        <v xml:space="preserve">Perfil de aluminio anodizado                                                                                                                                                                                                                                                                                                                                                                                                                                                                              </v>
      </c>
      <c r="E13" s="274" t="str">
        <f>VLOOKUP($B13,'INSUMOS SINAPI-DER DEZ-2024'!$A:$E,4,0)</f>
        <v xml:space="preserve">kg    </v>
      </c>
      <c r="F13" s="465">
        <v>0.83899999999999997</v>
      </c>
      <c r="G13" s="465"/>
      <c r="H13" s="451" t="str">
        <f>VLOOKUP($B13,'INSUMOS SINAPI-DER DEZ-2024'!$A:$E,5,0)</f>
        <v>44,09</v>
      </c>
      <c r="I13" s="451"/>
      <c r="J13" s="276">
        <f>F13*H13</f>
        <v>36.991509999999998</v>
      </c>
    </row>
    <row r="14" spans="2:14" ht="20.399999999999999" x14ac:dyDescent="0.3">
      <c r="B14" s="290">
        <v>39432</v>
      </c>
      <c r="C14" s="274" t="str">
        <f>VLOOKUP($B14,'INSUMOS SINAPI-DER DEZ-2024'!$A:$E,2,0)</f>
        <v>SINAPI</v>
      </c>
      <c r="D14" s="275" t="str">
        <f>VLOOKUP($B14,'INSUMOS SINAPI-DER DEZ-2024'!$A:$E,3,0)</f>
        <v xml:space="preserve">Fita de papel reforcada com lamina de metal para reforco de cantos de chapa de gesso para drywall                                                                                                                                                                                                                                                                                                                                                                                                         </v>
      </c>
      <c r="E14" s="274" t="str">
        <f>VLOOKUP($B14,'INSUMOS SINAPI-DER DEZ-2024'!$A:$E,4,0)</f>
        <v xml:space="preserve">m     </v>
      </c>
      <c r="F14" s="453">
        <v>2.605</v>
      </c>
      <c r="G14" s="453"/>
      <c r="H14" s="451" t="str">
        <f>VLOOKUP($B14,'INSUMOS SINAPI-DER DEZ-2024'!$A:$E,5,0)</f>
        <v>2,70</v>
      </c>
      <c r="I14" s="451"/>
      <c r="J14" s="276">
        <f>F14*H14</f>
        <v>7.0335000000000001</v>
      </c>
    </row>
    <row r="15" spans="2:14" ht="34.35" customHeight="1" x14ac:dyDescent="0.3">
      <c r="B15" s="454" t="s">
        <v>1305</v>
      </c>
      <c r="C15" s="454" t="e">
        <f>VLOOKUP($B15,'INSUMOS SINAPI-DER DEZ-2024'!$A:$E,2,0)</f>
        <v>#N/A</v>
      </c>
      <c r="D15" s="275" t="s">
        <v>231</v>
      </c>
      <c r="E15" s="274" t="s">
        <v>1307</v>
      </c>
      <c r="F15" s="453">
        <v>1</v>
      </c>
      <c r="G15" s="453"/>
      <c r="H15" s="451">
        <v>8000</v>
      </c>
      <c r="I15" s="451"/>
      <c r="J15" s="276">
        <f>F15*H15</f>
        <v>8000</v>
      </c>
    </row>
    <row r="16" spans="2:14" ht="12.75" customHeight="1" x14ac:dyDescent="0.3">
      <c r="B16" s="442" t="s">
        <v>1264</v>
      </c>
      <c r="C16" s="442"/>
      <c r="D16" s="442" t="s">
        <v>1265</v>
      </c>
      <c r="E16" s="442"/>
      <c r="F16" s="442"/>
      <c r="G16" s="442"/>
      <c r="H16" s="442"/>
      <c r="I16" s="442"/>
      <c r="J16" s="278">
        <f>SUM(J11:J15)</f>
        <v>8083.9751100000003</v>
      </c>
    </row>
    <row r="17" spans="2:12" ht="12.75" customHeight="1" x14ac:dyDescent="0.3">
      <c r="B17" s="443" t="s">
        <v>1266</v>
      </c>
      <c r="C17" s="443"/>
      <c r="D17" s="443"/>
      <c r="E17" s="443"/>
      <c r="F17" s="443"/>
      <c r="G17" s="443"/>
      <c r="H17" s="443"/>
      <c r="I17" s="443"/>
      <c r="J17" s="281">
        <f>SUM(J7:J8)</f>
        <v>59.413525493806787</v>
      </c>
    </row>
    <row r="18" spans="2:12" x14ac:dyDescent="0.3">
      <c r="B18" s="444" t="s">
        <v>1267</v>
      </c>
      <c r="C18" s="444"/>
      <c r="D18" s="444"/>
      <c r="E18" s="444"/>
      <c r="F18" s="444"/>
      <c r="G18" s="444"/>
      <c r="H18" s="444"/>
      <c r="I18" s="444"/>
      <c r="J18" s="282">
        <f>J16</f>
        <v>8083.9751100000003</v>
      </c>
    </row>
    <row r="19" spans="2:12" x14ac:dyDescent="0.3">
      <c r="B19" s="445" t="s">
        <v>1268</v>
      </c>
      <c r="C19" s="445"/>
      <c r="D19" s="445"/>
      <c r="E19" s="445"/>
      <c r="F19" s="445"/>
      <c r="G19" s="445"/>
      <c r="H19" s="445"/>
      <c r="I19" s="445"/>
      <c r="J19" s="283">
        <v>0</v>
      </c>
    </row>
    <row r="20" spans="2:12" x14ac:dyDescent="0.3">
      <c r="B20" s="445" t="s">
        <v>1269</v>
      </c>
      <c r="C20" s="445"/>
      <c r="D20" s="445"/>
      <c r="E20" s="445"/>
      <c r="F20" s="445"/>
      <c r="G20" s="445"/>
      <c r="H20" s="445"/>
      <c r="I20" s="445"/>
      <c r="J20" s="283">
        <v>1</v>
      </c>
    </row>
    <row r="21" spans="2:12" x14ac:dyDescent="0.3">
      <c r="B21" s="284"/>
      <c r="C21" s="285"/>
      <c r="D21" s="285"/>
      <c r="E21" s="285"/>
      <c r="F21" s="285"/>
      <c r="G21" s="446" t="s">
        <v>1270</v>
      </c>
      <c r="H21" s="446"/>
      <c r="I21" s="446"/>
      <c r="J21" s="283">
        <f>J17+J19</f>
        <v>59.413525493806787</v>
      </c>
    </row>
    <row r="22" spans="2:12" x14ac:dyDescent="0.3">
      <c r="B22" s="445" t="s">
        <v>1271</v>
      </c>
      <c r="C22" s="445"/>
      <c r="D22" s="445"/>
      <c r="E22" s="445"/>
      <c r="F22" s="445"/>
      <c r="G22" s="445"/>
      <c r="H22" s="445"/>
      <c r="I22" s="445"/>
      <c r="J22" s="282">
        <f>(J17/J20)+(J19/J20)</f>
        <v>59.413525493806787</v>
      </c>
    </row>
    <row r="23" spans="2:12" x14ac:dyDescent="0.3">
      <c r="B23" s="286"/>
      <c r="C23" s="287"/>
      <c r="D23" s="287"/>
      <c r="E23" s="287"/>
      <c r="F23" s="287"/>
      <c r="G23" s="447" t="s">
        <v>1272</v>
      </c>
      <c r="H23" s="447"/>
      <c r="I23" s="447"/>
      <c r="J23" s="288">
        <f>J18+J22</f>
        <v>8143.3886354938068</v>
      </c>
      <c r="L23" s="293"/>
    </row>
    <row r="24" spans="2:12" x14ac:dyDescent="0.3">
      <c r="B24" s="448" t="s">
        <v>1273</v>
      </c>
      <c r="C24" s="448"/>
      <c r="D24" s="448"/>
      <c r="E24" s="448"/>
      <c r="F24" s="448"/>
      <c r="G24" s="448"/>
      <c r="H24" s="448"/>
      <c r="I24" s="448"/>
      <c r="J24" s="289">
        <f>J23</f>
        <v>8143.3886354938068</v>
      </c>
      <c r="L24" s="293"/>
    </row>
    <row r="27" spans="2:12" ht="12.75" customHeight="1" x14ac:dyDescent="0.3">
      <c r="B27" s="449" t="s">
        <v>1274</v>
      </c>
      <c r="C27" s="449"/>
      <c r="D27" s="449"/>
      <c r="E27" s="449"/>
      <c r="F27" s="449"/>
      <c r="G27" s="449"/>
      <c r="H27" s="449"/>
      <c r="I27" s="449"/>
      <c r="J27" s="449"/>
    </row>
    <row r="28" spans="2:12" ht="25.05" customHeight="1" x14ac:dyDescent="0.3">
      <c r="B28" s="428" t="s">
        <v>1388</v>
      </c>
      <c r="C28" s="428"/>
      <c r="D28" s="428"/>
      <c r="E28" s="428"/>
      <c r="F28" s="428"/>
      <c r="G28" s="428"/>
      <c r="H28" s="428"/>
      <c r="I28" s="428"/>
      <c r="J28" s="428"/>
    </row>
    <row r="29" spans="2:12" ht="25.05" customHeight="1" x14ac:dyDescent="0.3">
      <c r="B29" s="463" t="s">
        <v>1389</v>
      </c>
      <c r="C29" s="463"/>
      <c r="D29" s="463"/>
      <c r="E29" s="463"/>
      <c r="F29" s="463"/>
      <c r="G29" s="463"/>
      <c r="H29" s="463"/>
      <c r="I29" s="463"/>
      <c r="J29" s="463"/>
    </row>
    <row r="30" spans="2:12" ht="36.9" customHeight="1" x14ac:dyDescent="0.3">
      <c r="B30" s="463" t="s">
        <v>1397</v>
      </c>
      <c r="C30" s="463"/>
      <c r="D30" s="463"/>
      <c r="E30" s="463"/>
      <c r="F30" s="463"/>
      <c r="G30" s="463"/>
      <c r="H30" s="463"/>
      <c r="I30" s="463"/>
      <c r="J30" s="463"/>
    </row>
    <row r="31" spans="2:12" ht="25.05" customHeight="1" x14ac:dyDescent="0.3">
      <c r="B31" s="463" t="s">
        <v>1391</v>
      </c>
      <c r="C31" s="463"/>
      <c r="D31" s="463"/>
      <c r="E31" s="463"/>
      <c r="F31" s="463"/>
      <c r="G31" s="463"/>
      <c r="H31" s="463"/>
      <c r="I31" s="463"/>
      <c r="J31" s="463"/>
    </row>
  </sheetData>
  <mergeCells count="41">
    <mergeCell ref="B28:J28"/>
    <mergeCell ref="B29:J29"/>
    <mergeCell ref="B30:J30"/>
    <mergeCell ref="B31:J31"/>
    <mergeCell ref="G21:I21"/>
    <mergeCell ref="B22:I22"/>
    <mergeCell ref="G23:I23"/>
    <mergeCell ref="B24:I24"/>
    <mergeCell ref="B27:J27"/>
    <mergeCell ref="B16:I16"/>
    <mergeCell ref="B17:I17"/>
    <mergeCell ref="B18:I18"/>
    <mergeCell ref="B19:I19"/>
    <mergeCell ref="B20:I20"/>
    <mergeCell ref="F14:G14"/>
    <mergeCell ref="H14:I14"/>
    <mergeCell ref="B15:C15"/>
    <mergeCell ref="F15:G15"/>
    <mergeCell ref="H15:I15"/>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2:N46"/>
  <sheetViews>
    <sheetView view="pageBreakPreview" zoomScale="95" zoomScaleNormal="100" zoomScalePageLayoutView="95" workbookViewId="0">
      <selection activeCell="B5" sqref="B5"/>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0" ht="95.25" customHeight="1" x14ac:dyDescent="0.3">
      <c r="B2" s="406" t="s">
        <v>1398</v>
      </c>
      <c r="C2" s="406"/>
      <c r="D2" s="406"/>
      <c r="E2" s="406"/>
      <c r="F2" s="406"/>
      <c r="G2" s="406"/>
      <c r="H2" s="406"/>
      <c r="I2" s="406"/>
      <c r="J2" s="406"/>
    </row>
    <row r="3" spans="2:10" x14ac:dyDescent="0.3">
      <c r="B3" s="407" t="s">
        <v>1250</v>
      </c>
      <c r="C3" s="407"/>
      <c r="D3" s="408" t="str">
        <f>VLOOKUP(B5,PO!L13:U356,4,0)</f>
        <v>Padrão de entrada de energia elétrica, trifásico, entrada aérea, a 4 fios, carga instalada em muro de 34001 até 41000W - 220/127V</v>
      </c>
      <c r="E3" s="408"/>
      <c r="F3" s="408"/>
      <c r="G3" s="408"/>
      <c r="H3" s="408"/>
      <c r="I3" s="408"/>
      <c r="J3" s="408"/>
    </row>
    <row r="4" spans="2:10" x14ac:dyDescent="0.3">
      <c r="B4" s="409" t="s">
        <v>1338</v>
      </c>
      <c r="C4" s="409"/>
      <c r="D4" s="409"/>
      <c r="E4" s="409"/>
      <c r="F4" s="409"/>
      <c r="G4" s="409"/>
      <c r="H4" s="410" t="s">
        <v>1252</v>
      </c>
      <c r="I4" s="410"/>
      <c r="J4" s="245" t="str">
        <f>VLOOKUP(B5,PO!L15:$S$22433,3,0)</f>
        <v>und</v>
      </c>
    </row>
    <row r="5" spans="2:10" ht="13.8" customHeight="1" x14ac:dyDescent="0.3">
      <c r="B5" s="411" t="s">
        <v>236</v>
      </c>
      <c r="C5" s="411"/>
      <c r="D5" s="411"/>
      <c r="E5" s="411"/>
      <c r="F5" s="411"/>
      <c r="G5" s="411"/>
      <c r="H5" s="412" t="s">
        <v>1253</v>
      </c>
      <c r="I5" s="412"/>
      <c r="J5" s="245" t="str">
        <f>VLOOKUP(B5,PO!L15:$S$22433,2,0)</f>
        <v>12.1.1</v>
      </c>
    </row>
    <row r="6" spans="2:10" x14ac:dyDescent="0.3">
      <c r="B6" s="246" t="s">
        <v>1254</v>
      </c>
      <c r="C6" s="247" t="s">
        <v>1255</v>
      </c>
      <c r="D6" s="248" t="s">
        <v>5</v>
      </c>
      <c r="E6" s="248" t="s">
        <v>1257</v>
      </c>
      <c r="F6" s="413" t="s">
        <v>1258</v>
      </c>
      <c r="G6" s="413"/>
      <c r="H6" s="414" t="s">
        <v>1263</v>
      </c>
      <c r="I6" s="414"/>
      <c r="J6" s="249" t="s">
        <v>1260</v>
      </c>
    </row>
    <row r="7" spans="2:10" x14ac:dyDescent="0.3">
      <c r="B7" s="251">
        <v>40974</v>
      </c>
      <c r="C7" s="252" t="str">
        <f>VLOOKUP($B7,'INSUMOS SINAPI-DER DEZ-2024'!$A:$E,2,0)</f>
        <v>DER-ES</v>
      </c>
      <c r="D7" s="258" t="str">
        <f>VLOOKUP($B7,'INSUMOS SINAPI-DER DEZ-2024'!$A:$E,3,0)</f>
        <v>Armacao secundaria 2 estribos com haste 16x150mm</v>
      </c>
      <c r="E7" s="252" t="str">
        <f>VLOOKUP($B7,'INSUMOS SINAPI-DER DEZ-2024'!$A:$E,4,0)</f>
        <v>un</v>
      </c>
      <c r="F7" s="415">
        <v>2</v>
      </c>
      <c r="G7" s="415"/>
      <c r="H7" s="419">
        <f>VLOOKUP($B7,'INSUMOS SINAPI-DER DEZ-2024'!$A:$E,5,0)</f>
        <v>54.88</v>
      </c>
      <c r="I7" s="419"/>
      <c r="J7" s="255">
        <f t="shared" ref="J7:J13" si="0">TRUNC(F7*H7,2)</f>
        <v>109.76</v>
      </c>
    </row>
    <row r="8" spans="2:10" x14ac:dyDescent="0.3">
      <c r="B8" s="251">
        <v>42091</v>
      </c>
      <c r="C8" s="252" t="str">
        <f>VLOOKUP($B8,'INSUMOS SINAPI-DER DEZ-2024'!$A:$E,2,0)</f>
        <v>DER-ES</v>
      </c>
      <c r="D8" s="258" t="str">
        <f>VLOOKUP($B8,'INSUMOS SINAPI-DER DEZ-2024'!$A:$E,3,0)</f>
        <v>Redução de ferro galvanizado ø 50x32mm (2x1 1/4")</v>
      </c>
      <c r="E8" s="252" t="str">
        <f>VLOOKUP($B8,'INSUMOS SINAPI-DER DEZ-2024'!$A:$E,4,0)</f>
        <v>un</v>
      </c>
      <c r="F8" s="415">
        <v>2</v>
      </c>
      <c r="G8" s="415"/>
      <c r="H8" s="419">
        <f>VLOOKUP($B8,'INSUMOS SINAPI-DER DEZ-2024'!$A:$E,5,0)</f>
        <v>27.32</v>
      </c>
      <c r="I8" s="419"/>
      <c r="J8" s="255">
        <f t="shared" si="0"/>
        <v>54.64</v>
      </c>
    </row>
    <row r="9" spans="2:10" x14ac:dyDescent="0.3">
      <c r="B9" s="251">
        <v>49002</v>
      </c>
      <c r="C9" s="252" t="str">
        <f>VLOOKUP($B9,'INSUMOS SINAPI-DER DEZ-2024'!$A:$E,2,0)</f>
        <v>DER-ES</v>
      </c>
      <c r="D9" s="258" t="str">
        <f>VLOOKUP($B9,'INSUMOS SINAPI-DER DEZ-2024'!$A:$E,3,0)</f>
        <v>Parafuso cabeça quadrada maquina galvanizado a fogo 16 x 200mm</v>
      </c>
      <c r="E9" s="252" t="str">
        <f>VLOOKUP($B9,'INSUMOS SINAPI-DER DEZ-2024'!$A:$E,4,0)</f>
        <v>un</v>
      </c>
      <c r="F9" s="415">
        <v>4</v>
      </c>
      <c r="G9" s="415"/>
      <c r="H9" s="419">
        <f>VLOOKUP($B9,'INSUMOS SINAPI-DER DEZ-2024'!$A:$E,5,0)</f>
        <v>36.19</v>
      </c>
      <c r="I9" s="419"/>
      <c r="J9" s="255">
        <f t="shared" si="0"/>
        <v>144.76</v>
      </c>
    </row>
    <row r="10" spans="2:10" x14ac:dyDescent="0.3">
      <c r="B10" s="251">
        <v>49507</v>
      </c>
      <c r="C10" s="252" t="str">
        <f>VLOOKUP($B10,'INSUMOS SINAPI-DER DEZ-2024'!$A:$E,2,0)</f>
        <v>DER-ES</v>
      </c>
      <c r="D10" s="258" t="str">
        <f>VLOOKUP($B10,'INSUMOS SINAPI-DER DEZ-2024'!$A:$E,3,0)</f>
        <v>Sapatilha para cabo de aço</v>
      </c>
      <c r="E10" s="252" t="str">
        <f>VLOOKUP($B10,'INSUMOS SINAPI-DER DEZ-2024'!$A:$E,4,0)</f>
        <v>un</v>
      </c>
      <c r="F10" s="415">
        <v>1</v>
      </c>
      <c r="G10" s="415"/>
      <c r="H10" s="419">
        <f>VLOOKUP($B10,'INSUMOS SINAPI-DER DEZ-2024'!$A:$E,5,0)</f>
        <v>3.73</v>
      </c>
      <c r="I10" s="419"/>
      <c r="J10" s="255">
        <f t="shared" si="0"/>
        <v>3.73</v>
      </c>
    </row>
    <row r="11" spans="2:10" x14ac:dyDescent="0.3">
      <c r="B11" s="251">
        <v>49565</v>
      </c>
      <c r="C11" s="252" t="str">
        <f>VLOOKUP($B11,'INSUMOS SINAPI-DER DEZ-2024'!$A:$E,2,0)</f>
        <v>DER-ES</v>
      </c>
      <c r="D11" s="258" t="str">
        <f>VLOOKUP($B11,'INSUMOS SINAPI-DER DEZ-2024'!$A:$E,3,0)</f>
        <v>Cabecote de aluminio fundido 3"</v>
      </c>
      <c r="E11" s="252" t="str">
        <f>VLOOKUP($B11,'INSUMOS SINAPI-DER DEZ-2024'!$A:$E,4,0)</f>
        <v>un</v>
      </c>
      <c r="F11" s="415">
        <v>2</v>
      </c>
      <c r="G11" s="415"/>
      <c r="H11" s="419">
        <f>VLOOKUP($B11,'INSUMOS SINAPI-DER DEZ-2024'!$A:$E,5,0)</f>
        <v>30.47</v>
      </c>
      <c r="I11" s="419"/>
      <c r="J11" s="255">
        <f t="shared" si="0"/>
        <v>60.94</v>
      </c>
    </row>
    <row r="12" spans="2:10" x14ac:dyDescent="0.3">
      <c r="B12" s="251">
        <v>49654</v>
      </c>
      <c r="C12" s="252" t="str">
        <f>VLOOKUP($B12,'INSUMOS SINAPI-DER DEZ-2024'!$A:$E,2,0)</f>
        <v>DER-ES</v>
      </c>
      <c r="D12" s="258" t="str">
        <f>VLOOKUP($B12,'INSUMOS SINAPI-DER DEZ-2024'!$A:$E,3,0)</f>
        <v>Olhal de ferro galvanizado c/ parafuso 16x200mm</v>
      </c>
      <c r="E12" s="252" t="str">
        <f>VLOOKUP($B12,'INSUMOS SINAPI-DER DEZ-2024'!$A:$E,4,0)</f>
        <v>un</v>
      </c>
      <c r="F12" s="415">
        <v>1</v>
      </c>
      <c r="G12" s="415"/>
      <c r="H12" s="419">
        <f>VLOOKUP($B12,'INSUMOS SINAPI-DER DEZ-2024'!$A:$E,5,0)</f>
        <v>32.159999999999997</v>
      </c>
      <c r="I12" s="419"/>
      <c r="J12" s="255">
        <f t="shared" si="0"/>
        <v>32.159999999999997</v>
      </c>
    </row>
    <row r="13" spans="2:10" x14ac:dyDescent="0.3">
      <c r="B13" s="251">
        <v>60242</v>
      </c>
      <c r="C13" s="252" t="str">
        <f>VLOOKUP($B13,'INSUMOS SINAPI-DER DEZ-2024'!$A:$E,2,0)</f>
        <v>DER-ES</v>
      </c>
      <c r="D13" s="258" t="str">
        <f>VLOOKUP($B13,'INSUMOS SINAPI-DER DEZ-2024'!$A:$E,3,0)</f>
        <v>Bujao de aco galvanizado 3"</v>
      </c>
      <c r="E13" s="252" t="str">
        <f>VLOOKUP($B13,'INSUMOS SINAPI-DER DEZ-2024'!$A:$E,4,0)</f>
        <v>un</v>
      </c>
      <c r="F13" s="415">
        <v>1</v>
      </c>
      <c r="G13" s="415"/>
      <c r="H13" s="419">
        <f>VLOOKUP($B13,'INSUMOS SINAPI-DER DEZ-2024'!$A:$E,5,0)</f>
        <v>56.49</v>
      </c>
      <c r="I13" s="419"/>
      <c r="J13" s="255">
        <f t="shared" si="0"/>
        <v>56.49</v>
      </c>
    </row>
    <row r="14" spans="2:10" ht="13.8" customHeight="1" x14ac:dyDescent="0.3">
      <c r="B14" s="418" t="s">
        <v>1264</v>
      </c>
      <c r="C14" s="418"/>
      <c r="D14" s="418" t="s">
        <v>1265</v>
      </c>
      <c r="E14" s="418"/>
      <c r="F14" s="418"/>
      <c r="G14" s="418"/>
      <c r="H14" s="418"/>
      <c r="I14" s="418"/>
      <c r="J14" s="257">
        <f>SUM(J7:J13)</f>
        <v>462.48</v>
      </c>
    </row>
    <row r="15" spans="2:10" x14ac:dyDescent="0.3">
      <c r="B15" s="246" t="s">
        <v>1254</v>
      </c>
      <c r="C15" s="247" t="s">
        <v>1255</v>
      </c>
      <c r="D15" s="248" t="s">
        <v>1282</v>
      </c>
      <c r="E15" s="248" t="s">
        <v>1257</v>
      </c>
      <c r="F15" s="413" t="s">
        <v>1258</v>
      </c>
      <c r="G15" s="413"/>
      <c r="H15" s="414" t="s">
        <v>1263</v>
      </c>
      <c r="I15" s="414"/>
      <c r="J15" s="249" t="s">
        <v>1260</v>
      </c>
    </row>
    <row r="16" spans="2:10" ht="20.399999999999999" x14ac:dyDescent="0.3">
      <c r="B16" s="251">
        <v>30101</v>
      </c>
      <c r="C16" s="252" t="str">
        <f>VLOOKUP($B16,'SERVIÇOS DER DEZ-2024'!$A:$E,2,0)</f>
        <v>DER-ES</v>
      </c>
      <c r="D16" s="258" t="str">
        <f>VLOOKUP($B16,'SERVIÇOS DER DEZ-2024'!$A:$E,3,0)</f>
        <v>Escavação manual em material de 1a. Categoria, até 1.50 m de profundidade</v>
      </c>
      <c r="E16" s="252" t="str">
        <f>VLOOKUP($B16,'SERVIÇOS DER DEZ-2024'!$A:$E,4,0)</f>
        <v>m3</v>
      </c>
      <c r="F16" s="467">
        <v>0.34</v>
      </c>
      <c r="G16" s="467"/>
      <c r="H16" s="419">
        <f>VLOOKUP($B16,'SERVIÇOS DER DEZ-2024'!$A:$E,5,0)</f>
        <v>58.11</v>
      </c>
      <c r="I16" s="419"/>
      <c r="J16" s="305">
        <f t="shared" ref="J16:J29" si="1">TRUNC(F16*H16,2)</f>
        <v>19.75</v>
      </c>
    </row>
    <row r="17" spans="2:10" x14ac:dyDescent="0.3">
      <c r="B17" s="251">
        <v>30211</v>
      </c>
      <c r="C17" s="252" t="str">
        <f>VLOOKUP($B17,'SERVIÇOS DER DEZ-2024'!$A:$E,2,0)</f>
        <v>DER-ES</v>
      </c>
      <c r="D17" s="258" t="str">
        <f>VLOOKUP($B17,'SERVIÇOS DER DEZ-2024'!$A:$E,3,0)</f>
        <v>Reaterro de valas, exclusive compactação</v>
      </c>
      <c r="E17" s="252" t="str">
        <f>VLOOKUP($B17,'SERVIÇOS DER DEZ-2024'!$A:$E,4,0)</f>
        <v>m3</v>
      </c>
      <c r="F17" s="467">
        <v>0.28000000000000003</v>
      </c>
      <c r="G17" s="467"/>
      <c r="H17" s="419">
        <f>VLOOKUP($B17,'SERVIÇOS DER DEZ-2024'!$A:$E,5,0)</f>
        <v>8.0399999999999991</v>
      </c>
      <c r="I17" s="419"/>
      <c r="J17" s="305">
        <f t="shared" si="1"/>
        <v>2.25</v>
      </c>
    </row>
    <row r="18" spans="2:10" ht="30.6" x14ac:dyDescent="0.3">
      <c r="B18" s="251">
        <v>30304</v>
      </c>
      <c r="C18" s="252" t="str">
        <f>VLOOKUP($B18,'SERVIÇOS DER DEZ-2024'!$A:$E,2,0)</f>
        <v>DER-ES</v>
      </c>
      <c r="D18" s="258" t="str">
        <f>VLOOKUP($B18,'SERVIÇOS DER DEZ-2024'!$A:$E,3,0)</f>
        <v>Índice de preço para remoção de entulho decorrente da execução de obras (classe a conama - nbr 10.004 - classe ii-b), incluindo aluguel da caçamba, carga, transporte e descarga em área licenciada</v>
      </c>
      <c r="E18" s="252" t="str">
        <f>VLOOKUP($B18,'SERVIÇOS DER DEZ-2024'!$A:$E,4,0)</f>
        <v>m3</v>
      </c>
      <c r="F18" s="467">
        <v>0.08</v>
      </c>
      <c r="G18" s="467"/>
      <c r="H18" s="419">
        <f>VLOOKUP($B18,'SERVIÇOS DER DEZ-2024'!$A:$E,5,0)</f>
        <v>85.26</v>
      </c>
      <c r="I18" s="419"/>
      <c r="J18" s="305">
        <f t="shared" si="1"/>
        <v>6.82</v>
      </c>
    </row>
    <row r="19" spans="2:10" ht="30.6" x14ac:dyDescent="0.3">
      <c r="B19" s="251">
        <v>40206</v>
      </c>
      <c r="C19" s="252" t="str">
        <f>VLOOKUP($B19,'SERVIÇOS DER DEZ-2024'!$A:$E,2,0)</f>
        <v>DER-ES</v>
      </c>
      <c r="D19" s="258" t="str">
        <f>VLOOKUP($B19,'SERVIÇOS DER DEZ-2024'!$A:$E,3,0)</f>
        <v>Fôrma de tábua de madeira de 2.5 x 30.0 cm para fundações, levando-se em conta a utilização 5 vezes (incluido o material, corte, montagem, escoramento e desforma)</v>
      </c>
      <c r="E19" s="252" t="str">
        <f>VLOOKUP($B19,'SERVIÇOS DER DEZ-2024'!$A:$E,4,0)</f>
        <v>m2</v>
      </c>
      <c r="F19" s="467">
        <v>0.7</v>
      </c>
      <c r="G19" s="467"/>
      <c r="H19" s="419">
        <f>VLOOKUP($B19,'SERVIÇOS DER DEZ-2024'!$A:$E,5,0)</f>
        <v>84.56</v>
      </c>
      <c r="I19" s="419"/>
      <c r="J19" s="305">
        <f t="shared" si="1"/>
        <v>59.19</v>
      </c>
    </row>
    <row r="20" spans="2:10" ht="20.399999999999999" x14ac:dyDescent="0.3">
      <c r="B20" s="251">
        <v>40235</v>
      </c>
      <c r="C20" s="252" t="str">
        <f>VLOOKUP($B20,'SERVIÇOS DER DEZ-2024'!$A:$E,2,0)</f>
        <v>DER-ES</v>
      </c>
      <c r="D20" s="258" t="str">
        <f>VLOOKUP($B20,'SERVIÇOS DER DEZ-2024'!$A:$E,3,0)</f>
        <v>Fornecimento, preparo e aplicação de concreto fck=20 mpa (brita 1 e 2) - (5% de perdas já incluído no custo)</v>
      </c>
      <c r="E20" s="252" t="str">
        <f>VLOOKUP($B20,'SERVIÇOS DER DEZ-2024'!$A:$E,4,0)</f>
        <v>m3</v>
      </c>
      <c r="F20" s="467">
        <v>0.06</v>
      </c>
      <c r="G20" s="467"/>
      <c r="H20" s="419">
        <f>VLOOKUP($B20,'SERVIÇOS DER DEZ-2024'!$A:$E,5,0)</f>
        <v>722.7</v>
      </c>
      <c r="I20" s="419"/>
      <c r="J20" s="305">
        <f t="shared" si="1"/>
        <v>43.36</v>
      </c>
    </row>
    <row r="21" spans="2:10" x14ac:dyDescent="0.3">
      <c r="B21" s="251">
        <v>150906</v>
      </c>
      <c r="C21" s="252" t="str">
        <f>VLOOKUP($B21,'SERVIÇOS DER DEZ-2024'!$A:$E,2,0)</f>
        <v>DER-ES</v>
      </c>
      <c r="D21" s="258" t="str">
        <f>VLOOKUP($B21,'SERVIÇOS DER DEZ-2024'!$A:$E,3,0)</f>
        <v>Arame galvanizado 12 bwg (0.048 kg/m)</v>
      </c>
      <c r="E21" s="252" t="str">
        <f>VLOOKUP($B21,'SERVIÇOS DER DEZ-2024'!$A:$E,4,0)</f>
        <v>m</v>
      </c>
      <c r="F21" s="467">
        <v>2.4</v>
      </c>
      <c r="G21" s="467"/>
      <c r="H21" s="419">
        <f>VLOOKUP($B21,'SERVIÇOS DER DEZ-2024'!$A:$E,5,0)</f>
        <v>2.06</v>
      </c>
      <c r="I21" s="419"/>
      <c r="J21" s="305">
        <f t="shared" si="1"/>
        <v>4.9400000000000004</v>
      </c>
    </row>
    <row r="22" spans="2:10" x14ac:dyDescent="0.3">
      <c r="B22" s="251">
        <v>990129</v>
      </c>
      <c r="C22" s="252" t="str">
        <f>VLOOKUP($B22,'SERVIÇOS DER DEZ-2024'!$A:$E,2,0)</f>
        <v>DER-ES</v>
      </c>
      <c r="D22" s="258" t="str">
        <f>VLOOKUP($B22,'SERVIÇOS DER DEZ-2024'!$A:$E,3,0)</f>
        <v>Terminal mecânico para cabo de 16 e 25 mm2</v>
      </c>
      <c r="E22" s="252" t="str">
        <f>VLOOKUP($B22,'SERVIÇOS DER DEZ-2024'!$A:$E,4,0)</f>
        <v>und</v>
      </c>
      <c r="F22" s="467">
        <v>4</v>
      </c>
      <c r="G22" s="467"/>
      <c r="H22" s="419">
        <f>VLOOKUP($B22,'SERVIÇOS DER DEZ-2024'!$A:$E,5,0)</f>
        <v>27.39</v>
      </c>
      <c r="I22" s="419"/>
      <c r="J22" s="305">
        <f t="shared" si="1"/>
        <v>109.56</v>
      </c>
    </row>
    <row r="23" spans="2:10" ht="20.399999999999999" x14ac:dyDescent="0.3">
      <c r="B23" s="251">
        <v>990131</v>
      </c>
      <c r="C23" s="252" t="str">
        <f>VLOOKUP($B23,'SERVIÇOS DER DEZ-2024'!$A:$E,2,0)</f>
        <v>DER-ES</v>
      </c>
      <c r="D23" s="258" t="str">
        <f>VLOOKUP($B23,'SERVIÇOS DER DEZ-2024'!$A:$E,3,0)</f>
        <v>Caixa para medidor polifásico p-980-009 até 41000w c/ caixa p/ disjuntor, padrão escelsa</v>
      </c>
      <c r="E23" s="252" t="str">
        <f>VLOOKUP($B23,'SERVIÇOS DER DEZ-2024'!$A:$E,4,0)</f>
        <v>und</v>
      </c>
      <c r="F23" s="467">
        <v>1</v>
      </c>
      <c r="G23" s="467"/>
      <c r="H23" s="419">
        <f>VLOOKUP($B23,'SERVIÇOS DER DEZ-2024'!$A:$E,5,0)</f>
        <v>299.62</v>
      </c>
      <c r="I23" s="419"/>
      <c r="J23" s="305">
        <f t="shared" si="1"/>
        <v>299.62</v>
      </c>
    </row>
    <row r="24" spans="2:10" x14ac:dyDescent="0.3">
      <c r="B24" s="251">
        <v>151130</v>
      </c>
      <c r="C24" s="252" t="str">
        <f>VLOOKUP($B24,'SERVIÇOS DER DEZ-2024'!$A:$E,2,0)</f>
        <v>DER-ES</v>
      </c>
      <c r="D24" s="258" t="str">
        <f>VLOOKUP($B24,'SERVIÇOS DER DEZ-2024'!$A:$E,3,0)</f>
        <v>Eletroduto de pvc rígido roscável, diâmetro 2", inclusive conexões</v>
      </c>
      <c r="E24" s="252" t="str">
        <f>VLOOKUP($B24,'SERVIÇOS DER DEZ-2024'!$A:$E,4,0)</f>
        <v>m</v>
      </c>
      <c r="F24" s="467">
        <v>6</v>
      </c>
      <c r="G24" s="467"/>
      <c r="H24" s="419">
        <f>VLOOKUP($B24,'SERVIÇOS DER DEZ-2024'!$A:$E,5,0)</f>
        <v>35.74</v>
      </c>
      <c r="I24" s="419"/>
      <c r="J24" s="305">
        <f t="shared" si="1"/>
        <v>214.44</v>
      </c>
    </row>
    <row r="25" spans="2:10" x14ac:dyDescent="0.3">
      <c r="B25" s="251">
        <v>990133</v>
      </c>
      <c r="C25" s="252" t="str">
        <f>VLOOKUP($B25,'SERVIÇOS DER DEZ-2024'!$A:$E,2,0)</f>
        <v>DER-ES</v>
      </c>
      <c r="D25" s="258" t="str">
        <f>VLOOKUP($B25,'SERVIÇOS DER DEZ-2024'!$A:$E,3,0)</f>
        <v>Eletroduto de aço galvanizado, diâmetro 85mm (3")</v>
      </c>
      <c r="E25" s="252" t="str">
        <f>VLOOKUP($B25,'SERVIÇOS DER DEZ-2024'!$A:$E,4,0)</f>
        <v>m</v>
      </c>
      <c r="F25" s="467">
        <v>7.5</v>
      </c>
      <c r="G25" s="467"/>
      <c r="H25" s="419">
        <f>VLOOKUP($B25,'SERVIÇOS DER DEZ-2024'!$A:$E,5,0)</f>
        <v>110.62</v>
      </c>
      <c r="I25" s="419"/>
      <c r="J25" s="305">
        <f t="shared" si="1"/>
        <v>829.65</v>
      </c>
    </row>
    <row r="26" spans="2:10" ht="20.399999999999999" x14ac:dyDescent="0.3">
      <c r="B26" s="251">
        <v>151314</v>
      </c>
      <c r="C26" s="252" t="str">
        <f>VLOOKUP($B26,'SERVIÇOS DER DEZ-2024'!$A:$E,2,0)</f>
        <v>DER-ES</v>
      </c>
      <c r="D26" s="258" t="str">
        <f>VLOOKUP($B26,'SERVIÇOS DER DEZ-2024'!$A:$E,3,0)</f>
        <v>Mini-disjuntor tripolar 100a, curva c, 20ka, 127/220vca, referência siemens, ge, schneider ou equivalente</v>
      </c>
      <c r="E26" s="252" t="str">
        <f>VLOOKUP($B26,'SERVIÇOS DER DEZ-2024'!$A:$E,4,0)</f>
        <v>und</v>
      </c>
      <c r="F26" s="467">
        <v>1</v>
      </c>
      <c r="G26" s="467"/>
      <c r="H26" s="419">
        <f>VLOOKUP($B26,'SERVIÇOS DER DEZ-2024'!$A:$E,5,0)</f>
        <v>376.05</v>
      </c>
      <c r="I26" s="419"/>
      <c r="J26" s="305">
        <f t="shared" si="1"/>
        <v>376.05</v>
      </c>
    </row>
    <row r="27" spans="2:10" ht="20.399999999999999" x14ac:dyDescent="0.3">
      <c r="B27" s="251">
        <v>151423</v>
      </c>
      <c r="C27" s="252" t="str">
        <f>VLOOKUP($B27,'SERVIÇOS DER DEZ-2024'!$A:$E,2,0)</f>
        <v>DER-ES</v>
      </c>
      <c r="D27" s="258" t="str">
        <f>VLOOKUP($B27,'SERVIÇOS DER DEZ-2024'!$A:$E,3,0)</f>
        <v>Cabo de cobre termoplástico (pvc) flexível isolado 0,60/1kv, antichama, hepr 90ºc ? 35,0mm2</v>
      </c>
      <c r="E27" s="252" t="str">
        <f>VLOOKUP($B27,'SERVIÇOS DER DEZ-2024'!$A:$E,4,0)</f>
        <v>m</v>
      </c>
      <c r="F27" s="467">
        <v>32</v>
      </c>
      <c r="G27" s="467"/>
      <c r="H27" s="419">
        <f>VLOOKUP($B27,'SERVIÇOS DER DEZ-2024'!$A:$E,5,0)</f>
        <v>42.88</v>
      </c>
      <c r="I27" s="419"/>
      <c r="J27" s="305">
        <f t="shared" si="1"/>
        <v>1372.16</v>
      </c>
    </row>
    <row r="28" spans="2:10" x14ac:dyDescent="0.3">
      <c r="B28" s="251">
        <v>990136</v>
      </c>
      <c r="C28" s="252" t="str">
        <f>VLOOKUP($B28,'SERVIÇOS DER DEZ-2024'!$A:$E,2,0)</f>
        <v>DER-ES</v>
      </c>
      <c r="D28" s="258" t="str">
        <f>VLOOKUP($B28,'SERVIÇOS DER DEZ-2024'!$A:$E,3,0)</f>
        <v>Cabo de cobre nú, seção de 16.0 mm2</v>
      </c>
      <c r="E28" s="252" t="str">
        <f>VLOOKUP($B28,'SERVIÇOS DER DEZ-2024'!$A:$E,4,0)</f>
        <v>m</v>
      </c>
      <c r="F28" s="467">
        <v>2</v>
      </c>
      <c r="G28" s="467"/>
      <c r="H28" s="419">
        <f>VLOOKUP($B28,'SERVIÇOS DER DEZ-2024'!$A:$E,5,0)</f>
        <v>23.68</v>
      </c>
      <c r="I28" s="419"/>
      <c r="J28" s="305">
        <f t="shared" si="1"/>
        <v>47.36</v>
      </c>
    </row>
    <row r="29" spans="2:10" x14ac:dyDescent="0.3">
      <c r="B29" s="251">
        <v>151506</v>
      </c>
      <c r="C29" s="252" t="str">
        <f>VLOOKUP($B29,'SERVIÇOS DER DEZ-2024'!$A:$E,2,0)</f>
        <v>DER-ES</v>
      </c>
      <c r="D29" s="258" t="str">
        <f>VLOOKUP($B29,'SERVIÇOS DER DEZ-2024'!$A:$E,3,0)</f>
        <v>Haste de terra tipo copperweld - 5/8" x 2.40m</v>
      </c>
      <c r="E29" s="252" t="str">
        <f>VLOOKUP($B29,'SERVIÇOS DER DEZ-2024'!$A:$E,4,0)</f>
        <v>und</v>
      </c>
      <c r="F29" s="467">
        <v>4</v>
      </c>
      <c r="G29" s="467"/>
      <c r="H29" s="419">
        <f>VLOOKUP($B29,'SERVIÇOS DER DEZ-2024'!$A:$E,5,0)</f>
        <v>238.33</v>
      </c>
      <c r="I29" s="419"/>
      <c r="J29" s="305">
        <f t="shared" si="1"/>
        <v>953.32</v>
      </c>
    </row>
    <row r="30" spans="2:10" ht="13.8" customHeight="1" x14ac:dyDescent="0.3">
      <c r="B30" s="418" t="s">
        <v>1264</v>
      </c>
      <c r="C30" s="418"/>
      <c r="D30" s="418" t="s">
        <v>1265</v>
      </c>
      <c r="E30" s="418"/>
      <c r="F30" s="418"/>
      <c r="G30" s="418"/>
      <c r="H30" s="418"/>
      <c r="I30" s="418"/>
      <c r="J30" s="257">
        <f>SUM(J16:J29)</f>
        <v>4338.47</v>
      </c>
    </row>
    <row r="31" spans="2:10" ht="13.8" customHeight="1" x14ac:dyDescent="0.3">
      <c r="B31" s="420" t="s">
        <v>1266</v>
      </c>
      <c r="C31" s="420"/>
      <c r="D31" s="420"/>
      <c r="E31" s="420"/>
      <c r="F31" s="420"/>
      <c r="G31" s="420"/>
      <c r="H31" s="420"/>
      <c r="I31" s="420"/>
      <c r="J31" s="259">
        <v>0</v>
      </c>
    </row>
    <row r="32" spans="2:10" x14ac:dyDescent="0.3">
      <c r="B32" s="421" t="s">
        <v>1267</v>
      </c>
      <c r="C32" s="421"/>
      <c r="D32" s="421"/>
      <c r="E32" s="421"/>
      <c r="F32" s="421"/>
      <c r="G32" s="421"/>
      <c r="H32" s="421"/>
      <c r="I32" s="421"/>
      <c r="J32" s="260">
        <f>J14</f>
        <v>462.48</v>
      </c>
    </row>
    <row r="33" spans="2:10" x14ac:dyDescent="0.3">
      <c r="B33" s="422" t="s">
        <v>1283</v>
      </c>
      <c r="C33" s="422"/>
      <c r="D33" s="422"/>
      <c r="E33" s="422"/>
      <c r="F33" s="422"/>
      <c r="G33" s="422"/>
      <c r="H33" s="422"/>
      <c r="I33" s="422"/>
      <c r="J33" s="261">
        <f>J30</f>
        <v>4338.47</v>
      </c>
    </row>
    <row r="34" spans="2:10" x14ac:dyDescent="0.3">
      <c r="B34" s="422" t="s">
        <v>1269</v>
      </c>
      <c r="C34" s="422"/>
      <c r="D34" s="422"/>
      <c r="E34" s="422"/>
      <c r="F34" s="422"/>
      <c r="G34" s="422"/>
      <c r="H34" s="422"/>
      <c r="I34" s="422"/>
      <c r="J34" s="261">
        <v>1</v>
      </c>
    </row>
    <row r="35" spans="2:10" x14ac:dyDescent="0.3">
      <c r="B35" s="262"/>
      <c r="C35" s="263"/>
      <c r="D35" s="263"/>
      <c r="E35" s="263"/>
      <c r="F35" s="263"/>
      <c r="G35" s="423" t="s">
        <v>1270</v>
      </c>
      <c r="H35" s="423"/>
      <c r="I35" s="423"/>
      <c r="J35" s="261">
        <f>J31+J33</f>
        <v>4338.47</v>
      </c>
    </row>
    <row r="36" spans="2:10" x14ac:dyDescent="0.3">
      <c r="B36" s="422" t="s">
        <v>1271</v>
      </c>
      <c r="C36" s="422"/>
      <c r="D36" s="422"/>
      <c r="E36" s="422"/>
      <c r="F36" s="422"/>
      <c r="G36" s="422"/>
      <c r="H36" s="422"/>
      <c r="I36" s="422"/>
      <c r="J36" s="260">
        <f>(J31/J34)+(J33/J34)</f>
        <v>4338.47</v>
      </c>
    </row>
    <row r="37" spans="2:10" x14ac:dyDescent="0.3">
      <c r="B37" s="264"/>
      <c r="C37" s="265"/>
      <c r="D37" s="265"/>
      <c r="E37" s="265"/>
      <c r="F37" s="265"/>
      <c r="G37" s="424" t="s">
        <v>1272</v>
      </c>
      <c r="H37" s="424"/>
      <c r="I37" s="424"/>
      <c r="J37" s="266">
        <f>J32+J36</f>
        <v>4800.9500000000007</v>
      </c>
    </row>
    <row r="38" spans="2:10" x14ac:dyDescent="0.3">
      <c r="B38" s="425" t="s">
        <v>1273</v>
      </c>
      <c r="C38" s="425"/>
      <c r="D38" s="425"/>
      <c r="E38" s="425"/>
      <c r="F38" s="425"/>
      <c r="G38" s="425"/>
      <c r="H38" s="425"/>
      <c r="I38" s="425"/>
      <c r="J38" s="267">
        <f>J37</f>
        <v>4800.9500000000007</v>
      </c>
    </row>
    <row r="41" spans="2:10" ht="13.8" customHeight="1" x14ac:dyDescent="0.3">
      <c r="B41" s="426" t="s">
        <v>1274</v>
      </c>
      <c r="C41" s="426"/>
      <c r="D41" s="426"/>
      <c r="E41" s="426"/>
      <c r="F41" s="426"/>
      <c r="G41" s="426"/>
      <c r="H41" s="426"/>
      <c r="I41" s="426"/>
      <c r="J41" s="426"/>
    </row>
    <row r="42" spans="2:10" ht="25.05" customHeight="1" x14ac:dyDescent="0.3">
      <c r="B42" s="428" t="s">
        <v>1399</v>
      </c>
      <c r="C42" s="428"/>
      <c r="D42" s="428"/>
      <c r="E42" s="428"/>
      <c r="F42" s="428"/>
      <c r="G42" s="428"/>
      <c r="H42" s="428"/>
      <c r="I42" s="428"/>
      <c r="J42" s="428"/>
    </row>
    <row r="43" spans="2:10" ht="25.05" customHeight="1" x14ac:dyDescent="0.3">
      <c r="B43" s="428" t="s">
        <v>1400</v>
      </c>
      <c r="C43" s="428"/>
      <c r="D43" s="428"/>
      <c r="E43" s="428"/>
      <c r="F43" s="428"/>
      <c r="G43" s="428"/>
      <c r="H43" s="428"/>
      <c r="I43" s="428"/>
      <c r="J43" s="428"/>
    </row>
    <row r="44" spans="2:10" ht="36.9" customHeight="1" x14ac:dyDescent="0.3">
      <c r="B44" s="427" t="s">
        <v>1401</v>
      </c>
      <c r="C44" s="427"/>
      <c r="D44" s="427"/>
      <c r="E44" s="427"/>
      <c r="F44" s="427"/>
      <c r="G44" s="427"/>
      <c r="H44" s="427"/>
      <c r="I44" s="427"/>
      <c r="J44" s="427"/>
    </row>
    <row r="45" spans="2:10" ht="13.35" customHeight="1" x14ac:dyDescent="0.3">
      <c r="B45" s="427" t="s">
        <v>1402</v>
      </c>
      <c r="C45" s="427"/>
      <c r="D45" s="427"/>
      <c r="E45" s="427"/>
      <c r="F45" s="427"/>
      <c r="G45" s="427"/>
      <c r="H45" s="427"/>
      <c r="I45" s="427"/>
      <c r="J45" s="427"/>
    </row>
    <row r="46" spans="2:10" ht="25.05" customHeight="1" x14ac:dyDescent="0.3">
      <c r="B46" s="427" t="s">
        <v>1403</v>
      </c>
      <c r="C46" s="427"/>
      <c r="D46" s="427"/>
      <c r="E46" s="427"/>
      <c r="F46" s="427"/>
      <c r="G46" s="427"/>
      <c r="H46" s="427"/>
      <c r="I46" s="427"/>
      <c r="J46" s="427"/>
    </row>
  </sheetData>
  <mergeCells count="69">
    <mergeCell ref="B45:J45"/>
    <mergeCell ref="B46:J46"/>
    <mergeCell ref="B38:I38"/>
    <mergeCell ref="B41:J41"/>
    <mergeCell ref="B42:J42"/>
    <mergeCell ref="B43:J43"/>
    <mergeCell ref="B44:J44"/>
    <mergeCell ref="B33:I33"/>
    <mergeCell ref="B34:I34"/>
    <mergeCell ref="G35:I35"/>
    <mergeCell ref="B36:I36"/>
    <mergeCell ref="G37:I37"/>
    <mergeCell ref="F29:G29"/>
    <mergeCell ref="H29:I29"/>
    <mergeCell ref="B30:I30"/>
    <mergeCell ref="B31:I31"/>
    <mergeCell ref="B32:I32"/>
    <mergeCell ref="F26:G26"/>
    <mergeCell ref="H26:I26"/>
    <mergeCell ref="F27:G27"/>
    <mergeCell ref="H27:I27"/>
    <mergeCell ref="F28:G28"/>
    <mergeCell ref="H28:I28"/>
    <mergeCell ref="F23:G23"/>
    <mergeCell ref="H23:I23"/>
    <mergeCell ref="F24:G24"/>
    <mergeCell ref="H24:I24"/>
    <mergeCell ref="F25:G25"/>
    <mergeCell ref="H25:I25"/>
    <mergeCell ref="F20:G20"/>
    <mergeCell ref="H20:I20"/>
    <mergeCell ref="F21:G21"/>
    <mergeCell ref="H21:I21"/>
    <mergeCell ref="F22:G22"/>
    <mergeCell ref="H22:I22"/>
    <mergeCell ref="F17:G17"/>
    <mergeCell ref="H17:I17"/>
    <mergeCell ref="F18:G18"/>
    <mergeCell ref="H18:I18"/>
    <mergeCell ref="F19:G19"/>
    <mergeCell ref="H19:I19"/>
    <mergeCell ref="B14:I14"/>
    <mergeCell ref="F15:G15"/>
    <mergeCell ref="H15:I15"/>
    <mergeCell ref="F16:G16"/>
    <mergeCell ref="H16:I16"/>
    <mergeCell ref="F11:G11"/>
    <mergeCell ref="H11:I11"/>
    <mergeCell ref="F12:G12"/>
    <mergeCell ref="H12:I12"/>
    <mergeCell ref="F13:G13"/>
    <mergeCell ref="H13:I13"/>
    <mergeCell ref="F8:G8"/>
    <mergeCell ref="H8:I8"/>
    <mergeCell ref="F9:G9"/>
    <mergeCell ref="H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2:N34"/>
  <sheetViews>
    <sheetView view="pageBreakPreview" zoomScale="95" zoomScaleNormal="100" zoomScalePageLayoutView="95" workbookViewId="0">
      <selection activeCell="A34" sqref="A34"/>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0" ht="95.25" customHeight="1" x14ac:dyDescent="0.3">
      <c r="B2" s="406" t="s">
        <v>1404</v>
      </c>
      <c r="C2" s="406"/>
      <c r="D2" s="406"/>
      <c r="E2" s="406"/>
      <c r="F2" s="406"/>
      <c r="G2" s="406"/>
      <c r="H2" s="406"/>
      <c r="I2" s="406"/>
      <c r="J2" s="406"/>
    </row>
    <row r="3" spans="2:10" x14ac:dyDescent="0.3">
      <c r="B3" s="407" t="s">
        <v>1250</v>
      </c>
      <c r="C3" s="407"/>
      <c r="D3" s="408" t="str">
        <f>VLOOKUP(B5,PO!L13:U356,4,0)</f>
        <v>Mureta de medição utilizando arg. cimento, cal e areia, dimensões 1500x2200x400mm, revestido com chapisco e reboco, inclusive pintura emassamento, pintura acrílica a três demãos.</v>
      </c>
      <c r="E3" s="408"/>
      <c r="F3" s="408"/>
      <c r="G3" s="408"/>
      <c r="H3" s="408"/>
      <c r="I3" s="408"/>
      <c r="J3" s="408"/>
    </row>
    <row r="4" spans="2:10" x14ac:dyDescent="0.3">
      <c r="B4" s="409" t="s">
        <v>1251</v>
      </c>
      <c r="C4" s="409"/>
      <c r="D4" s="409"/>
      <c r="E4" s="409"/>
      <c r="F4" s="409"/>
      <c r="G4" s="409"/>
      <c r="H4" s="410" t="s">
        <v>1252</v>
      </c>
      <c r="I4" s="410"/>
      <c r="J4" s="245" t="str">
        <f>VLOOKUP(B5,PO!L15:$S$22433,3,0)</f>
        <v>und</v>
      </c>
    </row>
    <row r="5" spans="2:10" ht="13.8" customHeight="1" x14ac:dyDescent="0.3">
      <c r="B5" s="411" t="s">
        <v>239</v>
      </c>
      <c r="C5" s="411"/>
      <c r="D5" s="411"/>
      <c r="E5" s="411"/>
      <c r="F5" s="411"/>
      <c r="G5" s="411"/>
      <c r="H5" s="412" t="s">
        <v>1253</v>
      </c>
      <c r="I5" s="412"/>
      <c r="J5" s="245" t="str">
        <f>VLOOKUP(B5,PO!L15:$S$22433,2,0)</f>
        <v>12.1.2</v>
      </c>
    </row>
    <row r="6" spans="2:10" x14ac:dyDescent="0.3">
      <c r="B6" s="246" t="s">
        <v>1254</v>
      </c>
      <c r="C6" s="247" t="s">
        <v>1255</v>
      </c>
      <c r="D6" s="248" t="s">
        <v>1282</v>
      </c>
      <c r="E6" s="248" t="s">
        <v>1257</v>
      </c>
      <c r="F6" s="413" t="s">
        <v>1258</v>
      </c>
      <c r="G6" s="413"/>
      <c r="H6" s="414" t="s">
        <v>1263</v>
      </c>
      <c r="I6" s="414"/>
      <c r="J6" s="249" t="s">
        <v>1260</v>
      </c>
    </row>
    <row r="7" spans="2:10" ht="20.399999999999999" x14ac:dyDescent="0.3">
      <c r="B7" s="251">
        <v>30101</v>
      </c>
      <c r="C7" s="252" t="str">
        <f>VLOOKUP($B7,'SERVIÇOS DER DEZ-2024'!$A:$E,2,0)</f>
        <v>DER-ES</v>
      </c>
      <c r="D7" s="258" t="str">
        <f>VLOOKUP($B7,'SERVIÇOS DER DEZ-2024'!$A:$E,3,0)</f>
        <v>Escavação manual em material de 1a. Categoria, até 1.50 m de profundidade</v>
      </c>
      <c r="E7" s="252" t="str">
        <f>VLOOKUP($B7,'SERVIÇOS DER DEZ-2024'!$A:$E,4,0)</f>
        <v>m3</v>
      </c>
      <c r="F7" s="415">
        <v>0.45600000000000002</v>
      </c>
      <c r="G7" s="415"/>
      <c r="H7" s="419">
        <f>VLOOKUP($B7,'SERVIÇOS DER DEZ-2024'!$A:$E,5,0)</f>
        <v>58.11</v>
      </c>
      <c r="I7" s="419"/>
      <c r="J7" s="255">
        <f t="shared" ref="J7:J19" si="0">TRUNC(F7*H7,2)</f>
        <v>26.49</v>
      </c>
    </row>
    <row r="8" spans="2:10" x14ac:dyDescent="0.3">
      <c r="B8" s="251">
        <v>30201</v>
      </c>
      <c r="C8" s="252" t="str">
        <f>VLOOKUP($B8,'SERVIÇOS DER DEZ-2024'!$A:$E,2,0)</f>
        <v>DER-ES</v>
      </c>
      <c r="D8" s="258" t="str">
        <f>VLOOKUP($B8,'SERVIÇOS DER DEZ-2024'!$A:$E,3,0)</f>
        <v>Reaterro apiloado de cavas de fundação, em camadas de 20 cm</v>
      </c>
      <c r="E8" s="252" t="str">
        <f>VLOOKUP($B8,'SERVIÇOS DER DEZ-2024'!$A:$E,4,0)</f>
        <v>m3</v>
      </c>
      <c r="F8" s="415">
        <v>0.36599999999999999</v>
      </c>
      <c r="G8" s="415"/>
      <c r="H8" s="419">
        <f>VLOOKUP($B8,'SERVIÇOS DER DEZ-2024'!$A:$E,5,0)</f>
        <v>62.58</v>
      </c>
      <c r="I8" s="419"/>
      <c r="J8" s="255">
        <f t="shared" si="0"/>
        <v>22.9</v>
      </c>
    </row>
    <row r="9" spans="2:10" ht="30.6" x14ac:dyDescent="0.3">
      <c r="B9" s="251">
        <v>40206</v>
      </c>
      <c r="C9" s="252" t="str">
        <f>VLOOKUP($B9,'SERVIÇOS DER DEZ-2024'!$A:$E,2,0)</f>
        <v>DER-ES</v>
      </c>
      <c r="D9" s="258" t="str">
        <f>VLOOKUP($B9,'SERVIÇOS DER DEZ-2024'!$A:$E,3,0)</f>
        <v>Fôrma de tábua de madeira de 2.5 x 30.0 cm para fundações, levando-se em conta a utilização 5 vezes (incluido o material, corte, montagem, escoramento e desforma)</v>
      </c>
      <c r="E9" s="252" t="str">
        <f>VLOOKUP($B9,'SERVIÇOS DER DEZ-2024'!$A:$E,4,0)</f>
        <v>m2</v>
      </c>
      <c r="F9" s="415">
        <v>1.02</v>
      </c>
      <c r="G9" s="415"/>
      <c r="H9" s="419">
        <f>VLOOKUP($B9,'SERVIÇOS DER DEZ-2024'!$A:$E,5,0)</f>
        <v>84.56</v>
      </c>
      <c r="I9" s="419"/>
      <c r="J9" s="255">
        <f t="shared" si="0"/>
        <v>86.25</v>
      </c>
    </row>
    <row r="10" spans="2:10" ht="30.6" x14ac:dyDescent="0.3">
      <c r="B10" s="251">
        <v>40231</v>
      </c>
      <c r="C10" s="252" t="str">
        <f>VLOOKUP($B10,'SERVIÇOS DER DEZ-2024'!$A:$E,2,0)</f>
        <v>DER-ES</v>
      </c>
      <c r="D10" s="258" t="str">
        <f>VLOOKUP($B10,'SERVIÇOS DER DEZ-2024'!$A:$E,3,0)</f>
        <v>Fornecimento, preparo e aplicação de concreto magro com consumo mínimo de cimento de 250 kg/m3 (brita 1 e 2) - (5% de perdas já incluído no custo)</v>
      </c>
      <c r="E10" s="252" t="str">
        <f>VLOOKUP($B10,'SERVIÇOS DER DEZ-2024'!$A:$E,4,0)</f>
        <v>m3</v>
      </c>
      <c r="F10" s="415">
        <v>1.4999999999999999E-2</v>
      </c>
      <c r="G10" s="415"/>
      <c r="H10" s="419">
        <f>VLOOKUP($B10,'SERVIÇOS DER DEZ-2024'!$A:$E,5,0)</f>
        <v>679.51</v>
      </c>
      <c r="I10" s="419"/>
      <c r="J10" s="255">
        <f t="shared" si="0"/>
        <v>10.19</v>
      </c>
    </row>
    <row r="11" spans="2:10" ht="20.399999999999999" x14ac:dyDescent="0.3">
      <c r="B11" s="251">
        <v>40235</v>
      </c>
      <c r="C11" s="252" t="str">
        <f>VLOOKUP($B11,'SERVIÇOS DER DEZ-2024'!$A:$E,2,0)</f>
        <v>DER-ES</v>
      </c>
      <c r="D11" s="258" t="str">
        <f>VLOOKUP($B11,'SERVIÇOS DER DEZ-2024'!$A:$E,3,0)</f>
        <v>Fornecimento, preparo e aplicação de concreto fck=20 mpa (brita 1 e 2) - (5% de perdas já incluído no custo)</v>
      </c>
      <c r="E11" s="252" t="str">
        <f>VLOOKUP($B11,'SERVIÇOS DER DEZ-2024'!$A:$E,4,0)</f>
        <v>m3</v>
      </c>
      <c r="F11" s="415">
        <v>0.09</v>
      </c>
      <c r="G11" s="415"/>
      <c r="H11" s="419">
        <f>VLOOKUP($B11,'SERVIÇOS DER DEZ-2024'!$A:$E,5,0)</f>
        <v>722.7</v>
      </c>
      <c r="I11" s="419"/>
      <c r="J11" s="255">
        <f t="shared" si="0"/>
        <v>65.040000000000006</v>
      </c>
    </row>
    <row r="12" spans="2:10" ht="20.399999999999999" x14ac:dyDescent="0.3">
      <c r="B12" s="251">
        <v>40243</v>
      </c>
      <c r="C12" s="252" t="str">
        <f>VLOOKUP($B12,'SERVIÇOS DER DEZ-2024'!$A:$E,2,0)</f>
        <v>DER-ES</v>
      </c>
      <c r="D12" s="258" t="str">
        <f>VLOOKUP($B12,'SERVIÇOS DER DEZ-2024'!$A:$E,3,0)</f>
        <v>Fornecimento, dobragem e colocação em fôrma, de armadura ca-50 a média, diâmetro de 6.3 a 10.0 mm</v>
      </c>
      <c r="E12" s="252" t="str">
        <f>VLOOKUP($B12,'SERVIÇOS DER DEZ-2024'!$A:$E,4,0)</f>
        <v>kg</v>
      </c>
      <c r="F12" s="415">
        <v>5.4</v>
      </c>
      <c r="G12" s="415"/>
      <c r="H12" s="419">
        <f>VLOOKUP($B12,'SERVIÇOS DER DEZ-2024'!$A:$E,5,0)</f>
        <v>11.95</v>
      </c>
      <c r="I12" s="419"/>
      <c r="J12" s="255">
        <f t="shared" si="0"/>
        <v>64.53</v>
      </c>
    </row>
    <row r="13" spans="2:10" ht="20.399999999999999" x14ac:dyDescent="0.3">
      <c r="B13" s="251">
        <v>40328</v>
      </c>
      <c r="C13" s="252" t="str">
        <f>VLOOKUP($B13,'SERVIÇOS DER DEZ-2024'!$A:$E,2,0)</f>
        <v>DER-ES</v>
      </c>
      <c r="D13" s="258" t="str">
        <f>VLOOKUP($B13,'SERVIÇOS DER DEZ-2024'!$A:$E,3,0)</f>
        <v>Fornecimento, dobragem e colocação em fôrma, de armadura ca-50 a média, diâmetro de 6.3 a 10.0 mm</v>
      </c>
      <c r="E13" s="252" t="str">
        <f>VLOOKUP($B13,'SERVIÇOS DER DEZ-2024'!$A:$E,4,0)</f>
        <v>kg</v>
      </c>
      <c r="F13" s="415">
        <v>14.85</v>
      </c>
      <c r="G13" s="415"/>
      <c r="H13" s="419">
        <f>VLOOKUP($B13,'SERVIÇOS DER DEZ-2024'!$A:$E,5,0)</f>
        <v>11.95</v>
      </c>
      <c r="I13" s="419"/>
      <c r="J13" s="255">
        <f t="shared" si="0"/>
        <v>177.45</v>
      </c>
    </row>
    <row r="14" spans="2:10" ht="40.799999999999997" x14ac:dyDescent="0.3">
      <c r="B14" s="251">
        <v>40337</v>
      </c>
      <c r="C14" s="252" t="str">
        <f>VLOOKUP($B14,'SERVIÇOS DER DEZ-2024'!$A:$E,2,0)</f>
        <v>DER-ES</v>
      </c>
      <c r="D14" s="258" t="str">
        <f>VLOOKUP($B14,'SERVIÇOS DER DEZ-2024'!$A:$E,3,0)</f>
        <v>Fôrma em chapa de madeira compensada plastificada 12mm para estrutura em geral, 5 reaproveitamentos, reforçada com sarrafos de madeira 2.5x10cm (incl material, corte, montagem, escoras em eucalipto e desforma)</v>
      </c>
      <c r="E14" s="252" t="str">
        <f>VLOOKUP($B14,'SERVIÇOS DER DEZ-2024'!$A:$E,4,0)</f>
        <v>m2</v>
      </c>
      <c r="F14" s="415">
        <v>2.64</v>
      </c>
      <c r="G14" s="415"/>
      <c r="H14" s="419">
        <f>VLOOKUP($B14,'SERVIÇOS DER DEZ-2024'!$A:$E,5,0)</f>
        <v>105.31</v>
      </c>
      <c r="I14" s="419"/>
      <c r="J14" s="255">
        <f t="shared" si="0"/>
        <v>278.01</v>
      </c>
    </row>
    <row r="15" spans="2:10" ht="51" x14ac:dyDescent="0.3">
      <c r="B15" s="251">
        <v>50607</v>
      </c>
      <c r="C15" s="252" t="str">
        <f>VLOOKUP($B15,'SERVIÇOS DER DEZ-2024'!$A:$E,2,0)</f>
        <v>DER-ES</v>
      </c>
      <c r="D15" s="258" t="str">
        <f>VLOOKUP($B15,'SERVIÇOS DER DEZ-2024'!$A:$E,3,0)</f>
        <v>Alvenaria de vedação com blocos cerâmicos furados 9x19x19cm, assentados c/ argamassa de cimento, cal hidratada ch1 e areia no traço 1:0,5:8, preparo com betoneira, juntas 10mm e esp. Das paredes s/revestimento, 19cm, bloco deitado (bloco comprado praça de vitória, posto obra)</v>
      </c>
      <c r="E15" s="252" t="str">
        <f>VLOOKUP($B15,'SERVIÇOS DER DEZ-2024'!$A:$E,4,0)</f>
        <v>m2</v>
      </c>
      <c r="F15" s="415">
        <v>6.6</v>
      </c>
      <c r="G15" s="415"/>
      <c r="H15" s="419">
        <f>VLOOKUP($B15,'SERVIÇOS DER DEZ-2024'!$A:$E,5,0)</f>
        <v>120.48</v>
      </c>
      <c r="I15" s="419"/>
      <c r="J15" s="255">
        <f t="shared" si="0"/>
        <v>795.16</v>
      </c>
    </row>
    <row r="16" spans="2:10" ht="20.399999999999999" x14ac:dyDescent="0.3">
      <c r="B16" s="251">
        <v>120101</v>
      </c>
      <c r="C16" s="252" t="str">
        <f>VLOOKUP($B16,'SERVIÇOS DER DEZ-2024'!$A:$E,2,0)</f>
        <v>DER-ES</v>
      </c>
      <c r="D16" s="258" t="str">
        <f>VLOOKUP($B16,'SERVIÇOS DER DEZ-2024'!$A:$E,3,0)</f>
        <v>Chapisco de argamassa de cimento e areia média ou grossa lavada, no traço 1:3, espessura 5 mm</v>
      </c>
      <c r="E16" s="252" t="str">
        <f>VLOOKUP($B16,'SERVIÇOS DER DEZ-2024'!$A:$E,4,0)</f>
        <v>m2</v>
      </c>
      <c r="F16" s="415">
        <v>7.76</v>
      </c>
      <c r="G16" s="415"/>
      <c r="H16" s="419">
        <f>VLOOKUP($B16,'SERVIÇOS DER DEZ-2024'!$A:$E,5,0)</f>
        <v>7.32</v>
      </c>
      <c r="I16" s="419"/>
      <c r="J16" s="255">
        <f t="shared" si="0"/>
        <v>56.8</v>
      </c>
    </row>
    <row r="17" spans="2:10" ht="20.399999999999999" x14ac:dyDescent="0.3">
      <c r="B17" s="251">
        <v>120303</v>
      </c>
      <c r="C17" s="252" t="str">
        <f>VLOOKUP($B17,'SERVIÇOS DER DEZ-2024'!$A:$E,2,0)</f>
        <v>DER-ES</v>
      </c>
      <c r="D17" s="258" t="str">
        <f>VLOOKUP($B17,'SERVIÇOS DER DEZ-2024'!$A:$E,3,0)</f>
        <v>Reboco tipo paulista de argamassa de cimento, cal hidratada ch1 e areia média ou grossa lavada no traço 1:0.5:6, espessura 25 mm</v>
      </c>
      <c r="E17" s="252" t="str">
        <f>VLOOKUP($B17,'SERVIÇOS DER DEZ-2024'!$A:$E,4,0)</f>
        <v>m2</v>
      </c>
      <c r="F17" s="415">
        <v>7.76</v>
      </c>
      <c r="G17" s="415"/>
      <c r="H17" s="419">
        <f>VLOOKUP($B17,'SERVIÇOS DER DEZ-2024'!$A:$E,5,0)</f>
        <v>60.58</v>
      </c>
      <c r="I17" s="419"/>
      <c r="J17" s="255">
        <f t="shared" si="0"/>
        <v>470.1</v>
      </c>
    </row>
    <row r="18" spans="2:10" ht="40.799999999999997" x14ac:dyDescent="0.3">
      <c r="B18" s="251">
        <v>190103</v>
      </c>
      <c r="C18" s="252" t="str">
        <f>VLOOKUP($B18,'SERVIÇOS DER DEZ-2024'!$A:$E,2,0)</f>
        <v>DER-ES</v>
      </c>
      <c r="D18" s="258" t="str">
        <f>VLOOKUP($B18,'SERVIÇOS DER DEZ-2024'!$A:$E,3,0)</f>
        <v>Emassamento de paredes e forros, com duas demãos de massa acrílica premium, referência suvinil, coral ou sherwin williams ou equivalente, inclusive uma demão de liquido selador acrílico, referência suvinil, coral ou metalatex ou equivalente</v>
      </c>
      <c r="E18" s="252" t="str">
        <f>VLOOKUP($B18,'SERVIÇOS DER DEZ-2024'!$A:$E,4,0)</f>
        <v>m2</v>
      </c>
      <c r="F18" s="415">
        <v>7.76</v>
      </c>
      <c r="G18" s="415"/>
      <c r="H18" s="419">
        <f>VLOOKUP($B18,'SERVIÇOS DER DEZ-2024'!$A:$E,5,0)</f>
        <v>22.14</v>
      </c>
      <c r="I18" s="419"/>
      <c r="J18" s="255">
        <f t="shared" si="0"/>
        <v>171.8</v>
      </c>
    </row>
    <row r="19" spans="2:10" ht="40.799999999999997" x14ac:dyDescent="0.3">
      <c r="B19" s="251">
        <v>190106</v>
      </c>
      <c r="C19" s="252" t="str">
        <f>VLOOKUP($B19,'SERVIÇOS DER DEZ-2024'!$A:$E,2,0)</f>
        <v>DER-ES</v>
      </c>
      <c r="D19" s="258" t="str">
        <f>VLOOKUP($B19,'SERVIÇOS DER DEZ-2024'!$A:$E,3,0)</f>
        <v>Pintura em paredes e forros, aplicação manual, com três demão de tinta látex acrílico premium, referência coral e metalatex, inclusive uma demão de liquido selador acrílico, referência suvinil, coral ou metalatex ou equivalente</v>
      </c>
      <c r="E19" s="252" t="str">
        <f>VLOOKUP($B19,'SERVIÇOS DER DEZ-2024'!$A:$E,4,0)</f>
        <v>m2</v>
      </c>
      <c r="F19" s="415">
        <v>7.76</v>
      </c>
      <c r="G19" s="415"/>
      <c r="H19" s="419">
        <f>VLOOKUP($B19,'SERVIÇOS DER DEZ-2024'!$A:$E,5,0)</f>
        <v>27.59</v>
      </c>
      <c r="I19" s="419"/>
      <c r="J19" s="255">
        <f t="shared" si="0"/>
        <v>214.09</v>
      </c>
    </row>
    <row r="20" spans="2:10" ht="13.8" customHeight="1" x14ac:dyDescent="0.3">
      <c r="B20" s="418" t="s">
        <v>1264</v>
      </c>
      <c r="C20" s="418"/>
      <c r="D20" s="418" t="s">
        <v>1265</v>
      </c>
      <c r="E20" s="418"/>
      <c r="F20" s="418"/>
      <c r="G20" s="418"/>
      <c r="H20" s="418"/>
      <c r="I20" s="418"/>
      <c r="J20" s="257">
        <f>SUM(J7:J19)</f>
        <v>2438.8100000000004</v>
      </c>
    </row>
    <row r="21" spans="2:10" ht="13.8" customHeight="1" x14ac:dyDescent="0.3">
      <c r="B21" s="420" t="s">
        <v>1266</v>
      </c>
      <c r="C21" s="420"/>
      <c r="D21" s="420"/>
      <c r="E21" s="420"/>
      <c r="F21" s="420"/>
      <c r="G21" s="420"/>
      <c r="H21" s="420"/>
      <c r="I21" s="420"/>
      <c r="J21" s="259">
        <v>0</v>
      </c>
    </row>
    <row r="22" spans="2:10" x14ac:dyDescent="0.3">
      <c r="B22" s="421" t="s">
        <v>1267</v>
      </c>
      <c r="C22" s="421"/>
      <c r="D22" s="421"/>
      <c r="E22" s="421"/>
      <c r="F22" s="421"/>
      <c r="G22" s="421"/>
      <c r="H22" s="421"/>
      <c r="I22" s="421"/>
      <c r="J22" s="260">
        <v>0</v>
      </c>
    </row>
    <row r="23" spans="2:10" x14ac:dyDescent="0.3">
      <c r="B23" s="422" t="s">
        <v>1405</v>
      </c>
      <c r="C23" s="422"/>
      <c r="D23" s="422"/>
      <c r="E23" s="422"/>
      <c r="F23" s="422"/>
      <c r="G23" s="422"/>
      <c r="H23" s="422"/>
      <c r="I23" s="422"/>
      <c r="J23" s="261">
        <f>J20</f>
        <v>2438.8100000000004</v>
      </c>
    </row>
    <row r="24" spans="2:10" x14ac:dyDescent="0.3">
      <c r="B24" s="422" t="s">
        <v>1269</v>
      </c>
      <c r="C24" s="422"/>
      <c r="D24" s="422"/>
      <c r="E24" s="422"/>
      <c r="F24" s="422"/>
      <c r="G24" s="422"/>
      <c r="H24" s="422"/>
      <c r="I24" s="422"/>
      <c r="J24" s="261">
        <v>1</v>
      </c>
    </row>
    <row r="25" spans="2:10" x14ac:dyDescent="0.3">
      <c r="B25" s="262"/>
      <c r="C25" s="263"/>
      <c r="D25" s="263"/>
      <c r="E25" s="263"/>
      <c r="F25" s="263"/>
      <c r="G25" s="423" t="s">
        <v>1270</v>
      </c>
      <c r="H25" s="423"/>
      <c r="I25" s="423"/>
      <c r="J25" s="261">
        <f>J21+J23</f>
        <v>2438.8100000000004</v>
      </c>
    </row>
    <row r="26" spans="2:10" x14ac:dyDescent="0.3">
      <c r="B26" s="422" t="s">
        <v>1271</v>
      </c>
      <c r="C26" s="422"/>
      <c r="D26" s="422"/>
      <c r="E26" s="422"/>
      <c r="F26" s="422"/>
      <c r="G26" s="422"/>
      <c r="H26" s="422"/>
      <c r="I26" s="422"/>
      <c r="J26" s="260">
        <f>(J21/J24)+(J23/J24)</f>
        <v>2438.8100000000004</v>
      </c>
    </row>
    <row r="27" spans="2:10" x14ac:dyDescent="0.3">
      <c r="B27" s="264"/>
      <c r="C27" s="265"/>
      <c r="D27" s="265"/>
      <c r="E27" s="265"/>
      <c r="F27" s="265"/>
      <c r="G27" s="424" t="s">
        <v>1272</v>
      </c>
      <c r="H27" s="424"/>
      <c r="I27" s="424"/>
      <c r="J27" s="266">
        <f>J22+J26</f>
        <v>2438.8100000000004</v>
      </c>
    </row>
    <row r="28" spans="2:10" x14ac:dyDescent="0.3">
      <c r="B28" s="425" t="s">
        <v>1273</v>
      </c>
      <c r="C28" s="425"/>
      <c r="D28" s="425"/>
      <c r="E28" s="425"/>
      <c r="F28" s="425"/>
      <c r="G28" s="425"/>
      <c r="H28" s="425"/>
      <c r="I28" s="425"/>
      <c r="J28" s="267">
        <f>J27</f>
        <v>2438.8100000000004</v>
      </c>
    </row>
    <row r="31" spans="2:10" ht="13.8" customHeight="1" x14ac:dyDescent="0.3">
      <c r="B31" s="426" t="s">
        <v>1274</v>
      </c>
      <c r="C31" s="426"/>
      <c r="D31" s="426"/>
      <c r="E31" s="426"/>
      <c r="F31" s="426"/>
      <c r="G31" s="426"/>
      <c r="H31" s="426"/>
      <c r="I31" s="426"/>
      <c r="J31" s="426"/>
    </row>
    <row r="32" spans="2:10" ht="25.05" customHeight="1" x14ac:dyDescent="0.3">
      <c r="B32" s="428" t="s">
        <v>1406</v>
      </c>
      <c r="C32" s="428"/>
      <c r="D32" s="428"/>
      <c r="E32" s="428"/>
      <c r="F32" s="428"/>
      <c r="G32" s="428"/>
      <c r="H32" s="428"/>
      <c r="I32" s="428"/>
      <c r="J32" s="428"/>
    </row>
    <row r="33" spans="2:10" ht="48.75" customHeight="1" x14ac:dyDescent="0.3">
      <c r="B33" s="427" t="s">
        <v>1407</v>
      </c>
      <c r="C33" s="427"/>
      <c r="D33" s="427"/>
      <c r="E33" s="427"/>
      <c r="F33" s="427"/>
      <c r="G33" s="427"/>
      <c r="H33" s="427"/>
      <c r="I33" s="427"/>
      <c r="J33" s="427"/>
    </row>
    <row r="34" spans="2:10" ht="36.9" customHeight="1" x14ac:dyDescent="0.3">
      <c r="B34" s="427" t="s">
        <v>1408</v>
      </c>
      <c r="C34" s="427"/>
      <c r="D34" s="427"/>
      <c r="E34" s="427"/>
      <c r="F34" s="427"/>
      <c r="G34" s="427"/>
      <c r="H34" s="427"/>
      <c r="I34" s="427"/>
      <c r="J34" s="427"/>
    </row>
  </sheetData>
  <mergeCells count="48">
    <mergeCell ref="B32:J32"/>
    <mergeCell ref="B33:J33"/>
    <mergeCell ref="B34:J34"/>
    <mergeCell ref="G25:I25"/>
    <mergeCell ref="B26:I26"/>
    <mergeCell ref="G27:I27"/>
    <mergeCell ref="B28:I28"/>
    <mergeCell ref="B31:J31"/>
    <mergeCell ref="B20:I20"/>
    <mergeCell ref="B21:I21"/>
    <mergeCell ref="B22:I22"/>
    <mergeCell ref="B23:I23"/>
    <mergeCell ref="B24:I24"/>
    <mergeCell ref="F17:G17"/>
    <mergeCell ref="H17:I17"/>
    <mergeCell ref="F18:G18"/>
    <mergeCell ref="H18:I18"/>
    <mergeCell ref="F19:G19"/>
    <mergeCell ref="H19:I19"/>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F9:G9"/>
    <mergeCell ref="H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2:N27"/>
  <sheetViews>
    <sheetView view="pageBreakPreview" zoomScale="95" zoomScaleNormal="100" zoomScalePageLayoutView="95" workbookViewId="0">
      <selection activeCell="A27" sqref="A27"/>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1409</v>
      </c>
      <c r="C2" s="406"/>
      <c r="D2" s="406"/>
      <c r="E2" s="406"/>
      <c r="F2" s="406"/>
      <c r="G2" s="406"/>
      <c r="H2" s="406"/>
      <c r="I2" s="406"/>
      <c r="J2" s="406"/>
    </row>
    <row r="3" spans="2:14" x14ac:dyDescent="0.3">
      <c r="B3" s="407" t="s">
        <v>1250</v>
      </c>
      <c r="C3" s="407"/>
      <c r="D3" s="408" t="str">
        <f>VLOOKUP(B5,PO!L13:U356,4,0)</f>
        <v>Caixa de inspeção para aterramento, circular, em polietileno, diâmetro interno = 0,3 m.</v>
      </c>
      <c r="E3" s="408"/>
      <c r="F3" s="408"/>
      <c r="G3" s="408"/>
      <c r="H3" s="408"/>
      <c r="I3" s="408"/>
      <c r="J3" s="408"/>
    </row>
    <row r="4" spans="2:14" x14ac:dyDescent="0.3">
      <c r="B4" s="409" t="s">
        <v>1251</v>
      </c>
      <c r="C4" s="409"/>
      <c r="D4" s="409"/>
      <c r="E4" s="409"/>
      <c r="F4" s="409"/>
      <c r="G4" s="409"/>
      <c r="H4" s="410" t="s">
        <v>1252</v>
      </c>
      <c r="I4" s="410"/>
      <c r="J4" s="245" t="str">
        <f>VLOOKUP(B5,PO!L15:$S$22433,3,0)</f>
        <v>und</v>
      </c>
    </row>
    <row r="5" spans="2:14" ht="13.8" customHeight="1" x14ac:dyDescent="0.3">
      <c r="B5" s="411" t="s">
        <v>242</v>
      </c>
      <c r="C5" s="411"/>
      <c r="D5" s="411"/>
      <c r="E5" s="411"/>
      <c r="F5" s="411"/>
      <c r="G5" s="411"/>
      <c r="H5" s="412" t="s">
        <v>1253</v>
      </c>
      <c r="I5" s="412"/>
      <c r="J5" s="245" t="str">
        <f>VLOOKUP(B5,PO!L15:$S$22433,2,0)</f>
        <v>12.1.3</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6">
        <v>10139</v>
      </c>
      <c r="C7" s="252" t="str">
        <f>VLOOKUP(B7,'INSUMOS SINAPI-DER DEZ-2024'!$A$1:$E$6492,2,0)</f>
        <v>DER-ES</v>
      </c>
      <c r="D7" s="253" t="str">
        <f>VLOOKUP(B7,'INSUMOS SINAPI-DER DEZ-2024'!$A$1:$E$6492,3,0)</f>
        <v>Pedreiro (oficial - sinduscon)</v>
      </c>
      <c r="E7" s="254" t="str">
        <f>VLOOKUP(B7,'INSUMOS SINAPI-DER DEZ-2024'!$A$1:$E$6492,4,0)</f>
        <v>h</v>
      </c>
      <c r="F7" s="417">
        <v>0.1384</v>
      </c>
      <c r="G7" s="417"/>
      <c r="H7" s="416">
        <f>VLOOKUP(B7,'INSUMOS SINAPI-DER DEZ-2024'!$A$1:$E$6492,5,0)*2.5727</f>
        <v>24.106199</v>
      </c>
      <c r="I7" s="416"/>
      <c r="J7" s="255">
        <f>TRUNC(F7*H7,2)</f>
        <v>3.33</v>
      </c>
    </row>
    <row r="8" spans="2:14" x14ac:dyDescent="0.3">
      <c r="B8" s="256">
        <v>10146</v>
      </c>
      <c r="C8" s="252" t="str">
        <f>VLOOKUP(B8,'INSUMOS SINAPI-DER DEZ-2024'!$A$1:$E$6492,2,0)</f>
        <v>DER-ES</v>
      </c>
      <c r="D8" s="253" t="str">
        <f>VLOOKUP(B8,'INSUMOS SINAPI-DER DEZ-2024'!$A$1:$E$6492,3,0)</f>
        <v>Servente (auxiliar de obras - sinduscon)</v>
      </c>
      <c r="E8" s="254" t="str">
        <f>VLOOKUP(B8,'INSUMOS SINAPI-DER DEZ-2024'!$A$1:$E$6492,4,0)</f>
        <v>h</v>
      </c>
      <c r="F8" s="417">
        <v>0.10879999999999999</v>
      </c>
      <c r="G8" s="417"/>
      <c r="H8" s="416">
        <f>VLOOKUP(B8,'INSUMOS SINAPI-DER DEZ-2024'!$A$1:$E$6492,5,0)*2.5727</f>
        <v>17.880265000000001</v>
      </c>
      <c r="I8" s="416"/>
      <c r="J8" s="255">
        <f>TRUNC(F8*H8,2)</f>
        <v>1.94</v>
      </c>
    </row>
    <row r="9" spans="2:14" ht="13.8" customHeight="1" x14ac:dyDescent="0.3">
      <c r="B9" s="418" t="s">
        <v>1261</v>
      </c>
      <c r="C9" s="418"/>
      <c r="D9" s="418" t="s">
        <v>1262</v>
      </c>
      <c r="E9" s="418"/>
      <c r="F9" s="418"/>
      <c r="G9" s="418"/>
      <c r="H9" s="418"/>
      <c r="I9" s="418"/>
      <c r="J9" s="257">
        <f>SUM(J7:J8)</f>
        <v>5.27</v>
      </c>
    </row>
    <row r="10" spans="2:14" x14ac:dyDescent="0.3">
      <c r="B10" s="246" t="s">
        <v>1254</v>
      </c>
      <c r="C10" s="247" t="s">
        <v>1255</v>
      </c>
      <c r="D10" s="248" t="s">
        <v>5</v>
      </c>
      <c r="E10" s="248" t="s">
        <v>1257</v>
      </c>
      <c r="F10" s="413" t="s">
        <v>1258</v>
      </c>
      <c r="G10" s="413"/>
      <c r="H10" s="414" t="s">
        <v>1263</v>
      </c>
      <c r="I10" s="414"/>
      <c r="J10" s="249" t="s">
        <v>1260</v>
      </c>
    </row>
    <row r="11" spans="2:14" ht="20.399999999999999" x14ac:dyDescent="0.3">
      <c r="B11" s="251">
        <v>34643</v>
      </c>
      <c r="C11" s="252" t="str">
        <f>VLOOKUP($B11,'INSUMOS SINAPI-DER DEZ-2024'!$A:$E,2,0)</f>
        <v>SINAPI</v>
      </c>
      <c r="D11" s="258" t="str">
        <f>VLOOKUP($B11,'INSUMOS SINAPI-DER DEZ-2024'!$A:$E,3,0)</f>
        <v xml:space="preserve">Caixa de inspecao para aterramento e para raios, em polipropileno, diametro = 300 mm x altura = 400 mm                                                                                                                                                                                                                                                                                                                                                                                                    </v>
      </c>
      <c r="E11" s="252" t="str">
        <f>VLOOKUP($B11,'INSUMOS SINAPI-DER DEZ-2024'!$A:$E,4,0)</f>
        <v xml:space="preserve">un    </v>
      </c>
      <c r="F11" s="415">
        <v>1</v>
      </c>
      <c r="G11" s="415"/>
      <c r="H11" s="419" t="str">
        <f>VLOOKUP($B11,'INSUMOS SINAPI-DER DEZ-2024'!$A:$E,5,0)</f>
        <v>45,26</v>
      </c>
      <c r="I11" s="419"/>
      <c r="J11" s="255">
        <f>TRUNC(F11*H11,2)</f>
        <v>45.26</v>
      </c>
    </row>
    <row r="12" spans="2:14" ht="20.399999999999999" x14ac:dyDescent="0.3">
      <c r="B12" s="251" t="s">
        <v>1410</v>
      </c>
      <c r="C12" s="252" t="e">
        <f>VLOOKUP($B$12,'SERVIÇOS DER DEZ-2024'!$A$2:$E$8973,2,0)</f>
        <v>#N/A</v>
      </c>
      <c r="D12" s="258" t="e">
        <f>VLOOKUP($B$12,'SERVIÇOS DER DEZ-2024'!$A$2:$E$8973,3,0)</f>
        <v>#N/A</v>
      </c>
      <c r="E12" s="252" t="e">
        <f>VLOOKUP($B$12,'SERVIÇOS DER DEZ-2024'!$A$2:$E$8973,4,0)</f>
        <v>#N/A</v>
      </c>
      <c r="F12" s="415">
        <v>1.41E-2</v>
      </c>
      <c r="G12" s="415"/>
      <c r="H12" s="468" t="e">
        <f>VLOOKUP($B$12,'SERVIÇOS DER DEZ-2024'!$A$2:$E$8973,5,0)</f>
        <v>#N/A</v>
      </c>
      <c r="I12" s="468"/>
      <c r="J12" s="255" t="e">
        <f>TRUNC(F12*H12,2)</f>
        <v>#N/A</v>
      </c>
    </row>
    <row r="13" spans="2:14" ht="13.8" customHeight="1" x14ac:dyDescent="0.3">
      <c r="B13" s="418" t="s">
        <v>1264</v>
      </c>
      <c r="C13" s="418"/>
      <c r="D13" s="418" t="s">
        <v>1265</v>
      </c>
      <c r="E13" s="418"/>
      <c r="F13" s="418"/>
      <c r="G13" s="418"/>
      <c r="H13" s="418"/>
      <c r="I13" s="418"/>
      <c r="J13" s="257">
        <f>SUM(J11:J11)</f>
        <v>45.26</v>
      </c>
    </row>
    <row r="14" spans="2:14" ht="13.8" customHeight="1" x14ac:dyDescent="0.3">
      <c r="B14" s="420" t="s">
        <v>1266</v>
      </c>
      <c r="C14" s="420"/>
      <c r="D14" s="420"/>
      <c r="E14" s="420"/>
      <c r="F14" s="420"/>
      <c r="G14" s="420"/>
      <c r="H14" s="420"/>
      <c r="I14" s="420"/>
      <c r="J14" s="259">
        <f>SUM(J7:J8)</f>
        <v>5.27</v>
      </c>
    </row>
    <row r="15" spans="2:14" x14ac:dyDescent="0.3">
      <c r="B15" s="421" t="s">
        <v>1267</v>
      </c>
      <c r="C15" s="421"/>
      <c r="D15" s="421"/>
      <c r="E15" s="421"/>
      <c r="F15" s="421"/>
      <c r="G15" s="421"/>
      <c r="H15" s="421"/>
      <c r="I15" s="421"/>
      <c r="J15" s="260">
        <f>J13</f>
        <v>45.26</v>
      </c>
    </row>
    <row r="16" spans="2:14" x14ac:dyDescent="0.3">
      <c r="B16" s="422" t="s">
        <v>1268</v>
      </c>
      <c r="C16" s="422"/>
      <c r="D16" s="422"/>
      <c r="E16" s="422"/>
      <c r="F16" s="422"/>
      <c r="G16" s="422"/>
      <c r="H16" s="422"/>
      <c r="I16" s="422"/>
      <c r="J16" s="261">
        <v>0</v>
      </c>
    </row>
    <row r="17" spans="2:10" x14ac:dyDescent="0.3">
      <c r="B17" s="422" t="s">
        <v>1269</v>
      </c>
      <c r="C17" s="422"/>
      <c r="D17" s="422"/>
      <c r="E17" s="422"/>
      <c r="F17" s="422"/>
      <c r="G17" s="422"/>
      <c r="H17" s="422"/>
      <c r="I17" s="422"/>
      <c r="J17" s="261">
        <v>1</v>
      </c>
    </row>
    <row r="18" spans="2:10" x14ac:dyDescent="0.3">
      <c r="B18" s="262"/>
      <c r="C18" s="263"/>
      <c r="D18" s="263"/>
      <c r="E18" s="263"/>
      <c r="F18" s="263"/>
      <c r="G18" s="423" t="s">
        <v>1270</v>
      </c>
      <c r="H18" s="423"/>
      <c r="I18" s="423"/>
      <c r="J18" s="261">
        <f>J14+J16</f>
        <v>5.27</v>
      </c>
    </row>
    <row r="19" spans="2:10" x14ac:dyDescent="0.3">
      <c r="B19" s="422" t="s">
        <v>1271</v>
      </c>
      <c r="C19" s="422"/>
      <c r="D19" s="422"/>
      <c r="E19" s="422"/>
      <c r="F19" s="422"/>
      <c r="G19" s="422"/>
      <c r="H19" s="422"/>
      <c r="I19" s="422"/>
      <c r="J19" s="260">
        <f>(J14/J17)+(J16/J17)</f>
        <v>5.27</v>
      </c>
    </row>
    <row r="20" spans="2:10" x14ac:dyDescent="0.3">
      <c r="B20" s="264"/>
      <c r="C20" s="265"/>
      <c r="D20" s="265"/>
      <c r="E20" s="265"/>
      <c r="F20" s="265"/>
      <c r="G20" s="424" t="s">
        <v>1272</v>
      </c>
      <c r="H20" s="424"/>
      <c r="I20" s="424"/>
      <c r="J20" s="266">
        <f>J15+J19</f>
        <v>50.53</v>
      </c>
    </row>
    <row r="21" spans="2:10" x14ac:dyDescent="0.3">
      <c r="B21" s="425" t="s">
        <v>1273</v>
      </c>
      <c r="C21" s="425"/>
      <c r="D21" s="425"/>
      <c r="E21" s="425"/>
      <c r="F21" s="425"/>
      <c r="G21" s="425"/>
      <c r="H21" s="425"/>
      <c r="I21" s="425"/>
      <c r="J21" s="267">
        <f>J20</f>
        <v>50.53</v>
      </c>
    </row>
    <row r="24" spans="2:10" ht="13.8" customHeight="1" x14ac:dyDescent="0.3">
      <c r="B24" s="426" t="s">
        <v>1274</v>
      </c>
      <c r="C24" s="426"/>
      <c r="D24" s="426"/>
      <c r="E24" s="426"/>
      <c r="F24" s="426"/>
      <c r="G24" s="426"/>
      <c r="H24" s="426"/>
      <c r="I24" s="426"/>
      <c r="J24" s="426"/>
    </row>
    <row r="25" spans="2:10" ht="25.05" customHeight="1" x14ac:dyDescent="0.3">
      <c r="B25" s="428" t="s">
        <v>1411</v>
      </c>
      <c r="C25" s="428"/>
      <c r="D25" s="428"/>
      <c r="E25" s="428"/>
      <c r="F25" s="428"/>
      <c r="G25" s="428"/>
      <c r="H25" s="428"/>
      <c r="I25" s="428"/>
      <c r="J25" s="428"/>
    </row>
    <row r="26" spans="2:10" ht="25.05" customHeight="1" x14ac:dyDescent="0.3">
      <c r="B26" s="428" t="s">
        <v>1276</v>
      </c>
      <c r="C26" s="428"/>
      <c r="D26" s="428"/>
      <c r="E26" s="428"/>
      <c r="F26" s="428"/>
      <c r="G26" s="428"/>
      <c r="H26" s="428"/>
      <c r="I26" s="428"/>
      <c r="J26" s="428"/>
    </row>
    <row r="27" spans="2:10" ht="36.9" customHeight="1" x14ac:dyDescent="0.3">
      <c r="B27" s="427" t="s">
        <v>1412</v>
      </c>
      <c r="C27" s="427"/>
      <c r="D27" s="427"/>
      <c r="E27" s="427"/>
      <c r="F27" s="427"/>
      <c r="G27" s="427"/>
      <c r="H27" s="427"/>
      <c r="I27" s="427"/>
      <c r="J27" s="427"/>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2:N26"/>
  <sheetViews>
    <sheetView view="pageBreakPreview" zoomScale="95" zoomScaleNormal="100" zoomScalePageLayoutView="95" workbookViewId="0">
      <selection activeCell="A26" sqref="A26"/>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1413</v>
      </c>
      <c r="C2" s="406"/>
      <c r="D2" s="406"/>
      <c r="E2" s="406"/>
      <c r="F2" s="406"/>
      <c r="G2" s="406"/>
      <c r="H2" s="406"/>
      <c r="I2" s="406"/>
      <c r="J2" s="406"/>
    </row>
    <row r="3" spans="2:14" x14ac:dyDescent="0.3">
      <c r="B3" s="407" t="s">
        <v>1250</v>
      </c>
      <c r="C3" s="407"/>
      <c r="D3" s="408" t="str">
        <f>VLOOKUP(B5,PO!L13:U356,4,0)</f>
        <v>Dispositivo dr, 4 polos, sensibilidade de 30 ma, corrente de 100 a, tipo ac</v>
      </c>
      <c r="E3" s="408"/>
      <c r="F3" s="408"/>
      <c r="G3" s="408"/>
      <c r="H3" s="408"/>
      <c r="I3" s="408"/>
      <c r="J3" s="408"/>
    </row>
    <row r="4" spans="2:14" x14ac:dyDescent="0.3">
      <c r="B4" s="409" t="s">
        <v>1251</v>
      </c>
      <c r="C4" s="409"/>
      <c r="D4" s="409"/>
      <c r="E4" s="409"/>
      <c r="F4" s="409"/>
      <c r="G4" s="409"/>
      <c r="H4" s="410" t="s">
        <v>1252</v>
      </c>
      <c r="I4" s="410"/>
      <c r="J4" s="245" t="str">
        <f>VLOOKUP(B5,PO!L15:$S$22433,3,0)</f>
        <v>und</v>
      </c>
    </row>
    <row r="5" spans="2:14" ht="13.8" customHeight="1" x14ac:dyDescent="0.3">
      <c r="B5" s="411" t="s">
        <v>265</v>
      </c>
      <c r="C5" s="411"/>
      <c r="D5" s="411"/>
      <c r="E5" s="411"/>
      <c r="F5" s="411"/>
      <c r="G5" s="411"/>
      <c r="H5" s="412" t="s">
        <v>1253</v>
      </c>
      <c r="I5" s="412"/>
      <c r="J5" s="245" t="str">
        <f>VLOOKUP(B5,PO!L15:$S$22433,2,0)</f>
        <v>12.3.7</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10101</v>
      </c>
      <c r="C7" s="252" t="str">
        <f>VLOOKUP(B7,'INSUMOS SINAPI-DER DEZ-2024'!$A$1:$E$6492,2,0)</f>
        <v>DER-ES</v>
      </c>
      <c r="D7" s="253" t="str">
        <f>VLOOKUP(B7,'INSUMOS SINAPI-DER DEZ-2024'!$A$1:$E$6492,3,0)</f>
        <v>Ajudante (ajudante pratico - sinduscon)</v>
      </c>
      <c r="E7" s="254" t="str">
        <f>VLOOKUP(B7,'INSUMOS SINAPI-DER DEZ-2024'!$A$1:$E$6492,4,0)</f>
        <v>h</v>
      </c>
      <c r="F7" s="415">
        <v>0.9</v>
      </c>
      <c r="G7" s="415"/>
      <c r="H7" s="416">
        <f>VLOOKUP(B7,'INSUMOS SINAPI-DER DEZ-2024'!$A$1:$E$6492,5,0)*2.5727</f>
        <v>20.324330000000003</v>
      </c>
      <c r="I7" s="416"/>
      <c r="J7" s="255">
        <f>TRUNC(F7*H7,2)</f>
        <v>18.29</v>
      </c>
    </row>
    <row r="8" spans="2:14" x14ac:dyDescent="0.3">
      <c r="B8" s="256">
        <v>10115</v>
      </c>
      <c r="C8" s="252" t="str">
        <f>VLOOKUP(B8,'INSUMOS SINAPI-DER DEZ-2024'!$A$1:$E$6492,2,0)</f>
        <v>DER-ES</v>
      </c>
      <c r="D8" s="253" t="str">
        <f>VLOOKUP(B8,'INSUMOS SINAPI-DER DEZ-2024'!$A$1:$E$6492,3,0)</f>
        <v>Eletricista (oficial - sinduscon)</v>
      </c>
      <c r="E8" s="254" t="str">
        <f>VLOOKUP(B8,'INSUMOS SINAPI-DER DEZ-2024'!$A$1:$E$6492,4,0)</f>
        <v>h</v>
      </c>
      <c r="F8" s="415">
        <v>0.9</v>
      </c>
      <c r="G8" s="415"/>
      <c r="H8" s="416">
        <f>VLOOKUP(B8,'INSUMOS SINAPI-DER DEZ-2024'!$A$1:$E$6492,5,0)*2.5727</f>
        <v>24.106199</v>
      </c>
      <c r="I8" s="416"/>
      <c r="J8" s="255">
        <f>TRUNC(F8*H8,2)</f>
        <v>21.69</v>
      </c>
    </row>
    <row r="9" spans="2:14" ht="13.8" customHeight="1" x14ac:dyDescent="0.3">
      <c r="B9" s="418" t="s">
        <v>1261</v>
      </c>
      <c r="C9" s="418"/>
      <c r="D9" s="418" t="s">
        <v>1262</v>
      </c>
      <c r="E9" s="418"/>
      <c r="F9" s="418"/>
      <c r="G9" s="418"/>
      <c r="H9" s="418"/>
      <c r="I9" s="418"/>
      <c r="J9" s="257">
        <f>SUM(J7:J8)</f>
        <v>39.980000000000004</v>
      </c>
    </row>
    <row r="10" spans="2:14" x14ac:dyDescent="0.3">
      <c r="B10" s="246" t="s">
        <v>1254</v>
      </c>
      <c r="C10" s="247" t="s">
        <v>1255</v>
      </c>
      <c r="D10" s="248" t="s">
        <v>5</v>
      </c>
      <c r="E10" s="248" t="s">
        <v>1257</v>
      </c>
      <c r="F10" s="413" t="s">
        <v>1258</v>
      </c>
      <c r="G10" s="413"/>
      <c r="H10" s="414" t="s">
        <v>1263</v>
      </c>
      <c r="I10" s="414"/>
      <c r="J10" s="249" t="s">
        <v>1260</v>
      </c>
    </row>
    <row r="11" spans="2:14" ht="20.399999999999999" x14ac:dyDescent="0.3">
      <c r="B11" s="251">
        <v>39449</v>
      </c>
      <c r="C11" s="252" t="str">
        <f>VLOOKUP($B11,'INSUMOS SINAPI-DER DEZ-2024'!$A:$E,2,0)</f>
        <v>SINAPI</v>
      </c>
      <c r="D11" s="258" t="str">
        <f>VLOOKUP($B11,'INSUMOS SINAPI-DER DEZ-2024'!$A:$E,3,0)</f>
        <v xml:space="preserve">Dispositivo dr, 4 polos, sensibilidade de 30 ma, corrente de 100 a, tipo ac                                                                                                                                                                                                                                                                                                                                                                                                                               </v>
      </c>
      <c r="E11" s="252" t="str">
        <f>VLOOKUP($B11,'INSUMOS SINAPI-DER DEZ-2024'!$A:$E,4,0)</f>
        <v xml:space="preserve">un    </v>
      </c>
      <c r="F11" s="415">
        <v>1</v>
      </c>
      <c r="G11" s="415"/>
      <c r="H11" s="419" t="str">
        <f>VLOOKUP($B11,'INSUMOS SINAPI-DER DEZ-2024'!$A:$E,5,0)</f>
        <v>287,43</v>
      </c>
      <c r="I11" s="419"/>
      <c r="J11" s="255">
        <f>TRUNC(F11*H11,2)</f>
        <v>287.43</v>
      </c>
    </row>
    <row r="12" spans="2:14" ht="13.8" customHeight="1" x14ac:dyDescent="0.3">
      <c r="B12" s="418" t="s">
        <v>1264</v>
      </c>
      <c r="C12" s="418"/>
      <c r="D12" s="418" t="s">
        <v>1265</v>
      </c>
      <c r="E12" s="418"/>
      <c r="F12" s="418"/>
      <c r="G12" s="418"/>
      <c r="H12" s="418"/>
      <c r="I12" s="418"/>
      <c r="J12" s="257">
        <f>SUM(J11:J11)</f>
        <v>287.43</v>
      </c>
    </row>
    <row r="13" spans="2:14" ht="13.8" customHeight="1" x14ac:dyDescent="0.3">
      <c r="B13" s="420" t="s">
        <v>1266</v>
      </c>
      <c r="C13" s="420"/>
      <c r="D13" s="420"/>
      <c r="E13" s="420"/>
      <c r="F13" s="420"/>
      <c r="G13" s="420"/>
      <c r="H13" s="420"/>
      <c r="I13" s="420"/>
      <c r="J13" s="259">
        <f>SUM(J7:J8)</f>
        <v>39.980000000000004</v>
      </c>
    </row>
    <row r="14" spans="2:14" x14ac:dyDescent="0.3">
      <c r="B14" s="421" t="s">
        <v>1267</v>
      </c>
      <c r="C14" s="421"/>
      <c r="D14" s="421"/>
      <c r="E14" s="421"/>
      <c r="F14" s="421"/>
      <c r="G14" s="421"/>
      <c r="H14" s="421"/>
      <c r="I14" s="421"/>
      <c r="J14" s="260">
        <f>J12</f>
        <v>287.43</v>
      </c>
    </row>
    <row r="15" spans="2:14" x14ac:dyDescent="0.3">
      <c r="B15" s="422" t="s">
        <v>1268</v>
      </c>
      <c r="C15" s="422"/>
      <c r="D15" s="422"/>
      <c r="E15" s="422"/>
      <c r="F15" s="422"/>
      <c r="G15" s="422"/>
      <c r="H15" s="422"/>
      <c r="I15" s="422"/>
      <c r="J15" s="261">
        <v>0</v>
      </c>
    </row>
    <row r="16" spans="2:14" x14ac:dyDescent="0.3">
      <c r="B16" s="422" t="s">
        <v>1269</v>
      </c>
      <c r="C16" s="422"/>
      <c r="D16" s="422"/>
      <c r="E16" s="422"/>
      <c r="F16" s="422"/>
      <c r="G16" s="422"/>
      <c r="H16" s="422"/>
      <c r="I16" s="422"/>
      <c r="J16" s="261">
        <v>1</v>
      </c>
    </row>
    <row r="17" spans="2:10" x14ac:dyDescent="0.3">
      <c r="B17" s="262"/>
      <c r="C17" s="263"/>
      <c r="D17" s="263"/>
      <c r="E17" s="263"/>
      <c r="F17" s="263"/>
      <c r="G17" s="423" t="s">
        <v>1270</v>
      </c>
      <c r="H17" s="423"/>
      <c r="I17" s="423"/>
      <c r="J17" s="261">
        <f>J13+J15</f>
        <v>39.980000000000004</v>
      </c>
    </row>
    <row r="18" spans="2:10" x14ac:dyDescent="0.3">
      <c r="B18" s="422" t="s">
        <v>1271</v>
      </c>
      <c r="C18" s="422"/>
      <c r="D18" s="422"/>
      <c r="E18" s="422"/>
      <c r="F18" s="422"/>
      <c r="G18" s="422"/>
      <c r="H18" s="422"/>
      <c r="I18" s="422"/>
      <c r="J18" s="260">
        <f>(J13/J16)+(J15/J16)</f>
        <v>39.980000000000004</v>
      </c>
    </row>
    <row r="19" spans="2:10" x14ac:dyDescent="0.3">
      <c r="B19" s="264"/>
      <c r="C19" s="265"/>
      <c r="D19" s="265"/>
      <c r="E19" s="265"/>
      <c r="F19" s="265"/>
      <c r="G19" s="424" t="s">
        <v>1272</v>
      </c>
      <c r="H19" s="424"/>
      <c r="I19" s="424"/>
      <c r="J19" s="266">
        <f>J14+J18</f>
        <v>327.41000000000003</v>
      </c>
    </row>
    <row r="20" spans="2:10" x14ac:dyDescent="0.3">
      <c r="B20" s="425" t="s">
        <v>1273</v>
      </c>
      <c r="C20" s="425"/>
      <c r="D20" s="425"/>
      <c r="E20" s="425"/>
      <c r="F20" s="425"/>
      <c r="G20" s="425"/>
      <c r="H20" s="425"/>
      <c r="I20" s="425"/>
      <c r="J20" s="267">
        <f>J19</f>
        <v>327.41000000000003</v>
      </c>
    </row>
    <row r="23" spans="2:10" ht="13.8" customHeight="1" x14ac:dyDescent="0.3">
      <c r="B23" s="426" t="s">
        <v>1274</v>
      </c>
      <c r="C23" s="426"/>
      <c r="D23" s="426"/>
      <c r="E23" s="426"/>
      <c r="F23" s="426"/>
      <c r="G23" s="426"/>
      <c r="H23" s="426"/>
      <c r="I23" s="426"/>
      <c r="J23" s="426"/>
    </row>
    <row r="24" spans="2:10" ht="25.05" customHeight="1" x14ac:dyDescent="0.3">
      <c r="B24" s="428" t="s">
        <v>1414</v>
      </c>
      <c r="C24" s="428"/>
      <c r="D24" s="428"/>
      <c r="E24" s="428"/>
      <c r="F24" s="428"/>
      <c r="G24" s="428"/>
      <c r="H24" s="428"/>
      <c r="I24" s="428"/>
      <c r="J24" s="428"/>
    </row>
    <row r="25" spans="2:10" ht="25.05" customHeight="1" x14ac:dyDescent="0.3">
      <c r="B25" s="428" t="s">
        <v>1415</v>
      </c>
      <c r="C25" s="428"/>
      <c r="D25" s="428"/>
      <c r="E25" s="428"/>
      <c r="F25" s="428"/>
      <c r="G25" s="428"/>
      <c r="H25" s="428"/>
      <c r="I25" s="428"/>
      <c r="J25" s="428"/>
    </row>
    <row r="26" spans="2:10" ht="36.9" customHeight="1" x14ac:dyDescent="0.3">
      <c r="B26" s="427" t="s">
        <v>1416</v>
      </c>
      <c r="C26" s="427"/>
      <c r="D26" s="427"/>
      <c r="E26" s="427"/>
      <c r="F26" s="427"/>
      <c r="G26" s="427"/>
      <c r="H26" s="427"/>
      <c r="I26" s="427"/>
      <c r="J26" s="427"/>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2:N80"/>
  <sheetViews>
    <sheetView view="pageBreakPreview" zoomScale="95" zoomScaleNormal="100" zoomScalePageLayoutView="95" workbookViewId="0">
      <selection activeCell="A80" sqref="A80"/>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1417</v>
      </c>
      <c r="C2" s="406"/>
      <c r="D2" s="406"/>
      <c r="E2" s="406"/>
      <c r="F2" s="406"/>
      <c r="G2" s="406"/>
      <c r="H2" s="406"/>
      <c r="I2" s="406"/>
      <c r="J2" s="406"/>
    </row>
    <row r="3" spans="2:14" x14ac:dyDescent="0.3">
      <c r="B3" s="407" t="s">
        <v>1250</v>
      </c>
      <c r="C3" s="407"/>
      <c r="D3" s="408" t="str">
        <f>VLOOKUP(B5,PO!L13:U356,4,0)</f>
        <v>Tomada baixa de embutir (2 módulos), 2p+t 10 a, incluindo suporte e placa - fornecimento e instalação. Af_03/2023</v>
      </c>
      <c r="E3" s="408"/>
      <c r="F3" s="408"/>
      <c r="G3" s="408"/>
      <c r="H3" s="408"/>
      <c r="I3" s="408"/>
      <c r="J3" s="408"/>
    </row>
    <row r="4" spans="2:14" x14ac:dyDescent="0.3">
      <c r="B4" s="409" t="s">
        <v>1418</v>
      </c>
      <c r="C4" s="409"/>
      <c r="D4" s="409"/>
      <c r="E4" s="409"/>
      <c r="F4" s="409"/>
      <c r="G4" s="409"/>
      <c r="H4" s="410" t="s">
        <v>1252</v>
      </c>
      <c r="I4" s="410"/>
      <c r="J4" s="245" t="str">
        <f>VLOOKUP(B5,PO!L15:$S$22433,3,0)</f>
        <v>und</v>
      </c>
    </row>
    <row r="5" spans="2:14" ht="13.8" customHeight="1" x14ac:dyDescent="0.3">
      <c r="B5" s="411" t="s">
        <v>302</v>
      </c>
      <c r="C5" s="411"/>
      <c r="D5" s="411"/>
      <c r="E5" s="411"/>
      <c r="F5" s="411"/>
      <c r="G5" s="411"/>
      <c r="H5" s="412" t="s">
        <v>1253</v>
      </c>
      <c r="I5" s="412"/>
      <c r="J5" s="245" t="str">
        <f>VLOOKUP(B5,PO!L15:$S$22433,2,0)</f>
        <v>12.6.6</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10101</v>
      </c>
      <c r="C7" s="252" t="str">
        <f>VLOOKUP(B7,'INSUMOS SINAPI-DER DEZ-2024'!$A$1:$E$6492,2,0)</f>
        <v>DER-ES</v>
      </c>
      <c r="D7" s="253" t="str">
        <f>VLOOKUP(B7,'INSUMOS SINAPI-DER DEZ-2024'!$A$1:$E$6492,3,0)</f>
        <v>Ajudante (ajudante pratico - sinduscon)</v>
      </c>
      <c r="E7" s="254" t="str">
        <f>VLOOKUP(B7,'INSUMOS SINAPI-DER DEZ-2024'!$A$1:$E$6492,4,0)</f>
        <v>h</v>
      </c>
      <c r="F7" s="415">
        <v>1</v>
      </c>
      <c r="G7" s="415"/>
      <c r="H7" s="469">
        <f>J34+J61</f>
        <v>11.15</v>
      </c>
      <c r="I7" s="469"/>
      <c r="J7" s="255">
        <f>TRUNC(F7*H7,2)</f>
        <v>11.15</v>
      </c>
    </row>
    <row r="8" spans="2:14" x14ac:dyDescent="0.3">
      <c r="B8" s="256">
        <v>10115</v>
      </c>
      <c r="C8" s="252" t="str">
        <f>VLOOKUP(B8,'INSUMOS SINAPI-DER DEZ-2024'!$A$1:$E$6492,2,0)</f>
        <v>DER-ES</v>
      </c>
      <c r="D8" s="253" t="str">
        <f>VLOOKUP(B8,'INSUMOS SINAPI-DER DEZ-2024'!$A$1:$E$6492,3,0)</f>
        <v>Eletricista (oficial - sinduscon)</v>
      </c>
      <c r="E8" s="254" t="str">
        <f>VLOOKUP(B8,'INSUMOS SINAPI-DER DEZ-2024'!$A$1:$E$6492,4,0)</f>
        <v>h</v>
      </c>
      <c r="F8" s="417">
        <v>1</v>
      </c>
      <c r="G8" s="417"/>
      <c r="H8" s="469">
        <f>J35+J62</f>
        <v>13.22</v>
      </c>
      <c r="I8" s="469"/>
      <c r="J8" s="255">
        <f>TRUNC(F8*H8,2)</f>
        <v>13.22</v>
      </c>
    </row>
    <row r="9" spans="2:14" ht="13.8" customHeight="1" x14ac:dyDescent="0.3">
      <c r="B9" s="418" t="s">
        <v>1261</v>
      </c>
      <c r="C9" s="418"/>
      <c r="D9" s="418" t="s">
        <v>1262</v>
      </c>
      <c r="E9" s="418"/>
      <c r="F9" s="418"/>
      <c r="G9" s="418"/>
      <c r="H9" s="418"/>
      <c r="I9" s="418"/>
      <c r="J9" s="257">
        <f>SUM(J7:J8)</f>
        <v>24.37</v>
      </c>
    </row>
    <row r="10" spans="2:14" x14ac:dyDescent="0.3">
      <c r="B10" s="246" t="s">
        <v>1254</v>
      </c>
      <c r="C10" s="247" t="s">
        <v>1255</v>
      </c>
      <c r="D10" s="248" t="s">
        <v>5</v>
      </c>
      <c r="E10" s="248" t="s">
        <v>1257</v>
      </c>
      <c r="F10" s="413" t="s">
        <v>1258</v>
      </c>
      <c r="G10" s="413"/>
      <c r="H10" s="414" t="s">
        <v>1263</v>
      </c>
      <c r="I10" s="414"/>
      <c r="J10" s="249" t="s">
        <v>1260</v>
      </c>
    </row>
    <row r="11" spans="2:14" ht="30.6" x14ac:dyDescent="0.3">
      <c r="B11" s="251">
        <v>91946</v>
      </c>
      <c r="C11" s="252" t="s">
        <v>1419</v>
      </c>
      <c r="D11" s="306" t="str">
        <f>D31</f>
        <v>Suporte parafusado com placa de encaixe 4" x 2" médio (1,30 m do piso) para ponto elétrico - fornecimento e instalação. Af_03/2023</v>
      </c>
      <c r="E11" s="254" t="str">
        <f>J32</f>
        <v>und</v>
      </c>
      <c r="F11" s="415">
        <v>1</v>
      </c>
      <c r="G11" s="415"/>
      <c r="H11" s="469">
        <f>J40</f>
        <v>5.48</v>
      </c>
      <c r="I11" s="469"/>
      <c r="J11" s="255">
        <f>TRUNC(F11*H11,2)</f>
        <v>5.48</v>
      </c>
    </row>
    <row r="12" spans="2:14" ht="20.399999999999999" x14ac:dyDescent="0.3">
      <c r="B12" s="251">
        <v>92006</v>
      </c>
      <c r="C12" s="252" t="s">
        <v>1419</v>
      </c>
      <c r="D12" s="307" t="str">
        <f>D58</f>
        <v>Tomada baixa de embutir (2 módulos), 2p+t 10 a, sem suporte e sem placa - fornecimento e instalação. Af_03/2023</v>
      </c>
      <c r="E12" s="254" t="str">
        <f>J59</f>
        <v>und</v>
      </c>
      <c r="F12" s="415">
        <v>1</v>
      </c>
      <c r="G12" s="415"/>
      <c r="H12" s="469">
        <f>J66</f>
        <v>19.399999999999999</v>
      </c>
      <c r="I12" s="469"/>
      <c r="J12" s="255">
        <f>TRUNC(F12*H12,2)</f>
        <v>19.399999999999999</v>
      </c>
    </row>
    <row r="13" spans="2:14" ht="13.8" customHeight="1" x14ac:dyDescent="0.3">
      <c r="B13" s="418" t="s">
        <v>1264</v>
      </c>
      <c r="C13" s="418"/>
      <c r="D13" s="418" t="s">
        <v>1265</v>
      </c>
      <c r="E13" s="418"/>
      <c r="F13" s="418"/>
      <c r="G13" s="418"/>
      <c r="H13" s="418"/>
      <c r="I13" s="418"/>
      <c r="J13" s="257">
        <f>SUM(J11:J12)</f>
        <v>24.88</v>
      </c>
    </row>
    <row r="14" spans="2:14" ht="13.8" customHeight="1" x14ac:dyDescent="0.3">
      <c r="B14" s="420" t="s">
        <v>1266</v>
      </c>
      <c r="C14" s="420"/>
      <c r="D14" s="420"/>
      <c r="E14" s="420"/>
      <c r="F14" s="420"/>
      <c r="G14" s="420"/>
      <c r="H14" s="420"/>
      <c r="I14" s="420"/>
      <c r="J14" s="259">
        <f>SUM(J7:J8)</f>
        <v>24.37</v>
      </c>
    </row>
    <row r="15" spans="2:14" x14ac:dyDescent="0.3">
      <c r="B15" s="421" t="s">
        <v>1267</v>
      </c>
      <c r="C15" s="421"/>
      <c r="D15" s="421"/>
      <c r="E15" s="421"/>
      <c r="F15" s="421"/>
      <c r="G15" s="421"/>
      <c r="H15" s="421"/>
      <c r="I15" s="421"/>
      <c r="J15" s="260">
        <f>J13</f>
        <v>24.88</v>
      </c>
    </row>
    <row r="16" spans="2:14" x14ac:dyDescent="0.3">
      <c r="B16" s="422" t="s">
        <v>1268</v>
      </c>
      <c r="C16" s="422"/>
      <c r="D16" s="422"/>
      <c r="E16" s="422"/>
      <c r="F16" s="422"/>
      <c r="G16" s="422"/>
      <c r="H16" s="422"/>
      <c r="I16" s="422"/>
      <c r="J16" s="261">
        <v>0</v>
      </c>
    </row>
    <row r="17" spans="2:10" x14ac:dyDescent="0.3">
      <c r="B17" s="422" t="s">
        <v>1269</v>
      </c>
      <c r="C17" s="422"/>
      <c r="D17" s="422"/>
      <c r="E17" s="422"/>
      <c r="F17" s="422"/>
      <c r="G17" s="422"/>
      <c r="H17" s="422"/>
      <c r="I17" s="422"/>
      <c r="J17" s="261">
        <v>1</v>
      </c>
    </row>
    <row r="18" spans="2:10" x14ac:dyDescent="0.3">
      <c r="B18" s="262"/>
      <c r="C18" s="263"/>
      <c r="D18" s="263"/>
      <c r="E18" s="263"/>
      <c r="F18" s="263"/>
      <c r="G18" s="423" t="s">
        <v>1270</v>
      </c>
      <c r="H18" s="423"/>
      <c r="I18" s="423"/>
      <c r="J18" s="261">
        <f>J14+J16</f>
        <v>24.37</v>
      </c>
    </row>
    <row r="19" spans="2:10" x14ac:dyDescent="0.3">
      <c r="B19" s="422" t="s">
        <v>1271</v>
      </c>
      <c r="C19" s="422"/>
      <c r="D19" s="422"/>
      <c r="E19" s="422"/>
      <c r="F19" s="422"/>
      <c r="G19" s="422"/>
      <c r="H19" s="422"/>
      <c r="I19" s="422"/>
      <c r="J19" s="260">
        <f>(J14/J17)+(J16/J17)</f>
        <v>24.37</v>
      </c>
    </row>
    <row r="20" spans="2:10" x14ac:dyDescent="0.3">
      <c r="B20" s="264"/>
      <c r="C20" s="265"/>
      <c r="D20" s="265"/>
      <c r="E20" s="265"/>
      <c r="F20" s="265"/>
      <c r="G20" s="424" t="s">
        <v>1272</v>
      </c>
      <c r="H20" s="424"/>
      <c r="I20" s="424"/>
      <c r="J20" s="266">
        <f>J15+J19</f>
        <v>49.25</v>
      </c>
    </row>
    <row r="21" spans="2:10" x14ac:dyDescent="0.3">
      <c r="B21" s="425" t="s">
        <v>1273</v>
      </c>
      <c r="C21" s="425"/>
      <c r="D21" s="425"/>
      <c r="E21" s="425"/>
      <c r="F21" s="425"/>
      <c r="G21" s="425"/>
      <c r="H21" s="425"/>
      <c r="I21" s="425"/>
      <c r="J21" s="267">
        <f>J20</f>
        <v>49.25</v>
      </c>
    </row>
    <row r="24" spans="2:10" ht="13.8" customHeight="1" x14ac:dyDescent="0.3">
      <c r="B24" s="426" t="s">
        <v>1274</v>
      </c>
      <c r="C24" s="426"/>
      <c r="D24" s="426"/>
      <c r="E24" s="426"/>
      <c r="F24" s="426"/>
      <c r="G24" s="426"/>
      <c r="H24" s="426"/>
      <c r="I24" s="426"/>
      <c r="J24" s="426"/>
    </row>
    <row r="25" spans="2:10" ht="25.05" customHeight="1" x14ac:dyDescent="0.3">
      <c r="B25" s="428" t="s">
        <v>1411</v>
      </c>
      <c r="C25" s="428"/>
      <c r="D25" s="428"/>
      <c r="E25" s="428"/>
      <c r="F25" s="428"/>
      <c r="G25" s="428"/>
      <c r="H25" s="428"/>
      <c r="I25" s="428"/>
      <c r="J25" s="428"/>
    </row>
    <row r="26" spans="2:10" ht="25.05" customHeight="1" x14ac:dyDescent="0.3">
      <c r="B26" s="428" t="s">
        <v>1276</v>
      </c>
      <c r="C26" s="428"/>
      <c r="D26" s="428"/>
      <c r="E26" s="428"/>
      <c r="F26" s="428"/>
      <c r="G26" s="428"/>
      <c r="H26" s="428"/>
      <c r="I26" s="428"/>
      <c r="J26" s="428"/>
    </row>
    <row r="27" spans="2:10" ht="48.75" customHeight="1" x14ac:dyDescent="0.3">
      <c r="B27" s="427" t="s">
        <v>1420</v>
      </c>
      <c r="C27" s="427"/>
      <c r="D27" s="427"/>
      <c r="E27" s="427"/>
      <c r="F27" s="427"/>
      <c r="G27" s="427"/>
      <c r="H27" s="427"/>
      <c r="I27" s="427"/>
      <c r="J27" s="427"/>
    </row>
    <row r="28" spans="2:10" x14ac:dyDescent="0.3">
      <c r="D28"/>
      <c r="G28"/>
      <c r="H28"/>
    </row>
    <row r="30" spans="2:10" ht="80.849999999999994" customHeight="1" x14ac:dyDescent="0.3">
      <c r="B30" s="406" t="s">
        <v>1421</v>
      </c>
      <c r="C30" s="406"/>
      <c r="D30" s="406"/>
      <c r="E30" s="406"/>
      <c r="F30" s="406"/>
      <c r="G30" s="406"/>
      <c r="H30" s="406"/>
      <c r="I30" s="406"/>
      <c r="J30" s="406"/>
    </row>
    <row r="31" spans="2:10" ht="23.85" customHeight="1" x14ac:dyDescent="0.3">
      <c r="B31" s="407" t="s">
        <v>1250</v>
      </c>
      <c r="C31" s="407"/>
      <c r="D31" s="408" t="s">
        <v>1422</v>
      </c>
      <c r="E31" s="408"/>
      <c r="F31" s="408"/>
      <c r="G31" s="408"/>
      <c r="H31" s="408"/>
      <c r="I31" s="408"/>
      <c r="J31" s="408"/>
    </row>
    <row r="32" spans="2:10" x14ac:dyDescent="0.3">
      <c r="B32" s="409" t="s">
        <v>1251</v>
      </c>
      <c r="C32" s="409"/>
      <c r="D32" s="409"/>
      <c r="E32" s="409"/>
      <c r="F32" s="409"/>
      <c r="G32" s="409"/>
      <c r="H32" s="410" t="s">
        <v>1252</v>
      </c>
      <c r="I32" s="410"/>
      <c r="J32" s="245" t="s">
        <v>100</v>
      </c>
    </row>
    <row r="33" spans="2:10" x14ac:dyDescent="0.3">
      <c r="B33" s="246" t="s">
        <v>1254</v>
      </c>
      <c r="C33" s="247" t="s">
        <v>1255</v>
      </c>
      <c r="D33" s="248" t="s">
        <v>1256</v>
      </c>
      <c r="E33" s="248" t="s">
        <v>1257</v>
      </c>
      <c r="F33" s="413" t="s">
        <v>1258</v>
      </c>
      <c r="G33" s="413"/>
      <c r="H33" s="414" t="s">
        <v>1259</v>
      </c>
      <c r="I33" s="414"/>
      <c r="J33" s="249" t="s">
        <v>1260</v>
      </c>
    </row>
    <row r="34" spans="2:10" x14ac:dyDescent="0.3">
      <c r="B34" s="251">
        <v>10101</v>
      </c>
      <c r="C34" s="252" t="str">
        <f>VLOOKUP(B34,'INSUMOS SINAPI-DER DEZ-2024'!$A$1:$E$6492,2,0)</f>
        <v>DER-ES</v>
      </c>
      <c r="D34" s="253" t="str">
        <f>VLOOKUP(B34,'INSUMOS SINAPI-DER DEZ-2024'!$A$1:$E$6492,3,0)</f>
        <v>Ajudante (ajudante pratico - sinduscon)</v>
      </c>
      <c r="E34" s="254" t="str">
        <f>VLOOKUP(B34,'INSUMOS SINAPI-DER DEZ-2024'!$A$1:$E$6492,4,0)</f>
        <v>h</v>
      </c>
      <c r="F34" s="415">
        <v>0.128</v>
      </c>
      <c r="G34" s="415"/>
      <c r="H34" s="469">
        <f>VLOOKUP(B34,'INSUMOS SINAPI-DER DEZ-2024'!$A$1:$E$6492,5,0)*2.5727</f>
        <v>20.324330000000003</v>
      </c>
      <c r="I34" s="469"/>
      <c r="J34" s="255">
        <f>TRUNC(F34*H34,2)</f>
        <v>2.6</v>
      </c>
    </row>
    <row r="35" spans="2:10" x14ac:dyDescent="0.3">
      <c r="B35" s="256">
        <v>10115</v>
      </c>
      <c r="C35" s="252" t="str">
        <f>VLOOKUP(B35,'INSUMOS SINAPI-DER DEZ-2024'!$A$1:$E$6492,2,0)</f>
        <v>DER-ES</v>
      </c>
      <c r="D35" s="253" t="str">
        <f>VLOOKUP(B35,'INSUMOS SINAPI-DER DEZ-2024'!$A$1:$E$6492,3,0)</f>
        <v>Eletricista (oficial - sinduscon)</v>
      </c>
      <c r="E35" s="254" t="str">
        <f>VLOOKUP(B35,'INSUMOS SINAPI-DER DEZ-2024'!$A$1:$E$6492,4,0)</f>
        <v>h</v>
      </c>
      <c r="F35" s="417">
        <v>0.128</v>
      </c>
      <c r="G35" s="417"/>
      <c r="H35" s="469">
        <f>VLOOKUP(B35,'INSUMOS SINAPI-DER DEZ-2024'!$A$1:$E$6492,5,0)*2.5727</f>
        <v>24.106199</v>
      </c>
      <c r="I35" s="469"/>
      <c r="J35" s="255">
        <f>TRUNC(F35*H35,2)</f>
        <v>3.08</v>
      </c>
    </row>
    <row r="36" spans="2:10" ht="13.8" customHeight="1" x14ac:dyDescent="0.3">
      <c r="B36" s="418" t="s">
        <v>1261</v>
      </c>
      <c r="C36" s="418"/>
      <c r="D36" s="418" t="s">
        <v>1262</v>
      </c>
      <c r="E36" s="418"/>
      <c r="F36" s="418"/>
      <c r="G36" s="418"/>
      <c r="H36" s="418"/>
      <c r="I36" s="418"/>
      <c r="J36" s="257">
        <f>SUM(J34:J35)</f>
        <v>5.68</v>
      </c>
    </row>
    <row r="37" spans="2:10" x14ac:dyDescent="0.3">
      <c r="B37" s="246" t="s">
        <v>1254</v>
      </c>
      <c r="C37" s="247" t="s">
        <v>1255</v>
      </c>
      <c r="D37" s="248" t="s">
        <v>5</v>
      </c>
      <c r="E37" s="248" t="s">
        <v>1257</v>
      </c>
      <c r="F37" s="413" t="s">
        <v>1258</v>
      </c>
      <c r="G37" s="413"/>
      <c r="H37" s="414" t="s">
        <v>1263</v>
      </c>
      <c r="I37" s="414"/>
      <c r="J37" s="249" t="s">
        <v>1260</v>
      </c>
    </row>
    <row r="38" spans="2:10" ht="20.399999999999999" x14ac:dyDescent="0.3">
      <c r="B38" s="251">
        <v>38094</v>
      </c>
      <c r="C38" s="252" t="str">
        <f>VLOOKUP(B38,'INSUMOS SINAPI-DER DEZ-2024'!$A$1:$E$6492,2,0)</f>
        <v>SINAPI</v>
      </c>
      <c r="D38" s="306" t="str">
        <f>VLOOKUP(B38,'INSUMOS SINAPI-DER DEZ-2024'!$A$1:$E$6492,3,0)</f>
        <v xml:space="preserve">Espelho / placa de 3 postos 4" x 2", para instalacao de tomadas e interruptores                                                                                                                                                                                                                                                                                                                                                                                                                           </v>
      </c>
      <c r="E38" s="254" t="str">
        <f>VLOOKUP(B38,'INSUMOS SINAPI-DER DEZ-2024'!$A$1:$E$6492,4,0)</f>
        <v xml:space="preserve">un    </v>
      </c>
      <c r="F38" s="415">
        <v>1</v>
      </c>
      <c r="G38" s="415"/>
      <c r="H38" s="469" t="str">
        <f>VLOOKUP(B38,'INSUMOS SINAPI-DER DEZ-2024'!$A$1:$E$6492,5,0)</f>
        <v>3,61</v>
      </c>
      <c r="I38" s="469"/>
      <c r="J38" s="255">
        <f>TRUNC(F38*H38,2)</f>
        <v>3.61</v>
      </c>
    </row>
    <row r="39" spans="2:10" ht="20.399999999999999" x14ac:dyDescent="0.3">
      <c r="B39" s="251">
        <v>38099</v>
      </c>
      <c r="C39" s="252" t="str">
        <f>VLOOKUP(B39,'INSUMOS SINAPI-DER DEZ-2024'!$A$1:$E$6492,2,0)</f>
        <v>SINAPI</v>
      </c>
      <c r="D39" s="306" t="str">
        <f>VLOOKUP(B39,'INSUMOS SINAPI-DER DEZ-2024'!$A$1:$E$6492,3,0)</f>
        <v xml:space="preserve">Suporte de fixacao para espelho / placa 4" x 2", para 3 modulos, para instalacao de tomadas e interruptores (somente suporte)                                                                                                                                                                                                                                                                                                                                                                             </v>
      </c>
      <c r="E39" s="254" t="str">
        <f>VLOOKUP(B39,'INSUMOS SINAPI-DER DEZ-2024'!$A$1:$E$6492,4,0)</f>
        <v xml:space="preserve">un    </v>
      </c>
      <c r="F39" s="415">
        <v>1</v>
      </c>
      <c r="G39" s="415"/>
      <c r="H39" s="469" t="str">
        <f>VLOOKUP(B39,'INSUMOS SINAPI-DER DEZ-2024'!$A$1:$E$6492,5,0)</f>
        <v>1,87</v>
      </c>
      <c r="I39" s="469"/>
      <c r="J39" s="255">
        <f>TRUNC(F39*H39,2)</f>
        <v>1.87</v>
      </c>
    </row>
    <row r="40" spans="2:10" ht="13.8" customHeight="1" x14ac:dyDescent="0.3">
      <c r="B40" s="418" t="s">
        <v>1264</v>
      </c>
      <c r="C40" s="418"/>
      <c r="D40" s="418" t="s">
        <v>1265</v>
      </c>
      <c r="E40" s="418"/>
      <c r="F40" s="418"/>
      <c r="G40" s="418"/>
      <c r="H40" s="418"/>
      <c r="I40" s="418"/>
      <c r="J40" s="257">
        <f>SUM(J38:J39)</f>
        <v>5.48</v>
      </c>
    </row>
    <row r="41" spans="2:10" ht="13.8" customHeight="1" x14ac:dyDescent="0.3">
      <c r="B41" s="420" t="s">
        <v>1266</v>
      </c>
      <c r="C41" s="420"/>
      <c r="D41" s="420"/>
      <c r="E41" s="420"/>
      <c r="F41" s="420"/>
      <c r="G41" s="420"/>
      <c r="H41" s="420"/>
      <c r="I41" s="420"/>
      <c r="J41" s="259">
        <f>SUM(J34:J35)</f>
        <v>5.68</v>
      </c>
    </row>
    <row r="42" spans="2:10" x14ac:dyDescent="0.3">
      <c r="B42" s="421" t="s">
        <v>1267</v>
      </c>
      <c r="C42" s="421"/>
      <c r="D42" s="421"/>
      <c r="E42" s="421"/>
      <c r="F42" s="421"/>
      <c r="G42" s="421"/>
      <c r="H42" s="421"/>
      <c r="I42" s="421"/>
      <c r="J42" s="260">
        <f>J40</f>
        <v>5.48</v>
      </c>
    </row>
    <row r="43" spans="2:10" x14ac:dyDescent="0.3">
      <c r="B43" s="422" t="s">
        <v>1268</v>
      </c>
      <c r="C43" s="422"/>
      <c r="D43" s="422"/>
      <c r="E43" s="422"/>
      <c r="F43" s="422"/>
      <c r="G43" s="422"/>
      <c r="H43" s="422"/>
      <c r="I43" s="422"/>
      <c r="J43" s="261">
        <v>0</v>
      </c>
    </row>
    <row r="44" spans="2:10" x14ac:dyDescent="0.3">
      <c r="B44" s="422" t="s">
        <v>1269</v>
      </c>
      <c r="C44" s="422"/>
      <c r="D44" s="422"/>
      <c r="E44" s="422"/>
      <c r="F44" s="422"/>
      <c r="G44" s="422"/>
      <c r="H44" s="422"/>
      <c r="I44" s="422"/>
      <c r="J44" s="261">
        <v>1</v>
      </c>
    </row>
    <row r="45" spans="2:10" x14ac:dyDescent="0.3">
      <c r="B45" s="262"/>
      <c r="C45" s="263"/>
      <c r="D45" s="263"/>
      <c r="E45" s="263"/>
      <c r="F45" s="263"/>
      <c r="G45" s="423" t="s">
        <v>1270</v>
      </c>
      <c r="H45" s="423"/>
      <c r="I45" s="423"/>
      <c r="J45" s="261">
        <f>J41+J43</f>
        <v>5.68</v>
      </c>
    </row>
    <row r="46" spans="2:10" x14ac:dyDescent="0.3">
      <c r="B46" s="422" t="s">
        <v>1271</v>
      </c>
      <c r="C46" s="422"/>
      <c r="D46" s="422"/>
      <c r="E46" s="422"/>
      <c r="F46" s="422"/>
      <c r="G46" s="422"/>
      <c r="H46" s="422"/>
      <c r="I46" s="422"/>
      <c r="J46" s="260">
        <f>(J41/J44)+(J43/J44)</f>
        <v>5.68</v>
      </c>
    </row>
    <row r="47" spans="2:10" x14ac:dyDescent="0.3">
      <c r="B47" s="264"/>
      <c r="C47" s="265"/>
      <c r="D47" s="265"/>
      <c r="E47" s="265"/>
      <c r="F47" s="265"/>
      <c r="G47" s="424" t="s">
        <v>1272</v>
      </c>
      <c r="H47" s="424"/>
      <c r="I47" s="424"/>
      <c r="J47" s="266">
        <f>J42+J46</f>
        <v>11.16</v>
      </c>
    </row>
    <row r="48" spans="2:10" x14ac:dyDescent="0.3">
      <c r="B48" s="425" t="s">
        <v>1273</v>
      </c>
      <c r="C48" s="425"/>
      <c r="D48" s="425"/>
      <c r="E48" s="425"/>
      <c r="F48" s="425"/>
      <c r="G48" s="425"/>
      <c r="H48" s="425"/>
      <c r="I48" s="425"/>
      <c r="J48" s="267">
        <f>J47</f>
        <v>11.16</v>
      </c>
    </row>
    <row r="51" spans="2:10" ht="13.8" customHeight="1" x14ac:dyDescent="0.3">
      <c r="B51" s="426" t="s">
        <v>1274</v>
      </c>
      <c r="C51" s="426"/>
      <c r="D51" s="426"/>
      <c r="E51" s="426"/>
      <c r="F51" s="426"/>
      <c r="G51" s="426"/>
      <c r="H51" s="426"/>
      <c r="I51" s="426"/>
      <c r="J51" s="426"/>
    </row>
    <row r="52" spans="2:10" ht="25.05" customHeight="1" x14ac:dyDescent="0.3">
      <c r="B52" s="428" t="s">
        <v>1411</v>
      </c>
      <c r="C52" s="428"/>
      <c r="D52" s="428"/>
      <c r="E52" s="428"/>
      <c r="F52" s="428"/>
      <c r="G52" s="428"/>
      <c r="H52" s="428"/>
      <c r="I52" s="428"/>
      <c r="J52" s="428"/>
    </row>
    <row r="53" spans="2:10" ht="25.05" customHeight="1" x14ac:dyDescent="0.3">
      <c r="B53" s="428" t="s">
        <v>1276</v>
      </c>
      <c r="C53" s="428"/>
      <c r="D53" s="428"/>
      <c r="E53" s="428"/>
      <c r="F53" s="428"/>
      <c r="G53" s="428"/>
      <c r="H53" s="428"/>
      <c r="I53" s="428"/>
      <c r="J53" s="428"/>
    </row>
    <row r="54" spans="2:10" ht="48.75" customHeight="1" x14ac:dyDescent="0.3">
      <c r="B54" s="470" t="s">
        <v>1423</v>
      </c>
      <c r="C54" s="470"/>
      <c r="D54" s="470"/>
      <c r="E54" s="470"/>
      <c r="F54" s="470"/>
      <c r="G54" s="470"/>
      <c r="H54" s="470"/>
      <c r="I54" s="470"/>
      <c r="J54" s="470"/>
    </row>
    <row r="57" spans="2:10" ht="74.55" customHeight="1" x14ac:dyDescent="0.3">
      <c r="B57" s="406" t="s">
        <v>1424</v>
      </c>
      <c r="C57" s="406"/>
      <c r="D57" s="406"/>
      <c r="E57" s="406"/>
      <c r="F57" s="406"/>
      <c r="G57" s="406"/>
      <c r="H57" s="406"/>
      <c r="I57" s="406"/>
      <c r="J57" s="406"/>
    </row>
    <row r="58" spans="2:10" ht="13.8" customHeight="1" x14ac:dyDescent="0.3">
      <c r="B58" s="407" t="s">
        <v>1250</v>
      </c>
      <c r="C58" s="407"/>
      <c r="D58" s="408" t="s">
        <v>1425</v>
      </c>
      <c r="E58" s="408"/>
      <c r="F58" s="408"/>
      <c r="G58" s="408"/>
      <c r="H58" s="408"/>
      <c r="I58" s="408"/>
      <c r="J58" s="408"/>
    </row>
    <row r="59" spans="2:10" x14ac:dyDescent="0.3">
      <c r="B59" s="409" t="s">
        <v>1251</v>
      </c>
      <c r="C59" s="409"/>
      <c r="D59" s="409"/>
      <c r="E59" s="409"/>
      <c r="F59" s="409"/>
      <c r="G59" s="409"/>
      <c r="H59" s="410" t="s">
        <v>1252</v>
      </c>
      <c r="I59" s="410"/>
      <c r="J59" s="245" t="s">
        <v>100</v>
      </c>
    </row>
    <row r="60" spans="2:10" x14ac:dyDescent="0.3">
      <c r="B60" s="246" t="s">
        <v>1254</v>
      </c>
      <c r="C60" s="247" t="s">
        <v>1255</v>
      </c>
      <c r="D60" s="248" t="s">
        <v>1256</v>
      </c>
      <c r="E60" s="248" t="s">
        <v>1257</v>
      </c>
      <c r="F60" s="413" t="s">
        <v>1258</v>
      </c>
      <c r="G60" s="413"/>
      <c r="H60" s="414" t="s">
        <v>1259</v>
      </c>
      <c r="I60" s="414"/>
      <c r="J60" s="249" t="s">
        <v>1260</v>
      </c>
    </row>
    <row r="61" spans="2:10" x14ac:dyDescent="0.3">
      <c r="B61" s="251">
        <v>10101</v>
      </c>
      <c r="C61" s="252" t="str">
        <f>VLOOKUP(B61,'INSUMOS SINAPI-DER DEZ-2024'!$A$1:$E$6492,2,0)</f>
        <v>DER-ES</v>
      </c>
      <c r="D61" s="253" t="str">
        <f>VLOOKUP(B61,'INSUMOS SINAPI-DER DEZ-2024'!$A$1:$E$6492,3,0)</f>
        <v>Ajudante (ajudante pratico - sinduscon)</v>
      </c>
      <c r="E61" s="254" t="str">
        <f>VLOOKUP(B61,'INSUMOS SINAPI-DER DEZ-2024'!$A$1:$E$6492,4,0)</f>
        <v>h</v>
      </c>
      <c r="F61" s="415">
        <v>0.42099999999999999</v>
      </c>
      <c r="G61" s="415"/>
      <c r="H61" s="469">
        <f>VLOOKUP(B61,'INSUMOS SINAPI-DER DEZ-2024'!$A$1:$E$6492,5,0)*2.5727</f>
        <v>20.324330000000003</v>
      </c>
      <c r="I61" s="469"/>
      <c r="J61" s="255">
        <f>TRUNC(F61*H61,2)</f>
        <v>8.5500000000000007</v>
      </c>
    </row>
    <row r="62" spans="2:10" x14ac:dyDescent="0.3">
      <c r="B62" s="256">
        <v>10115</v>
      </c>
      <c r="C62" s="252" t="str">
        <f>VLOOKUP(B62,'INSUMOS SINAPI-DER DEZ-2024'!$A$1:$E$6492,2,0)</f>
        <v>DER-ES</v>
      </c>
      <c r="D62" s="253" t="str">
        <f>VLOOKUP(B62,'INSUMOS SINAPI-DER DEZ-2024'!$A$1:$E$6492,3,0)</f>
        <v>Eletricista (oficial - sinduscon)</v>
      </c>
      <c r="E62" s="254" t="str">
        <f>VLOOKUP(B62,'INSUMOS SINAPI-DER DEZ-2024'!$A$1:$E$6492,4,0)</f>
        <v>h</v>
      </c>
      <c r="F62" s="417">
        <v>0.42099999999999999</v>
      </c>
      <c r="G62" s="417"/>
      <c r="H62" s="469">
        <f>VLOOKUP(B62,'INSUMOS SINAPI-DER DEZ-2024'!$A$1:$E$6492,5,0)*2.5727</f>
        <v>24.106199</v>
      </c>
      <c r="I62" s="469"/>
      <c r="J62" s="255">
        <f>TRUNC(F62*H62,2)</f>
        <v>10.14</v>
      </c>
    </row>
    <row r="63" spans="2:10" ht="13.8" customHeight="1" x14ac:dyDescent="0.3">
      <c r="B63" s="418" t="s">
        <v>1261</v>
      </c>
      <c r="C63" s="418"/>
      <c r="D63" s="418" t="s">
        <v>1262</v>
      </c>
      <c r="E63" s="418"/>
      <c r="F63" s="418"/>
      <c r="G63" s="418"/>
      <c r="H63" s="418"/>
      <c r="I63" s="418"/>
      <c r="J63" s="257">
        <f>SUM(J61:J62)</f>
        <v>18.690000000000001</v>
      </c>
    </row>
    <row r="64" spans="2:10" x14ac:dyDescent="0.3">
      <c r="B64" s="246" t="s">
        <v>1254</v>
      </c>
      <c r="C64" s="247" t="s">
        <v>1255</v>
      </c>
      <c r="D64" s="248" t="s">
        <v>5</v>
      </c>
      <c r="E64" s="248" t="s">
        <v>1257</v>
      </c>
      <c r="F64" s="413" t="s">
        <v>1258</v>
      </c>
      <c r="G64" s="413"/>
      <c r="H64" s="414" t="s">
        <v>1263</v>
      </c>
      <c r="I64" s="414"/>
      <c r="J64" s="249" t="s">
        <v>1260</v>
      </c>
    </row>
    <row r="65" spans="2:10" x14ac:dyDescent="0.3">
      <c r="B65" s="251">
        <v>38101</v>
      </c>
      <c r="C65" s="252" t="str">
        <f>VLOOKUP(B65,'INSUMOS SINAPI-DER DEZ-2024'!$A$1:$E$6492,2,0)</f>
        <v>SINAPI</v>
      </c>
      <c r="D65" s="306" t="str">
        <f>VLOOKUP(B65,'INSUMOS SINAPI-DER DEZ-2024'!$A$1:$E$6492,3,0)</f>
        <v xml:space="preserve">Tomada 2p+t 10a, 250v (apenas modulo)                                                                                                                                                                                                                                                                                                                                                                                                                                                                     </v>
      </c>
      <c r="E65" s="254" t="str">
        <f>VLOOKUP(B65,'INSUMOS SINAPI-DER DEZ-2024'!$A$1:$E$6492,4,0)</f>
        <v xml:space="preserve">un    </v>
      </c>
      <c r="F65" s="415">
        <v>2</v>
      </c>
      <c r="G65" s="415"/>
      <c r="H65" s="469" t="str">
        <f>VLOOKUP(B65,'INSUMOS SINAPI-DER DEZ-2024'!$A$1:$E$6492,5,0)</f>
        <v>9,70</v>
      </c>
      <c r="I65" s="469"/>
      <c r="J65" s="255">
        <f>TRUNC(F65*H65,2)</f>
        <v>19.399999999999999</v>
      </c>
    </row>
    <row r="66" spans="2:10" ht="13.8" customHeight="1" x14ac:dyDescent="0.3">
      <c r="B66" s="418" t="s">
        <v>1264</v>
      </c>
      <c r="C66" s="418"/>
      <c r="D66" s="418" t="s">
        <v>1265</v>
      </c>
      <c r="E66" s="418"/>
      <c r="F66" s="418"/>
      <c r="G66" s="418"/>
      <c r="H66" s="418"/>
      <c r="I66" s="418"/>
      <c r="J66" s="257">
        <f>SUM(J65:J65)</f>
        <v>19.399999999999999</v>
      </c>
    </row>
    <row r="67" spans="2:10" ht="13.8" customHeight="1" x14ac:dyDescent="0.3">
      <c r="B67" s="420" t="s">
        <v>1266</v>
      </c>
      <c r="C67" s="420"/>
      <c r="D67" s="420"/>
      <c r="E67" s="420"/>
      <c r="F67" s="420"/>
      <c r="G67" s="420"/>
      <c r="H67" s="420"/>
      <c r="I67" s="420"/>
      <c r="J67" s="259">
        <f>SUM(J61:J62)</f>
        <v>18.690000000000001</v>
      </c>
    </row>
    <row r="68" spans="2:10" x14ac:dyDescent="0.3">
      <c r="B68" s="421" t="s">
        <v>1267</v>
      </c>
      <c r="C68" s="421"/>
      <c r="D68" s="421"/>
      <c r="E68" s="421"/>
      <c r="F68" s="421"/>
      <c r="G68" s="421"/>
      <c r="H68" s="421"/>
      <c r="I68" s="421"/>
      <c r="J68" s="260">
        <f>J66</f>
        <v>19.399999999999999</v>
      </c>
    </row>
    <row r="69" spans="2:10" x14ac:dyDescent="0.3">
      <c r="B69" s="422" t="s">
        <v>1268</v>
      </c>
      <c r="C69" s="422"/>
      <c r="D69" s="422"/>
      <c r="E69" s="422"/>
      <c r="F69" s="422"/>
      <c r="G69" s="422"/>
      <c r="H69" s="422"/>
      <c r="I69" s="422"/>
      <c r="J69" s="261">
        <v>0</v>
      </c>
    </row>
    <row r="70" spans="2:10" x14ac:dyDescent="0.3">
      <c r="B70" s="422" t="s">
        <v>1269</v>
      </c>
      <c r="C70" s="422"/>
      <c r="D70" s="422"/>
      <c r="E70" s="422"/>
      <c r="F70" s="422"/>
      <c r="G70" s="422"/>
      <c r="H70" s="422"/>
      <c r="I70" s="422"/>
      <c r="J70" s="261">
        <v>1</v>
      </c>
    </row>
    <row r="71" spans="2:10" x14ac:dyDescent="0.3">
      <c r="B71" s="262"/>
      <c r="C71" s="263"/>
      <c r="D71" s="263"/>
      <c r="E71" s="263"/>
      <c r="F71" s="263"/>
      <c r="G71" s="423" t="s">
        <v>1270</v>
      </c>
      <c r="H71" s="423"/>
      <c r="I71" s="423"/>
      <c r="J71" s="261">
        <f>J67+J69</f>
        <v>18.690000000000001</v>
      </c>
    </row>
    <row r="72" spans="2:10" x14ac:dyDescent="0.3">
      <c r="B72" s="422" t="s">
        <v>1271</v>
      </c>
      <c r="C72" s="422"/>
      <c r="D72" s="422"/>
      <c r="E72" s="422"/>
      <c r="F72" s="422"/>
      <c r="G72" s="422"/>
      <c r="H72" s="422"/>
      <c r="I72" s="422"/>
      <c r="J72" s="260">
        <f>(J67/J70)+(J69/J70)</f>
        <v>18.690000000000001</v>
      </c>
    </row>
    <row r="73" spans="2:10" x14ac:dyDescent="0.3">
      <c r="B73" s="264"/>
      <c r="C73" s="265"/>
      <c r="D73" s="265"/>
      <c r="E73" s="265"/>
      <c r="F73" s="265"/>
      <c r="G73" s="424" t="s">
        <v>1272</v>
      </c>
      <c r="H73" s="424"/>
      <c r="I73" s="424"/>
      <c r="J73" s="266">
        <f>J68+J72</f>
        <v>38.090000000000003</v>
      </c>
    </row>
    <row r="74" spans="2:10" x14ac:dyDescent="0.3">
      <c r="B74" s="425" t="s">
        <v>1273</v>
      </c>
      <c r="C74" s="425"/>
      <c r="D74" s="425"/>
      <c r="E74" s="425"/>
      <c r="F74" s="425"/>
      <c r="G74" s="425"/>
      <c r="H74" s="425"/>
      <c r="I74" s="425"/>
      <c r="J74" s="267">
        <f>J73</f>
        <v>38.090000000000003</v>
      </c>
    </row>
    <row r="77" spans="2:10" ht="13.8" customHeight="1" x14ac:dyDescent="0.3">
      <c r="B77" s="426" t="s">
        <v>1274</v>
      </c>
      <c r="C77" s="426"/>
      <c r="D77" s="426"/>
      <c r="E77" s="426"/>
      <c r="F77" s="426"/>
      <c r="G77" s="426"/>
      <c r="H77" s="426"/>
      <c r="I77" s="426"/>
      <c r="J77" s="426"/>
    </row>
    <row r="78" spans="2:10" ht="25.05" customHeight="1" x14ac:dyDescent="0.3">
      <c r="B78" s="428" t="s">
        <v>1426</v>
      </c>
      <c r="C78" s="428"/>
      <c r="D78" s="428"/>
      <c r="E78" s="428"/>
      <c r="F78" s="428"/>
      <c r="G78" s="428"/>
      <c r="H78" s="428"/>
      <c r="I78" s="428"/>
      <c r="J78" s="428"/>
    </row>
    <row r="79" spans="2:10" ht="25.05" customHeight="1" x14ac:dyDescent="0.3">
      <c r="B79" s="428" t="s">
        <v>1276</v>
      </c>
      <c r="C79" s="428"/>
      <c r="D79" s="428"/>
      <c r="E79" s="428"/>
      <c r="F79" s="428"/>
      <c r="G79" s="428"/>
      <c r="H79" s="428"/>
      <c r="I79" s="428"/>
      <c r="J79" s="428"/>
    </row>
    <row r="80" spans="2:10" ht="48.75" customHeight="1" x14ac:dyDescent="0.3">
      <c r="B80" s="471" t="s">
        <v>1427</v>
      </c>
      <c r="C80" s="471"/>
      <c r="D80" s="471"/>
      <c r="E80" s="471"/>
      <c r="F80" s="471"/>
      <c r="G80" s="471"/>
      <c r="H80" s="471"/>
      <c r="I80" s="471"/>
      <c r="J80" s="471"/>
    </row>
  </sheetData>
  <mergeCells count="93">
    <mergeCell ref="B74:I74"/>
    <mergeCell ref="B77:J77"/>
    <mergeCell ref="B78:J78"/>
    <mergeCell ref="B79:J79"/>
    <mergeCell ref="B80:J80"/>
    <mergeCell ref="B69:I69"/>
    <mergeCell ref="B70:I70"/>
    <mergeCell ref="G71:I71"/>
    <mergeCell ref="B72:I72"/>
    <mergeCell ref="G73:I73"/>
    <mergeCell ref="F65:G65"/>
    <mergeCell ref="H65:I65"/>
    <mergeCell ref="B66:I66"/>
    <mergeCell ref="B67:I67"/>
    <mergeCell ref="B68:I68"/>
    <mergeCell ref="F62:G62"/>
    <mergeCell ref="H62:I62"/>
    <mergeCell ref="B63:I63"/>
    <mergeCell ref="F64:G64"/>
    <mergeCell ref="H64:I64"/>
    <mergeCell ref="B59:G59"/>
    <mergeCell ref="H59:I59"/>
    <mergeCell ref="F60:G60"/>
    <mergeCell ref="H60:I60"/>
    <mergeCell ref="F61:G61"/>
    <mergeCell ref="H61:I61"/>
    <mergeCell ref="B53:J53"/>
    <mergeCell ref="B54:J54"/>
    <mergeCell ref="B57:J57"/>
    <mergeCell ref="B58:C58"/>
    <mergeCell ref="D58:J58"/>
    <mergeCell ref="B46:I46"/>
    <mergeCell ref="G47:I47"/>
    <mergeCell ref="B48:I48"/>
    <mergeCell ref="B51:J51"/>
    <mergeCell ref="B52:J52"/>
    <mergeCell ref="B41:I41"/>
    <mergeCell ref="B42:I42"/>
    <mergeCell ref="B43:I43"/>
    <mergeCell ref="B44:I44"/>
    <mergeCell ref="G45:I45"/>
    <mergeCell ref="F38:G38"/>
    <mergeCell ref="H38:I38"/>
    <mergeCell ref="F39:G39"/>
    <mergeCell ref="H39:I39"/>
    <mergeCell ref="B40:I40"/>
    <mergeCell ref="F35:G35"/>
    <mergeCell ref="H35:I35"/>
    <mergeCell ref="B36:I36"/>
    <mergeCell ref="F37:G37"/>
    <mergeCell ref="H37:I37"/>
    <mergeCell ref="B32:G32"/>
    <mergeCell ref="H32:I32"/>
    <mergeCell ref="F33:G33"/>
    <mergeCell ref="H33:I33"/>
    <mergeCell ref="F34:G34"/>
    <mergeCell ref="H34:I34"/>
    <mergeCell ref="B26:J26"/>
    <mergeCell ref="B27:J27"/>
    <mergeCell ref="B30:J30"/>
    <mergeCell ref="B31:C31"/>
    <mergeCell ref="D31:J31"/>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7"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2:N81"/>
  <sheetViews>
    <sheetView view="pageBreakPreview" topLeftCell="A7" zoomScale="95" zoomScaleNormal="100" zoomScalePageLayoutView="95" workbookViewId="0">
      <selection activeCell="A54" sqref="A54"/>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1428</v>
      </c>
      <c r="C2" s="406"/>
      <c r="D2" s="406"/>
      <c r="E2" s="406"/>
      <c r="F2" s="406"/>
      <c r="G2" s="406"/>
      <c r="H2" s="406"/>
      <c r="I2" s="406"/>
      <c r="J2" s="406"/>
    </row>
    <row r="3" spans="2:14" x14ac:dyDescent="0.3">
      <c r="B3" s="407" t="s">
        <v>1250</v>
      </c>
      <c r="C3" s="407"/>
      <c r="D3" s="408" t="str">
        <f>VLOOKUP(B5,PO!L13:U356,4,0)</f>
        <v>Interruptor paralelo (1 módulo) com 1 tomada de embutir 2p+t 10 a, incluindo suporte e placa - fornecimento e instalação. Af_03/2023</v>
      </c>
      <c r="E3" s="408"/>
      <c r="F3" s="408"/>
      <c r="G3" s="408"/>
      <c r="H3" s="408"/>
      <c r="I3" s="408"/>
      <c r="J3" s="408"/>
    </row>
    <row r="4" spans="2:14" x14ac:dyDescent="0.3">
      <c r="B4" s="409" t="s">
        <v>1251</v>
      </c>
      <c r="C4" s="409"/>
      <c r="D4" s="409"/>
      <c r="E4" s="409"/>
      <c r="F4" s="409"/>
      <c r="G4" s="409"/>
      <c r="H4" s="410" t="s">
        <v>1252</v>
      </c>
      <c r="I4" s="410"/>
      <c r="J4" s="245" t="str">
        <f>VLOOKUP(B5,PO!L15:$S$22433,3,0)</f>
        <v>und</v>
      </c>
    </row>
    <row r="5" spans="2:14" ht="13.8" customHeight="1" x14ac:dyDescent="0.3">
      <c r="B5" s="411" t="s">
        <v>305</v>
      </c>
      <c r="C5" s="411"/>
      <c r="D5" s="411"/>
      <c r="E5" s="411"/>
      <c r="F5" s="411"/>
      <c r="G5" s="411"/>
      <c r="H5" s="412" t="s">
        <v>1253</v>
      </c>
      <c r="I5" s="412"/>
      <c r="J5" s="245" t="str">
        <f>VLOOKUP(B5,PO!L15:$S$22433,2,0)</f>
        <v>12.6.7</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10101</v>
      </c>
      <c r="C7" s="252" t="str">
        <f>VLOOKUP(B7,'INSUMOS SINAPI-DER DEZ-2024'!$A$1:$E$6492,2,0)</f>
        <v>DER-ES</v>
      </c>
      <c r="D7" s="253" t="str">
        <f>VLOOKUP(B7,'INSUMOS SINAPI-DER DEZ-2024'!$A$1:$E$6492,3,0)</f>
        <v>Ajudante (ajudante pratico - sinduscon)</v>
      </c>
      <c r="E7" s="254" t="str">
        <f>VLOOKUP(B7,'INSUMOS SINAPI-DER DEZ-2024'!$A$1:$E$6492,4,0)</f>
        <v>h</v>
      </c>
      <c r="F7" s="415">
        <v>1</v>
      </c>
      <c r="G7" s="415"/>
      <c r="H7" s="469">
        <f>J34+J61</f>
        <v>14.219999999999999</v>
      </c>
      <c r="I7" s="469"/>
      <c r="J7" s="255">
        <f>TRUNC(F7*H7,2)</f>
        <v>14.22</v>
      </c>
    </row>
    <row r="8" spans="2:14" x14ac:dyDescent="0.3">
      <c r="B8" s="256">
        <v>10115</v>
      </c>
      <c r="C8" s="252" t="str">
        <f>VLOOKUP(B8,'INSUMOS SINAPI-DER DEZ-2024'!$A$1:$E$6492,2,0)</f>
        <v>DER-ES</v>
      </c>
      <c r="D8" s="253" t="str">
        <f>VLOOKUP(B8,'INSUMOS SINAPI-DER DEZ-2024'!$A$1:$E$6492,3,0)</f>
        <v>Eletricista (oficial - sinduscon)</v>
      </c>
      <c r="E8" s="254" t="str">
        <f>VLOOKUP(B8,'INSUMOS SINAPI-DER DEZ-2024'!$A$1:$E$6492,4,0)</f>
        <v>h</v>
      </c>
      <c r="F8" s="417">
        <v>1</v>
      </c>
      <c r="G8" s="417"/>
      <c r="H8" s="469">
        <f>J35+J62</f>
        <v>16.86</v>
      </c>
      <c r="I8" s="469"/>
      <c r="J8" s="255">
        <f>TRUNC(F8*H8,2)</f>
        <v>16.86</v>
      </c>
    </row>
    <row r="9" spans="2:14" ht="13.8" customHeight="1" x14ac:dyDescent="0.3">
      <c r="B9" s="418" t="s">
        <v>1261</v>
      </c>
      <c r="C9" s="418"/>
      <c r="D9" s="418" t="s">
        <v>1262</v>
      </c>
      <c r="E9" s="418"/>
      <c r="F9" s="418"/>
      <c r="G9" s="418"/>
      <c r="H9" s="418"/>
      <c r="I9" s="418"/>
      <c r="J9" s="257">
        <f>SUM(J7:J8)</f>
        <v>31.08</v>
      </c>
    </row>
    <row r="10" spans="2:14" x14ac:dyDescent="0.3">
      <c r="B10" s="246" t="s">
        <v>1254</v>
      </c>
      <c r="C10" s="247" t="s">
        <v>1255</v>
      </c>
      <c r="D10" s="248" t="s">
        <v>5</v>
      </c>
      <c r="E10" s="248" t="s">
        <v>1257</v>
      </c>
      <c r="F10" s="413" t="s">
        <v>1258</v>
      </c>
      <c r="G10" s="413"/>
      <c r="H10" s="414" t="s">
        <v>1263</v>
      </c>
      <c r="I10" s="414"/>
      <c r="J10" s="249" t="s">
        <v>1260</v>
      </c>
    </row>
    <row r="11" spans="2:14" ht="30.6" x14ac:dyDescent="0.3">
      <c r="B11" s="251">
        <v>91946</v>
      </c>
      <c r="C11" s="252" t="s">
        <v>1419</v>
      </c>
      <c r="D11" s="306" t="str">
        <f>D31</f>
        <v>Suporte parafusado com placa de encaixe 4" x 2" médio (1,30 m do piso) para ponto elétrico - fornecimento e instalação. Af_03/2023</v>
      </c>
      <c r="E11" s="254" t="str">
        <f>J32</f>
        <v>und</v>
      </c>
      <c r="F11" s="415">
        <v>1</v>
      </c>
      <c r="G11" s="415"/>
      <c r="H11" s="469">
        <f>J40</f>
        <v>5.48</v>
      </c>
      <c r="I11" s="469"/>
      <c r="J11" s="255">
        <f>TRUNC(F11*H11,2)</f>
        <v>5.48</v>
      </c>
    </row>
    <row r="12" spans="2:14" ht="30.6" x14ac:dyDescent="0.3">
      <c r="B12" s="251">
        <v>92028</v>
      </c>
      <c r="C12" s="252" t="s">
        <v>1419</v>
      </c>
      <c r="D12" s="307" t="str">
        <f>D58</f>
        <v>Interruptor paralelo (1 módulo) com 1 tomada de embutir 2p+t 10 a, sem suporte e sem placa - fornecimento e instalação. Af_03/2023</v>
      </c>
      <c r="E12" s="254" t="str">
        <f>J59</f>
        <v>und</v>
      </c>
      <c r="F12" s="415">
        <v>1</v>
      </c>
      <c r="G12" s="415"/>
      <c r="H12" s="469">
        <f>J67</f>
        <v>20.799999999999997</v>
      </c>
      <c r="I12" s="469"/>
      <c r="J12" s="255">
        <f>TRUNC(F12*H12,2)</f>
        <v>20.8</v>
      </c>
    </row>
    <row r="13" spans="2:14" ht="13.8" customHeight="1" x14ac:dyDescent="0.3">
      <c r="B13" s="418" t="s">
        <v>1264</v>
      </c>
      <c r="C13" s="418"/>
      <c r="D13" s="418" t="s">
        <v>1265</v>
      </c>
      <c r="E13" s="418"/>
      <c r="F13" s="418"/>
      <c r="G13" s="418"/>
      <c r="H13" s="418"/>
      <c r="I13" s="418"/>
      <c r="J13" s="257">
        <f>SUM(J11:J12)</f>
        <v>26.28</v>
      </c>
    </row>
    <row r="14" spans="2:14" ht="13.8" customHeight="1" x14ac:dyDescent="0.3">
      <c r="B14" s="420" t="s">
        <v>1266</v>
      </c>
      <c r="C14" s="420"/>
      <c r="D14" s="420"/>
      <c r="E14" s="420"/>
      <c r="F14" s="420"/>
      <c r="G14" s="420"/>
      <c r="H14" s="420"/>
      <c r="I14" s="420"/>
      <c r="J14" s="259">
        <f>SUM(J7:J8)</f>
        <v>31.08</v>
      </c>
    </row>
    <row r="15" spans="2:14" x14ac:dyDescent="0.3">
      <c r="B15" s="421" t="s">
        <v>1267</v>
      </c>
      <c r="C15" s="421"/>
      <c r="D15" s="421"/>
      <c r="E15" s="421"/>
      <c r="F15" s="421"/>
      <c r="G15" s="421"/>
      <c r="H15" s="421"/>
      <c r="I15" s="421"/>
      <c r="J15" s="260">
        <f>J13</f>
        <v>26.28</v>
      </c>
    </row>
    <row r="16" spans="2:14" x14ac:dyDescent="0.3">
      <c r="B16" s="422" t="s">
        <v>1268</v>
      </c>
      <c r="C16" s="422"/>
      <c r="D16" s="422"/>
      <c r="E16" s="422"/>
      <c r="F16" s="422"/>
      <c r="G16" s="422"/>
      <c r="H16" s="422"/>
      <c r="I16" s="422"/>
      <c r="J16" s="261">
        <v>0</v>
      </c>
    </row>
    <row r="17" spans="2:10" x14ac:dyDescent="0.3">
      <c r="B17" s="422" t="s">
        <v>1269</v>
      </c>
      <c r="C17" s="422"/>
      <c r="D17" s="422"/>
      <c r="E17" s="422"/>
      <c r="F17" s="422"/>
      <c r="G17" s="422"/>
      <c r="H17" s="422"/>
      <c r="I17" s="422"/>
      <c r="J17" s="261">
        <v>1</v>
      </c>
    </row>
    <row r="18" spans="2:10" x14ac:dyDescent="0.3">
      <c r="B18" s="262"/>
      <c r="C18" s="263"/>
      <c r="D18" s="263"/>
      <c r="E18" s="263"/>
      <c r="F18" s="263"/>
      <c r="G18" s="423" t="s">
        <v>1270</v>
      </c>
      <c r="H18" s="423"/>
      <c r="I18" s="423"/>
      <c r="J18" s="261">
        <f>J14+J16</f>
        <v>31.08</v>
      </c>
    </row>
    <row r="19" spans="2:10" x14ac:dyDescent="0.3">
      <c r="B19" s="422" t="s">
        <v>1271</v>
      </c>
      <c r="C19" s="422"/>
      <c r="D19" s="422"/>
      <c r="E19" s="422"/>
      <c r="F19" s="422"/>
      <c r="G19" s="422"/>
      <c r="H19" s="422"/>
      <c r="I19" s="422"/>
      <c r="J19" s="260">
        <f>(J14/J17)+(J16/J17)</f>
        <v>31.08</v>
      </c>
    </row>
    <row r="20" spans="2:10" x14ac:dyDescent="0.3">
      <c r="B20" s="264"/>
      <c r="C20" s="265"/>
      <c r="D20" s="265"/>
      <c r="E20" s="265"/>
      <c r="F20" s="265"/>
      <c r="G20" s="424" t="s">
        <v>1272</v>
      </c>
      <c r="H20" s="424"/>
      <c r="I20" s="424"/>
      <c r="J20" s="266">
        <f>J15+J19</f>
        <v>57.36</v>
      </c>
    </row>
    <row r="21" spans="2:10" x14ac:dyDescent="0.3">
      <c r="B21" s="425" t="s">
        <v>1273</v>
      </c>
      <c r="C21" s="425"/>
      <c r="D21" s="425"/>
      <c r="E21" s="425"/>
      <c r="F21" s="425"/>
      <c r="G21" s="425"/>
      <c r="H21" s="425"/>
      <c r="I21" s="425"/>
      <c r="J21" s="267">
        <f>J20</f>
        <v>57.36</v>
      </c>
    </row>
    <row r="24" spans="2:10" ht="13.8" customHeight="1" x14ac:dyDescent="0.3">
      <c r="B24" s="426" t="s">
        <v>1274</v>
      </c>
      <c r="C24" s="426"/>
      <c r="D24" s="426"/>
      <c r="E24" s="426"/>
      <c r="F24" s="426"/>
      <c r="G24" s="426"/>
      <c r="H24" s="426"/>
      <c r="I24" s="426"/>
      <c r="J24" s="426"/>
    </row>
    <row r="25" spans="2:10" ht="25.05" customHeight="1" x14ac:dyDescent="0.3">
      <c r="B25" s="428" t="s">
        <v>1411</v>
      </c>
      <c r="C25" s="428"/>
      <c r="D25" s="428"/>
      <c r="E25" s="428"/>
      <c r="F25" s="428"/>
      <c r="G25" s="428"/>
      <c r="H25" s="428"/>
      <c r="I25" s="428"/>
      <c r="J25" s="428"/>
    </row>
    <row r="26" spans="2:10" ht="25.05" customHeight="1" x14ac:dyDescent="0.3">
      <c r="B26" s="428" t="s">
        <v>1276</v>
      </c>
      <c r="C26" s="428"/>
      <c r="D26" s="428"/>
      <c r="E26" s="428"/>
      <c r="F26" s="428"/>
      <c r="G26" s="428"/>
      <c r="H26" s="428"/>
      <c r="I26" s="428"/>
      <c r="J26" s="428"/>
    </row>
    <row r="27" spans="2:10" ht="48.75" customHeight="1" x14ac:dyDescent="0.3">
      <c r="B27" s="427" t="s">
        <v>1429</v>
      </c>
      <c r="C27" s="427"/>
      <c r="D27" s="427"/>
      <c r="E27" s="427"/>
      <c r="F27" s="427"/>
      <c r="G27" s="427"/>
      <c r="H27" s="427"/>
      <c r="I27" s="427"/>
      <c r="J27" s="427"/>
    </row>
    <row r="28" spans="2:10" x14ac:dyDescent="0.3">
      <c r="D28"/>
    </row>
    <row r="30" spans="2:10" ht="82.05" customHeight="1" x14ac:dyDescent="0.3">
      <c r="B30" s="406" t="s">
        <v>1421</v>
      </c>
      <c r="C30" s="406"/>
      <c r="D30" s="406"/>
      <c r="E30" s="406"/>
      <c r="F30" s="406"/>
      <c r="G30" s="406"/>
      <c r="H30" s="406"/>
      <c r="I30" s="406"/>
      <c r="J30" s="406"/>
    </row>
    <row r="31" spans="2:10" ht="23.85" customHeight="1" x14ac:dyDescent="0.3">
      <c r="B31" s="407" t="s">
        <v>1250</v>
      </c>
      <c r="C31" s="407"/>
      <c r="D31" s="408" t="s">
        <v>1422</v>
      </c>
      <c r="E31" s="408"/>
      <c r="F31" s="408"/>
      <c r="G31" s="408"/>
      <c r="H31" s="408"/>
      <c r="I31" s="408"/>
      <c r="J31" s="408"/>
    </row>
    <row r="32" spans="2:10" x14ac:dyDescent="0.3">
      <c r="B32" s="409" t="s">
        <v>1251</v>
      </c>
      <c r="C32" s="409"/>
      <c r="D32" s="409"/>
      <c r="E32" s="409"/>
      <c r="F32" s="409"/>
      <c r="G32" s="409"/>
      <c r="H32" s="410" t="s">
        <v>1252</v>
      </c>
      <c r="I32" s="410"/>
      <c r="J32" s="245" t="s">
        <v>100</v>
      </c>
    </row>
    <row r="33" spans="2:10" x14ac:dyDescent="0.3">
      <c r="B33" s="246" t="s">
        <v>1254</v>
      </c>
      <c r="C33" s="247" t="s">
        <v>1255</v>
      </c>
      <c r="D33" s="248" t="s">
        <v>1256</v>
      </c>
      <c r="E33" s="248" t="s">
        <v>1257</v>
      </c>
      <c r="F33" s="413" t="s">
        <v>1258</v>
      </c>
      <c r="G33" s="413"/>
      <c r="H33" s="414" t="s">
        <v>1259</v>
      </c>
      <c r="I33" s="414"/>
      <c r="J33" s="249" t="s">
        <v>1260</v>
      </c>
    </row>
    <row r="34" spans="2:10" x14ac:dyDescent="0.3">
      <c r="B34" s="251">
        <v>10101</v>
      </c>
      <c r="C34" s="252" t="str">
        <f>VLOOKUP(B34,'INSUMOS SINAPI-DER DEZ-2024'!$A$1:$E$6492,2,0)</f>
        <v>DER-ES</v>
      </c>
      <c r="D34" s="253" t="str">
        <f>VLOOKUP(B34,'INSUMOS SINAPI-DER DEZ-2024'!$A$1:$E$6492,3,0)</f>
        <v>Ajudante (ajudante pratico - sinduscon)</v>
      </c>
      <c r="E34" s="254" t="str">
        <f>VLOOKUP(B34,'INSUMOS SINAPI-DER DEZ-2024'!$A$1:$E$6492,4,0)</f>
        <v>h</v>
      </c>
      <c r="F34" s="415">
        <v>0.128</v>
      </c>
      <c r="G34" s="415"/>
      <c r="H34" s="469">
        <f>VLOOKUP(B34,'INSUMOS SINAPI-DER DEZ-2024'!$A$1:$E$6492,5,0)*2.5727</f>
        <v>20.324330000000003</v>
      </c>
      <c r="I34" s="469"/>
      <c r="J34" s="255">
        <f>TRUNC(F34*H34,2)</f>
        <v>2.6</v>
      </c>
    </row>
    <row r="35" spans="2:10" x14ac:dyDescent="0.3">
      <c r="B35" s="256">
        <v>10115</v>
      </c>
      <c r="C35" s="252" t="str">
        <f>VLOOKUP(B35,'INSUMOS SINAPI-DER DEZ-2024'!$A$1:$E$6492,2,0)</f>
        <v>DER-ES</v>
      </c>
      <c r="D35" s="253" t="str">
        <f>VLOOKUP(B35,'INSUMOS SINAPI-DER DEZ-2024'!$A$1:$E$6492,3,0)</f>
        <v>Eletricista (oficial - sinduscon)</v>
      </c>
      <c r="E35" s="254" t="str">
        <f>VLOOKUP(B35,'INSUMOS SINAPI-DER DEZ-2024'!$A$1:$E$6492,4,0)</f>
        <v>h</v>
      </c>
      <c r="F35" s="417">
        <v>0.128</v>
      </c>
      <c r="G35" s="417"/>
      <c r="H35" s="469">
        <f>VLOOKUP(B35,'INSUMOS SINAPI-DER DEZ-2024'!$A$1:$E$6492,5,0)*2.5727</f>
        <v>24.106199</v>
      </c>
      <c r="I35" s="469"/>
      <c r="J35" s="255">
        <f>TRUNC(F35*H35,2)</f>
        <v>3.08</v>
      </c>
    </row>
    <row r="36" spans="2:10" ht="13.8" customHeight="1" x14ac:dyDescent="0.3">
      <c r="B36" s="418" t="s">
        <v>1261</v>
      </c>
      <c r="C36" s="418"/>
      <c r="D36" s="418" t="s">
        <v>1262</v>
      </c>
      <c r="E36" s="418"/>
      <c r="F36" s="418"/>
      <c r="G36" s="418"/>
      <c r="H36" s="418"/>
      <c r="I36" s="418"/>
      <c r="J36" s="257">
        <f>SUM(J34:J35)</f>
        <v>5.68</v>
      </c>
    </row>
    <row r="37" spans="2:10" x14ac:dyDescent="0.3">
      <c r="B37" s="246" t="s">
        <v>1254</v>
      </c>
      <c r="C37" s="247" t="s">
        <v>1255</v>
      </c>
      <c r="D37" s="248" t="s">
        <v>5</v>
      </c>
      <c r="E37" s="248" t="s">
        <v>1257</v>
      </c>
      <c r="F37" s="413" t="s">
        <v>1258</v>
      </c>
      <c r="G37" s="413"/>
      <c r="H37" s="414" t="s">
        <v>1263</v>
      </c>
      <c r="I37" s="414"/>
      <c r="J37" s="249" t="s">
        <v>1260</v>
      </c>
    </row>
    <row r="38" spans="2:10" ht="20.399999999999999" x14ac:dyDescent="0.3">
      <c r="B38" s="251">
        <v>38094</v>
      </c>
      <c r="C38" s="252" t="str">
        <f>VLOOKUP(B38,'INSUMOS SINAPI-DER DEZ-2024'!$A$1:$E$6492,2,0)</f>
        <v>SINAPI</v>
      </c>
      <c r="D38" s="306" t="str">
        <f>VLOOKUP(B38,'INSUMOS SINAPI-DER DEZ-2024'!$A$1:$E$6492,3,0)</f>
        <v xml:space="preserve">Espelho / placa de 3 postos 4" x 2", para instalacao de tomadas e interruptores                                                                                                                                                                                                                                                                                                                                                                                                                           </v>
      </c>
      <c r="E38" s="254" t="str">
        <f>VLOOKUP(B38,'INSUMOS SINAPI-DER DEZ-2024'!$A$1:$E$6492,4,0)</f>
        <v xml:space="preserve">un    </v>
      </c>
      <c r="F38" s="415">
        <v>1</v>
      </c>
      <c r="G38" s="415"/>
      <c r="H38" s="469" t="str">
        <f>VLOOKUP(B38,'INSUMOS SINAPI-DER DEZ-2024'!$A$1:$E$6492,5,0)</f>
        <v>3,61</v>
      </c>
      <c r="I38" s="469"/>
      <c r="J38" s="255">
        <f>TRUNC(F38*H38,2)</f>
        <v>3.61</v>
      </c>
    </row>
    <row r="39" spans="2:10" ht="20.399999999999999" x14ac:dyDescent="0.3">
      <c r="B39" s="251">
        <v>38099</v>
      </c>
      <c r="C39" s="252" t="str">
        <f>VLOOKUP(B39,'INSUMOS SINAPI-DER DEZ-2024'!$A$1:$E$6492,2,0)</f>
        <v>SINAPI</v>
      </c>
      <c r="D39" s="306" t="str">
        <f>VLOOKUP(B39,'INSUMOS SINAPI-DER DEZ-2024'!$A$1:$E$6492,3,0)</f>
        <v xml:space="preserve">Suporte de fixacao para espelho / placa 4" x 2", para 3 modulos, para instalacao de tomadas e interruptores (somente suporte)                                                                                                                                                                                                                                                                                                                                                                             </v>
      </c>
      <c r="E39" s="254" t="str">
        <f>VLOOKUP(B39,'INSUMOS SINAPI-DER DEZ-2024'!$A$1:$E$6492,4,0)</f>
        <v xml:space="preserve">un    </v>
      </c>
      <c r="F39" s="415">
        <v>1</v>
      </c>
      <c r="G39" s="415"/>
      <c r="H39" s="469" t="str">
        <f>VLOOKUP(B39,'INSUMOS SINAPI-DER DEZ-2024'!$A$1:$E$6492,5,0)</f>
        <v>1,87</v>
      </c>
      <c r="I39" s="469"/>
      <c r="J39" s="255">
        <f>TRUNC(F39*H39,2)</f>
        <v>1.87</v>
      </c>
    </row>
    <row r="40" spans="2:10" ht="13.8" customHeight="1" x14ac:dyDescent="0.3">
      <c r="B40" s="418" t="s">
        <v>1264</v>
      </c>
      <c r="C40" s="418"/>
      <c r="D40" s="418" t="s">
        <v>1265</v>
      </c>
      <c r="E40" s="418"/>
      <c r="F40" s="418"/>
      <c r="G40" s="418"/>
      <c r="H40" s="418"/>
      <c r="I40" s="418"/>
      <c r="J40" s="257">
        <f>SUM(J38:J39)</f>
        <v>5.48</v>
      </c>
    </row>
    <row r="41" spans="2:10" ht="13.8" customHeight="1" x14ac:dyDescent="0.3">
      <c r="B41" s="420" t="s">
        <v>1266</v>
      </c>
      <c r="C41" s="420"/>
      <c r="D41" s="420"/>
      <c r="E41" s="420"/>
      <c r="F41" s="420"/>
      <c r="G41" s="420"/>
      <c r="H41" s="420"/>
      <c r="I41" s="420"/>
      <c r="J41" s="259">
        <f>SUM(J34:J35)</f>
        <v>5.68</v>
      </c>
    </row>
    <row r="42" spans="2:10" x14ac:dyDescent="0.3">
      <c r="B42" s="421" t="s">
        <v>1267</v>
      </c>
      <c r="C42" s="421"/>
      <c r="D42" s="421"/>
      <c r="E42" s="421"/>
      <c r="F42" s="421"/>
      <c r="G42" s="421"/>
      <c r="H42" s="421"/>
      <c r="I42" s="421"/>
      <c r="J42" s="260">
        <f>J40</f>
        <v>5.48</v>
      </c>
    </row>
    <row r="43" spans="2:10" x14ac:dyDescent="0.3">
      <c r="B43" s="422" t="s">
        <v>1268</v>
      </c>
      <c r="C43" s="422"/>
      <c r="D43" s="422"/>
      <c r="E43" s="422"/>
      <c r="F43" s="422"/>
      <c r="G43" s="422"/>
      <c r="H43" s="422"/>
      <c r="I43" s="422"/>
      <c r="J43" s="261">
        <v>0</v>
      </c>
    </row>
    <row r="44" spans="2:10" x14ac:dyDescent="0.3">
      <c r="B44" s="422" t="s">
        <v>1269</v>
      </c>
      <c r="C44" s="422"/>
      <c r="D44" s="422"/>
      <c r="E44" s="422"/>
      <c r="F44" s="422"/>
      <c r="G44" s="422"/>
      <c r="H44" s="422"/>
      <c r="I44" s="422"/>
      <c r="J44" s="261">
        <v>1</v>
      </c>
    </row>
    <row r="45" spans="2:10" x14ac:dyDescent="0.3">
      <c r="B45" s="262"/>
      <c r="C45" s="263"/>
      <c r="D45" s="263"/>
      <c r="E45" s="263"/>
      <c r="F45" s="263"/>
      <c r="G45" s="423" t="s">
        <v>1270</v>
      </c>
      <c r="H45" s="423"/>
      <c r="I45" s="423"/>
      <c r="J45" s="261">
        <f>J41+J43</f>
        <v>5.68</v>
      </c>
    </row>
    <row r="46" spans="2:10" x14ac:dyDescent="0.3">
      <c r="B46" s="422" t="s">
        <v>1271</v>
      </c>
      <c r="C46" s="422"/>
      <c r="D46" s="422"/>
      <c r="E46" s="422"/>
      <c r="F46" s="422"/>
      <c r="G46" s="422"/>
      <c r="H46" s="422"/>
      <c r="I46" s="422"/>
      <c r="J46" s="260">
        <f>(J41/J44)+(J43/J44)</f>
        <v>5.68</v>
      </c>
    </row>
    <row r="47" spans="2:10" x14ac:dyDescent="0.3">
      <c r="B47" s="264"/>
      <c r="C47" s="265"/>
      <c r="D47" s="265"/>
      <c r="E47" s="265"/>
      <c r="F47" s="265"/>
      <c r="G47" s="424" t="s">
        <v>1272</v>
      </c>
      <c r="H47" s="424"/>
      <c r="I47" s="424"/>
      <c r="J47" s="266">
        <f>J42+J46</f>
        <v>11.16</v>
      </c>
    </row>
    <row r="48" spans="2:10" x14ac:dyDescent="0.3">
      <c r="B48" s="425" t="s">
        <v>1273</v>
      </c>
      <c r="C48" s="425"/>
      <c r="D48" s="425"/>
      <c r="E48" s="425"/>
      <c r="F48" s="425"/>
      <c r="G48" s="425"/>
      <c r="H48" s="425"/>
      <c r="I48" s="425"/>
      <c r="J48" s="267">
        <f>J47</f>
        <v>11.16</v>
      </c>
    </row>
    <row r="51" spans="2:10" ht="13.8" customHeight="1" x14ac:dyDescent="0.3">
      <c r="B51" s="426" t="s">
        <v>1274</v>
      </c>
      <c r="C51" s="426"/>
      <c r="D51" s="426"/>
      <c r="E51" s="426"/>
      <c r="F51" s="426"/>
      <c r="G51" s="426"/>
      <c r="H51" s="426"/>
      <c r="I51" s="426"/>
      <c r="J51" s="426"/>
    </row>
    <row r="52" spans="2:10" ht="13.35" customHeight="1" x14ac:dyDescent="0.3">
      <c r="B52" s="428" t="s">
        <v>1430</v>
      </c>
      <c r="C52" s="428"/>
      <c r="D52" s="428"/>
      <c r="E52" s="428"/>
      <c r="F52" s="428"/>
      <c r="G52" s="428"/>
      <c r="H52" s="428"/>
      <c r="I52" s="428"/>
      <c r="J52" s="428"/>
    </row>
    <row r="53" spans="2:10" ht="25.05" customHeight="1" x14ac:dyDescent="0.3">
      <c r="B53" s="428" t="s">
        <v>1431</v>
      </c>
      <c r="C53" s="428"/>
      <c r="D53" s="428"/>
      <c r="E53" s="428"/>
      <c r="F53" s="428"/>
      <c r="G53" s="428"/>
      <c r="H53" s="428"/>
      <c r="I53" s="428"/>
      <c r="J53" s="428"/>
    </row>
    <row r="54" spans="2:10" ht="36.9" customHeight="1" x14ac:dyDescent="0.3">
      <c r="B54" s="470" t="s">
        <v>1432</v>
      </c>
      <c r="C54" s="470"/>
      <c r="D54" s="470"/>
      <c r="E54" s="470"/>
      <c r="F54" s="470"/>
      <c r="G54" s="470"/>
      <c r="H54" s="470"/>
      <c r="I54" s="470"/>
      <c r="J54" s="470"/>
    </row>
    <row r="57" spans="2:10" ht="76.8" customHeight="1" x14ac:dyDescent="0.3">
      <c r="B57" s="406" t="s">
        <v>1433</v>
      </c>
      <c r="C57" s="406"/>
      <c r="D57" s="406"/>
      <c r="E57" s="406"/>
      <c r="F57" s="406"/>
      <c r="G57" s="406"/>
      <c r="H57" s="406"/>
      <c r="I57" s="406"/>
      <c r="J57" s="406"/>
    </row>
    <row r="58" spans="2:10" ht="23.85" customHeight="1" x14ac:dyDescent="0.3">
      <c r="B58" s="407" t="s">
        <v>1250</v>
      </c>
      <c r="C58" s="407"/>
      <c r="D58" s="408" t="s">
        <v>1434</v>
      </c>
      <c r="E58" s="408"/>
      <c r="F58" s="408"/>
      <c r="G58" s="408"/>
      <c r="H58" s="408"/>
      <c r="I58" s="408"/>
      <c r="J58" s="408"/>
    </row>
    <row r="59" spans="2:10" x14ac:dyDescent="0.3">
      <c r="B59" s="409" t="s">
        <v>1418</v>
      </c>
      <c r="C59" s="409"/>
      <c r="D59" s="409"/>
      <c r="E59" s="409"/>
      <c r="F59" s="409"/>
      <c r="G59" s="409"/>
      <c r="H59" s="410" t="s">
        <v>1252</v>
      </c>
      <c r="I59" s="410"/>
      <c r="J59" s="245" t="s">
        <v>100</v>
      </c>
    </row>
    <row r="60" spans="2:10" x14ac:dyDescent="0.3">
      <c r="B60" s="246" t="s">
        <v>1254</v>
      </c>
      <c r="C60" s="247" t="s">
        <v>1255</v>
      </c>
      <c r="D60" s="248" t="s">
        <v>1256</v>
      </c>
      <c r="E60" s="248" t="s">
        <v>1257</v>
      </c>
      <c r="F60" s="413" t="s">
        <v>1258</v>
      </c>
      <c r="G60" s="413"/>
      <c r="H60" s="414" t="s">
        <v>1259</v>
      </c>
      <c r="I60" s="414"/>
      <c r="J60" s="249" t="s">
        <v>1260</v>
      </c>
    </row>
    <row r="61" spans="2:10" x14ac:dyDescent="0.3">
      <c r="B61" s="251">
        <v>10101</v>
      </c>
      <c r="C61" s="252" t="str">
        <f>VLOOKUP(B61,'INSUMOS SINAPI-DER DEZ-2024'!$A$1:$E$6492,2,0)</f>
        <v>DER-ES</v>
      </c>
      <c r="D61" s="253" t="str">
        <f>VLOOKUP(B61,'INSUMOS SINAPI-DER DEZ-2024'!$A$1:$E$6492,3,0)</f>
        <v>Ajudante (ajudante pratico - sinduscon)</v>
      </c>
      <c r="E61" s="254" t="str">
        <f>VLOOKUP(B61,'INSUMOS SINAPI-DER DEZ-2024'!$A$1:$E$6492,4,0)</f>
        <v>h</v>
      </c>
      <c r="F61" s="415">
        <v>0.57199999999999995</v>
      </c>
      <c r="G61" s="415"/>
      <c r="H61" s="469">
        <f>VLOOKUP(B61,'INSUMOS SINAPI-DER DEZ-2024'!$A$1:$E$6492,5,0)*2.5727</f>
        <v>20.324330000000003</v>
      </c>
      <c r="I61" s="469"/>
      <c r="J61" s="255">
        <f>TRUNC(F61*H61,2)</f>
        <v>11.62</v>
      </c>
    </row>
    <row r="62" spans="2:10" x14ac:dyDescent="0.3">
      <c r="B62" s="256">
        <v>10115</v>
      </c>
      <c r="C62" s="252" t="str">
        <f>VLOOKUP(B62,'INSUMOS SINAPI-DER DEZ-2024'!$A$1:$E$6492,2,0)</f>
        <v>DER-ES</v>
      </c>
      <c r="D62" s="253" t="str">
        <f>VLOOKUP(B62,'INSUMOS SINAPI-DER DEZ-2024'!$A$1:$E$6492,3,0)</f>
        <v>Eletricista (oficial - sinduscon)</v>
      </c>
      <c r="E62" s="254" t="str">
        <f>VLOOKUP(B62,'INSUMOS SINAPI-DER DEZ-2024'!$A$1:$E$6492,4,0)</f>
        <v>h</v>
      </c>
      <c r="F62" s="417">
        <v>0.57199999999999995</v>
      </c>
      <c r="G62" s="417"/>
      <c r="H62" s="469">
        <f>VLOOKUP(B62,'INSUMOS SINAPI-DER DEZ-2024'!$A$1:$E$6492,5,0)*2.5727</f>
        <v>24.106199</v>
      </c>
      <c r="I62" s="469"/>
      <c r="J62" s="255">
        <f>TRUNC(F62*H62,2)</f>
        <v>13.78</v>
      </c>
    </row>
    <row r="63" spans="2:10" ht="13.8" customHeight="1" x14ac:dyDescent="0.3">
      <c r="B63" s="418" t="s">
        <v>1261</v>
      </c>
      <c r="C63" s="418"/>
      <c r="D63" s="418" t="s">
        <v>1262</v>
      </c>
      <c r="E63" s="418"/>
      <c r="F63" s="418"/>
      <c r="G63" s="418"/>
      <c r="H63" s="418"/>
      <c r="I63" s="418"/>
      <c r="J63" s="257">
        <f>SUM(J61:J62)</f>
        <v>25.4</v>
      </c>
    </row>
    <row r="64" spans="2:10" x14ac:dyDescent="0.3">
      <c r="B64" s="246" t="s">
        <v>1254</v>
      </c>
      <c r="C64" s="247" t="s">
        <v>1255</v>
      </c>
      <c r="D64" s="248" t="s">
        <v>5</v>
      </c>
      <c r="E64" s="248" t="s">
        <v>1257</v>
      </c>
      <c r="F64" s="413" t="s">
        <v>1258</v>
      </c>
      <c r="G64" s="413"/>
      <c r="H64" s="414" t="s">
        <v>1263</v>
      </c>
      <c r="I64" s="414"/>
      <c r="J64" s="249" t="s">
        <v>1260</v>
      </c>
    </row>
    <row r="65" spans="2:10" x14ac:dyDescent="0.3">
      <c r="B65" s="251">
        <v>38101</v>
      </c>
      <c r="C65" s="252" t="str">
        <f>VLOOKUP(B65,'INSUMOS SINAPI-DER DEZ-2024'!$A$1:$E$6492,2,0)</f>
        <v>SINAPI</v>
      </c>
      <c r="D65" s="306" t="str">
        <f>VLOOKUP(B65,'INSUMOS SINAPI-DER DEZ-2024'!$A$1:$E$6492,3,0)</f>
        <v xml:space="preserve">Tomada 2p+t 10a, 250v (apenas modulo)                                                                                                                                                                                                                                                                                                                                                                                                                                                                     </v>
      </c>
      <c r="E65" s="254" t="str">
        <f>VLOOKUP(B65,'INSUMOS SINAPI-DER DEZ-2024'!$A$1:$E$6492,4,0)</f>
        <v xml:space="preserve">un    </v>
      </c>
      <c r="F65" s="415">
        <v>1</v>
      </c>
      <c r="G65" s="415"/>
      <c r="H65" s="469" t="str">
        <f>VLOOKUP(B65,'INSUMOS SINAPI-DER DEZ-2024'!$A$1:$E$6492,5,0)</f>
        <v>9,70</v>
      </c>
      <c r="I65" s="469"/>
      <c r="J65" s="255">
        <f>TRUNC(F65*H65,2)</f>
        <v>9.6999999999999993</v>
      </c>
    </row>
    <row r="66" spans="2:10" x14ac:dyDescent="0.3">
      <c r="B66" s="251">
        <v>38113</v>
      </c>
      <c r="C66" s="252" t="str">
        <f>VLOOKUP(B66,'INSUMOS SINAPI-DER DEZ-2024'!$A$1:$E$6492,2,0)</f>
        <v>SINAPI</v>
      </c>
      <c r="D66" s="306" t="str">
        <f>VLOOKUP(B66,'INSUMOS SINAPI-DER DEZ-2024'!$A$1:$E$6492,3,0)</f>
        <v xml:space="preserve">Interruptor paralelo 10a, 250v (apenas modulo)                                                                                                                                                                                                                                                                                                                                                                                                                                                            </v>
      </c>
      <c r="E66" s="254" t="str">
        <f>VLOOKUP(B66,'INSUMOS SINAPI-DER DEZ-2024'!$A$1:$E$6492,4,0)</f>
        <v xml:space="preserve">un    </v>
      </c>
      <c r="F66" s="415">
        <v>1</v>
      </c>
      <c r="G66" s="415"/>
      <c r="H66" s="469" t="str">
        <f>VLOOKUP(B66,'INSUMOS SINAPI-DER DEZ-2024'!$A$1:$E$6492,5,0)</f>
        <v>11,10</v>
      </c>
      <c r="I66" s="469"/>
      <c r="J66" s="255">
        <f>TRUNC(F66*H66,2)</f>
        <v>11.1</v>
      </c>
    </row>
    <row r="67" spans="2:10" ht="13.8" customHeight="1" x14ac:dyDescent="0.3">
      <c r="B67" s="418" t="s">
        <v>1264</v>
      </c>
      <c r="C67" s="418"/>
      <c r="D67" s="418" t="s">
        <v>1265</v>
      </c>
      <c r="E67" s="418"/>
      <c r="F67" s="418"/>
      <c r="G67" s="418"/>
      <c r="H67" s="418"/>
      <c r="I67" s="418"/>
      <c r="J67" s="257">
        <f>SUM(J65:J66)</f>
        <v>20.799999999999997</v>
      </c>
    </row>
    <row r="68" spans="2:10" ht="13.8" customHeight="1" x14ac:dyDescent="0.3">
      <c r="B68" s="420" t="s">
        <v>1266</v>
      </c>
      <c r="C68" s="420"/>
      <c r="D68" s="420"/>
      <c r="E68" s="420"/>
      <c r="F68" s="420"/>
      <c r="G68" s="420"/>
      <c r="H68" s="420"/>
      <c r="I68" s="420"/>
      <c r="J68" s="259">
        <f>SUM(J61:J62)</f>
        <v>25.4</v>
      </c>
    </row>
    <row r="69" spans="2:10" x14ac:dyDescent="0.3">
      <c r="B69" s="421" t="s">
        <v>1267</v>
      </c>
      <c r="C69" s="421"/>
      <c r="D69" s="421"/>
      <c r="E69" s="421"/>
      <c r="F69" s="421"/>
      <c r="G69" s="421"/>
      <c r="H69" s="421"/>
      <c r="I69" s="421"/>
      <c r="J69" s="260">
        <f>J67</f>
        <v>20.799999999999997</v>
      </c>
    </row>
    <row r="70" spans="2:10" x14ac:dyDescent="0.3">
      <c r="B70" s="422" t="s">
        <v>1268</v>
      </c>
      <c r="C70" s="422"/>
      <c r="D70" s="422"/>
      <c r="E70" s="422"/>
      <c r="F70" s="422"/>
      <c r="G70" s="422"/>
      <c r="H70" s="422"/>
      <c r="I70" s="422"/>
      <c r="J70" s="261">
        <v>0</v>
      </c>
    </row>
    <row r="71" spans="2:10" x14ac:dyDescent="0.3">
      <c r="B71" s="422" t="s">
        <v>1269</v>
      </c>
      <c r="C71" s="422"/>
      <c r="D71" s="422"/>
      <c r="E71" s="422"/>
      <c r="F71" s="422"/>
      <c r="G71" s="422"/>
      <c r="H71" s="422"/>
      <c r="I71" s="422"/>
      <c r="J71" s="261">
        <v>1</v>
      </c>
    </row>
    <row r="72" spans="2:10" x14ac:dyDescent="0.3">
      <c r="B72" s="262"/>
      <c r="C72" s="263"/>
      <c r="D72" s="263"/>
      <c r="E72" s="263"/>
      <c r="F72" s="263"/>
      <c r="G72" s="423" t="s">
        <v>1270</v>
      </c>
      <c r="H72" s="423"/>
      <c r="I72" s="423"/>
      <c r="J72" s="261">
        <f>J68+J70</f>
        <v>25.4</v>
      </c>
    </row>
    <row r="73" spans="2:10" x14ac:dyDescent="0.3">
      <c r="B73" s="422" t="s">
        <v>1271</v>
      </c>
      <c r="C73" s="422"/>
      <c r="D73" s="422"/>
      <c r="E73" s="422"/>
      <c r="F73" s="422"/>
      <c r="G73" s="422"/>
      <c r="H73" s="422"/>
      <c r="I73" s="422"/>
      <c r="J73" s="260">
        <f>(J68/J71)+(J70/J71)</f>
        <v>25.4</v>
      </c>
    </row>
    <row r="74" spans="2:10" x14ac:dyDescent="0.3">
      <c r="B74" s="264"/>
      <c r="C74" s="265"/>
      <c r="D74" s="265"/>
      <c r="E74" s="265"/>
      <c r="F74" s="265"/>
      <c r="G74" s="424" t="s">
        <v>1272</v>
      </c>
      <c r="H74" s="424"/>
      <c r="I74" s="424"/>
      <c r="J74" s="266">
        <f>J69+J73</f>
        <v>46.199999999999996</v>
      </c>
    </row>
    <row r="75" spans="2:10" x14ac:dyDescent="0.3">
      <c r="B75" s="425" t="s">
        <v>1273</v>
      </c>
      <c r="C75" s="425"/>
      <c r="D75" s="425"/>
      <c r="E75" s="425"/>
      <c r="F75" s="425"/>
      <c r="G75" s="425"/>
      <c r="H75" s="425"/>
      <c r="I75" s="425"/>
      <c r="J75" s="267">
        <f>J74</f>
        <v>46.199999999999996</v>
      </c>
    </row>
    <row r="78" spans="2:10" ht="13.8" customHeight="1" x14ac:dyDescent="0.3">
      <c r="B78" s="426" t="s">
        <v>1274</v>
      </c>
      <c r="C78" s="426"/>
      <c r="D78" s="426"/>
      <c r="E78" s="426"/>
      <c r="F78" s="426"/>
      <c r="G78" s="426"/>
      <c r="H78" s="426"/>
      <c r="I78" s="426"/>
      <c r="J78" s="426"/>
    </row>
    <row r="79" spans="2:10" ht="23.55" customHeight="1" x14ac:dyDescent="0.3">
      <c r="B79" s="428" t="s">
        <v>1426</v>
      </c>
      <c r="C79" s="428"/>
      <c r="D79" s="428"/>
      <c r="E79" s="428"/>
      <c r="F79" s="428"/>
      <c r="G79" s="428"/>
      <c r="H79" s="428"/>
      <c r="I79" s="428"/>
      <c r="J79" s="428"/>
    </row>
    <row r="80" spans="2:10" ht="23.85" customHeight="1" x14ac:dyDescent="0.3">
      <c r="B80" s="428" t="s">
        <v>1276</v>
      </c>
      <c r="C80" s="428"/>
      <c r="D80" s="428"/>
      <c r="E80" s="428"/>
      <c r="F80" s="428"/>
      <c r="G80" s="428"/>
      <c r="H80" s="428"/>
      <c r="I80" s="428"/>
      <c r="J80" s="428"/>
    </row>
    <row r="81" spans="2:10" ht="46.05" customHeight="1" x14ac:dyDescent="0.3">
      <c r="B81" s="470" t="s">
        <v>1435</v>
      </c>
      <c r="C81" s="470"/>
      <c r="D81" s="470"/>
      <c r="E81" s="470"/>
      <c r="F81" s="470"/>
      <c r="G81" s="470"/>
      <c r="H81" s="470"/>
      <c r="I81" s="470"/>
      <c r="J81" s="470"/>
    </row>
  </sheetData>
  <mergeCells count="95">
    <mergeCell ref="B80:J80"/>
    <mergeCell ref="B81:J81"/>
    <mergeCell ref="B73:I73"/>
    <mergeCell ref="G74:I74"/>
    <mergeCell ref="B75:I75"/>
    <mergeCell ref="B78:J78"/>
    <mergeCell ref="B79:J79"/>
    <mergeCell ref="B68:I68"/>
    <mergeCell ref="B69:I69"/>
    <mergeCell ref="B70:I70"/>
    <mergeCell ref="B71:I71"/>
    <mergeCell ref="G72:I72"/>
    <mergeCell ref="F65:G65"/>
    <mergeCell ref="H65:I65"/>
    <mergeCell ref="F66:G66"/>
    <mergeCell ref="H66:I66"/>
    <mergeCell ref="B67:I67"/>
    <mergeCell ref="F62:G62"/>
    <mergeCell ref="H62:I62"/>
    <mergeCell ref="B63:I63"/>
    <mergeCell ref="F64:G64"/>
    <mergeCell ref="H64:I64"/>
    <mergeCell ref="B59:G59"/>
    <mergeCell ref="H59:I59"/>
    <mergeCell ref="F60:G60"/>
    <mergeCell ref="H60:I60"/>
    <mergeCell ref="F61:G61"/>
    <mergeCell ref="H61:I61"/>
    <mergeCell ref="B53:J53"/>
    <mergeCell ref="B54:J54"/>
    <mergeCell ref="B57:J57"/>
    <mergeCell ref="B58:C58"/>
    <mergeCell ref="D58:J58"/>
    <mergeCell ref="B46:I46"/>
    <mergeCell ref="G47:I47"/>
    <mergeCell ref="B48:I48"/>
    <mergeCell ref="B51:J51"/>
    <mergeCell ref="B52:J52"/>
    <mergeCell ref="B41:I41"/>
    <mergeCell ref="B42:I42"/>
    <mergeCell ref="B43:I43"/>
    <mergeCell ref="B44:I44"/>
    <mergeCell ref="G45:I45"/>
    <mergeCell ref="F38:G38"/>
    <mergeCell ref="H38:I38"/>
    <mergeCell ref="F39:G39"/>
    <mergeCell ref="H39:I39"/>
    <mergeCell ref="B40:I40"/>
    <mergeCell ref="F35:G35"/>
    <mergeCell ref="H35:I35"/>
    <mergeCell ref="B36:I36"/>
    <mergeCell ref="F37:G37"/>
    <mergeCell ref="H37:I37"/>
    <mergeCell ref="B32:G32"/>
    <mergeCell ref="H32:I32"/>
    <mergeCell ref="F33:G33"/>
    <mergeCell ref="H33:I33"/>
    <mergeCell ref="F34:G34"/>
    <mergeCell ref="H34:I34"/>
    <mergeCell ref="B26:J26"/>
    <mergeCell ref="B27:J27"/>
    <mergeCell ref="B30:J30"/>
    <mergeCell ref="B31:C31"/>
    <mergeCell ref="D31:J31"/>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2:N26"/>
  <sheetViews>
    <sheetView showGridLines="0" view="pageBreakPreview"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1436</v>
      </c>
      <c r="C2" s="406"/>
      <c r="D2" s="406"/>
      <c r="E2" s="406"/>
      <c r="F2" s="406"/>
      <c r="G2" s="406"/>
      <c r="H2" s="406"/>
      <c r="I2" s="406"/>
      <c r="J2" s="406"/>
    </row>
    <row r="3" spans="2:14" x14ac:dyDescent="0.3">
      <c r="B3" s="431" t="s">
        <v>1250</v>
      </c>
      <c r="C3" s="431"/>
      <c r="D3" s="432" t="str">
        <f>VLOOKUP($B$5,PO!$L:$R,4,0)</f>
        <v>Luminária tipo placa LED quadrada embutir 17x17cm - 12w - 720 lumens - temperatura luz 4000k (luminária completa) ou ‘’similar-equivalente’’ (marca diferente que desempenha idêntica função e apresenta as mesmas características exigidas no projeto)</v>
      </c>
      <c r="E3" s="432"/>
      <c r="F3" s="432"/>
      <c r="G3" s="432"/>
      <c r="H3" s="432"/>
      <c r="I3" s="432"/>
      <c r="J3" s="432"/>
    </row>
    <row r="4" spans="2:14" x14ac:dyDescent="0.3">
      <c r="B4" s="433" t="s">
        <v>1279</v>
      </c>
      <c r="C4" s="433"/>
      <c r="D4" s="433"/>
      <c r="E4" s="433"/>
      <c r="F4" s="433"/>
      <c r="G4" s="433"/>
      <c r="H4" s="434" t="s">
        <v>1252</v>
      </c>
      <c r="I4" s="434"/>
      <c r="J4" s="268" t="str">
        <f>VLOOKUP($B$5,PO!$L:$R,3,0)</f>
        <v>und</v>
      </c>
    </row>
    <row r="5" spans="2:14" ht="12.75" customHeight="1" x14ac:dyDescent="0.3">
      <c r="B5" s="435" t="s">
        <v>310</v>
      </c>
      <c r="C5" s="435"/>
      <c r="D5" s="435"/>
      <c r="E5" s="435"/>
      <c r="F5" s="435"/>
      <c r="G5" s="435"/>
      <c r="H5" s="436" t="s">
        <v>1253</v>
      </c>
      <c r="I5" s="436"/>
      <c r="J5" s="268" t="str">
        <f>VLOOKUP($B$5,PO!$L:$R,2,0)</f>
        <v>12.7.1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10146</v>
      </c>
      <c r="C7" s="274" t="str">
        <f>VLOOKUP($B7,'INSUMOS SINAPI-DER DEZ-2024'!$A:$E,2,0)</f>
        <v>DER-ES</v>
      </c>
      <c r="D7" s="275" t="str">
        <f>VLOOKUP($B7,'INSUMOS SINAPI-DER DEZ-2024'!$A:$E,3,0)</f>
        <v>Servente (auxiliar de obras - sinduscon)</v>
      </c>
      <c r="E7" s="274" t="str">
        <f>VLOOKUP($B7,'INSUMOS SINAPI-DER DEZ-2024'!$A:$E,4,0)</f>
        <v>h</v>
      </c>
      <c r="F7" s="472">
        <v>0.1509375</v>
      </c>
      <c r="G7" s="472"/>
      <c r="H7" s="451">
        <f>VLOOKUP($B7,'INSUMOS SINAPI-DER DEZ-2024'!$A:$E,5,0)*2.5727</f>
        <v>17.880265000000001</v>
      </c>
      <c r="I7" s="451"/>
      <c r="J7" s="276">
        <f>F7*H7</f>
        <v>2.6988024984375003</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3">
        <v>0.48299989999999998</v>
      </c>
      <c r="G8" s="473"/>
      <c r="H8" s="451">
        <f>VLOOKUP($B8,'INSUMOS SINAPI-DER DEZ-2024'!$A:$E,5,0)*2.5727</f>
        <v>24.106199</v>
      </c>
      <c r="I8" s="451"/>
      <c r="J8" s="276">
        <f>F8*H8</f>
        <v>11.643291706380099</v>
      </c>
    </row>
    <row r="9" spans="2:14" ht="12.75" customHeight="1" x14ac:dyDescent="0.3">
      <c r="B9" s="442" t="s">
        <v>1261</v>
      </c>
      <c r="C9" s="442"/>
      <c r="D9" s="442" t="s">
        <v>1262</v>
      </c>
      <c r="E9" s="442"/>
      <c r="F9" s="442"/>
      <c r="G9" s="442"/>
      <c r="H9" s="442"/>
      <c r="I9" s="442"/>
      <c r="J9" s="278">
        <f>SUM(J7:J8)</f>
        <v>14.342094204817599</v>
      </c>
    </row>
    <row r="10" spans="2:14" x14ac:dyDescent="0.3">
      <c r="B10" s="269" t="s">
        <v>1254</v>
      </c>
      <c r="C10" s="270" t="s">
        <v>1255</v>
      </c>
      <c r="D10" s="271" t="s">
        <v>5</v>
      </c>
      <c r="E10" s="271" t="s">
        <v>1257</v>
      </c>
      <c r="F10" s="437" t="s">
        <v>1258</v>
      </c>
      <c r="G10" s="437"/>
      <c r="H10" s="438" t="s">
        <v>1263</v>
      </c>
      <c r="I10" s="438"/>
      <c r="J10" s="272" t="s">
        <v>1260</v>
      </c>
    </row>
    <row r="11" spans="2:14" ht="34.35" customHeight="1" x14ac:dyDescent="0.3">
      <c r="B11" s="454" t="s">
        <v>1305</v>
      </c>
      <c r="C11" s="454"/>
      <c r="D11" s="275" t="str">
        <f>D3</f>
        <v>Luminária tipo placa LED quadrada embutir 17x17cm - 12w - 720 lumens - temperatura luz 4000k (luminária completa) ou ‘’similar-equivalente’’ (marca diferente que desempenha idêntica função e apresenta as mesmas características exigidas no projeto)</v>
      </c>
      <c r="E11" s="274" t="str">
        <f>J4</f>
        <v>und</v>
      </c>
      <c r="F11" s="455">
        <v>1</v>
      </c>
      <c r="G11" s="455"/>
      <c r="H11" s="451">
        <v>18.5</v>
      </c>
      <c r="I11" s="451"/>
      <c r="J11" s="276">
        <f>TRUNC(F11*H11,2)</f>
        <v>18.5</v>
      </c>
    </row>
    <row r="12" spans="2:14" ht="12.75" customHeight="1" x14ac:dyDescent="0.3">
      <c r="B12" s="442" t="s">
        <v>1264</v>
      </c>
      <c r="C12" s="442"/>
      <c r="D12" s="442" t="s">
        <v>1265</v>
      </c>
      <c r="E12" s="442"/>
      <c r="F12" s="442"/>
      <c r="G12" s="442"/>
      <c r="H12" s="442"/>
      <c r="I12" s="442"/>
      <c r="J12" s="278">
        <f>SUM(J11:J11)</f>
        <v>18.5</v>
      </c>
    </row>
    <row r="13" spans="2:14" ht="12.75" customHeight="1" x14ac:dyDescent="0.3">
      <c r="B13" s="443" t="s">
        <v>1266</v>
      </c>
      <c r="C13" s="443"/>
      <c r="D13" s="443"/>
      <c r="E13" s="443"/>
      <c r="F13" s="443"/>
      <c r="G13" s="443"/>
      <c r="H13" s="443"/>
      <c r="I13" s="443"/>
      <c r="J13" s="281">
        <f>SUM(J7:J8)</f>
        <v>14.342094204817599</v>
      </c>
    </row>
    <row r="14" spans="2:14" x14ac:dyDescent="0.3">
      <c r="B14" s="444" t="s">
        <v>1267</v>
      </c>
      <c r="C14" s="444"/>
      <c r="D14" s="444"/>
      <c r="E14" s="444"/>
      <c r="F14" s="444"/>
      <c r="G14" s="444"/>
      <c r="H14" s="444"/>
      <c r="I14" s="444"/>
      <c r="J14" s="282">
        <f>J12</f>
        <v>18.5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14.342094204817599</v>
      </c>
    </row>
    <row r="18" spans="2:10" x14ac:dyDescent="0.3">
      <c r="B18" s="445" t="s">
        <v>1271</v>
      </c>
      <c r="C18" s="445"/>
      <c r="D18" s="445"/>
      <c r="E18" s="445"/>
      <c r="F18" s="445"/>
      <c r="G18" s="445"/>
      <c r="H18" s="445"/>
      <c r="I18" s="445"/>
      <c r="J18" s="282">
        <f>(J13/J16)+(J15/J16)</f>
        <v>14.342094204817599</v>
      </c>
    </row>
    <row r="19" spans="2:10" x14ac:dyDescent="0.3">
      <c r="B19" s="286"/>
      <c r="C19" s="287"/>
      <c r="D19" s="287"/>
      <c r="E19" s="287"/>
      <c r="F19" s="287"/>
      <c r="G19" s="447" t="s">
        <v>1272</v>
      </c>
      <c r="H19" s="447"/>
      <c r="I19" s="447"/>
      <c r="J19" s="288">
        <f>J14+J18</f>
        <v>32.842094204817599</v>
      </c>
    </row>
    <row r="20" spans="2:10" x14ac:dyDescent="0.3">
      <c r="B20" s="448" t="s">
        <v>1273</v>
      </c>
      <c r="C20" s="448"/>
      <c r="D20" s="448"/>
      <c r="E20" s="448"/>
      <c r="F20" s="448"/>
      <c r="G20" s="448"/>
      <c r="H20" s="448"/>
      <c r="I20" s="448"/>
      <c r="J20" s="289">
        <f>J19</f>
        <v>32.842094204817599</v>
      </c>
    </row>
    <row r="23" spans="2:10" ht="12.75" customHeight="1" x14ac:dyDescent="0.3">
      <c r="B23" s="449" t="s">
        <v>1274</v>
      </c>
      <c r="C23" s="449"/>
      <c r="D23" s="449"/>
      <c r="E23" s="449"/>
      <c r="F23" s="449"/>
      <c r="G23" s="449"/>
      <c r="H23" s="449"/>
      <c r="I23" s="449"/>
      <c r="J23" s="449"/>
    </row>
    <row r="24" spans="2:10" ht="25.05" customHeight="1" x14ac:dyDescent="0.3">
      <c r="B24" s="456" t="s">
        <v>1320</v>
      </c>
      <c r="C24" s="456"/>
      <c r="D24" s="456"/>
      <c r="E24" s="456"/>
      <c r="F24" s="456"/>
      <c r="G24" s="456"/>
      <c r="H24" s="456"/>
      <c r="I24" s="456"/>
      <c r="J24" s="456"/>
    </row>
    <row r="25" spans="2:10" ht="36.9" customHeight="1" x14ac:dyDescent="0.3">
      <c r="B25" s="427" t="s">
        <v>1437</v>
      </c>
      <c r="C25" s="427"/>
      <c r="D25" s="427"/>
      <c r="E25" s="427"/>
      <c r="F25" s="427"/>
      <c r="G25" s="427"/>
      <c r="H25" s="427"/>
      <c r="I25" s="427"/>
      <c r="J25" s="427"/>
    </row>
    <row r="26" spans="2:10" ht="48.75" customHeight="1" x14ac:dyDescent="0.3">
      <c r="B26" s="456" t="s">
        <v>1438</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2:N26"/>
  <sheetViews>
    <sheetView showGridLines="0" view="pageBreakPreview" topLeftCell="A7"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1439</v>
      </c>
      <c r="C2" s="406"/>
      <c r="D2" s="406"/>
      <c r="E2" s="406"/>
      <c r="F2" s="406"/>
      <c r="G2" s="406"/>
      <c r="H2" s="406"/>
      <c r="I2" s="406"/>
      <c r="J2" s="406"/>
    </row>
    <row r="3" spans="2:14" x14ac:dyDescent="0.3">
      <c r="B3" s="431" t="s">
        <v>1250</v>
      </c>
      <c r="C3" s="431"/>
      <c r="D3" s="432" t="str">
        <f>VLOOKUP($B$5,PO!$L:$R,4,0)</f>
        <v>Luminária tipo placa LED quadrada sobrepor 22,5x22,5cm - 18w -  1260 lumens - temperatura luz 4000k (luminária completa) ou ‘’similar-equivalente’’ (marca diferente que desempenha idêntica função e apresenta as mesmas características exigidas no projeto)</v>
      </c>
      <c r="E3" s="432"/>
      <c r="F3" s="432"/>
      <c r="G3" s="432"/>
      <c r="H3" s="432"/>
      <c r="I3" s="432"/>
      <c r="J3" s="432"/>
    </row>
    <row r="4" spans="2:14" x14ac:dyDescent="0.3">
      <c r="B4" s="433" t="s">
        <v>1440</v>
      </c>
      <c r="C4" s="433"/>
      <c r="D4" s="433"/>
      <c r="E4" s="433"/>
      <c r="F4" s="433"/>
      <c r="G4" s="433"/>
      <c r="H4" s="434" t="s">
        <v>1252</v>
      </c>
      <c r="I4" s="434"/>
      <c r="J4" s="268" t="str">
        <f>VLOOKUP($B$5,PO!$L:$R,3,0)</f>
        <v>und</v>
      </c>
    </row>
    <row r="5" spans="2:14" ht="12.75" customHeight="1" x14ac:dyDescent="0.3">
      <c r="B5" s="435" t="s">
        <v>313</v>
      </c>
      <c r="C5" s="435"/>
      <c r="D5" s="435"/>
      <c r="E5" s="435"/>
      <c r="F5" s="435"/>
      <c r="G5" s="435"/>
      <c r="H5" s="436" t="s">
        <v>1253</v>
      </c>
      <c r="I5" s="436"/>
      <c r="J5" s="268" t="str">
        <f>VLOOKUP($B$5,PO!$L:$R,2,0)</f>
        <v>12.7.2</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10146</v>
      </c>
      <c r="C7" s="274" t="str">
        <f>VLOOKUP($B7,'INSUMOS SINAPI-DER DEZ-2024'!$A:$E,2,0)</f>
        <v>DER-ES</v>
      </c>
      <c r="D7" s="275" t="str">
        <f>VLOOKUP($B7,'INSUMOS SINAPI-DER DEZ-2024'!$A:$E,3,0)</f>
        <v>Servente (auxiliar de obras - sinduscon)</v>
      </c>
      <c r="E7" s="274" t="str">
        <f>VLOOKUP($B7,'INSUMOS SINAPI-DER DEZ-2024'!$A:$E,4,0)</f>
        <v>h</v>
      </c>
      <c r="F7" s="472">
        <v>0.1509375</v>
      </c>
      <c r="G7" s="472"/>
      <c r="H7" s="451">
        <f>VLOOKUP($B7,'INSUMOS SINAPI-DER DEZ-2024'!$A:$E,5,0)*2.5727</f>
        <v>17.880265000000001</v>
      </c>
      <c r="I7" s="451"/>
      <c r="J7" s="276">
        <f>F7*H7</f>
        <v>2.6988024984375003</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3">
        <v>0.48299989999999998</v>
      </c>
      <c r="G8" s="473"/>
      <c r="H8" s="451">
        <f>VLOOKUP($B8,'INSUMOS SINAPI-DER DEZ-2024'!$A:$E,5,0)*2.5727</f>
        <v>24.106199</v>
      </c>
      <c r="I8" s="451"/>
      <c r="J8" s="276">
        <f>F8*H8</f>
        <v>11.643291706380099</v>
      </c>
    </row>
    <row r="9" spans="2:14" ht="12.75" customHeight="1" x14ac:dyDescent="0.3">
      <c r="B9" s="442" t="s">
        <v>1261</v>
      </c>
      <c r="C9" s="442"/>
      <c r="D9" s="442" t="s">
        <v>1262</v>
      </c>
      <c r="E9" s="442"/>
      <c r="F9" s="442"/>
      <c r="G9" s="442"/>
      <c r="H9" s="442"/>
      <c r="I9" s="442"/>
      <c r="J9" s="278">
        <f>SUM(J7:J8)</f>
        <v>14.342094204817599</v>
      </c>
    </row>
    <row r="10" spans="2:14" x14ac:dyDescent="0.3">
      <c r="B10" s="269" t="s">
        <v>1254</v>
      </c>
      <c r="C10" s="270" t="s">
        <v>1255</v>
      </c>
      <c r="D10" s="271" t="s">
        <v>5</v>
      </c>
      <c r="E10" s="271" t="s">
        <v>1257</v>
      </c>
      <c r="F10" s="437" t="s">
        <v>1258</v>
      </c>
      <c r="G10" s="437"/>
      <c r="H10" s="438" t="s">
        <v>1263</v>
      </c>
      <c r="I10" s="438"/>
      <c r="J10" s="272" t="s">
        <v>1260</v>
      </c>
    </row>
    <row r="11" spans="2:14" ht="34.35" customHeight="1" x14ac:dyDescent="0.3">
      <c r="B11" s="454" t="s">
        <v>1305</v>
      </c>
      <c r="C11" s="454"/>
      <c r="D11" s="275" t="str">
        <f>D3</f>
        <v>Luminária tipo placa LED quadrada sobrepor 22,5x22,5cm - 18w -  1260 lumens - temperatura luz 4000k (luminária completa) ou ‘’similar-equivalente’’ (marca diferente que desempenha idêntica função e apresenta as mesmas características exigidas no projeto)</v>
      </c>
      <c r="E11" s="274" t="str">
        <f>J4</f>
        <v>und</v>
      </c>
      <c r="F11" s="455">
        <v>1</v>
      </c>
      <c r="G11" s="455"/>
      <c r="H11" s="451">
        <v>28.45</v>
      </c>
      <c r="I11" s="451"/>
      <c r="J11" s="276">
        <f>TRUNC(F11*H11,2)</f>
        <v>28.45</v>
      </c>
    </row>
    <row r="12" spans="2:14" ht="12.75" customHeight="1" x14ac:dyDescent="0.3">
      <c r="B12" s="442" t="s">
        <v>1264</v>
      </c>
      <c r="C12" s="442"/>
      <c r="D12" s="442" t="s">
        <v>1265</v>
      </c>
      <c r="E12" s="442"/>
      <c r="F12" s="442"/>
      <c r="G12" s="442"/>
      <c r="H12" s="442"/>
      <c r="I12" s="442"/>
      <c r="J12" s="278">
        <f>SUM(J11:J11)</f>
        <v>28.45</v>
      </c>
    </row>
    <row r="13" spans="2:14" ht="12.75" customHeight="1" x14ac:dyDescent="0.3">
      <c r="B13" s="443" t="s">
        <v>1266</v>
      </c>
      <c r="C13" s="443"/>
      <c r="D13" s="443"/>
      <c r="E13" s="443"/>
      <c r="F13" s="443"/>
      <c r="G13" s="443"/>
      <c r="H13" s="443"/>
      <c r="I13" s="443"/>
      <c r="J13" s="281">
        <f>SUM(J7:J8)</f>
        <v>14.342094204817599</v>
      </c>
    </row>
    <row r="14" spans="2:14" x14ac:dyDescent="0.3">
      <c r="B14" s="444" t="s">
        <v>1267</v>
      </c>
      <c r="C14" s="444"/>
      <c r="D14" s="444"/>
      <c r="E14" s="444"/>
      <c r="F14" s="444"/>
      <c r="G14" s="444"/>
      <c r="H14" s="444"/>
      <c r="I14" s="444"/>
      <c r="J14" s="282">
        <f>J12</f>
        <v>28.45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14.342094204817599</v>
      </c>
    </row>
    <row r="18" spans="2:10" x14ac:dyDescent="0.3">
      <c r="B18" s="445" t="s">
        <v>1271</v>
      </c>
      <c r="C18" s="445"/>
      <c r="D18" s="445"/>
      <c r="E18" s="445"/>
      <c r="F18" s="445"/>
      <c r="G18" s="445"/>
      <c r="H18" s="445"/>
      <c r="I18" s="445"/>
      <c r="J18" s="282">
        <f>(J13/J16)+(J15/J16)</f>
        <v>14.342094204817599</v>
      </c>
    </row>
    <row r="19" spans="2:10" x14ac:dyDescent="0.3">
      <c r="B19" s="286"/>
      <c r="C19" s="287"/>
      <c r="D19" s="287"/>
      <c r="E19" s="287"/>
      <c r="F19" s="287"/>
      <c r="G19" s="447" t="s">
        <v>1272</v>
      </c>
      <c r="H19" s="447"/>
      <c r="I19" s="447"/>
      <c r="J19" s="288">
        <f>J14+J18</f>
        <v>42.792094204817602</v>
      </c>
    </row>
    <row r="20" spans="2:10" x14ac:dyDescent="0.3">
      <c r="B20" s="448" t="s">
        <v>1273</v>
      </c>
      <c r="C20" s="448"/>
      <c r="D20" s="448"/>
      <c r="E20" s="448"/>
      <c r="F20" s="448"/>
      <c r="G20" s="448"/>
      <c r="H20" s="448"/>
      <c r="I20" s="448"/>
      <c r="J20" s="289">
        <f>J19</f>
        <v>42.792094204817602</v>
      </c>
    </row>
    <row r="23" spans="2:10" ht="12.75" customHeight="1" x14ac:dyDescent="0.3">
      <c r="B23" s="449" t="s">
        <v>1274</v>
      </c>
      <c r="C23" s="449"/>
      <c r="D23" s="449"/>
      <c r="E23" s="449"/>
      <c r="F23" s="449"/>
      <c r="G23" s="449"/>
      <c r="H23" s="449"/>
      <c r="I23" s="449"/>
      <c r="J23" s="449"/>
    </row>
    <row r="24" spans="2:10" ht="23.85" customHeight="1" x14ac:dyDescent="0.3">
      <c r="B24" s="428" t="s">
        <v>1320</v>
      </c>
      <c r="C24" s="428"/>
      <c r="D24" s="428"/>
      <c r="E24" s="428"/>
      <c r="F24" s="428"/>
      <c r="G24" s="428"/>
      <c r="H24" s="428"/>
      <c r="I24" s="428"/>
      <c r="J24" s="428"/>
    </row>
    <row r="25" spans="2:10" ht="35.1" customHeight="1" x14ac:dyDescent="0.3">
      <c r="B25" s="427" t="s">
        <v>1441</v>
      </c>
      <c r="C25" s="427"/>
      <c r="D25" s="427"/>
      <c r="E25" s="427"/>
      <c r="F25" s="427"/>
      <c r="G25" s="427"/>
      <c r="H25" s="427"/>
      <c r="I25" s="427"/>
      <c r="J25" s="427"/>
    </row>
    <row r="26" spans="2:10" ht="46.95" customHeight="1" x14ac:dyDescent="0.3">
      <c r="B26" s="456" t="s">
        <v>1442</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2:N26"/>
  <sheetViews>
    <sheetView showGridLines="0" view="pageBreakPreview"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1443</v>
      </c>
      <c r="C2" s="406"/>
      <c r="D2" s="406"/>
      <c r="E2" s="406"/>
      <c r="F2" s="406"/>
      <c r="G2" s="406"/>
      <c r="H2" s="406"/>
      <c r="I2" s="406"/>
      <c r="J2" s="406"/>
    </row>
    <row r="3" spans="2:14" x14ac:dyDescent="0.3">
      <c r="B3" s="431" t="s">
        <v>1250</v>
      </c>
      <c r="C3" s="431"/>
      <c r="D3" s="432" t="str">
        <f>VLOOKUP($B$5,PO!$L:$R,4,0)</f>
        <v>Luminária de embutir direcionável aproximadamente ∅9cm embutir acabamento branco 5w - aprox. 38º - 380 lumens  temperatura luz 3000k (luminária completa) ou ‘’similar-equivalente’’ (marca diferente que desempenha idêntica função e apresenta as mesmas características exigidas no projeto)</v>
      </c>
      <c r="E3" s="432"/>
      <c r="F3" s="432"/>
      <c r="G3" s="432"/>
      <c r="H3" s="432"/>
      <c r="I3" s="432"/>
      <c r="J3" s="432"/>
    </row>
    <row r="4" spans="2:14" x14ac:dyDescent="0.3">
      <c r="B4" s="433" t="s">
        <v>1279</v>
      </c>
      <c r="C4" s="433"/>
      <c r="D4" s="433"/>
      <c r="E4" s="433"/>
      <c r="F4" s="433"/>
      <c r="G4" s="433"/>
      <c r="H4" s="434" t="s">
        <v>1252</v>
      </c>
      <c r="I4" s="434"/>
      <c r="J4" s="268" t="str">
        <f>VLOOKUP($B$5,PO!$L:$R,3,0)</f>
        <v>und</v>
      </c>
    </row>
    <row r="5" spans="2:14" ht="12.75" customHeight="1" x14ac:dyDescent="0.3">
      <c r="B5" s="435" t="s">
        <v>316</v>
      </c>
      <c r="C5" s="435"/>
      <c r="D5" s="435"/>
      <c r="E5" s="435"/>
      <c r="F5" s="435"/>
      <c r="G5" s="435"/>
      <c r="H5" s="436" t="s">
        <v>1253</v>
      </c>
      <c r="I5" s="436"/>
      <c r="J5" s="268" t="str">
        <f>VLOOKUP($B$5,PO!$L:$R,2,0)</f>
        <v>12.7.3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10146</v>
      </c>
      <c r="C7" s="274" t="str">
        <f>VLOOKUP($B7,'INSUMOS SINAPI-DER DEZ-2024'!$A:$E,2,0)</f>
        <v>DER-ES</v>
      </c>
      <c r="D7" s="275" t="str">
        <f>VLOOKUP($B7,'INSUMOS SINAPI-DER DEZ-2024'!$A:$E,3,0)</f>
        <v>Servente (auxiliar de obras - sinduscon)</v>
      </c>
      <c r="E7" s="274" t="str">
        <f>VLOOKUP($B7,'INSUMOS SINAPI-DER DEZ-2024'!$A:$E,4,0)</f>
        <v>h</v>
      </c>
      <c r="F7" s="472">
        <v>0.1509375</v>
      </c>
      <c r="G7" s="472"/>
      <c r="H7" s="451">
        <f>VLOOKUP($B7,'INSUMOS SINAPI-DER DEZ-2024'!$A:$E,5,0)*2.5727</f>
        <v>17.880265000000001</v>
      </c>
      <c r="I7" s="451"/>
      <c r="J7" s="276">
        <f>F7*H7</f>
        <v>2.6988024984375003</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3">
        <v>0.48299989999999998</v>
      </c>
      <c r="G8" s="473"/>
      <c r="H8" s="451">
        <f>VLOOKUP($B8,'INSUMOS SINAPI-DER DEZ-2024'!$A:$E,5,0)*2.5727</f>
        <v>24.106199</v>
      </c>
      <c r="I8" s="451"/>
      <c r="J8" s="276">
        <f>F8*H8</f>
        <v>11.643291706380099</v>
      </c>
    </row>
    <row r="9" spans="2:14" ht="12.75" customHeight="1" x14ac:dyDescent="0.3">
      <c r="B9" s="442" t="s">
        <v>1261</v>
      </c>
      <c r="C9" s="442"/>
      <c r="D9" s="442" t="s">
        <v>1262</v>
      </c>
      <c r="E9" s="442"/>
      <c r="F9" s="442"/>
      <c r="G9" s="442"/>
      <c r="H9" s="442"/>
      <c r="I9" s="442"/>
      <c r="J9" s="278">
        <f>SUM(J7:J8)</f>
        <v>14.342094204817599</v>
      </c>
    </row>
    <row r="10" spans="2:14" x14ac:dyDescent="0.3">
      <c r="B10" s="269" t="s">
        <v>1254</v>
      </c>
      <c r="C10" s="270" t="s">
        <v>1255</v>
      </c>
      <c r="D10" s="271" t="s">
        <v>5</v>
      </c>
      <c r="E10" s="271" t="s">
        <v>1257</v>
      </c>
      <c r="F10" s="437" t="s">
        <v>1258</v>
      </c>
      <c r="G10" s="437"/>
      <c r="H10" s="438" t="s">
        <v>1263</v>
      </c>
      <c r="I10" s="438"/>
      <c r="J10" s="272" t="s">
        <v>1260</v>
      </c>
    </row>
    <row r="11" spans="2:14" ht="42.15" customHeight="1" x14ac:dyDescent="0.3">
      <c r="B11" s="454" t="s">
        <v>1305</v>
      </c>
      <c r="C11" s="454"/>
      <c r="D11" s="275" t="str">
        <f>D3</f>
        <v>Luminária de embutir direcionável aproximadamente ∅9cm embutir acabamento branco 5w - aprox. 38º - 380 lumens  temperatura luz 3000k (luminária completa) ou ‘’similar-equivalente’’ (marca diferente que desempenha idêntica função e apresenta as mesmas características exigidas no projeto)</v>
      </c>
      <c r="E11" s="274" t="str">
        <f>J4</f>
        <v>und</v>
      </c>
      <c r="F11" s="455">
        <v>1</v>
      </c>
      <c r="G11" s="455"/>
      <c r="H11" s="451">
        <v>14.45</v>
      </c>
      <c r="I11" s="451"/>
      <c r="J11" s="276">
        <f>TRUNC(F11*H11,2)</f>
        <v>14.45</v>
      </c>
    </row>
    <row r="12" spans="2:14" ht="12.75" customHeight="1" x14ac:dyDescent="0.3">
      <c r="B12" s="442" t="s">
        <v>1264</v>
      </c>
      <c r="C12" s="442"/>
      <c r="D12" s="442" t="s">
        <v>1265</v>
      </c>
      <c r="E12" s="442"/>
      <c r="F12" s="442"/>
      <c r="G12" s="442"/>
      <c r="H12" s="442"/>
      <c r="I12" s="442"/>
      <c r="J12" s="278">
        <f>SUM(J11:J11)</f>
        <v>14.45</v>
      </c>
    </row>
    <row r="13" spans="2:14" ht="12.75" customHeight="1" x14ac:dyDescent="0.3">
      <c r="B13" s="443" t="s">
        <v>1266</v>
      </c>
      <c r="C13" s="443"/>
      <c r="D13" s="443"/>
      <c r="E13" s="443"/>
      <c r="F13" s="443"/>
      <c r="G13" s="443"/>
      <c r="H13" s="443"/>
      <c r="I13" s="443"/>
      <c r="J13" s="281">
        <f>SUM(J7:J8)</f>
        <v>14.342094204817599</v>
      </c>
    </row>
    <row r="14" spans="2:14" x14ac:dyDescent="0.3">
      <c r="B14" s="444" t="s">
        <v>1267</v>
      </c>
      <c r="C14" s="444"/>
      <c r="D14" s="444"/>
      <c r="E14" s="444"/>
      <c r="F14" s="444"/>
      <c r="G14" s="444"/>
      <c r="H14" s="444"/>
      <c r="I14" s="444"/>
      <c r="J14" s="282">
        <f>J12</f>
        <v>14.45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14.342094204817599</v>
      </c>
    </row>
    <row r="18" spans="2:10" x14ac:dyDescent="0.3">
      <c r="B18" s="445" t="s">
        <v>1271</v>
      </c>
      <c r="C18" s="445"/>
      <c r="D18" s="445"/>
      <c r="E18" s="445"/>
      <c r="F18" s="445"/>
      <c r="G18" s="445"/>
      <c r="H18" s="445"/>
      <c r="I18" s="445"/>
      <c r="J18" s="282">
        <f>(J13/J16)+(J15/J16)</f>
        <v>14.342094204817599</v>
      </c>
    </row>
    <row r="19" spans="2:10" x14ac:dyDescent="0.3">
      <c r="B19" s="286"/>
      <c r="C19" s="287"/>
      <c r="D19" s="287"/>
      <c r="E19" s="287"/>
      <c r="F19" s="287"/>
      <c r="G19" s="447" t="s">
        <v>1272</v>
      </c>
      <c r="H19" s="447"/>
      <c r="I19" s="447"/>
      <c r="J19" s="288">
        <f>J14+J18</f>
        <v>28.792094204817598</v>
      </c>
    </row>
    <row r="20" spans="2:10" x14ac:dyDescent="0.3">
      <c r="B20" s="448" t="s">
        <v>1273</v>
      </c>
      <c r="C20" s="448"/>
      <c r="D20" s="448"/>
      <c r="E20" s="448"/>
      <c r="F20" s="448"/>
      <c r="G20" s="448"/>
      <c r="H20" s="448"/>
      <c r="I20" s="448"/>
      <c r="J20" s="289">
        <f>J19</f>
        <v>28.792094204817598</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36.9" customHeight="1" x14ac:dyDescent="0.3">
      <c r="B25" s="427" t="s">
        <v>1441</v>
      </c>
      <c r="C25" s="427"/>
      <c r="D25" s="427"/>
      <c r="E25" s="427"/>
      <c r="F25" s="427"/>
      <c r="G25" s="427"/>
      <c r="H25" s="427"/>
      <c r="I25" s="427"/>
      <c r="J25" s="427"/>
    </row>
    <row r="26" spans="2:10" ht="48.75" customHeight="1" x14ac:dyDescent="0.3">
      <c r="B26" s="456" t="s">
        <v>1444</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2:N26"/>
  <sheetViews>
    <sheetView showGridLines="0" view="pageBreakPreview" topLeftCell="A4"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1445</v>
      </c>
      <c r="C2" s="406"/>
      <c r="D2" s="406"/>
      <c r="E2" s="406"/>
      <c r="F2" s="406"/>
      <c r="G2" s="406"/>
      <c r="H2" s="406"/>
      <c r="I2" s="406"/>
      <c r="J2" s="406"/>
    </row>
    <row r="3" spans="2:14" x14ac:dyDescent="0.3">
      <c r="B3" s="431" t="s">
        <v>1250</v>
      </c>
      <c r="C3" s="431"/>
      <c r="D3" s="432" t="str">
        <f>VLOOKUP($B$5,PO!$L:$R,4,0)</f>
        <v>Luminária de embutir direcionável embutir aproximadamente 17x17cm acabamento branco para lâmpada ar 111 led – 10w abertura do facho de luz - 8º - 500 lumens - temperatura luz 2700k (luminária completa) ou ‘’similar-equivalente’’ (marca diferente que desempenha idêntica função e apresenta as mesmas características exigidas no projeto)</v>
      </c>
      <c r="E3" s="432"/>
      <c r="F3" s="432"/>
      <c r="G3" s="432"/>
      <c r="H3" s="432"/>
      <c r="I3" s="432"/>
      <c r="J3" s="432"/>
    </row>
    <row r="4" spans="2:14" x14ac:dyDescent="0.3">
      <c r="B4" s="433" t="s">
        <v>1279</v>
      </c>
      <c r="C4" s="433"/>
      <c r="D4" s="433"/>
      <c r="E4" s="433"/>
      <c r="F4" s="433"/>
      <c r="G4" s="433"/>
      <c r="H4" s="434" t="s">
        <v>1252</v>
      </c>
      <c r="I4" s="434"/>
      <c r="J4" s="268" t="str">
        <f>VLOOKUP($B$5,PO!$L:$R,3,0)</f>
        <v>und</v>
      </c>
    </row>
    <row r="5" spans="2:14" ht="12.75" customHeight="1" x14ac:dyDescent="0.3">
      <c r="B5" s="435" t="s">
        <v>319</v>
      </c>
      <c r="C5" s="435"/>
      <c r="D5" s="435"/>
      <c r="E5" s="435"/>
      <c r="F5" s="435"/>
      <c r="G5" s="435"/>
      <c r="H5" s="436" t="s">
        <v>1253</v>
      </c>
      <c r="I5" s="436"/>
      <c r="J5" s="268" t="str">
        <f>VLOOKUP($B$5,PO!$L:$R,2,0)</f>
        <v>12.7.4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10146</v>
      </c>
      <c r="C7" s="274" t="str">
        <f>VLOOKUP($B7,'INSUMOS SINAPI-DER DEZ-2024'!$A:$E,2,0)</f>
        <v>DER-ES</v>
      </c>
      <c r="D7" s="275" t="str">
        <f>VLOOKUP($B7,'INSUMOS SINAPI-DER DEZ-2024'!$A:$E,3,0)</f>
        <v>Servente (auxiliar de obras - sinduscon)</v>
      </c>
      <c r="E7" s="274" t="str">
        <f>VLOOKUP($B7,'INSUMOS SINAPI-DER DEZ-2024'!$A:$E,4,0)</f>
        <v>h</v>
      </c>
      <c r="F7" s="474">
        <v>0.1509375</v>
      </c>
      <c r="G7" s="474"/>
      <c r="H7" s="451">
        <f>VLOOKUP($B7,'INSUMOS SINAPI-DER DEZ-2024'!$A:$E,5,0)*2.5727</f>
        <v>17.880265000000001</v>
      </c>
      <c r="I7" s="451"/>
      <c r="J7" s="276">
        <f>F7*H7</f>
        <v>2.6988024984375003</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4">
        <v>0.48299989999999998</v>
      </c>
      <c r="G8" s="474"/>
      <c r="H8" s="451">
        <f>VLOOKUP($B8,'INSUMOS SINAPI-DER DEZ-2024'!$A:$E,5,0)*2.5727</f>
        <v>24.106199</v>
      </c>
      <c r="I8" s="451"/>
      <c r="J8" s="276">
        <f>F8*H8</f>
        <v>11.643291706380099</v>
      </c>
    </row>
    <row r="9" spans="2:14" ht="12.75" customHeight="1" x14ac:dyDescent="0.3">
      <c r="B9" s="442" t="s">
        <v>1261</v>
      </c>
      <c r="C9" s="442"/>
      <c r="D9" s="442" t="s">
        <v>1262</v>
      </c>
      <c r="E9" s="442"/>
      <c r="F9" s="442"/>
      <c r="G9" s="442"/>
      <c r="H9" s="442"/>
      <c r="I9" s="442"/>
      <c r="J9" s="278">
        <f>SUM(J7:J8)</f>
        <v>14.342094204817599</v>
      </c>
    </row>
    <row r="10" spans="2:14" x14ac:dyDescent="0.3">
      <c r="B10" s="269" t="s">
        <v>1254</v>
      </c>
      <c r="C10" s="270" t="s">
        <v>1255</v>
      </c>
      <c r="D10" s="271" t="s">
        <v>5</v>
      </c>
      <c r="E10" s="271" t="s">
        <v>1257</v>
      </c>
      <c r="F10" s="437" t="s">
        <v>1258</v>
      </c>
      <c r="G10" s="437"/>
      <c r="H10" s="438" t="s">
        <v>1263</v>
      </c>
      <c r="I10" s="438"/>
      <c r="J10" s="272" t="s">
        <v>1260</v>
      </c>
    </row>
    <row r="11" spans="2:14" ht="50.4" customHeight="1" x14ac:dyDescent="0.3">
      <c r="B11" s="454" t="s">
        <v>1305</v>
      </c>
      <c r="C11" s="454"/>
      <c r="D11" s="275" t="str">
        <f>D3</f>
        <v>Luminária de embutir direcionável embutir aproximadamente 17x17cm acabamento branco para lâmpada ar 111 led – 10w abertura do facho de luz - 8º - 500 lumens - temperatura luz 2700k (luminária completa) ou ‘’similar-equivalente’’ (marca diferente que desempenha idêntica função e apresenta as mesmas características exigidas no projeto)</v>
      </c>
      <c r="E11" s="274" t="str">
        <f>J4</f>
        <v>und</v>
      </c>
      <c r="F11" s="455">
        <v>1</v>
      </c>
      <c r="G11" s="455"/>
      <c r="H11" s="451">
        <v>156.55000000000001</v>
      </c>
      <c r="I11" s="451"/>
      <c r="J11" s="276">
        <f>TRUNC(F11*H11,2)</f>
        <v>156.55000000000001</v>
      </c>
    </row>
    <row r="12" spans="2:14" ht="12.75" customHeight="1" x14ac:dyDescent="0.3">
      <c r="B12" s="442" t="s">
        <v>1264</v>
      </c>
      <c r="C12" s="442"/>
      <c r="D12" s="442" t="s">
        <v>1265</v>
      </c>
      <c r="E12" s="442"/>
      <c r="F12" s="442"/>
      <c r="G12" s="442"/>
      <c r="H12" s="442"/>
      <c r="I12" s="442"/>
      <c r="J12" s="278">
        <f>SUM(J11:J11)</f>
        <v>156.55000000000001</v>
      </c>
    </row>
    <row r="13" spans="2:14" ht="12.75" customHeight="1" x14ac:dyDescent="0.3">
      <c r="B13" s="443" t="s">
        <v>1266</v>
      </c>
      <c r="C13" s="443"/>
      <c r="D13" s="443"/>
      <c r="E13" s="443"/>
      <c r="F13" s="443"/>
      <c r="G13" s="443"/>
      <c r="H13" s="443"/>
      <c r="I13" s="443"/>
      <c r="J13" s="281">
        <f>SUM(J7:J8)</f>
        <v>14.342094204817599</v>
      </c>
    </row>
    <row r="14" spans="2:14" x14ac:dyDescent="0.3">
      <c r="B14" s="444" t="s">
        <v>1267</v>
      </c>
      <c r="C14" s="444"/>
      <c r="D14" s="444"/>
      <c r="E14" s="444"/>
      <c r="F14" s="444"/>
      <c r="G14" s="444"/>
      <c r="H14" s="444"/>
      <c r="I14" s="444"/>
      <c r="J14" s="282">
        <f>J12</f>
        <v>156.55000000000001</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14.342094204817599</v>
      </c>
    </row>
    <row r="18" spans="2:10" x14ac:dyDescent="0.3">
      <c r="B18" s="445" t="s">
        <v>1271</v>
      </c>
      <c r="C18" s="445"/>
      <c r="D18" s="445"/>
      <c r="E18" s="445"/>
      <c r="F18" s="445"/>
      <c r="G18" s="445"/>
      <c r="H18" s="445"/>
      <c r="I18" s="445"/>
      <c r="J18" s="282">
        <f>(J13/J16)+(J15/J16)</f>
        <v>14.342094204817599</v>
      </c>
    </row>
    <row r="19" spans="2:10" x14ac:dyDescent="0.3">
      <c r="B19" s="286"/>
      <c r="C19" s="287"/>
      <c r="D19" s="287"/>
      <c r="E19" s="287"/>
      <c r="F19" s="287"/>
      <c r="G19" s="447" t="s">
        <v>1272</v>
      </c>
      <c r="H19" s="447"/>
      <c r="I19" s="447"/>
      <c r="J19" s="288">
        <f>J14+J18</f>
        <v>170.89209420481762</v>
      </c>
    </row>
    <row r="20" spans="2:10" x14ac:dyDescent="0.3">
      <c r="B20" s="448" t="s">
        <v>1273</v>
      </c>
      <c r="C20" s="448"/>
      <c r="D20" s="448"/>
      <c r="E20" s="448"/>
      <c r="F20" s="448"/>
      <c r="G20" s="448"/>
      <c r="H20" s="448"/>
      <c r="I20" s="448"/>
      <c r="J20" s="289">
        <f>J19</f>
        <v>170.89209420481762</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36.9" customHeight="1" x14ac:dyDescent="0.3">
      <c r="B25" s="427" t="s">
        <v>1441</v>
      </c>
      <c r="C25" s="427"/>
      <c r="D25" s="427"/>
      <c r="E25" s="427"/>
      <c r="F25" s="427"/>
      <c r="G25" s="427"/>
      <c r="H25" s="427"/>
      <c r="I25" s="427"/>
      <c r="J25" s="427"/>
    </row>
    <row r="26" spans="2:10" ht="60.45" customHeight="1" x14ac:dyDescent="0.3">
      <c r="B26" s="456" t="s">
        <v>1446</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2:N26"/>
  <sheetViews>
    <sheetView showGridLines="0" view="pageBreakPreview" topLeftCell="A4"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1447</v>
      </c>
      <c r="C2" s="406"/>
      <c r="D2" s="406"/>
      <c r="E2" s="406"/>
      <c r="F2" s="406"/>
      <c r="G2" s="406"/>
      <c r="H2" s="406"/>
      <c r="I2" s="406"/>
      <c r="J2" s="406"/>
    </row>
    <row r="3" spans="2:14" x14ac:dyDescent="0.3">
      <c r="B3" s="431" t="s">
        <v>1250</v>
      </c>
      <c r="C3" s="431"/>
      <c r="D3" s="432" t="str">
        <f>VLOOKUP($B$5,PO!$L:$R,4,0)</f>
        <v>Luminária de embutir no piso acabamento preto interlight flat in lh embutido de piso 15w - 1230 lumens  abertura do facho de luz 30º - temperatura de luz 2700k com antiofuscante (luminária completa) ou ‘’similar-equivalente’’ (marca diferente que desempenha idêntica função e apresenta as mesmas características exigidas no projeto)</v>
      </c>
      <c r="E3" s="432"/>
      <c r="F3" s="432"/>
      <c r="G3" s="432"/>
      <c r="H3" s="432"/>
      <c r="I3" s="432"/>
      <c r="J3" s="432"/>
    </row>
    <row r="4" spans="2:14" x14ac:dyDescent="0.3">
      <c r="B4" s="433" t="s">
        <v>1279</v>
      </c>
      <c r="C4" s="433"/>
      <c r="D4" s="433"/>
      <c r="E4" s="433"/>
      <c r="F4" s="433"/>
      <c r="G4" s="433"/>
      <c r="H4" s="434" t="s">
        <v>1252</v>
      </c>
      <c r="I4" s="434"/>
      <c r="J4" s="268" t="str">
        <f>VLOOKUP($B$5,PO!$L:$R,3,0)</f>
        <v>und</v>
      </c>
    </row>
    <row r="5" spans="2:14" ht="12.75" customHeight="1" x14ac:dyDescent="0.3">
      <c r="B5" s="435" t="s">
        <v>322</v>
      </c>
      <c r="C5" s="435"/>
      <c r="D5" s="435"/>
      <c r="E5" s="435"/>
      <c r="F5" s="435"/>
      <c r="G5" s="435"/>
      <c r="H5" s="436" t="s">
        <v>1253</v>
      </c>
      <c r="I5" s="436"/>
      <c r="J5" s="268" t="str">
        <f>VLOOKUP($B$5,PO!$L:$R,2,0)</f>
        <v>12.7.5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10146</v>
      </c>
      <c r="C7" s="274" t="str">
        <f>VLOOKUP($B7,'INSUMOS SINAPI-DER DEZ-2024'!$A:$E,2,0)</f>
        <v>DER-ES</v>
      </c>
      <c r="D7" s="275" t="str">
        <f>VLOOKUP($B7,'INSUMOS SINAPI-DER DEZ-2024'!$A:$E,3,0)</f>
        <v>Servente (auxiliar de obras - sinduscon)</v>
      </c>
      <c r="E7" s="274" t="str">
        <f>VLOOKUP($B7,'INSUMOS SINAPI-DER DEZ-2024'!$A:$E,4,0)</f>
        <v>h</v>
      </c>
      <c r="F7" s="474">
        <v>0.1509375</v>
      </c>
      <c r="G7" s="474"/>
      <c r="H7" s="451">
        <f>VLOOKUP($B7,'INSUMOS SINAPI-DER DEZ-2024'!$A:$E,5,0)*2.5727</f>
        <v>17.880265000000001</v>
      </c>
      <c r="I7" s="451"/>
      <c r="J7" s="276">
        <f>F7*H7</f>
        <v>2.6988024984375003</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4">
        <v>0.48299989999999998</v>
      </c>
      <c r="G8" s="474"/>
      <c r="H8" s="451">
        <f>VLOOKUP($B8,'INSUMOS SINAPI-DER DEZ-2024'!$A:$E,5,0)*2.5727</f>
        <v>24.106199</v>
      </c>
      <c r="I8" s="451"/>
      <c r="J8" s="276">
        <f>F8*H8</f>
        <v>11.643291706380099</v>
      </c>
    </row>
    <row r="9" spans="2:14" ht="12.75" customHeight="1" x14ac:dyDescent="0.3">
      <c r="B9" s="442" t="s">
        <v>1261</v>
      </c>
      <c r="C9" s="442"/>
      <c r="D9" s="442" t="s">
        <v>1262</v>
      </c>
      <c r="E9" s="442"/>
      <c r="F9" s="442"/>
      <c r="G9" s="442"/>
      <c r="H9" s="442"/>
      <c r="I9" s="442"/>
      <c r="J9" s="278">
        <f>SUM(J7:J8)</f>
        <v>14.342094204817599</v>
      </c>
    </row>
    <row r="10" spans="2:14" x14ac:dyDescent="0.3">
      <c r="B10" s="269" t="s">
        <v>1254</v>
      </c>
      <c r="C10" s="270" t="s">
        <v>1255</v>
      </c>
      <c r="D10" s="271" t="s">
        <v>5</v>
      </c>
      <c r="E10" s="271" t="s">
        <v>1257</v>
      </c>
      <c r="F10" s="437" t="s">
        <v>1258</v>
      </c>
      <c r="G10" s="437"/>
      <c r="H10" s="438" t="s">
        <v>1263</v>
      </c>
      <c r="I10" s="438"/>
      <c r="J10" s="272" t="s">
        <v>1260</v>
      </c>
    </row>
    <row r="11" spans="2:14" ht="42.15" customHeight="1" x14ac:dyDescent="0.3">
      <c r="B11" s="454" t="s">
        <v>1305</v>
      </c>
      <c r="C11" s="454"/>
      <c r="D11" s="275" t="str">
        <f>D3</f>
        <v>Luminária de embutir no piso acabamento preto interlight flat in lh embutido de piso 15w - 1230 lumens  abertura do facho de luz 30º - temperatura de luz 2700k com antiofuscante (luminária completa) ou ‘’similar-equivalente’’ (marca diferente que desempenha idêntica função e apresenta as mesmas características exigidas no projeto)</v>
      </c>
      <c r="E11" s="274" t="str">
        <f>J4</f>
        <v>und</v>
      </c>
      <c r="F11" s="455">
        <v>1</v>
      </c>
      <c r="G11" s="455"/>
      <c r="H11" s="451">
        <v>903.46</v>
      </c>
      <c r="I11" s="451"/>
      <c r="J11" s="276">
        <f>TRUNC(F11*H11,2)</f>
        <v>903.46</v>
      </c>
    </row>
    <row r="12" spans="2:14" ht="12.75" customHeight="1" x14ac:dyDescent="0.3">
      <c r="B12" s="442" t="s">
        <v>1264</v>
      </c>
      <c r="C12" s="442"/>
      <c r="D12" s="442" t="s">
        <v>1265</v>
      </c>
      <c r="E12" s="442"/>
      <c r="F12" s="442"/>
      <c r="G12" s="442"/>
      <c r="H12" s="442"/>
      <c r="I12" s="442"/>
      <c r="J12" s="278">
        <f>SUM(J11:J11)</f>
        <v>903.46</v>
      </c>
    </row>
    <row r="13" spans="2:14" ht="12.75" customHeight="1" x14ac:dyDescent="0.3">
      <c r="B13" s="443" t="s">
        <v>1266</v>
      </c>
      <c r="C13" s="443"/>
      <c r="D13" s="443"/>
      <c r="E13" s="443"/>
      <c r="F13" s="443"/>
      <c r="G13" s="443"/>
      <c r="H13" s="443"/>
      <c r="I13" s="443"/>
      <c r="J13" s="281">
        <f>SUM(J7:J8)</f>
        <v>14.342094204817599</v>
      </c>
    </row>
    <row r="14" spans="2:14" x14ac:dyDescent="0.3">
      <c r="B14" s="444" t="s">
        <v>1267</v>
      </c>
      <c r="C14" s="444"/>
      <c r="D14" s="444"/>
      <c r="E14" s="444"/>
      <c r="F14" s="444"/>
      <c r="G14" s="444"/>
      <c r="H14" s="444"/>
      <c r="I14" s="444"/>
      <c r="J14" s="282">
        <f>J12</f>
        <v>903.46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14.342094204817599</v>
      </c>
    </row>
    <row r="18" spans="2:10" x14ac:dyDescent="0.3">
      <c r="B18" s="445" t="s">
        <v>1271</v>
      </c>
      <c r="C18" s="445"/>
      <c r="D18" s="445"/>
      <c r="E18" s="445"/>
      <c r="F18" s="445"/>
      <c r="G18" s="445"/>
      <c r="H18" s="445"/>
      <c r="I18" s="445"/>
      <c r="J18" s="282">
        <f>(J13/J16)+(J15/J16)</f>
        <v>14.342094204817599</v>
      </c>
    </row>
    <row r="19" spans="2:10" x14ac:dyDescent="0.3">
      <c r="B19" s="286"/>
      <c r="C19" s="287"/>
      <c r="D19" s="287"/>
      <c r="E19" s="287"/>
      <c r="F19" s="287"/>
      <c r="G19" s="447" t="s">
        <v>1272</v>
      </c>
      <c r="H19" s="447"/>
      <c r="I19" s="447"/>
      <c r="J19" s="288">
        <f>J14+J18</f>
        <v>917.80209420481765</v>
      </c>
    </row>
    <row r="20" spans="2:10" x14ac:dyDescent="0.3">
      <c r="B20" s="448" t="s">
        <v>1273</v>
      </c>
      <c r="C20" s="448"/>
      <c r="D20" s="448"/>
      <c r="E20" s="448"/>
      <c r="F20" s="448"/>
      <c r="G20" s="448"/>
      <c r="H20" s="448"/>
      <c r="I20" s="448"/>
      <c r="J20" s="289">
        <f>J19</f>
        <v>917.80209420481765</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38.4" customHeight="1" x14ac:dyDescent="0.3">
      <c r="B25" s="427" t="s">
        <v>1448</v>
      </c>
      <c r="C25" s="427"/>
      <c r="D25" s="427"/>
      <c r="E25" s="427"/>
      <c r="F25" s="427"/>
      <c r="G25" s="427"/>
      <c r="H25" s="427"/>
      <c r="I25" s="427"/>
      <c r="J25" s="427"/>
    </row>
    <row r="26" spans="2:10" ht="48.75" customHeight="1" x14ac:dyDescent="0.3">
      <c r="B26" s="456" t="s">
        <v>1449</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2:N26"/>
  <sheetViews>
    <sheetView showGridLines="0" view="pageBreakPreview" topLeftCell="A13"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1450</v>
      </c>
      <c r="C2" s="406"/>
      <c r="D2" s="406"/>
      <c r="E2" s="406"/>
      <c r="F2" s="406"/>
      <c r="G2" s="406"/>
      <c r="H2" s="406"/>
      <c r="I2" s="406"/>
      <c r="J2" s="406"/>
    </row>
    <row r="3" spans="2:14" x14ac:dyDescent="0.3">
      <c r="B3" s="431" t="s">
        <v>1250</v>
      </c>
      <c r="C3" s="431"/>
      <c r="D3" s="432" t="str">
        <f>VLOOKUP($B$5,PO!$L:$R,4,0)</f>
        <v>Luminária tipo espetinho para jardim acabamento preto  interlight finco 6w - 405 lumens - abertura facho de luz 30º temperatura da luz 2700k (luminária completa) ou ‘’similar-equivalente’’ (marca diferente que desempenha idêntica função e apresenta as mesmas características exigidas no projeto)</v>
      </c>
      <c r="E3" s="432"/>
      <c r="F3" s="432"/>
      <c r="G3" s="432"/>
      <c r="H3" s="432"/>
      <c r="I3" s="432"/>
      <c r="J3" s="432"/>
    </row>
    <row r="4" spans="2:14" x14ac:dyDescent="0.3">
      <c r="B4" s="433" t="s">
        <v>1451</v>
      </c>
      <c r="C4" s="433"/>
      <c r="D4" s="433"/>
      <c r="E4" s="433"/>
      <c r="F4" s="433"/>
      <c r="G4" s="433"/>
      <c r="H4" s="434" t="s">
        <v>1252</v>
      </c>
      <c r="I4" s="434"/>
      <c r="J4" s="268" t="str">
        <f>VLOOKUP($B$5,PO!$L:$R,3,0)</f>
        <v>und</v>
      </c>
    </row>
    <row r="5" spans="2:14" ht="12.75" customHeight="1" x14ac:dyDescent="0.3">
      <c r="B5" s="435" t="s">
        <v>325</v>
      </c>
      <c r="C5" s="435"/>
      <c r="D5" s="435"/>
      <c r="E5" s="435"/>
      <c r="F5" s="435"/>
      <c r="G5" s="435"/>
      <c r="H5" s="436" t="s">
        <v>1253</v>
      </c>
      <c r="I5" s="436"/>
      <c r="J5" s="268" t="str">
        <f>VLOOKUP($B$5,PO!$L:$R,2,0)</f>
        <v>12.7.6</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10146</v>
      </c>
      <c r="C7" s="274" t="str">
        <f>VLOOKUP($B7,'INSUMOS SINAPI-DER DEZ-2024'!$A:$E,2,0)</f>
        <v>DER-ES</v>
      </c>
      <c r="D7" s="275" t="str">
        <f>VLOOKUP($B7,'INSUMOS SINAPI-DER DEZ-2024'!$A:$E,3,0)</f>
        <v>Servente (auxiliar de obras - sinduscon)</v>
      </c>
      <c r="E7" s="274" t="str">
        <f>VLOOKUP($B7,'INSUMOS SINAPI-DER DEZ-2024'!$A:$E,4,0)</f>
        <v>h</v>
      </c>
      <c r="F7" s="474">
        <v>0.1509375</v>
      </c>
      <c r="G7" s="474"/>
      <c r="H7" s="451">
        <f>VLOOKUP($B7,'INSUMOS SINAPI-DER DEZ-2024'!$A:$E,5,0)*2.5727</f>
        <v>17.880265000000001</v>
      </c>
      <c r="I7" s="451"/>
      <c r="J7" s="276">
        <f>F7*H7</f>
        <v>2.6988024984375003</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4">
        <v>0.48299989999999998</v>
      </c>
      <c r="G8" s="474"/>
      <c r="H8" s="451">
        <f>VLOOKUP($B8,'INSUMOS SINAPI-DER DEZ-2024'!$A:$E,5,0)*2.5727</f>
        <v>24.106199</v>
      </c>
      <c r="I8" s="451"/>
      <c r="J8" s="276">
        <f>F8*H8</f>
        <v>11.643291706380099</v>
      </c>
    </row>
    <row r="9" spans="2:14" ht="12.75" customHeight="1" x14ac:dyDescent="0.3">
      <c r="B9" s="442" t="s">
        <v>1261</v>
      </c>
      <c r="C9" s="442"/>
      <c r="D9" s="442" t="s">
        <v>1262</v>
      </c>
      <c r="E9" s="442"/>
      <c r="F9" s="442"/>
      <c r="G9" s="442"/>
      <c r="H9" s="442"/>
      <c r="I9" s="442"/>
      <c r="J9" s="278">
        <f>SUM(J7:J8)</f>
        <v>14.342094204817599</v>
      </c>
    </row>
    <row r="10" spans="2:14" x14ac:dyDescent="0.3">
      <c r="B10" s="269" t="s">
        <v>1254</v>
      </c>
      <c r="C10" s="270" t="s">
        <v>1255</v>
      </c>
      <c r="D10" s="271" t="s">
        <v>5</v>
      </c>
      <c r="E10" s="271" t="s">
        <v>1257</v>
      </c>
      <c r="F10" s="437" t="s">
        <v>1258</v>
      </c>
      <c r="G10" s="437"/>
      <c r="H10" s="438" t="s">
        <v>1263</v>
      </c>
      <c r="I10" s="438"/>
      <c r="J10" s="272" t="s">
        <v>1260</v>
      </c>
    </row>
    <row r="11" spans="2:14" ht="42.15" customHeight="1" x14ac:dyDescent="0.3">
      <c r="B11" s="454" t="s">
        <v>1305</v>
      </c>
      <c r="C11" s="454"/>
      <c r="D11" s="275" t="str">
        <f>D3</f>
        <v>Luminária tipo espetinho para jardim acabamento preto  interlight finco 6w - 405 lumens - abertura facho de luz 30º temperatura da luz 2700k (luminária completa) ou ‘’similar-equivalente’’ (marca diferente que desempenha idêntica função e apresenta as mesmas características exigidas no projeto)</v>
      </c>
      <c r="E11" s="274" t="str">
        <f>J4</f>
        <v>und</v>
      </c>
      <c r="F11" s="455">
        <v>1</v>
      </c>
      <c r="G11" s="455"/>
      <c r="H11" s="451">
        <v>59.95</v>
      </c>
      <c r="I11" s="451"/>
      <c r="J11" s="276">
        <f>TRUNC(F11*H11,2)</f>
        <v>59.95</v>
      </c>
    </row>
    <row r="12" spans="2:14" ht="12.75" customHeight="1" x14ac:dyDescent="0.3">
      <c r="B12" s="442" t="s">
        <v>1264</v>
      </c>
      <c r="C12" s="442"/>
      <c r="D12" s="442" t="s">
        <v>1265</v>
      </c>
      <c r="E12" s="442"/>
      <c r="F12" s="442"/>
      <c r="G12" s="442"/>
      <c r="H12" s="442"/>
      <c r="I12" s="442"/>
      <c r="J12" s="278">
        <f>SUM(J11:J11)</f>
        <v>59.95</v>
      </c>
    </row>
    <row r="13" spans="2:14" ht="12.75" customHeight="1" x14ac:dyDescent="0.3">
      <c r="B13" s="443" t="s">
        <v>1266</v>
      </c>
      <c r="C13" s="443"/>
      <c r="D13" s="443"/>
      <c r="E13" s="443"/>
      <c r="F13" s="443"/>
      <c r="G13" s="443"/>
      <c r="H13" s="443"/>
      <c r="I13" s="443"/>
      <c r="J13" s="281">
        <f>SUM(J7:J8)</f>
        <v>14.342094204817599</v>
      </c>
    </row>
    <row r="14" spans="2:14" x14ac:dyDescent="0.3">
      <c r="B14" s="444" t="s">
        <v>1267</v>
      </c>
      <c r="C14" s="444"/>
      <c r="D14" s="444"/>
      <c r="E14" s="444"/>
      <c r="F14" s="444"/>
      <c r="G14" s="444"/>
      <c r="H14" s="444"/>
      <c r="I14" s="444"/>
      <c r="J14" s="282">
        <f>J12</f>
        <v>59.95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14.342094204817599</v>
      </c>
    </row>
    <row r="18" spans="2:10" x14ac:dyDescent="0.3">
      <c r="B18" s="445" t="s">
        <v>1271</v>
      </c>
      <c r="C18" s="445"/>
      <c r="D18" s="445"/>
      <c r="E18" s="445"/>
      <c r="F18" s="445"/>
      <c r="G18" s="445"/>
      <c r="H18" s="445"/>
      <c r="I18" s="445"/>
      <c r="J18" s="282">
        <f>(J13/J16)+(J15/J16)</f>
        <v>14.342094204817599</v>
      </c>
    </row>
    <row r="19" spans="2:10" x14ac:dyDescent="0.3">
      <c r="B19" s="286"/>
      <c r="C19" s="287"/>
      <c r="D19" s="287"/>
      <c r="E19" s="287"/>
      <c r="F19" s="287"/>
      <c r="G19" s="447" t="s">
        <v>1272</v>
      </c>
      <c r="H19" s="447"/>
      <c r="I19" s="447"/>
      <c r="J19" s="288">
        <f>J14+J18</f>
        <v>74.292094204817602</v>
      </c>
    </row>
    <row r="20" spans="2:10" x14ac:dyDescent="0.3">
      <c r="B20" s="448" t="s">
        <v>1273</v>
      </c>
      <c r="C20" s="448"/>
      <c r="D20" s="448"/>
      <c r="E20" s="448"/>
      <c r="F20" s="448"/>
      <c r="G20" s="448"/>
      <c r="H20" s="448"/>
      <c r="I20" s="448"/>
      <c r="J20" s="289">
        <f>J19</f>
        <v>74.292094204817602</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36.9" customHeight="1" x14ac:dyDescent="0.3">
      <c r="B25" s="427" t="s">
        <v>1437</v>
      </c>
      <c r="C25" s="427"/>
      <c r="D25" s="427"/>
      <c r="E25" s="427"/>
      <c r="F25" s="427"/>
      <c r="G25" s="427"/>
      <c r="H25" s="427"/>
      <c r="I25" s="427"/>
      <c r="J25" s="427"/>
    </row>
    <row r="26" spans="2:10" ht="60.45" customHeight="1" x14ac:dyDescent="0.3">
      <c r="B26" s="456" t="s">
        <v>1452</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2:N26"/>
  <sheetViews>
    <sheetView showGridLines="0" view="pageBreakPreview" topLeftCell="A13"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1453</v>
      </c>
      <c r="C2" s="406"/>
      <c r="D2" s="406"/>
      <c r="E2" s="406"/>
      <c r="F2" s="406"/>
      <c r="G2" s="406"/>
      <c r="H2" s="406"/>
      <c r="I2" s="406"/>
      <c r="J2" s="406"/>
    </row>
    <row r="3" spans="2:14" x14ac:dyDescent="0.3">
      <c r="B3" s="431" t="s">
        <v>1250</v>
      </c>
      <c r="C3" s="431"/>
      <c r="D3" s="432" t="str">
        <f>VLOOKUP($B$5,PO!$L:$R,4,0)</f>
        <v>Fita de LED interlight ftl.0200.S - 12w/mw - 980/mlm  temperatura luz 2.700k (branco quente) - abertura facho de luz 120°, inclusive fonte  ou ‘’similar-equivalente’’ (marca diferente que desempenha idêntica função e apresenta as mesmas características exigidas no projeto)</v>
      </c>
      <c r="E3" s="432"/>
      <c r="F3" s="432"/>
      <c r="G3" s="432"/>
      <c r="H3" s="432"/>
      <c r="I3" s="432"/>
      <c r="J3" s="432"/>
    </row>
    <row r="4" spans="2:14" x14ac:dyDescent="0.3">
      <c r="B4" s="433" t="s">
        <v>1279</v>
      </c>
      <c r="C4" s="433"/>
      <c r="D4" s="433"/>
      <c r="E4" s="433"/>
      <c r="F4" s="433"/>
      <c r="G4" s="433"/>
      <c r="H4" s="434" t="s">
        <v>1252</v>
      </c>
      <c r="I4" s="434"/>
      <c r="J4" s="268" t="str">
        <f>VLOOKUP($B$5,PO!$L:$R,3,0)</f>
        <v>m</v>
      </c>
    </row>
    <row r="5" spans="2:14" ht="12.75" customHeight="1" x14ac:dyDescent="0.3">
      <c r="B5" s="435" t="s">
        <v>328</v>
      </c>
      <c r="C5" s="435"/>
      <c r="D5" s="435"/>
      <c r="E5" s="435"/>
      <c r="F5" s="435"/>
      <c r="G5" s="435"/>
      <c r="H5" s="436" t="s">
        <v>1253</v>
      </c>
      <c r="I5" s="436"/>
      <c r="J5" s="268" t="str">
        <f>VLOOKUP($B$5,PO!$L:$R,2,0)</f>
        <v>12.7.7</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10146</v>
      </c>
      <c r="C7" s="274" t="str">
        <f>VLOOKUP($B7,'INSUMOS SINAPI-DER DEZ-2024'!$A:$E,2,0)</f>
        <v>DER-ES</v>
      </c>
      <c r="D7" s="275" t="str">
        <f>VLOOKUP($B7,'INSUMOS SINAPI-DER DEZ-2024'!$A:$E,3,0)</f>
        <v>Servente (auxiliar de obras - sinduscon)</v>
      </c>
      <c r="E7" s="274" t="str">
        <f>VLOOKUP($B7,'INSUMOS SINAPI-DER DEZ-2024'!$A:$E,4,0)</f>
        <v>h</v>
      </c>
      <c r="F7" s="474">
        <v>0.1509375</v>
      </c>
      <c r="G7" s="474"/>
      <c r="H7" s="451">
        <f>VLOOKUP($B7,'INSUMOS SINAPI-DER DEZ-2024'!$A:$E,5,0)*2.5727</f>
        <v>17.880265000000001</v>
      </c>
      <c r="I7" s="451"/>
      <c r="J7" s="276">
        <f>F7*H7</f>
        <v>2.6988024984375003</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4">
        <v>0.48299989999999998</v>
      </c>
      <c r="G8" s="474"/>
      <c r="H8" s="451">
        <f>VLOOKUP($B8,'INSUMOS SINAPI-DER DEZ-2024'!$A:$E,5,0)*2.5727</f>
        <v>24.106199</v>
      </c>
      <c r="I8" s="451"/>
      <c r="J8" s="276">
        <f>F8*H8</f>
        <v>11.643291706380099</v>
      </c>
    </row>
    <row r="9" spans="2:14" ht="12.75" customHeight="1" x14ac:dyDescent="0.3">
      <c r="B9" s="442" t="s">
        <v>1261</v>
      </c>
      <c r="C9" s="442"/>
      <c r="D9" s="442" t="s">
        <v>1262</v>
      </c>
      <c r="E9" s="442"/>
      <c r="F9" s="442"/>
      <c r="G9" s="442"/>
      <c r="H9" s="442"/>
      <c r="I9" s="442"/>
      <c r="J9" s="278">
        <f>SUM(J7:J8)</f>
        <v>14.342094204817599</v>
      </c>
    </row>
    <row r="10" spans="2:14" x14ac:dyDescent="0.3">
      <c r="B10" s="269" t="s">
        <v>1254</v>
      </c>
      <c r="C10" s="270" t="s">
        <v>1255</v>
      </c>
      <c r="D10" s="271" t="s">
        <v>5</v>
      </c>
      <c r="E10" s="271" t="s">
        <v>1257</v>
      </c>
      <c r="F10" s="437" t="s">
        <v>1258</v>
      </c>
      <c r="G10" s="437"/>
      <c r="H10" s="438" t="s">
        <v>1263</v>
      </c>
      <c r="I10" s="438"/>
      <c r="J10" s="272" t="s">
        <v>1260</v>
      </c>
    </row>
    <row r="11" spans="2:14" ht="34.35" customHeight="1" x14ac:dyDescent="0.3">
      <c r="B11" s="454" t="s">
        <v>1305</v>
      </c>
      <c r="C11" s="454"/>
      <c r="D11" s="275" t="str">
        <f>D3</f>
        <v>Fita de LED interlight ftl.0200.S - 12w/mw - 980/mlm  temperatura luz 2.700k (branco quente) - abertura facho de luz 120°, inclusive fonte  ou ‘’similar-equivalente’’ (marca diferente que desempenha idêntica função e apresenta as mesmas características exigidas no projeto)</v>
      </c>
      <c r="E11" s="274" t="str">
        <f>J4</f>
        <v>m</v>
      </c>
      <c r="F11" s="455">
        <v>1</v>
      </c>
      <c r="G11" s="455"/>
      <c r="H11" s="451">
        <v>15.3</v>
      </c>
      <c r="I11" s="451"/>
      <c r="J11" s="276">
        <f>TRUNC(F11*H11,2)</f>
        <v>15.3</v>
      </c>
    </row>
    <row r="12" spans="2:14" ht="12.75" customHeight="1" x14ac:dyDescent="0.3">
      <c r="B12" s="442" t="s">
        <v>1264</v>
      </c>
      <c r="C12" s="442"/>
      <c r="D12" s="442" t="s">
        <v>1265</v>
      </c>
      <c r="E12" s="442"/>
      <c r="F12" s="442"/>
      <c r="G12" s="442"/>
      <c r="H12" s="442"/>
      <c r="I12" s="442"/>
      <c r="J12" s="278">
        <f>SUM(J11:J11)</f>
        <v>15.3</v>
      </c>
    </row>
    <row r="13" spans="2:14" ht="12.75" customHeight="1" x14ac:dyDescent="0.3">
      <c r="B13" s="443" t="s">
        <v>1266</v>
      </c>
      <c r="C13" s="443"/>
      <c r="D13" s="443"/>
      <c r="E13" s="443"/>
      <c r="F13" s="443"/>
      <c r="G13" s="443"/>
      <c r="H13" s="443"/>
      <c r="I13" s="443"/>
      <c r="J13" s="281">
        <f>SUM(J7:J8)</f>
        <v>14.342094204817599</v>
      </c>
    </row>
    <row r="14" spans="2:14" x14ac:dyDescent="0.3">
      <c r="B14" s="444" t="s">
        <v>1267</v>
      </c>
      <c r="C14" s="444"/>
      <c r="D14" s="444"/>
      <c r="E14" s="444"/>
      <c r="F14" s="444"/>
      <c r="G14" s="444"/>
      <c r="H14" s="444"/>
      <c r="I14" s="444"/>
      <c r="J14" s="282">
        <f>J12</f>
        <v>15.3</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14.342094204817599</v>
      </c>
    </row>
    <row r="18" spans="2:10" x14ac:dyDescent="0.3">
      <c r="B18" s="445" t="s">
        <v>1271</v>
      </c>
      <c r="C18" s="445"/>
      <c r="D18" s="445"/>
      <c r="E18" s="445"/>
      <c r="F18" s="445"/>
      <c r="G18" s="445"/>
      <c r="H18" s="445"/>
      <c r="I18" s="445"/>
      <c r="J18" s="282">
        <f>(J13/J16)+(J15/J16)</f>
        <v>14.342094204817599</v>
      </c>
    </row>
    <row r="19" spans="2:10" x14ac:dyDescent="0.3">
      <c r="B19" s="286"/>
      <c r="C19" s="287"/>
      <c r="D19" s="287"/>
      <c r="E19" s="287"/>
      <c r="F19" s="287"/>
      <c r="G19" s="447" t="s">
        <v>1272</v>
      </c>
      <c r="H19" s="447"/>
      <c r="I19" s="447"/>
      <c r="J19" s="288">
        <f>J14+J18</f>
        <v>29.642094204817599</v>
      </c>
    </row>
    <row r="20" spans="2:10" x14ac:dyDescent="0.3">
      <c r="B20" s="448" t="s">
        <v>1273</v>
      </c>
      <c r="C20" s="448"/>
      <c r="D20" s="448"/>
      <c r="E20" s="448"/>
      <c r="F20" s="448"/>
      <c r="G20" s="448"/>
      <c r="H20" s="448"/>
      <c r="I20" s="448"/>
      <c r="J20" s="289">
        <f>J19</f>
        <v>29.642094204817599</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36.9" customHeight="1" x14ac:dyDescent="0.3">
      <c r="B25" s="427" t="s">
        <v>1437</v>
      </c>
      <c r="C25" s="427"/>
      <c r="D25" s="427"/>
      <c r="E25" s="427"/>
      <c r="F25" s="427"/>
      <c r="G25" s="427"/>
      <c r="H25" s="427"/>
      <c r="I25" s="427"/>
      <c r="J25" s="427"/>
    </row>
    <row r="26" spans="2:10" ht="48.75" customHeight="1" x14ac:dyDescent="0.3">
      <c r="B26" s="456" t="s">
        <v>1454</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2:N26"/>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1455</v>
      </c>
      <c r="C2" s="406"/>
      <c r="D2" s="406"/>
      <c r="E2" s="406"/>
      <c r="F2" s="406"/>
      <c r="G2" s="406"/>
      <c r="H2" s="406"/>
      <c r="I2" s="406"/>
      <c r="J2" s="406"/>
    </row>
    <row r="3" spans="2:14" x14ac:dyDescent="0.3">
      <c r="B3" s="431" t="s">
        <v>1250</v>
      </c>
      <c r="C3" s="431"/>
      <c r="D3" s="432" t="str">
        <f>VLOOKUP($B$5,PO!$L:$R,4,0)</f>
        <v>Luminária tipo projetor acabamento branco LED 100w - temperatura de luz 3000k (iluminação por refração) abertura do facho de luz 120º (luminária completa)</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331</v>
      </c>
      <c r="C5" s="435"/>
      <c r="D5" s="435"/>
      <c r="E5" s="435"/>
      <c r="F5" s="435"/>
      <c r="G5" s="435"/>
      <c r="H5" s="436" t="s">
        <v>1253</v>
      </c>
      <c r="I5" s="436"/>
      <c r="J5" s="268" t="str">
        <f>VLOOKUP($B$5,PO!$L:$R,2,0)</f>
        <v>12.7.8</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10101</v>
      </c>
      <c r="C7" s="274" t="str">
        <f>VLOOKUP($B7,'INSUMOS SINAPI-DER DEZ-2024'!$A:$E,2,0)</f>
        <v>DER-ES</v>
      </c>
      <c r="D7" s="275" t="str">
        <f>VLOOKUP($B7,'INSUMOS SINAPI-DER DEZ-2024'!$A:$E,3,0)</f>
        <v>Ajudante (ajudante pratico - sinduscon)</v>
      </c>
      <c r="E7" s="274" t="str">
        <f>VLOOKUP($B7,'INSUMOS SINAPI-DER DEZ-2024'!$A:$E,4,0)</f>
        <v>h</v>
      </c>
      <c r="F7" s="474">
        <v>1.2</v>
      </c>
      <c r="G7" s="474"/>
      <c r="H7" s="451">
        <f>VLOOKUP($B7,'INSUMOS SINAPI-DER DEZ-2024'!$A:$E,5,0)*2.5727</f>
        <v>20.324330000000003</v>
      </c>
      <c r="I7" s="451"/>
      <c r="J7" s="276">
        <f>F7*H7</f>
        <v>24.389196000000002</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4">
        <v>1.2</v>
      </c>
      <c r="G8" s="474"/>
      <c r="H8" s="451">
        <f>VLOOKUP($B8,'INSUMOS SINAPI-DER DEZ-2024'!$A:$E,5,0)*2.5727</f>
        <v>24.106199</v>
      </c>
      <c r="I8" s="451"/>
      <c r="J8" s="276">
        <f>F8*H8</f>
        <v>28.927438799999997</v>
      </c>
    </row>
    <row r="9" spans="2:14" ht="12.75" customHeight="1" x14ac:dyDescent="0.3">
      <c r="B9" s="442" t="s">
        <v>1261</v>
      </c>
      <c r="C9" s="442"/>
      <c r="D9" s="442" t="s">
        <v>1262</v>
      </c>
      <c r="E9" s="442"/>
      <c r="F9" s="442"/>
      <c r="G9" s="442"/>
      <c r="H9" s="442"/>
      <c r="I9" s="442"/>
      <c r="J9" s="278">
        <f>SUM(J7:J8)</f>
        <v>53.316634800000003</v>
      </c>
    </row>
    <row r="10" spans="2:14" x14ac:dyDescent="0.3">
      <c r="B10" s="269" t="s">
        <v>1254</v>
      </c>
      <c r="C10" s="270" t="s">
        <v>1255</v>
      </c>
      <c r="D10" s="271" t="s">
        <v>5</v>
      </c>
      <c r="E10" s="271" t="s">
        <v>1257</v>
      </c>
      <c r="F10" s="437" t="s">
        <v>1258</v>
      </c>
      <c r="G10" s="437"/>
      <c r="H10" s="438" t="s">
        <v>1263</v>
      </c>
      <c r="I10" s="438"/>
      <c r="J10" s="272" t="s">
        <v>1260</v>
      </c>
    </row>
    <row r="11" spans="2:14" ht="25.8" customHeight="1" x14ac:dyDescent="0.3">
      <c r="B11" s="454" t="s">
        <v>1305</v>
      </c>
      <c r="C11" s="454"/>
      <c r="D11" s="304" t="str">
        <f>D3</f>
        <v>Luminária tipo projetor acabamento branco LED 100w - temperatura de luz 3000k (iluminação por refração) abertura do facho de luz 120º (luminária completa)</v>
      </c>
      <c r="E11" s="274" t="str">
        <f>J4</f>
        <v>und</v>
      </c>
      <c r="F11" s="455">
        <v>1</v>
      </c>
      <c r="G11" s="455"/>
      <c r="H11" s="451">
        <v>146</v>
      </c>
      <c r="I11" s="451"/>
      <c r="J11" s="276">
        <f>TRUNC(F11*H11,2)</f>
        <v>146</v>
      </c>
    </row>
    <row r="12" spans="2:14" ht="12.75" customHeight="1" x14ac:dyDescent="0.3">
      <c r="B12" s="442" t="s">
        <v>1264</v>
      </c>
      <c r="C12" s="442"/>
      <c r="D12" s="442" t="s">
        <v>1265</v>
      </c>
      <c r="E12" s="442"/>
      <c r="F12" s="442"/>
      <c r="G12" s="442"/>
      <c r="H12" s="442"/>
      <c r="I12" s="442"/>
      <c r="J12" s="278">
        <f>SUM(J11:J11)</f>
        <v>146</v>
      </c>
    </row>
    <row r="13" spans="2:14" ht="12.75" customHeight="1" x14ac:dyDescent="0.3">
      <c r="B13" s="443" t="s">
        <v>1266</v>
      </c>
      <c r="C13" s="443"/>
      <c r="D13" s="443"/>
      <c r="E13" s="443"/>
      <c r="F13" s="443"/>
      <c r="G13" s="443"/>
      <c r="H13" s="443"/>
      <c r="I13" s="443"/>
      <c r="J13" s="281">
        <f>SUM(J7:J8)</f>
        <v>53.316634800000003</v>
      </c>
    </row>
    <row r="14" spans="2:14" x14ac:dyDescent="0.3">
      <c r="B14" s="444" t="s">
        <v>1267</v>
      </c>
      <c r="C14" s="444"/>
      <c r="D14" s="444"/>
      <c r="E14" s="444"/>
      <c r="F14" s="444"/>
      <c r="G14" s="444"/>
      <c r="H14" s="444"/>
      <c r="I14" s="444"/>
      <c r="J14" s="282">
        <f>J12</f>
        <v>146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53.316634800000003</v>
      </c>
    </row>
    <row r="18" spans="2:10" x14ac:dyDescent="0.3">
      <c r="B18" s="445" t="s">
        <v>1271</v>
      </c>
      <c r="C18" s="445"/>
      <c r="D18" s="445"/>
      <c r="E18" s="445"/>
      <c r="F18" s="445"/>
      <c r="G18" s="445"/>
      <c r="H18" s="445"/>
      <c r="I18" s="445"/>
      <c r="J18" s="282">
        <f>(J13/J16)+(J15/J16)</f>
        <v>53.316634800000003</v>
      </c>
    </row>
    <row r="19" spans="2:10" x14ac:dyDescent="0.3">
      <c r="B19" s="286"/>
      <c r="C19" s="287"/>
      <c r="D19" s="287"/>
      <c r="E19" s="287"/>
      <c r="F19" s="287"/>
      <c r="G19" s="447" t="s">
        <v>1272</v>
      </c>
      <c r="H19" s="447"/>
      <c r="I19" s="447"/>
      <c r="J19" s="288">
        <f>J14+J18</f>
        <v>199.3166348</v>
      </c>
    </row>
    <row r="20" spans="2:10" x14ac:dyDescent="0.3">
      <c r="B20" s="448" t="s">
        <v>1273</v>
      </c>
      <c r="C20" s="448"/>
      <c r="D20" s="448"/>
      <c r="E20" s="448"/>
      <c r="F20" s="448"/>
      <c r="G20" s="448"/>
      <c r="H20" s="448"/>
      <c r="I20" s="448"/>
      <c r="J20" s="289">
        <f>J19</f>
        <v>199.3166348</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1456</v>
      </c>
      <c r="C25" s="427"/>
      <c r="D25" s="427"/>
      <c r="E25" s="427"/>
      <c r="F25" s="427"/>
      <c r="G25" s="427"/>
      <c r="H25" s="427"/>
      <c r="I25" s="427"/>
      <c r="J25" s="427"/>
    </row>
    <row r="26" spans="2:10" ht="36.9" customHeight="1" x14ac:dyDescent="0.3">
      <c r="B26" s="456" t="s">
        <v>1457</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2:N26"/>
  <sheetViews>
    <sheetView showGridLines="0" view="pageBreakPreview"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1458</v>
      </c>
      <c r="C2" s="406"/>
      <c r="D2" s="406"/>
      <c r="E2" s="406"/>
      <c r="F2" s="406"/>
      <c r="G2" s="406"/>
      <c r="H2" s="406"/>
      <c r="I2" s="406"/>
      <c r="J2" s="406"/>
    </row>
    <row r="3" spans="2:14" x14ac:dyDescent="0.3">
      <c r="B3" s="431" t="s">
        <v>1250</v>
      </c>
      <c r="C3" s="431"/>
      <c r="D3" s="432" t="str">
        <f>VLOOKUP($B$5,PO!$L:$R,4,0)</f>
        <v>Luminária tipo projetor acabamento branco LED 100w - temperatura de luz 3000k  abertura do facho de luz 120º  (luminária completa)</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334</v>
      </c>
      <c r="C5" s="435"/>
      <c r="D5" s="435"/>
      <c r="E5" s="435"/>
      <c r="F5" s="435"/>
      <c r="G5" s="435"/>
      <c r="H5" s="436" t="s">
        <v>1253</v>
      </c>
      <c r="I5" s="436"/>
      <c r="J5" s="268" t="str">
        <f>VLOOKUP($B$5,PO!$L:$R,2,0)</f>
        <v>12.7.9</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10101</v>
      </c>
      <c r="C7" s="274" t="str">
        <f>VLOOKUP($B7,'INSUMOS SINAPI-DER DEZ-2024'!$A:$E,2,0)</f>
        <v>DER-ES</v>
      </c>
      <c r="D7" s="275" t="str">
        <f>VLOOKUP($B7,'INSUMOS SINAPI-DER DEZ-2024'!$A:$E,3,0)</f>
        <v>Ajudante (ajudante pratico - sinduscon)</v>
      </c>
      <c r="E7" s="274" t="str">
        <f>VLOOKUP($B7,'INSUMOS SINAPI-DER DEZ-2024'!$A:$E,4,0)</f>
        <v>h</v>
      </c>
      <c r="F7" s="474">
        <v>1.2</v>
      </c>
      <c r="G7" s="474"/>
      <c r="H7" s="451">
        <f>VLOOKUP($B7,'INSUMOS SINAPI-DER DEZ-2024'!$A:$E,5,0)*2.5727</f>
        <v>20.324330000000003</v>
      </c>
      <c r="I7" s="451"/>
      <c r="J7" s="276">
        <f>F7*H7</f>
        <v>24.389196000000002</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4">
        <v>1.2</v>
      </c>
      <c r="G8" s="474"/>
      <c r="H8" s="451">
        <f>VLOOKUP($B8,'INSUMOS SINAPI-DER DEZ-2024'!$A:$E,5,0)*2.5727</f>
        <v>24.106199</v>
      </c>
      <c r="I8" s="451"/>
      <c r="J8" s="276">
        <f>F8*H8</f>
        <v>28.927438799999997</v>
      </c>
    </row>
    <row r="9" spans="2:14" ht="12.75" customHeight="1" x14ac:dyDescent="0.3">
      <c r="B9" s="442" t="s">
        <v>1261</v>
      </c>
      <c r="C9" s="442"/>
      <c r="D9" s="442" t="s">
        <v>1262</v>
      </c>
      <c r="E9" s="442"/>
      <c r="F9" s="442"/>
      <c r="G9" s="442"/>
      <c r="H9" s="442"/>
      <c r="I9" s="442"/>
      <c r="J9" s="278">
        <f>SUM(J7:J8)</f>
        <v>53.316634800000003</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tr">
        <f>D3</f>
        <v>Luminária tipo projetor acabamento branco LED 100w - temperatura de luz 3000k  abertura do facho de luz 120º  (luminária completa)</v>
      </c>
      <c r="E11" s="274" t="str">
        <f>J4</f>
        <v>und</v>
      </c>
      <c r="F11" s="455">
        <v>1</v>
      </c>
      <c r="G11" s="455"/>
      <c r="H11" s="451">
        <v>146</v>
      </c>
      <c r="I11" s="451"/>
      <c r="J11" s="276">
        <f>F11*H11</f>
        <v>146</v>
      </c>
    </row>
    <row r="12" spans="2:14" ht="12.75" customHeight="1" x14ac:dyDescent="0.3">
      <c r="B12" s="442" t="s">
        <v>1264</v>
      </c>
      <c r="C12" s="442"/>
      <c r="D12" s="442" t="s">
        <v>1265</v>
      </c>
      <c r="E12" s="442"/>
      <c r="F12" s="442"/>
      <c r="G12" s="442"/>
      <c r="H12" s="442"/>
      <c r="I12" s="442"/>
      <c r="J12" s="278">
        <f>SUM(J11:J11)</f>
        <v>146</v>
      </c>
    </row>
    <row r="13" spans="2:14" ht="12.75" customHeight="1" x14ac:dyDescent="0.3">
      <c r="B13" s="443" t="s">
        <v>1266</v>
      </c>
      <c r="C13" s="443"/>
      <c r="D13" s="443"/>
      <c r="E13" s="443"/>
      <c r="F13" s="443"/>
      <c r="G13" s="443"/>
      <c r="H13" s="443"/>
      <c r="I13" s="443"/>
      <c r="J13" s="281">
        <f>SUM(J7:J8)</f>
        <v>53.316634800000003</v>
      </c>
    </row>
    <row r="14" spans="2:14" x14ac:dyDescent="0.3">
      <c r="B14" s="444" t="s">
        <v>1267</v>
      </c>
      <c r="C14" s="444"/>
      <c r="D14" s="444"/>
      <c r="E14" s="444"/>
      <c r="F14" s="444"/>
      <c r="G14" s="444"/>
      <c r="H14" s="444"/>
      <c r="I14" s="444"/>
      <c r="J14" s="282">
        <f>J12</f>
        <v>146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53.316634800000003</v>
      </c>
    </row>
    <row r="18" spans="2:10" x14ac:dyDescent="0.3">
      <c r="B18" s="445" t="s">
        <v>1271</v>
      </c>
      <c r="C18" s="445"/>
      <c r="D18" s="445"/>
      <c r="E18" s="445"/>
      <c r="F18" s="445"/>
      <c r="G18" s="445"/>
      <c r="H18" s="445"/>
      <c r="I18" s="445"/>
      <c r="J18" s="282">
        <f>(J13/J16)+(J15/J16)</f>
        <v>53.316634800000003</v>
      </c>
    </row>
    <row r="19" spans="2:10" x14ac:dyDescent="0.3">
      <c r="B19" s="286"/>
      <c r="C19" s="287"/>
      <c r="D19" s="287"/>
      <c r="E19" s="287"/>
      <c r="F19" s="287"/>
      <c r="G19" s="447" t="s">
        <v>1272</v>
      </c>
      <c r="H19" s="447"/>
      <c r="I19" s="447"/>
      <c r="J19" s="288">
        <f>J14+J18</f>
        <v>199.3166348</v>
      </c>
    </row>
    <row r="20" spans="2:10" x14ac:dyDescent="0.3">
      <c r="B20" s="448" t="s">
        <v>1273</v>
      </c>
      <c r="C20" s="448"/>
      <c r="D20" s="448"/>
      <c r="E20" s="448"/>
      <c r="F20" s="448"/>
      <c r="G20" s="448"/>
      <c r="H20" s="448"/>
      <c r="I20" s="448"/>
      <c r="J20" s="289">
        <f>J19</f>
        <v>199.3166348</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1456</v>
      </c>
      <c r="C25" s="427"/>
      <c r="D25" s="427"/>
      <c r="E25" s="427"/>
      <c r="F25" s="427"/>
      <c r="G25" s="427"/>
      <c r="H25" s="427"/>
      <c r="I25" s="427"/>
      <c r="J25" s="427"/>
    </row>
    <row r="26" spans="2:10" ht="36.9" customHeight="1" x14ac:dyDescent="0.3">
      <c r="B26" s="456" t="s">
        <v>1459</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2:N26"/>
  <sheetViews>
    <sheetView showGridLines="0" view="pageBreakPreview"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1460</v>
      </c>
      <c r="C2" s="406"/>
      <c r="D2" s="406"/>
      <c r="E2" s="406"/>
      <c r="F2" s="406"/>
      <c r="G2" s="406"/>
      <c r="H2" s="406"/>
      <c r="I2" s="406"/>
      <c r="J2" s="406"/>
    </row>
    <row r="3" spans="2:14" x14ac:dyDescent="0.3">
      <c r="B3" s="431" t="s">
        <v>1250</v>
      </c>
      <c r="C3" s="431"/>
      <c r="D3" s="432" t="str">
        <f>VLOOKUP($B$5,PO!$L:$R,4,0)</f>
        <v>Luminária tipo projetor acabamento branco LED 100w - temperatura de luz 3000k  abertura do facho de luz 30º (luminária completa)</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337</v>
      </c>
      <c r="C5" s="435"/>
      <c r="D5" s="435"/>
      <c r="E5" s="435"/>
      <c r="F5" s="435"/>
      <c r="G5" s="435"/>
      <c r="H5" s="436" t="s">
        <v>1253</v>
      </c>
      <c r="I5" s="436"/>
      <c r="J5" s="268" t="str">
        <f>VLOOKUP($B$5,PO!$L:$R,2,0)</f>
        <v>12.7.10</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10101</v>
      </c>
      <c r="C7" s="274" t="str">
        <f>VLOOKUP($B7,'INSUMOS SINAPI-DER DEZ-2024'!$A:$E,2,0)</f>
        <v>DER-ES</v>
      </c>
      <c r="D7" s="275" t="str">
        <f>VLOOKUP($B7,'INSUMOS SINAPI-DER DEZ-2024'!$A:$E,3,0)</f>
        <v>Ajudante (ajudante pratico - sinduscon)</v>
      </c>
      <c r="E7" s="274" t="str">
        <f>VLOOKUP($B7,'INSUMOS SINAPI-DER DEZ-2024'!$A:$E,4,0)</f>
        <v>h</v>
      </c>
      <c r="F7" s="474">
        <v>1.2</v>
      </c>
      <c r="G7" s="474"/>
      <c r="H7" s="451">
        <f>VLOOKUP($B7,'INSUMOS SINAPI-DER DEZ-2024'!$A:$E,5,0)*2.5727</f>
        <v>20.324330000000003</v>
      </c>
      <c r="I7" s="451"/>
      <c r="J7" s="276">
        <f>F7*H7</f>
        <v>24.389196000000002</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4">
        <v>1.2</v>
      </c>
      <c r="G8" s="474"/>
      <c r="H8" s="451">
        <f>VLOOKUP($B8,'INSUMOS SINAPI-DER DEZ-2024'!$A:$E,5,0)*2.5727</f>
        <v>24.106199</v>
      </c>
      <c r="I8" s="451"/>
      <c r="J8" s="276">
        <f>F8*H8</f>
        <v>28.927438799999997</v>
      </c>
    </row>
    <row r="9" spans="2:14" ht="12.75" customHeight="1" x14ac:dyDescent="0.3">
      <c r="B9" s="442" t="s">
        <v>1261</v>
      </c>
      <c r="C9" s="442"/>
      <c r="D9" s="442" t="s">
        <v>1262</v>
      </c>
      <c r="E9" s="442"/>
      <c r="F9" s="442"/>
      <c r="G9" s="442"/>
      <c r="H9" s="442"/>
      <c r="I9" s="442"/>
      <c r="J9" s="278">
        <f>SUM(J7:J8)</f>
        <v>53.316634800000003</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tr">
        <f>D3</f>
        <v>Luminária tipo projetor acabamento branco LED 100w - temperatura de luz 3000k  abertura do facho de luz 30º (luminária completa)</v>
      </c>
      <c r="E11" s="274" t="str">
        <f>J4</f>
        <v>und</v>
      </c>
      <c r="F11" s="455">
        <v>1</v>
      </c>
      <c r="G11" s="455"/>
      <c r="H11" s="451">
        <v>146</v>
      </c>
      <c r="I11" s="451"/>
      <c r="J11" s="276">
        <f>TRUNC(F11*H11,2)</f>
        <v>146</v>
      </c>
    </row>
    <row r="12" spans="2:14" ht="12.75" customHeight="1" x14ac:dyDescent="0.3">
      <c r="B12" s="442" t="s">
        <v>1264</v>
      </c>
      <c r="C12" s="442"/>
      <c r="D12" s="442" t="s">
        <v>1265</v>
      </c>
      <c r="E12" s="442"/>
      <c r="F12" s="442"/>
      <c r="G12" s="442"/>
      <c r="H12" s="442"/>
      <c r="I12" s="442"/>
      <c r="J12" s="278">
        <f>SUM(J11:J11)</f>
        <v>146</v>
      </c>
    </row>
    <row r="13" spans="2:14" ht="12.75" customHeight="1" x14ac:dyDescent="0.3">
      <c r="B13" s="443" t="s">
        <v>1266</v>
      </c>
      <c r="C13" s="443"/>
      <c r="D13" s="443"/>
      <c r="E13" s="443"/>
      <c r="F13" s="443"/>
      <c r="G13" s="443"/>
      <c r="H13" s="443"/>
      <c r="I13" s="443"/>
      <c r="J13" s="281">
        <f>SUM(J7:J8)</f>
        <v>53.316634800000003</v>
      </c>
    </row>
    <row r="14" spans="2:14" x14ac:dyDescent="0.3">
      <c r="B14" s="444" t="s">
        <v>1267</v>
      </c>
      <c r="C14" s="444"/>
      <c r="D14" s="444"/>
      <c r="E14" s="444"/>
      <c r="F14" s="444"/>
      <c r="G14" s="444"/>
      <c r="H14" s="444"/>
      <c r="I14" s="444"/>
      <c r="J14" s="282">
        <f>J12</f>
        <v>146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53.316634800000003</v>
      </c>
    </row>
    <row r="18" spans="2:10" x14ac:dyDescent="0.3">
      <c r="B18" s="445" t="s">
        <v>1271</v>
      </c>
      <c r="C18" s="445"/>
      <c r="D18" s="445"/>
      <c r="E18" s="445"/>
      <c r="F18" s="445"/>
      <c r="G18" s="445"/>
      <c r="H18" s="445"/>
      <c r="I18" s="445"/>
      <c r="J18" s="282">
        <f>(J13/J16)+(J15/J16)</f>
        <v>53.316634800000003</v>
      </c>
    </row>
    <row r="19" spans="2:10" x14ac:dyDescent="0.3">
      <c r="B19" s="286"/>
      <c r="C19" s="287"/>
      <c r="D19" s="287"/>
      <c r="E19" s="287"/>
      <c r="F19" s="287"/>
      <c r="G19" s="447" t="s">
        <v>1272</v>
      </c>
      <c r="H19" s="447"/>
      <c r="I19" s="447"/>
      <c r="J19" s="288">
        <f>J14+J18</f>
        <v>199.3166348</v>
      </c>
    </row>
    <row r="20" spans="2:10" x14ac:dyDescent="0.3">
      <c r="B20" s="448" t="s">
        <v>1273</v>
      </c>
      <c r="C20" s="448"/>
      <c r="D20" s="448"/>
      <c r="E20" s="448"/>
      <c r="F20" s="448"/>
      <c r="G20" s="448"/>
      <c r="H20" s="448"/>
      <c r="I20" s="448"/>
      <c r="J20" s="289">
        <f>J19</f>
        <v>199.3166348</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1456</v>
      </c>
      <c r="C25" s="427"/>
      <c r="D25" s="427"/>
      <c r="E25" s="427"/>
      <c r="F25" s="427"/>
      <c r="G25" s="427"/>
      <c r="H25" s="427"/>
      <c r="I25" s="427"/>
      <c r="J25" s="427"/>
    </row>
    <row r="26" spans="2:10" ht="36.9" customHeight="1" x14ac:dyDescent="0.3">
      <c r="B26" s="456" t="s">
        <v>1461</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2:N26"/>
  <sheetViews>
    <sheetView showGridLines="0" view="pageBreakPreview" zoomScale="95" zoomScaleNormal="100" zoomScalePageLayoutView="95" workbookViewId="0">
      <selection activeCell="D11" sqref="D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1462</v>
      </c>
      <c r="C2" s="406"/>
      <c r="D2" s="406"/>
      <c r="E2" s="406"/>
      <c r="F2" s="406"/>
      <c r="G2" s="406"/>
      <c r="H2" s="406"/>
      <c r="I2" s="406"/>
      <c r="J2" s="406"/>
    </row>
    <row r="3" spans="2:14" x14ac:dyDescent="0.3">
      <c r="B3" s="431" t="s">
        <v>1250</v>
      </c>
      <c r="C3" s="431"/>
      <c r="D3" s="432" t="str">
        <f>VLOOKUP($B$5,PO!$L:$R,4,0)</f>
        <v>Luminária tipo projetor acabamento branco LED 100w - temperatura de luz 3000k  abertura do facho de luz 10º (luminária completa)</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340</v>
      </c>
      <c r="C5" s="435"/>
      <c r="D5" s="435"/>
      <c r="E5" s="435"/>
      <c r="F5" s="435"/>
      <c r="G5" s="435"/>
      <c r="H5" s="436" t="s">
        <v>1253</v>
      </c>
      <c r="I5" s="436"/>
      <c r="J5" s="268" t="str">
        <f>VLOOKUP($B$5,PO!$L:$R,2,0)</f>
        <v>12.7.11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10101</v>
      </c>
      <c r="C7" s="274" t="str">
        <f>VLOOKUP($B7,'INSUMOS SINAPI-DER DEZ-2024'!$A:$E,2,0)</f>
        <v>DER-ES</v>
      </c>
      <c r="D7" s="275" t="str">
        <f>VLOOKUP($B7,'INSUMOS SINAPI-DER DEZ-2024'!$A:$E,3,0)</f>
        <v>Ajudante (ajudante pratico - sinduscon)</v>
      </c>
      <c r="E7" s="274" t="str">
        <f>VLOOKUP($B7,'INSUMOS SINAPI-DER DEZ-2024'!$A:$E,4,0)</f>
        <v>h</v>
      </c>
      <c r="F7" s="474">
        <v>1.2</v>
      </c>
      <c r="G7" s="474"/>
      <c r="H7" s="451">
        <f>VLOOKUP($B7,'INSUMOS SINAPI-DER DEZ-2024'!$A:$E,5,0)*2.5727</f>
        <v>20.324330000000003</v>
      </c>
      <c r="I7" s="451"/>
      <c r="J7" s="276">
        <f>F7*H7</f>
        <v>24.389196000000002</v>
      </c>
    </row>
    <row r="8" spans="2:14" x14ac:dyDescent="0.3">
      <c r="B8" s="291">
        <v>10115</v>
      </c>
      <c r="C8" s="274" t="str">
        <f>VLOOKUP($B8,'INSUMOS SINAPI-DER DEZ-2024'!$A:$E,2,0)</f>
        <v>DER-ES</v>
      </c>
      <c r="D8" s="275" t="str">
        <f>VLOOKUP($B8,'INSUMOS SINAPI-DER DEZ-2024'!$A:$E,3,0)</f>
        <v>Eletricista (oficial - sinduscon)</v>
      </c>
      <c r="E8" s="274" t="str">
        <f>VLOOKUP($B8,'INSUMOS SINAPI-DER DEZ-2024'!$A:$E,4,0)</f>
        <v>h</v>
      </c>
      <c r="F8" s="474">
        <v>1.2</v>
      </c>
      <c r="G8" s="474"/>
      <c r="H8" s="451">
        <f>VLOOKUP($B8,'INSUMOS SINAPI-DER DEZ-2024'!$A:$E,5,0)*2.5727</f>
        <v>24.106199</v>
      </c>
      <c r="I8" s="451"/>
      <c r="J8" s="276">
        <f>F8*H8</f>
        <v>28.927438799999997</v>
      </c>
    </row>
    <row r="9" spans="2:14" ht="12.75" customHeight="1" x14ac:dyDescent="0.3">
      <c r="B9" s="442" t="s">
        <v>1261</v>
      </c>
      <c r="C9" s="442"/>
      <c r="D9" s="442" t="s">
        <v>1262</v>
      </c>
      <c r="E9" s="442"/>
      <c r="F9" s="442"/>
      <c r="G9" s="442"/>
      <c r="H9" s="442"/>
      <c r="I9" s="442"/>
      <c r="J9" s="278">
        <f>SUM(J7:J8)</f>
        <v>53.316634800000003</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tr">
        <f>D3</f>
        <v>Luminária tipo projetor acabamento branco LED 100w - temperatura de luz 3000k  abertura do facho de luz 10º (luminária completa)</v>
      </c>
      <c r="E11" s="274" t="str">
        <f>J4</f>
        <v>und</v>
      </c>
      <c r="F11" s="455">
        <v>1</v>
      </c>
      <c r="G11" s="455"/>
      <c r="H11" s="451">
        <v>146</v>
      </c>
      <c r="I11" s="451"/>
      <c r="J11" s="276">
        <f>TRUNC(F11*H11,2)</f>
        <v>146</v>
      </c>
    </row>
    <row r="12" spans="2:14" ht="12.75" customHeight="1" x14ac:dyDescent="0.3">
      <c r="B12" s="442" t="s">
        <v>1264</v>
      </c>
      <c r="C12" s="442"/>
      <c r="D12" s="442" t="s">
        <v>1265</v>
      </c>
      <c r="E12" s="442"/>
      <c r="F12" s="442"/>
      <c r="G12" s="442"/>
      <c r="H12" s="442"/>
      <c r="I12" s="442"/>
      <c r="J12" s="278">
        <f>SUM(J11:J11)</f>
        <v>146</v>
      </c>
    </row>
    <row r="13" spans="2:14" ht="12.75" customHeight="1" x14ac:dyDescent="0.3">
      <c r="B13" s="443" t="s">
        <v>1266</v>
      </c>
      <c r="C13" s="443"/>
      <c r="D13" s="443"/>
      <c r="E13" s="443"/>
      <c r="F13" s="443"/>
      <c r="G13" s="443"/>
      <c r="H13" s="443"/>
      <c r="I13" s="443"/>
      <c r="J13" s="281">
        <f>SUM(J7:J8)</f>
        <v>53.316634800000003</v>
      </c>
    </row>
    <row r="14" spans="2:14" x14ac:dyDescent="0.3">
      <c r="B14" s="444" t="s">
        <v>1267</v>
      </c>
      <c r="C14" s="444"/>
      <c r="D14" s="444"/>
      <c r="E14" s="444"/>
      <c r="F14" s="444"/>
      <c r="G14" s="444"/>
      <c r="H14" s="444"/>
      <c r="I14" s="444"/>
      <c r="J14" s="282">
        <f>J12</f>
        <v>146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53.316634800000003</v>
      </c>
    </row>
    <row r="18" spans="2:10" x14ac:dyDescent="0.3">
      <c r="B18" s="445" t="s">
        <v>1271</v>
      </c>
      <c r="C18" s="445"/>
      <c r="D18" s="445"/>
      <c r="E18" s="445"/>
      <c r="F18" s="445"/>
      <c r="G18" s="445"/>
      <c r="H18" s="445"/>
      <c r="I18" s="445"/>
      <c r="J18" s="282">
        <f>(J13/J16)+(J15/J16)</f>
        <v>53.316634800000003</v>
      </c>
    </row>
    <row r="19" spans="2:10" x14ac:dyDescent="0.3">
      <c r="B19" s="286"/>
      <c r="C19" s="287"/>
      <c r="D19" s="287"/>
      <c r="E19" s="287"/>
      <c r="F19" s="287"/>
      <c r="G19" s="447" t="s">
        <v>1272</v>
      </c>
      <c r="H19" s="447"/>
      <c r="I19" s="447"/>
      <c r="J19" s="288">
        <f>J14+J18</f>
        <v>199.3166348</v>
      </c>
    </row>
    <row r="20" spans="2:10" x14ac:dyDescent="0.3">
      <c r="B20" s="448" t="s">
        <v>1273</v>
      </c>
      <c r="C20" s="448"/>
      <c r="D20" s="448"/>
      <c r="E20" s="448"/>
      <c r="F20" s="448"/>
      <c r="G20" s="448"/>
      <c r="H20" s="448"/>
      <c r="I20" s="448"/>
      <c r="J20" s="289">
        <f>J19</f>
        <v>199.3166348</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1456</v>
      </c>
      <c r="C25" s="427"/>
      <c r="D25" s="427"/>
      <c r="E25" s="427"/>
      <c r="F25" s="427"/>
      <c r="G25" s="427"/>
      <c r="H25" s="427"/>
      <c r="I25" s="427"/>
      <c r="J25" s="427"/>
    </row>
    <row r="26" spans="2:10" ht="36.9" customHeight="1" x14ac:dyDescent="0.3">
      <c r="B26" s="456" t="s">
        <v>1463</v>
      </c>
      <c r="C26" s="456"/>
      <c r="D26" s="456"/>
      <c r="E26" s="456"/>
      <c r="F26" s="456"/>
      <c r="G26" s="456"/>
      <c r="H26" s="456"/>
      <c r="I26" s="456"/>
      <c r="J26" s="456"/>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2:N27"/>
  <sheetViews>
    <sheetView showGridLines="0" view="pageBreakPreview" topLeftCell="A13"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1464</v>
      </c>
      <c r="C2" s="406"/>
      <c r="D2" s="406"/>
      <c r="E2" s="406"/>
      <c r="F2" s="406"/>
      <c r="G2" s="406"/>
      <c r="H2" s="406"/>
      <c r="I2" s="406"/>
      <c r="J2" s="406"/>
    </row>
    <row r="3" spans="2:14" x14ac:dyDescent="0.3">
      <c r="B3" s="431" t="s">
        <v>1250</v>
      </c>
      <c r="C3" s="431"/>
      <c r="D3" s="432" t="str">
        <f>VLOOKUP($B$5,PO!$L:$R,4,0)</f>
        <v xml:space="preserve">Poste de iluminação aproximadamente 250 a 300cm de altura, temperatura de luz branco quente 3000k </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343</v>
      </c>
      <c r="C5" s="435"/>
      <c r="D5" s="435"/>
      <c r="E5" s="435"/>
      <c r="F5" s="435"/>
      <c r="G5" s="435"/>
      <c r="H5" s="436" t="s">
        <v>1253</v>
      </c>
      <c r="I5" s="436"/>
      <c r="J5" s="268" t="str">
        <f>VLOOKUP($B$5,PO!$L:$R,2,0)</f>
        <v>12.7.12</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10115</v>
      </c>
      <c r="C7" s="274" t="str">
        <f>VLOOKUP($B7,'INSUMOS SINAPI-DER DEZ-2024'!$A:$E,2,0)</f>
        <v>DER-ES</v>
      </c>
      <c r="D7" s="275" t="str">
        <f>VLOOKUP($B7,'INSUMOS SINAPI-DER DEZ-2024'!$A:$E,3,0)</f>
        <v>Eletricista (oficial - sinduscon)</v>
      </c>
      <c r="E7" s="274" t="str">
        <f>VLOOKUP($B7,'INSUMOS SINAPI-DER DEZ-2024'!$A:$E,4,0)</f>
        <v>h</v>
      </c>
      <c r="F7" s="455">
        <v>3.4369999999999998</v>
      </c>
      <c r="G7" s="455"/>
      <c r="H7" s="451">
        <f>VLOOKUP($B7,'INSUMOS SINAPI-DER DEZ-2024'!$A:$E,5,0)*2.5727</f>
        <v>24.106199</v>
      </c>
      <c r="I7" s="451"/>
      <c r="J7" s="276">
        <f>F7*H7</f>
        <v>82.853005963000001</v>
      </c>
    </row>
    <row r="8" spans="2:14" x14ac:dyDescent="0.3">
      <c r="B8" s="291">
        <v>10101</v>
      </c>
      <c r="C8" s="274" t="str">
        <f>VLOOKUP($B8,'INSUMOS SINAPI-DER DEZ-2024'!$A:$E,2,0)</f>
        <v>DER-ES</v>
      </c>
      <c r="D8" s="275" t="str">
        <f>VLOOKUP($B8,'INSUMOS SINAPI-DER DEZ-2024'!$A:$E,3,0)</f>
        <v>Ajudante (ajudante pratico - sinduscon)</v>
      </c>
      <c r="E8" s="274" t="str">
        <f>VLOOKUP($B8,'INSUMOS SINAPI-DER DEZ-2024'!$A:$E,4,0)</f>
        <v>h</v>
      </c>
      <c r="F8" s="455">
        <v>1.0580000000000001</v>
      </c>
      <c r="G8" s="455"/>
      <c r="H8" s="451">
        <f>VLOOKUP($B8,'INSUMOS SINAPI-DER DEZ-2024'!$A:$E,5,0)*2.5727</f>
        <v>20.324330000000003</v>
      </c>
      <c r="I8" s="451"/>
      <c r="J8" s="276">
        <f>F8*H8</f>
        <v>21.503141140000004</v>
      </c>
    </row>
    <row r="9" spans="2:14" ht="12.75" customHeight="1" x14ac:dyDescent="0.3">
      <c r="B9" s="442" t="s">
        <v>1261</v>
      </c>
      <c r="C9" s="442"/>
      <c r="D9" s="442" t="s">
        <v>1262</v>
      </c>
      <c r="E9" s="442"/>
      <c r="F9" s="442"/>
      <c r="G9" s="442"/>
      <c r="H9" s="442"/>
      <c r="I9" s="442"/>
      <c r="J9" s="278">
        <f>SUM(J7:J8)</f>
        <v>104.35614710300001</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46504</v>
      </c>
      <c r="C11" s="274" t="str">
        <f>VLOOKUP($B11,'INSUMOS SINAPI-DER DEZ-2024'!$A:$E,2,0)</f>
        <v>DER-ES</v>
      </c>
      <c r="D11" s="275" t="str">
        <f>VLOOKUP($B11,'INSUMOS SINAPI-DER DEZ-2024'!$A:$E,3,0)</f>
        <v>Lampada led bivolt bulbo e27 9w - luz branca - formato tradicional</v>
      </c>
      <c r="E11" s="274" t="str">
        <f>VLOOKUP($B11,'INSUMOS SINAPI-DER DEZ-2024'!$A:$E,4,0)</f>
        <v>un</v>
      </c>
      <c r="F11" s="455">
        <v>1</v>
      </c>
      <c r="G11" s="455"/>
      <c r="H11" s="451">
        <f>VLOOKUP($B11,'INSUMOS SINAPI-DER DEZ-2024'!$A:$E,5,0)</f>
        <v>8.69</v>
      </c>
      <c r="I11" s="451"/>
      <c r="J11" s="276">
        <f>F11*H11</f>
        <v>8.69</v>
      </c>
    </row>
    <row r="12" spans="2:14" ht="17.399999999999999" customHeight="1" x14ac:dyDescent="0.3">
      <c r="B12" s="454" t="s">
        <v>1305</v>
      </c>
      <c r="C12" s="454"/>
      <c r="D12" s="275" t="str">
        <f>D3</f>
        <v xml:space="preserve">Poste de iluminação aproximadamente 250 a 300cm de altura, temperatura de luz branco quente 3000k </v>
      </c>
      <c r="E12" s="274" t="str">
        <f>J4</f>
        <v>und</v>
      </c>
      <c r="F12" s="455">
        <v>1</v>
      </c>
      <c r="G12" s="455"/>
      <c r="H12" s="451">
        <v>471.38</v>
      </c>
      <c r="I12" s="451"/>
      <c r="J12" s="276">
        <f>TRUNC(F12*H12,2)</f>
        <v>471.38</v>
      </c>
    </row>
    <row r="13" spans="2:14" ht="12.75" customHeight="1" x14ac:dyDescent="0.3">
      <c r="B13" s="442" t="s">
        <v>1264</v>
      </c>
      <c r="C13" s="442"/>
      <c r="D13" s="442" t="s">
        <v>1265</v>
      </c>
      <c r="E13" s="442"/>
      <c r="F13" s="442"/>
      <c r="G13" s="442"/>
      <c r="H13" s="442"/>
      <c r="I13" s="442"/>
      <c r="J13" s="278">
        <f>SUM(J11:J12)</f>
        <v>480.07</v>
      </c>
    </row>
    <row r="14" spans="2:14" ht="12.75" customHeight="1" x14ac:dyDescent="0.3">
      <c r="B14" s="443" t="s">
        <v>1266</v>
      </c>
      <c r="C14" s="443"/>
      <c r="D14" s="443"/>
      <c r="E14" s="443"/>
      <c r="F14" s="443"/>
      <c r="G14" s="443"/>
      <c r="H14" s="443"/>
      <c r="I14" s="443"/>
      <c r="J14" s="281">
        <f>SUM(J7:J8)</f>
        <v>104.35614710300001</v>
      </c>
    </row>
    <row r="15" spans="2:14" x14ac:dyDescent="0.3">
      <c r="B15" s="444" t="s">
        <v>1267</v>
      </c>
      <c r="C15" s="444"/>
      <c r="D15" s="444"/>
      <c r="E15" s="444"/>
      <c r="F15" s="444"/>
      <c r="G15" s="444"/>
      <c r="H15" s="444"/>
      <c r="I15" s="444"/>
      <c r="J15" s="282">
        <f>J13</f>
        <v>480.07</v>
      </c>
    </row>
    <row r="16" spans="2:14" x14ac:dyDescent="0.3">
      <c r="B16" s="445" t="s">
        <v>1268</v>
      </c>
      <c r="C16" s="445"/>
      <c r="D16" s="445"/>
      <c r="E16" s="445"/>
      <c r="F16" s="445"/>
      <c r="G16" s="445"/>
      <c r="H16" s="445"/>
      <c r="I16" s="445"/>
      <c r="J16" s="283">
        <v>0</v>
      </c>
    </row>
    <row r="17" spans="2:10" x14ac:dyDescent="0.3">
      <c r="B17" s="445" t="s">
        <v>1269</v>
      </c>
      <c r="C17" s="445"/>
      <c r="D17" s="445"/>
      <c r="E17" s="445"/>
      <c r="F17" s="445"/>
      <c r="G17" s="445"/>
      <c r="H17" s="445"/>
      <c r="I17" s="445"/>
      <c r="J17" s="283">
        <v>1</v>
      </c>
    </row>
    <row r="18" spans="2:10" x14ac:dyDescent="0.3">
      <c r="B18" s="284"/>
      <c r="C18" s="285"/>
      <c r="D18" s="285"/>
      <c r="E18" s="285"/>
      <c r="F18" s="285"/>
      <c r="G18" s="446" t="s">
        <v>1270</v>
      </c>
      <c r="H18" s="446"/>
      <c r="I18" s="446"/>
      <c r="J18" s="283">
        <f>J14+J16</f>
        <v>104.35614710300001</v>
      </c>
    </row>
    <row r="19" spans="2:10" x14ac:dyDescent="0.3">
      <c r="B19" s="445" t="s">
        <v>1271</v>
      </c>
      <c r="C19" s="445"/>
      <c r="D19" s="445"/>
      <c r="E19" s="445"/>
      <c r="F19" s="445"/>
      <c r="G19" s="445"/>
      <c r="H19" s="445"/>
      <c r="I19" s="445"/>
      <c r="J19" s="282">
        <f>(J14/J17)+(J16/J17)</f>
        <v>104.35614710300001</v>
      </c>
    </row>
    <row r="20" spans="2:10" x14ac:dyDescent="0.3">
      <c r="B20" s="286"/>
      <c r="C20" s="287"/>
      <c r="D20" s="287"/>
      <c r="E20" s="287"/>
      <c r="F20" s="287"/>
      <c r="G20" s="447" t="s">
        <v>1272</v>
      </c>
      <c r="H20" s="447"/>
      <c r="I20" s="447"/>
      <c r="J20" s="288">
        <f>J15+J19</f>
        <v>584.42614710299995</v>
      </c>
    </row>
    <row r="21" spans="2:10" x14ac:dyDescent="0.3">
      <c r="B21" s="448" t="s">
        <v>1273</v>
      </c>
      <c r="C21" s="448"/>
      <c r="D21" s="448"/>
      <c r="E21" s="448"/>
      <c r="F21" s="448"/>
      <c r="G21" s="448"/>
      <c r="H21" s="448"/>
      <c r="I21" s="448"/>
      <c r="J21" s="289">
        <f>J20</f>
        <v>584.42614710299995</v>
      </c>
    </row>
    <row r="24" spans="2:10" ht="12.75" customHeight="1" x14ac:dyDescent="0.3">
      <c r="B24" s="449" t="s">
        <v>1274</v>
      </c>
      <c r="C24" s="449"/>
      <c r="D24" s="449"/>
      <c r="E24" s="449"/>
      <c r="F24" s="449"/>
      <c r="G24" s="449"/>
      <c r="H24" s="449"/>
      <c r="I24" s="449"/>
      <c r="J24" s="449"/>
    </row>
    <row r="25" spans="2:10" ht="25.05" customHeight="1" x14ac:dyDescent="0.3">
      <c r="B25" s="428" t="s">
        <v>1308</v>
      </c>
      <c r="C25" s="428"/>
      <c r="D25" s="428"/>
      <c r="E25" s="428"/>
      <c r="F25" s="428"/>
      <c r="G25" s="428"/>
      <c r="H25" s="428"/>
      <c r="I25" s="428"/>
      <c r="J25" s="428"/>
    </row>
    <row r="26" spans="2:10" ht="36.9" customHeight="1" x14ac:dyDescent="0.3">
      <c r="B26" s="427" t="s">
        <v>1465</v>
      </c>
      <c r="C26" s="427"/>
      <c r="D26" s="427"/>
      <c r="E26" s="427"/>
      <c r="F26" s="427"/>
      <c r="G26" s="427"/>
      <c r="H26" s="427"/>
      <c r="I26" s="427"/>
      <c r="J26" s="427"/>
    </row>
    <row r="27" spans="2:10" ht="36.9" customHeight="1" x14ac:dyDescent="0.3">
      <c r="B27" s="456" t="s">
        <v>1466</v>
      </c>
      <c r="C27" s="456"/>
      <c r="D27" s="456"/>
      <c r="E27" s="456"/>
      <c r="F27" s="456"/>
      <c r="G27" s="456"/>
      <c r="H27" s="456"/>
      <c r="I27" s="456"/>
      <c r="J27" s="456"/>
    </row>
  </sheetData>
  <mergeCells count="34">
    <mergeCell ref="B25:J25"/>
    <mergeCell ref="B26:J26"/>
    <mergeCell ref="B27:J27"/>
    <mergeCell ref="G18:I18"/>
    <mergeCell ref="B19:I19"/>
    <mergeCell ref="G20:I20"/>
    <mergeCell ref="B21:I21"/>
    <mergeCell ref="B24:J24"/>
    <mergeCell ref="B13:I13"/>
    <mergeCell ref="B14:I14"/>
    <mergeCell ref="B15:I15"/>
    <mergeCell ref="B16:I16"/>
    <mergeCell ref="B17:I17"/>
    <mergeCell ref="F11:G11"/>
    <mergeCell ref="H11:I11"/>
    <mergeCell ref="B12:C12"/>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2:N27"/>
  <sheetViews>
    <sheetView showGridLines="0" view="pageBreakPreview"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1467</v>
      </c>
      <c r="C2" s="406"/>
      <c r="D2" s="406"/>
      <c r="E2" s="406"/>
      <c r="F2" s="406"/>
      <c r="G2" s="406"/>
      <c r="H2" s="406"/>
      <c r="I2" s="406"/>
      <c r="J2" s="406"/>
    </row>
    <row r="3" spans="2:14" x14ac:dyDescent="0.3">
      <c r="B3" s="431" t="s">
        <v>1250</v>
      </c>
      <c r="C3" s="431"/>
      <c r="D3" s="432" t="str">
        <f>VLOOKUP($B$5,PO!$L:$R,4,0)</f>
        <v>Relé fotoelétrico para comando de iluminação externa 1000 w - fornecimento e instalação.</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346</v>
      </c>
      <c r="C5" s="435"/>
      <c r="D5" s="435"/>
      <c r="E5" s="435"/>
      <c r="F5" s="435"/>
      <c r="G5" s="435"/>
      <c r="H5" s="436" t="s">
        <v>1253</v>
      </c>
      <c r="I5" s="436"/>
      <c r="J5" s="268" t="str">
        <f>VLOOKUP($B$5,PO!$L:$R,2,0)</f>
        <v>12.7.13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10115</v>
      </c>
      <c r="C7" s="274" t="str">
        <f>VLOOKUP($B7,'INSUMOS SINAPI-DER DEZ-2024'!$A:$E,2,0)</f>
        <v>DER-ES</v>
      </c>
      <c r="D7" s="275" t="str">
        <f>VLOOKUP($B7,'INSUMOS SINAPI-DER DEZ-2024'!$A:$E,3,0)</f>
        <v>Eletricista (oficial - sinduscon)</v>
      </c>
      <c r="E7" s="274" t="str">
        <f>VLOOKUP($B7,'INSUMOS SINAPI-DER DEZ-2024'!$A:$E,4,0)</f>
        <v>h</v>
      </c>
      <c r="F7" s="455">
        <v>0.16800000000000001</v>
      </c>
      <c r="G7" s="455"/>
      <c r="H7" s="451">
        <f>VLOOKUP($B7,'INSUMOS SINAPI-DER DEZ-2024'!$A:$E,5,0)*2.5727</f>
        <v>24.106199</v>
      </c>
      <c r="I7" s="451"/>
      <c r="J7" s="276">
        <f>F7*H7</f>
        <v>4.049841432</v>
      </c>
    </row>
    <row r="8" spans="2:14" x14ac:dyDescent="0.3">
      <c r="B8" s="291">
        <v>10101</v>
      </c>
      <c r="C8" s="274" t="str">
        <f>VLOOKUP($B8,'INSUMOS SINAPI-DER DEZ-2024'!$A:$E,2,0)</f>
        <v>DER-ES</v>
      </c>
      <c r="D8" s="275" t="str">
        <f>VLOOKUP($B8,'INSUMOS SINAPI-DER DEZ-2024'!$A:$E,3,0)</f>
        <v>Ajudante (ajudante pratico - sinduscon)</v>
      </c>
      <c r="E8" s="274" t="str">
        <f>VLOOKUP($B8,'INSUMOS SINAPI-DER DEZ-2024'!$A:$E,4,0)</f>
        <v>h</v>
      </c>
      <c r="F8" s="455">
        <v>0.16800000000000001</v>
      </c>
      <c r="G8" s="455"/>
      <c r="H8" s="451">
        <f>VLOOKUP($B8,'INSUMOS SINAPI-DER DEZ-2024'!$A:$E,5,0)*2.5727</f>
        <v>20.324330000000003</v>
      </c>
      <c r="I8" s="451"/>
      <c r="J8" s="276">
        <f>F8*H8</f>
        <v>3.4144874400000007</v>
      </c>
    </row>
    <row r="9" spans="2:14" ht="12.75" customHeight="1" x14ac:dyDescent="0.3">
      <c r="B9" s="442" t="s">
        <v>1261</v>
      </c>
      <c r="C9" s="442"/>
      <c r="D9" s="442" t="s">
        <v>1262</v>
      </c>
      <c r="E9" s="442"/>
      <c r="F9" s="442"/>
      <c r="G9" s="442"/>
      <c r="H9" s="442"/>
      <c r="I9" s="442"/>
      <c r="J9" s="278">
        <f>SUM(J7:J8)</f>
        <v>7.4643288720000012</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2510</v>
      </c>
      <c r="C11" s="274" t="str">
        <f>VLOOKUP($B11,'INSUMOS SINAPI-DER DEZ-2024'!$A:$E,2,0)</f>
        <v>SINAPI</v>
      </c>
      <c r="D11" s="275" t="str">
        <f>VLOOKUP($B11,'INSUMOS SINAPI-DER DEZ-2024'!$A:$E,3,0)</f>
        <v xml:space="preserve">Rele fotoeletrico interno e externo bivolt 1000 w, de conector, sem base                                                                                                                                                                                                                                                                                                                                                                                                                                  </v>
      </c>
      <c r="E11" s="274" t="str">
        <f>VLOOKUP($B11,'INSUMOS SINAPI-DER DEZ-2024'!$A:$E,4,0)</f>
        <v xml:space="preserve">un    </v>
      </c>
      <c r="F11" s="455">
        <v>1</v>
      </c>
      <c r="G11" s="455"/>
      <c r="H11" s="451" t="str">
        <f>VLOOKUP($B11,'INSUMOS SINAPI-DER DEZ-2024'!$A:$E,5,0)</f>
        <v>35,46</v>
      </c>
      <c r="I11" s="451"/>
      <c r="J11" s="276">
        <f>F11*H11</f>
        <v>35.46</v>
      </c>
    </row>
    <row r="12" spans="2:14" ht="20.399999999999999" x14ac:dyDescent="0.3">
      <c r="B12" s="291">
        <v>21127</v>
      </c>
      <c r="C12" s="274" t="str">
        <f>VLOOKUP($B12,'INSUMOS SINAPI-DER DEZ-2024'!$A:$E,2,0)</f>
        <v>SINAPI</v>
      </c>
      <c r="D12" s="275" t="str">
        <f>VLOOKUP($B12,'INSUMOS SINAPI-DER DEZ-2024'!$A:$E,3,0)</f>
        <v xml:space="preserve">Fita isolante adesiva antichama, uso ate 750 v, em rolo de 19 mm x 5 m                                                                                                                                                                                                                                                                                                                                                                                                                                    </v>
      </c>
      <c r="E12" s="274" t="str">
        <f>VLOOKUP($B12,'INSUMOS SINAPI-DER DEZ-2024'!$A:$E,4,0)</f>
        <v xml:space="preserve">un    </v>
      </c>
      <c r="F12" s="455">
        <v>2.1000000000000001E-2</v>
      </c>
      <c r="G12" s="455"/>
      <c r="H12" s="451" t="str">
        <f>VLOOKUP($B12,'INSUMOS SINAPI-DER DEZ-2024'!$A:$E,5,0)</f>
        <v>4,21</v>
      </c>
      <c r="I12" s="451"/>
      <c r="J12" s="276">
        <f>F12*H12</f>
        <v>8.8410000000000002E-2</v>
      </c>
    </row>
    <row r="13" spans="2:14" ht="12.75" customHeight="1" x14ac:dyDescent="0.3">
      <c r="B13" s="442" t="s">
        <v>1264</v>
      </c>
      <c r="C13" s="442"/>
      <c r="D13" s="442" t="s">
        <v>1265</v>
      </c>
      <c r="E13" s="442"/>
      <c r="F13" s="442"/>
      <c r="G13" s="442"/>
      <c r="H13" s="442"/>
      <c r="I13" s="442"/>
      <c r="J13" s="278">
        <f>SUM(J11:J12)</f>
        <v>35.548410000000004</v>
      </c>
    </row>
    <row r="14" spans="2:14" ht="12.75" customHeight="1" x14ac:dyDescent="0.3">
      <c r="B14" s="443" t="s">
        <v>1266</v>
      </c>
      <c r="C14" s="443"/>
      <c r="D14" s="443"/>
      <c r="E14" s="443"/>
      <c r="F14" s="443"/>
      <c r="G14" s="443"/>
      <c r="H14" s="443"/>
      <c r="I14" s="443"/>
      <c r="J14" s="281">
        <f>SUM(J7:J8)</f>
        <v>7.4643288720000012</v>
      </c>
    </row>
    <row r="15" spans="2:14" x14ac:dyDescent="0.3">
      <c r="B15" s="444" t="s">
        <v>1267</v>
      </c>
      <c r="C15" s="444"/>
      <c r="D15" s="444"/>
      <c r="E15" s="444"/>
      <c r="F15" s="444"/>
      <c r="G15" s="444"/>
      <c r="H15" s="444"/>
      <c r="I15" s="444"/>
      <c r="J15" s="282">
        <f>J13</f>
        <v>35.548410000000004</v>
      </c>
    </row>
    <row r="16" spans="2:14" x14ac:dyDescent="0.3">
      <c r="B16" s="445" t="s">
        <v>1268</v>
      </c>
      <c r="C16" s="445"/>
      <c r="D16" s="445"/>
      <c r="E16" s="445"/>
      <c r="F16" s="445"/>
      <c r="G16" s="445"/>
      <c r="H16" s="445"/>
      <c r="I16" s="445"/>
      <c r="J16" s="283">
        <v>0</v>
      </c>
    </row>
    <row r="17" spans="2:10" x14ac:dyDescent="0.3">
      <c r="B17" s="445" t="s">
        <v>1269</v>
      </c>
      <c r="C17" s="445"/>
      <c r="D17" s="445"/>
      <c r="E17" s="445"/>
      <c r="F17" s="445"/>
      <c r="G17" s="445"/>
      <c r="H17" s="445"/>
      <c r="I17" s="445"/>
      <c r="J17" s="283">
        <v>1</v>
      </c>
    </row>
    <row r="18" spans="2:10" x14ac:dyDescent="0.3">
      <c r="B18" s="284"/>
      <c r="C18" s="285"/>
      <c r="D18" s="285"/>
      <c r="E18" s="285"/>
      <c r="F18" s="285"/>
      <c r="G18" s="446" t="s">
        <v>1270</v>
      </c>
      <c r="H18" s="446"/>
      <c r="I18" s="446"/>
      <c r="J18" s="283">
        <f>J14+J16</f>
        <v>7.4643288720000012</v>
      </c>
    </row>
    <row r="19" spans="2:10" x14ac:dyDescent="0.3">
      <c r="B19" s="445" t="s">
        <v>1271</v>
      </c>
      <c r="C19" s="445"/>
      <c r="D19" s="445"/>
      <c r="E19" s="445"/>
      <c r="F19" s="445"/>
      <c r="G19" s="445"/>
      <c r="H19" s="445"/>
      <c r="I19" s="445"/>
      <c r="J19" s="282">
        <f>(J14/J17)+(J16/J17)</f>
        <v>7.4643288720000012</v>
      </c>
    </row>
    <row r="20" spans="2:10" x14ac:dyDescent="0.3">
      <c r="B20" s="286"/>
      <c r="C20" s="287"/>
      <c r="D20" s="287"/>
      <c r="E20" s="287"/>
      <c r="F20" s="287"/>
      <c r="G20" s="447" t="s">
        <v>1272</v>
      </c>
      <c r="H20" s="447"/>
      <c r="I20" s="447"/>
      <c r="J20" s="288">
        <f>J15+J19</f>
        <v>43.012738872000007</v>
      </c>
    </row>
    <row r="21" spans="2:10" x14ac:dyDescent="0.3">
      <c r="B21" s="448" t="s">
        <v>1273</v>
      </c>
      <c r="C21" s="448"/>
      <c r="D21" s="448"/>
      <c r="E21" s="448"/>
      <c r="F21" s="448"/>
      <c r="G21" s="448"/>
      <c r="H21" s="448"/>
      <c r="I21" s="448"/>
      <c r="J21" s="289">
        <f>J20</f>
        <v>43.012738872000007</v>
      </c>
    </row>
    <row r="24" spans="2:10" ht="12.75" customHeight="1" x14ac:dyDescent="0.3">
      <c r="B24" s="449" t="s">
        <v>1274</v>
      </c>
      <c r="C24" s="449"/>
      <c r="D24" s="449"/>
      <c r="E24" s="449"/>
      <c r="F24" s="449"/>
      <c r="G24" s="449"/>
      <c r="H24" s="449"/>
      <c r="I24" s="449"/>
      <c r="J24" s="449"/>
    </row>
    <row r="25" spans="2:10" ht="25.05" customHeight="1" x14ac:dyDescent="0.3">
      <c r="B25" s="428" t="s">
        <v>1320</v>
      </c>
      <c r="C25" s="428"/>
      <c r="D25" s="428"/>
      <c r="E25" s="428"/>
      <c r="F25" s="428"/>
      <c r="G25" s="428"/>
      <c r="H25" s="428"/>
      <c r="I25" s="428"/>
      <c r="J25" s="428"/>
    </row>
    <row r="26" spans="2:10" ht="36.9" customHeight="1" x14ac:dyDescent="0.3">
      <c r="B26" s="427" t="s">
        <v>1468</v>
      </c>
      <c r="C26" s="427"/>
      <c r="D26" s="427"/>
      <c r="E26" s="427"/>
      <c r="F26" s="427"/>
      <c r="G26" s="427"/>
      <c r="H26" s="427"/>
      <c r="I26" s="427"/>
      <c r="J26" s="427"/>
    </row>
    <row r="27" spans="2:10" ht="25.05" customHeight="1" x14ac:dyDescent="0.3">
      <c r="B27" s="456" t="s">
        <v>1469</v>
      </c>
      <c r="C27" s="456"/>
      <c r="D27" s="456"/>
      <c r="E27" s="456"/>
      <c r="F27" s="456"/>
      <c r="G27" s="456"/>
      <c r="H27" s="456"/>
      <c r="I27" s="456"/>
      <c r="J27" s="456"/>
    </row>
  </sheetData>
  <mergeCells count="33">
    <mergeCell ref="B26:J26"/>
    <mergeCell ref="B27:J27"/>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2:N32"/>
  <sheetViews>
    <sheetView view="pageBreakPreview" topLeftCell="A16" zoomScale="95" zoomScaleNormal="100" zoomScalePageLayoutView="95" workbookViewId="0">
      <selection activeCell="B5" sqref="B5"/>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1470</v>
      </c>
      <c r="C2" s="406"/>
      <c r="D2" s="406"/>
      <c r="E2" s="406"/>
      <c r="F2" s="406"/>
      <c r="G2" s="406"/>
      <c r="H2" s="406"/>
      <c r="I2" s="406"/>
      <c r="J2" s="406"/>
    </row>
    <row r="3" spans="2:14" x14ac:dyDescent="0.3">
      <c r="B3" s="407" t="s">
        <v>1250</v>
      </c>
      <c r="C3" s="407"/>
      <c r="D3" s="408" t="str">
        <f>VLOOKUP(B5,PO!L13:U356,4,0)</f>
        <v>Tubo de concreto para redes coletoras de esgoto sanitário, diâmetro de 600 mm, junta elástica, instalado em local com baixo nível de interferências - fornecimento e assentamento.</v>
      </c>
      <c r="E3" s="408"/>
      <c r="F3" s="408"/>
      <c r="G3" s="408"/>
      <c r="H3" s="408"/>
      <c r="I3" s="408"/>
      <c r="J3" s="408"/>
    </row>
    <row r="4" spans="2:14" x14ac:dyDescent="0.3">
      <c r="B4" s="409" t="s">
        <v>1251</v>
      </c>
      <c r="C4" s="409"/>
      <c r="D4" s="409"/>
      <c r="E4" s="409"/>
      <c r="F4" s="409"/>
      <c r="G4" s="409"/>
      <c r="H4" s="410" t="s">
        <v>1252</v>
      </c>
      <c r="I4" s="410"/>
      <c r="J4" s="245" t="str">
        <f>VLOOKUP(B5,PO!L15:$S$22433,3,0)</f>
        <v>m</v>
      </c>
    </row>
    <row r="5" spans="2:14" ht="13.8" customHeight="1" x14ac:dyDescent="0.3">
      <c r="B5" s="411" t="s">
        <v>386</v>
      </c>
      <c r="C5" s="411"/>
      <c r="D5" s="411"/>
      <c r="E5" s="411"/>
      <c r="F5" s="411"/>
      <c r="G5" s="411"/>
      <c r="H5" s="412" t="s">
        <v>1253</v>
      </c>
      <c r="I5" s="412"/>
      <c r="J5" s="245" t="str">
        <f>VLOOKUP(B5,PO!L15:$S$22433,2,0)</f>
        <v>13.2.9</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6" t="s">
        <v>1471</v>
      </c>
      <c r="C7" s="252" t="e">
        <f>VLOOKUP($B$7,'SERVIÇOS DER DEZ-2024'!$A$2:$E$8973,2,0)</f>
        <v>#N/A</v>
      </c>
      <c r="D7" s="258" t="e">
        <f>VLOOKUP($B$7,'SERVIÇOS DER DEZ-2024'!$A$2:$E$8973,3,0)</f>
        <v>#N/A</v>
      </c>
      <c r="E7" s="252" t="e">
        <f>VLOOKUP($B$7,'SERVIÇOS DER DEZ-2024'!$A$2:$E$8973,4,0)</f>
        <v>#N/A</v>
      </c>
      <c r="F7" s="417">
        <v>0.16309999999999999</v>
      </c>
      <c r="G7" s="417"/>
      <c r="H7" s="475" t="e">
        <f>VLOOKUP($B$7,'SERVIÇOS DER DEZ-2024'!$A$2:$E$8973,5,0)/2.1706*2.5727</f>
        <v>#N/A</v>
      </c>
      <c r="I7" s="475"/>
      <c r="J7" s="255" t="e">
        <f>TRUNC(F7*H7,2)</f>
        <v>#N/A</v>
      </c>
    </row>
    <row r="8" spans="2:14" x14ac:dyDescent="0.3">
      <c r="B8" s="256">
        <v>10146</v>
      </c>
      <c r="C8" s="252" t="str">
        <f>VLOOKUP(B8,'INSUMOS SINAPI-DER DEZ-2024'!$A$1:$E$6492,2,0)</f>
        <v>DER-ES</v>
      </c>
      <c r="D8" s="253" t="str">
        <f>VLOOKUP(B8,'INSUMOS SINAPI-DER DEZ-2024'!$A$1:$E$6492,3,0)</f>
        <v>Servente (auxiliar de obras - sinduscon)</v>
      </c>
      <c r="E8" s="254" t="str">
        <f>VLOOKUP(B8,'INSUMOS SINAPI-DER DEZ-2024'!$A$1:$E$6492,4,0)</f>
        <v>h</v>
      </c>
      <c r="F8" s="417">
        <v>0.32619999999999999</v>
      </c>
      <c r="G8" s="417"/>
      <c r="H8" s="416">
        <f>VLOOKUP(B8,'INSUMOS SINAPI-DER DEZ-2024'!$A$1:$E$6492,5,0)*2.5727</f>
        <v>17.880265000000001</v>
      </c>
      <c r="I8" s="416"/>
      <c r="J8" s="255">
        <f>TRUNC(F8*H8,2)</f>
        <v>5.83</v>
      </c>
    </row>
    <row r="9" spans="2:14" ht="13.8" customHeight="1" x14ac:dyDescent="0.3">
      <c r="B9" s="418" t="s">
        <v>1261</v>
      </c>
      <c r="C9" s="418"/>
      <c r="D9" s="418" t="s">
        <v>1262</v>
      </c>
      <c r="E9" s="418"/>
      <c r="F9" s="418"/>
      <c r="G9" s="418"/>
      <c r="H9" s="418"/>
      <c r="I9" s="418"/>
      <c r="J9" s="257" t="e">
        <f>SUM(J7:J8)</f>
        <v>#N/A</v>
      </c>
    </row>
    <row r="10" spans="2:14" x14ac:dyDescent="0.3">
      <c r="B10" s="246" t="s">
        <v>1254</v>
      </c>
      <c r="C10" s="247" t="s">
        <v>1255</v>
      </c>
      <c r="D10" s="248" t="s">
        <v>5</v>
      </c>
      <c r="E10" s="248" t="s">
        <v>1257</v>
      </c>
      <c r="F10" s="413" t="s">
        <v>1258</v>
      </c>
      <c r="G10" s="413"/>
      <c r="H10" s="414" t="s">
        <v>1263</v>
      </c>
      <c r="I10" s="414"/>
      <c r="J10" s="249" t="s">
        <v>1260</v>
      </c>
    </row>
    <row r="11" spans="2:14" ht="30.6" x14ac:dyDescent="0.3">
      <c r="B11" s="251">
        <v>7774</v>
      </c>
      <c r="C11" s="252" t="str">
        <f>VLOOKUP($B11,'INSUMOS SINAPI-DER DEZ-2024'!$A:$E,2,0)</f>
        <v>SINAPI</v>
      </c>
      <c r="D11" s="258" t="str">
        <f>VLOOKUP($B11,'INSUMOS SINAPI-DER DEZ-2024'!$A:$E,3,0)</f>
        <v xml:space="preserve">Tubo de concreto armado para esgoto sanitario, classe ea-2, com encaixe ponta e bolsa, com junta elastica, diametro nominal de 600 mm                                                                                                                                                                                                                                                                                                                                                                     </v>
      </c>
      <c r="E11" s="252" t="str">
        <f>VLOOKUP($B11,'INSUMOS SINAPI-DER DEZ-2024'!$A:$E,4,0)</f>
        <v xml:space="preserve">m     </v>
      </c>
      <c r="F11" s="415">
        <v>1.03</v>
      </c>
      <c r="G11" s="415"/>
      <c r="H11" s="419" t="str">
        <f>VLOOKUP($B11,'INSUMOS SINAPI-DER DEZ-2024'!$A:$E,5,0)</f>
        <v>448,10</v>
      </c>
      <c r="I11" s="419"/>
      <c r="J11" s="255">
        <f>TRUNC(F11*H11,2)</f>
        <v>461.54</v>
      </c>
    </row>
    <row r="12" spans="2:14" ht="20.399999999999999" x14ac:dyDescent="0.3">
      <c r="B12" s="251" t="s">
        <v>1472</v>
      </c>
      <c r="C12" s="252" t="e">
        <f>VLOOKUP($B12,'INSUMOS SINAPI-DER DEZ-2024'!$A:$E,2,0)</f>
        <v>#N/A</v>
      </c>
      <c r="D12" s="258" t="e">
        <f>VLOOKUP($B12,'INSUMOS SINAPI-DER DEZ-2024'!$A:$E,3,0)</f>
        <v>#N/A</v>
      </c>
      <c r="E12" s="252" t="e">
        <f>VLOOKUP($B12,'INSUMOS SINAPI-DER DEZ-2024'!$A:$E,4,0)</f>
        <v>#N/A</v>
      </c>
      <c r="F12" s="415">
        <v>0.4</v>
      </c>
      <c r="G12" s="415"/>
      <c r="H12" s="419" t="e">
        <f>VLOOKUP($B12,'INSUMOS SINAPI-DER DEZ-2024'!$A:$E,5,0)</f>
        <v>#N/A</v>
      </c>
      <c r="I12" s="419"/>
      <c r="J12" s="255" t="e">
        <f>TRUNC(F12*H12,2)</f>
        <v>#N/A</v>
      </c>
    </row>
    <row r="13" spans="2:14" ht="13.8" customHeight="1" x14ac:dyDescent="0.3">
      <c r="B13" s="418" t="s">
        <v>1264</v>
      </c>
      <c r="C13" s="418"/>
      <c r="D13" s="418" t="s">
        <v>1265</v>
      </c>
      <c r="E13" s="418"/>
      <c r="F13" s="418"/>
      <c r="G13" s="418"/>
      <c r="H13" s="418"/>
      <c r="I13" s="418"/>
      <c r="J13" s="257" t="e">
        <f>SUM(J11:J12)</f>
        <v>#N/A</v>
      </c>
    </row>
    <row r="14" spans="2:14" x14ac:dyDescent="0.3">
      <c r="B14" s="246" t="s">
        <v>1254</v>
      </c>
      <c r="C14" s="247" t="s">
        <v>1255</v>
      </c>
      <c r="D14" s="248" t="s">
        <v>1473</v>
      </c>
      <c r="E14" s="248" t="s">
        <v>1257</v>
      </c>
      <c r="F14" s="413" t="s">
        <v>1258</v>
      </c>
      <c r="G14" s="413"/>
      <c r="H14" s="414" t="s">
        <v>1263</v>
      </c>
      <c r="I14" s="414"/>
      <c r="J14" s="249" t="s">
        <v>1260</v>
      </c>
    </row>
    <row r="15" spans="2:14" ht="20.399999999999999" x14ac:dyDescent="0.3">
      <c r="B15" s="251" t="s">
        <v>1474</v>
      </c>
      <c r="C15" s="252" t="e">
        <f>VLOOKUP($B$15,'SERVIÇOS DER DEZ-2024'!$A$2:$E$8973,2,0)</f>
        <v>#N/A</v>
      </c>
      <c r="D15" s="258" t="e">
        <f>VLOOKUP($B$15,'SERVIÇOS DER DEZ-2024'!$A$2:$E$8973,3,0)</f>
        <v>#N/A</v>
      </c>
      <c r="E15" s="258" t="e">
        <f>VLOOKUP($B$15,'SERVIÇOS DER DEZ-2024'!$A$2:$E$8973,4,0)</f>
        <v>#N/A</v>
      </c>
      <c r="F15" s="415">
        <v>3.6499999999999998E-2</v>
      </c>
      <c r="G15" s="415"/>
      <c r="H15" s="475" t="e">
        <f>VLOOKUP($B$15,'SERVIÇOS DER DEZ-2024'!$A$2:$E$8973,5,0)</f>
        <v>#N/A</v>
      </c>
      <c r="I15" s="475"/>
      <c r="J15" s="255" t="e">
        <f>TRUNC(F15*H15,2)</f>
        <v>#N/A</v>
      </c>
    </row>
    <row r="16" spans="2:14" ht="20.399999999999999" x14ac:dyDescent="0.3">
      <c r="B16" s="251" t="s">
        <v>1475</v>
      </c>
      <c r="C16" s="252" t="e">
        <f>VLOOKUP($B$16,'SERVIÇOS DER DEZ-2024'!$A$2:$E$8973,2,0)</f>
        <v>#N/A</v>
      </c>
      <c r="D16" s="258" t="e">
        <f>VLOOKUP($B$16,'SERVIÇOS DER DEZ-2024'!$A$2:$E$8973,3,0)</f>
        <v>#N/A</v>
      </c>
      <c r="E16" s="258" t="e">
        <f>VLOOKUP($B$16,'SERVIÇOS DER DEZ-2024'!$A$2:$E$8973,4,0)</f>
        <v>#N/A</v>
      </c>
      <c r="F16" s="415">
        <v>7.0800000000000002E-2</v>
      </c>
      <c r="G16" s="415"/>
      <c r="H16" s="475" t="e">
        <f>VLOOKUP($B$16,'SERVIÇOS DER DEZ-2024'!$A$2:$E$8973,5,0)</f>
        <v>#N/A</v>
      </c>
      <c r="I16" s="475"/>
      <c r="J16" s="255" t="e">
        <f>TRUNC(F16*H16,2)</f>
        <v>#N/A</v>
      </c>
    </row>
    <row r="17" spans="2:10" ht="13.8" customHeight="1" x14ac:dyDescent="0.3">
      <c r="B17" s="418" t="s">
        <v>1264</v>
      </c>
      <c r="C17" s="418"/>
      <c r="D17" s="418" t="s">
        <v>1265</v>
      </c>
      <c r="E17" s="418"/>
      <c r="F17" s="418"/>
      <c r="G17" s="418"/>
      <c r="H17" s="418"/>
      <c r="I17" s="418"/>
      <c r="J17" s="257" t="e">
        <f>SUM(J15:J16)</f>
        <v>#N/A</v>
      </c>
    </row>
    <row r="18" spans="2:10" ht="13.8" customHeight="1" x14ac:dyDescent="0.3">
      <c r="B18" s="420" t="s">
        <v>1266</v>
      </c>
      <c r="C18" s="420"/>
      <c r="D18" s="420"/>
      <c r="E18" s="420"/>
      <c r="F18" s="420"/>
      <c r="G18" s="420"/>
      <c r="H18" s="420"/>
      <c r="I18" s="420"/>
      <c r="J18" s="259" t="e">
        <f>SUM(J7:J8)</f>
        <v>#N/A</v>
      </c>
    </row>
    <row r="19" spans="2:10" x14ac:dyDescent="0.3">
      <c r="B19" s="421" t="s">
        <v>1267</v>
      </c>
      <c r="C19" s="421"/>
      <c r="D19" s="421"/>
      <c r="E19" s="421"/>
      <c r="F19" s="421"/>
      <c r="G19" s="421"/>
      <c r="H19" s="421"/>
      <c r="I19" s="421"/>
      <c r="J19" s="260" t="e">
        <f>J13</f>
        <v>#N/A</v>
      </c>
    </row>
    <row r="20" spans="2:10" x14ac:dyDescent="0.3">
      <c r="B20" s="422" t="s">
        <v>1268</v>
      </c>
      <c r="C20" s="422"/>
      <c r="D20" s="422"/>
      <c r="E20" s="422"/>
      <c r="F20" s="422"/>
      <c r="G20" s="422"/>
      <c r="H20" s="422"/>
      <c r="I20" s="422"/>
      <c r="J20" s="261" t="e">
        <f>J17</f>
        <v>#N/A</v>
      </c>
    </row>
    <row r="21" spans="2:10" x14ac:dyDescent="0.3">
      <c r="B21" s="422" t="s">
        <v>1269</v>
      </c>
      <c r="C21" s="422"/>
      <c r="D21" s="422"/>
      <c r="E21" s="422"/>
      <c r="F21" s="422"/>
      <c r="G21" s="422"/>
      <c r="H21" s="422"/>
      <c r="I21" s="422"/>
      <c r="J21" s="261">
        <v>1</v>
      </c>
    </row>
    <row r="22" spans="2:10" x14ac:dyDescent="0.3">
      <c r="B22" s="262"/>
      <c r="C22" s="263"/>
      <c r="D22" s="263"/>
      <c r="E22" s="263"/>
      <c r="F22" s="263"/>
      <c r="G22" s="423" t="s">
        <v>1270</v>
      </c>
      <c r="H22" s="423"/>
      <c r="I22" s="423"/>
      <c r="J22" s="261" t="e">
        <f>J18+J20</f>
        <v>#N/A</v>
      </c>
    </row>
    <row r="23" spans="2:10" x14ac:dyDescent="0.3">
      <c r="B23" s="422" t="s">
        <v>1271</v>
      </c>
      <c r="C23" s="422"/>
      <c r="D23" s="422"/>
      <c r="E23" s="422"/>
      <c r="F23" s="422"/>
      <c r="G23" s="422"/>
      <c r="H23" s="422"/>
      <c r="I23" s="422"/>
      <c r="J23" s="260" t="e">
        <f>(J18/J21)+(J20/J21)</f>
        <v>#N/A</v>
      </c>
    </row>
    <row r="24" spans="2:10" x14ac:dyDescent="0.3">
      <c r="B24" s="264"/>
      <c r="C24" s="265"/>
      <c r="D24" s="265"/>
      <c r="E24" s="265"/>
      <c r="F24" s="265"/>
      <c r="G24" s="424" t="s">
        <v>1272</v>
      </c>
      <c r="H24" s="424"/>
      <c r="I24" s="424"/>
      <c r="J24" s="266" t="e">
        <f>J19+J23</f>
        <v>#N/A</v>
      </c>
    </row>
    <row r="25" spans="2:10" x14ac:dyDescent="0.3">
      <c r="B25" s="425" t="s">
        <v>1273</v>
      </c>
      <c r="C25" s="425"/>
      <c r="D25" s="425"/>
      <c r="E25" s="425"/>
      <c r="F25" s="425"/>
      <c r="G25" s="425"/>
      <c r="H25" s="425"/>
      <c r="I25" s="425"/>
      <c r="J25" s="267" t="e">
        <f>J24</f>
        <v>#N/A</v>
      </c>
    </row>
    <row r="28" spans="2:10" ht="13.8" customHeight="1" x14ac:dyDescent="0.3">
      <c r="B28" s="426" t="s">
        <v>1274</v>
      </c>
      <c r="C28" s="426"/>
      <c r="D28" s="426"/>
      <c r="E28" s="426"/>
      <c r="F28" s="426"/>
      <c r="G28" s="426"/>
      <c r="H28" s="426"/>
      <c r="I28" s="426"/>
      <c r="J28" s="426"/>
    </row>
    <row r="29" spans="2:10" ht="23.55" customHeight="1" x14ac:dyDescent="0.3">
      <c r="B29" s="428" t="s">
        <v>1411</v>
      </c>
      <c r="C29" s="428"/>
      <c r="D29" s="428"/>
      <c r="E29" s="428"/>
      <c r="F29" s="428"/>
      <c r="G29" s="428"/>
      <c r="H29" s="428"/>
      <c r="I29" s="428"/>
      <c r="J29" s="428"/>
    </row>
    <row r="30" spans="2:10" ht="23.85" customHeight="1" x14ac:dyDescent="0.3">
      <c r="B30" s="428" t="s">
        <v>1476</v>
      </c>
      <c r="C30" s="428"/>
      <c r="D30" s="428"/>
      <c r="E30" s="428"/>
      <c r="F30" s="428"/>
      <c r="G30" s="428"/>
      <c r="H30" s="428"/>
      <c r="I30" s="428"/>
      <c r="J30" s="428"/>
    </row>
    <row r="31" spans="2:10" ht="23.85" customHeight="1" x14ac:dyDescent="0.3">
      <c r="B31" s="427" t="s">
        <v>1477</v>
      </c>
      <c r="C31" s="427"/>
      <c r="D31" s="427"/>
      <c r="E31" s="427"/>
      <c r="F31" s="427"/>
      <c r="G31" s="427"/>
      <c r="H31" s="427"/>
      <c r="I31" s="427"/>
      <c r="J31" s="427"/>
    </row>
    <row r="32" spans="2:10" ht="23.85" customHeight="1" x14ac:dyDescent="0.3">
      <c r="B32" s="427" t="s">
        <v>1478</v>
      </c>
      <c r="C32" s="427"/>
      <c r="D32" s="427"/>
      <c r="E32" s="427"/>
      <c r="F32" s="427"/>
      <c r="G32" s="427"/>
      <c r="H32" s="427"/>
      <c r="I32" s="427"/>
      <c r="J32" s="427"/>
    </row>
  </sheetData>
  <mergeCells count="41">
    <mergeCell ref="B29:J29"/>
    <mergeCell ref="B30:J30"/>
    <mergeCell ref="B31:J31"/>
    <mergeCell ref="B32:J32"/>
    <mergeCell ref="G22:I22"/>
    <mergeCell ref="B23:I23"/>
    <mergeCell ref="G24:I24"/>
    <mergeCell ref="B25:I25"/>
    <mergeCell ref="B28:J28"/>
    <mergeCell ref="B17:I17"/>
    <mergeCell ref="B18:I18"/>
    <mergeCell ref="B19:I19"/>
    <mergeCell ref="B20:I20"/>
    <mergeCell ref="B21:I21"/>
    <mergeCell ref="F14:G14"/>
    <mergeCell ref="H14:I14"/>
    <mergeCell ref="F15:G15"/>
    <mergeCell ref="H15:I15"/>
    <mergeCell ref="F16:G16"/>
    <mergeCell ref="H16:I16"/>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2:N34"/>
  <sheetViews>
    <sheetView view="pageBreakPreview" topLeftCell="A19" zoomScale="95" zoomScaleNormal="100" zoomScalePageLayoutView="95" workbookViewId="0">
      <selection activeCell="A33" sqref="A33"/>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1479</v>
      </c>
      <c r="C2" s="406"/>
      <c r="D2" s="406"/>
      <c r="E2" s="406"/>
      <c r="F2" s="406"/>
      <c r="G2" s="406"/>
      <c r="H2" s="406"/>
      <c r="I2" s="406"/>
      <c r="J2" s="406"/>
    </row>
    <row r="3" spans="2:14" x14ac:dyDescent="0.3">
      <c r="B3" s="407" t="s">
        <v>1250</v>
      </c>
      <c r="C3" s="407"/>
      <c r="D3" s="408" t="str">
        <f>VLOOKUP(B5,PO!L13:U356,4,0)</f>
        <v>Caixa com grelha simples retangular, em concreto pré-moldado, dimensões internas: 0,6x1,0x1,0 m.</v>
      </c>
      <c r="E3" s="408"/>
      <c r="F3" s="408"/>
      <c r="G3" s="408"/>
      <c r="H3" s="408"/>
      <c r="I3" s="408"/>
      <c r="J3" s="408"/>
    </row>
    <row r="4" spans="2:14" x14ac:dyDescent="0.3">
      <c r="B4" s="409" t="s">
        <v>1251</v>
      </c>
      <c r="C4" s="409"/>
      <c r="D4" s="409"/>
      <c r="E4" s="409"/>
      <c r="F4" s="409"/>
      <c r="G4" s="409"/>
      <c r="H4" s="410" t="s">
        <v>1252</v>
      </c>
      <c r="I4" s="410"/>
      <c r="J4" s="245" t="str">
        <f>VLOOKUP(B5,PO!L15:$S$22433,3,0)</f>
        <v>und</v>
      </c>
    </row>
    <row r="5" spans="2:14" ht="13.8" customHeight="1" x14ac:dyDescent="0.3">
      <c r="B5" s="411" t="s">
        <v>405</v>
      </c>
      <c r="C5" s="411"/>
      <c r="D5" s="411"/>
      <c r="E5" s="411"/>
      <c r="F5" s="411"/>
      <c r="G5" s="411"/>
      <c r="H5" s="412" t="s">
        <v>1253</v>
      </c>
      <c r="I5" s="412"/>
      <c r="J5" s="245" t="str">
        <f>VLOOKUP(B5,PO!L15:$S$22433,2,0)</f>
        <v>13.3.8</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10146</v>
      </c>
      <c r="C7" s="252" t="str">
        <f>VLOOKUP(B7,'INSUMOS SINAPI-DER DEZ-2024'!$A$1:$E$6492,2,0)</f>
        <v>DER-ES</v>
      </c>
      <c r="D7" s="253" t="str">
        <f>VLOOKUP(B7,'INSUMOS SINAPI-DER DEZ-2024'!$A$1:$E$6492,3,0)</f>
        <v>Servente (auxiliar de obras - sinduscon)</v>
      </c>
      <c r="E7" s="254" t="str">
        <f>VLOOKUP(B7,'INSUMOS SINAPI-DER DEZ-2024'!$A$1:$E$6492,4,0)</f>
        <v>h</v>
      </c>
      <c r="F7" s="415">
        <v>0.3286</v>
      </c>
      <c r="G7" s="415"/>
      <c r="H7" s="416">
        <f>VLOOKUP(B7,'INSUMOS SINAPI-DER DEZ-2024'!$A$1:$E$6492,5,0)*2.5727</f>
        <v>17.880265000000001</v>
      </c>
      <c r="I7" s="416"/>
      <c r="J7" s="255">
        <f>TRUNC(F7*H7,2)</f>
        <v>5.87</v>
      </c>
    </row>
    <row r="8" spans="2:14" x14ac:dyDescent="0.3">
      <c r="B8" s="256">
        <v>10139</v>
      </c>
      <c r="C8" s="252" t="str">
        <f>VLOOKUP(B8,'INSUMOS SINAPI-DER DEZ-2024'!$A$1:$E$6492,2,0)</f>
        <v>DER-ES</v>
      </c>
      <c r="D8" s="253" t="str">
        <f>VLOOKUP(B8,'INSUMOS SINAPI-DER DEZ-2024'!$A$1:$E$6492,3,0)</f>
        <v>Pedreiro (oficial - sinduscon)</v>
      </c>
      <c r="E8" s="254" t="str">
        <f>VLOOKUP(B8,'INSUMOS SINAPI-DER DEZ-2024'!$A$1:$E$6492,4,0)</f>
        <v>h</v>
      </c>
      <c r="F8" s="417">
        <v>0.41820000000000002</v>
      </c>
      <c r="G8" s="417"/>
      <c r="H8" s="416">
        <f>VLOOKUP(B8,'INSUMOS SINAPI-DER DEZ-2024'!$A$1:$E$6492,5,0)*2.5727</f>
        <v>24.106199</v>
      </c>
      <c r="I8" s="416"/>
      <c r="J8" s="255">
        <f>TRUNC(F8*H8,2)</f>
        <v>10.08</v>
      </c>
    </row>
    <row r="9" spans="2:14" ht="13.8" customHeight="1" x14ac:dyDescent="0.3">
      <c r="B9" s="418" t="s">
        <v>1261</v>
      </c>
      <c r="C9" s="418"/>
      <c r="D9" s="418" t="s">
        <v>1262</v>
      </c>
      <c r="E9" s="418"/>
      <c r="F9" s="418"/>
      <c r="G9" s="418"/>
      <c r="H9" s="418"/>
      <c r="I9" s="418"/>
      <c r="J9" s="257">
        <f>SUM(J7:J8)</f>
        <v>15.95</v>
      </c>
    </row>
    <row r="10" spans="2:14" x14ac:dyDescent="0.3">
      <c r="B10" s="246" t="s">
        <v>1254</v>
      </c>
      <c r="C10" s="247" t="s">
        <v>1255</v>
      </c>
      <c r="D10" s="248" t="s">
        <v>5</v>
      </c>
      <c r="E10" s="248" t="s">
        <v>1257</v>
      </c>
      <c r="F10" s="413" t="s">
        <v>1258</v>
      </c>
      <c r="G10" s="413"/>
      <c r="H10" s="414" t="s">
        <v>1263</v>
      </c>
      <c r="I10" s="414"/>
      <c r="J10" s="249" t="s">
        <v>1260</v>
      </c>
    </row>
    <row r="11" spans="2:14" ht="30.6" x14ac:dyDescent="0.3">
      <c r="B11" s="251">
        <v>43439</v>
      </c>
      <c r="C11" s="252" t="str">
        <f>VLOOKUP($B11,'INSUMOS SINAPI-DER DEZ-2024'!$A:$E,2,0)</f>
        <v>SINAPI</v>
      </c>
      <c r="D11" s="258" t="str">
        <f>VLOOKUP($B11,'INSUMOS SINAPI-DER DEZ-2024'!$A:$E,3,0)</f>
        <v xml:space="preserve">Caixa pre-moldada para boca de lobo, em concreto armado, com fck de 25 mpa, com dimensoes 1,10 x 0,65 x 1,00 m (comprimento x largura x altura)                                                                                                                                                                                                                                                                                                                                                           </v>
      </c>
      <c r="E11" s="252" t="str">
        <f>VLOOKUP($B11,'INSUMOS SINAPI-DER DEZ-2024'!$A:$E,4,0)</f>
        <v xml:space="preserve">un    </v>
      </c>
      <c r="F11" s="415">
        <v>1</v>
      </c>
      <c r="G11" s="415"/>
      <c r="H11" s="468" t="str">
        <f>VLOOKUP($B11,'INSUMOS SINAPI-DER DEZ-2024'!$A:$E,5,0)</f>
        <v>552,72</v>
      </c>
      <c r="I11" s="468"/>
      <c r="J11" s="255">
        <f>TRUNC(F11*H11,2)</f>
        <v>552.72</v>
      </c>
    </row>
    <row r="12" spans="2:14" ht="30.6" x14ac:dyDescent="0.3">
      <c r="B12" s="251">
        <v>43440</v>
      </c>
      <c r="C12" s="252" t="str">
        <f>VLOOKUP($B12,'INSUMOS SINAPI-DER DEZ-2024'!$A:$E,2,0)</f>
        <v>SINAPI</v>
      </c>
      <c r="D12" s="258" t="str">
        <f>VLOOKUP($B12,'INSUMOS SINAPI-DER DEZ-2024'!$A:$E,3,0)</f>
        <v xml:space="preserve">Conjunto pre-moldado composto por grelha (0,99 x 0,45 m), quadro (1,10 x 0,52 m) e cantoneira (1,10 x 0,35 m), em concreto armado, com fck de 21 mpa                                                                                                                                                                                                                                                                                                                                                      </v>
      </c>
      <c r="E12" s="252" t="str">
        <f>VLOOKUP($B12,'INSUMOS SINAPI-DER DEZ-2024'!$A:$E,4,0)</f>
        <v xml:space="preserve">un    </v>
      </c>
      <c r="F12" s="415">
        <v>1</v>
      </c>
      <c r="G12" s="415"/>
      <c r="H12" s="468" t="str">
        <f>VLOOKUP($B12,'INSUMOS SINAPI-DER DEZ-2024'!$A:$E,5,0)</f>
        <v>476,72</v>
      </c>
      <c r="I12" s="468"/>
      <c r="J12" s="255">
        <f>TRUNC(F12*H12,2)</f>
        <v>476.72</v>
      </c>
    </row>
    <row r="13" spans="2:14" ht="20.399999999999999" x14ac:dyDescent="0.3">
      <c r="B13" s="251" t="s">
        <v>1480</v>
      </c>
      <c r="C13" s="252" t="e">
        <f>VLOOKUP($B13,'SERVIÇOS DER DEZ-2024'!$A$2:$E$8973,2,0)</f>
        <v>#N/A</v>
      </c>
      <c r="D13" s="258" t="e">
        <f>VLOOKUP($B13,'SERVIÇOS DER DEZ-2024'!$A$2:$E$8973,3,0)</f>
        <v>#N/A</v>
      </c>
      <c r="E13" s="252" t="e">
        <f>VLOOKUP($B13,'SERVIÇOS DER DEZ-2024'!$A$2:$E$8973,4,0)</f>
        <v>#N/A</v>
      </c>
      <c r="F13" s="415">
        <v>7.0000000000000001E-3</v>
      </c>
      <c r="G13" s="415"/>
      <c r="H13" s="475" t="e">
        <f>VLOOKUP($B13,'SERVIÇOS DER DEZ-2024'!$A$2:$E$8973,5,0)</f>
        <v>#N/A</v>
      </c>
      <c r="I13" s="475"/>
      <c r="J13" s="255" t="e">
        <f>TRUNC(F13*H13,2)</f>
        <v>#N/A</v>
      </c>
    </row>
    <row r="14" spans="2:14" ht="20.399999999999999" x14ac:dyDescent="0.3">
      <c r="B14" s="251" t="s">
        <v>1481</v>
      </c>
      <c r="C14" s="252" t="e">
        <f>VLOOKUP($B14,'SERVIÇOS DER DEZ-2024'!$A$2:$E$8973,2,0)</f>
        <v>#N/A</v>
      </c>
      <c r="D14" s="258" t="e">
        <f>VLOOKUP($B14,'SERVIÇOS DER DEZ-2024'!$A$2:$E$8973,3,0)</f>
        <v>#N/A</v>
      </c>
      <c r="E14" s="252" t="e">
        <f>VLOOKUP($B14,'SERVIÇOS DER DEZ-2024'!$A$2:$E$8973,4,0)</f>
        <v>#N/A</v>
      </c>
      <c r="F14" s="415">
        <v>5.8500000000000003E-2</v>
      </c>
      <c r="G14" s="415"/>
      <c r="H14" s="475" t="e">
        <f>VLOOKUP($B14,'SERVIÇOS DER DEZ-2024'!$A$2:$E$8973,5,0)</f>
        <v>#N/A</v>
      </c>
      <c r="I14" s="475"/>
      <c r="J14" s="255" t="e">
        <f>TRUNC(F14*H14,2)</f>
        <v>#N/A</v>
      </c>
    </row>
    <row r="15" spans="2:14" ht="13.8" customHeight="1" x14ac:dyDescent="0.3">
      <c r="B15" s="418" t="s">
        <v>1264</v>
      </c>
      <c r="C15" s="418"/>
      <c r="D15" s="418" t="s">
        <v>1265</v>
      </c>
      <c r="E15" s="418"/>
      <c r="F15" s="418"/>
      <c r="G15" s="418"/>
      <c r="H15" s="418"/>
      <c r="I15" s="418"/>
      <c r="J15" s="257" t="e">
        <f>SUM(J11:J14)</f>
        <v>#N/A</v>
      </c>
    </row>
    <row r="16" spans="2:14" x14ac:dyDescent="0.3">
      <c r="B16" s="246" t="s">
        <v>1254</v>
      </c>
      <c r="C16" s="247" t="s">
        <v>1255</v>
      </c>
      <c r="D16" s="248" t="s">
        <v>1473</v>
      </c>
      <c r="E16" s="248" t="s">
        <v>1257</v>
      </c>
      <c r="F16" s="413" t="s">
        <v>1258</v>
      </c>
      <c r="G16" s="413"/>
      <c r="H16" s="414" t="s">
        <v>1263</v>
      </c>
      <c r="I16" s="414"/>
      <c r="J16" s="249" t="s">
        <v>1260</v>
      </c>
    </row>
    <row r="17" spans="2:10" ht="40.799999999999997" x14ac:dyDescent="0.3">
      <c r="B17" s="251" t="s">
        <v>1482</v>
      </c>
      <c r="C17" s="252" t="e">
        <f>VLOOKUP($B17,'SERVIÇOS DER DEZ-2024'!$A$2:$E$8973,2,0)</f>
        <v>#N/A</v>
      </c>
      <c r="D17" s="258" t="e">
        <f>VLOOKUP($B17,'SERVIÇOS DER DEZ-2024'!$A$2:$E$8973,3,0)</f>
        <v>#N/A</v>
      </c>
      <c r="E17" s="252" t="e">
        <f>VLOOKUP($B17,'SERVIÇOS DER DEZ-2024'!$A$2:$E$8973,4,0)</f>
        <v>#N/A</v>
      </c>
      <c r="F17" s="415">
        <v>0.1502</v>
      </c>
      <c r="G17" s="415"/>
      <c r="H17" s="475" t="e">
        <f>VLOOKUP($B17,'SERVIÇOS DER DEZ-2024'!$A$2:$E$8973,5,0)</f>
        <v>#N/A</v>
      </c>
      <c r="I17" s="475"/>
      <c r="J17" s="255" t="e">
        <f>TRUNC(F17*H17,2)</f>
        <v>#N/A</v>
      </c>
    </row>
    <row r="18" spans="2:10" ht="40.799999999999997" x14ac:dyDescent="0.3">
      <c r="B18" s="251" t="s">
        <v>1483</v>
      </c>
      <c r="C18" s="252" t="e">
        <f>VLOOKUP($B18,'SERVIÇOS DER DEZ-2024'!$A$2:$E$8973,2,0)</f>
        <v>#N/A</v>
      </c>
      <c r="D18" s="258" t="e">
        <f>VLOOKUP($B18,'SERVIÇOS DER DEZ-2024'!$A$2:$E$8973,3,0)</f>
        <v>#N/A</v>
      </c>
      <c r="E18" s="252" t="e">
        <f>VLOOKUP($B18,'SERVIÇOS DER DEZ-2024'!$A$2:$E$8973,4,0)</f>
        <v>#N/A</v>
      </c>
      <c r="F18" s="415">
        <v>0.30609999999999998</v>
      </c>
      <c r="G18" s="415"/>
      <c r="H18" s="475" t="e">
        <f>VLOOKUP($B18,'SERVIÇOS DER DEZ-2024'!$A$2:$E$8973,5,0)</f>
        <v>#N/A</v>
      </c>
      <c r="I18" s="475"/>
      <c r="J18" s="255" t="e">
        <f>TRUNC(F18*H18,2)</f>
        <v>#N/A</v>
      </c>
    </row>
    <row r="19" spans="2:10" ht="13.8" customHeight="1" x14ac:dyDescent="0.3">
      <c r="B19" s="418" t="s">
        <v>1264</v>
      </c>
      <c r="C19" s="418"/>
      <c r="D19" s="418" t="s">
        <v>1265</v>
      </c>
      <c r="E19" s="418"/>
      <c r="F19" s="418"/>
      <c r="G19" s="418"/>
      <c r="H19" s="418"/>
      <c r="I19" s="418"/>
      <c r="J19" s="257" t="e">
        <f>SUM(J17:J18)</f>
        <v>#N/A</v>
      </c>
    </row>
    <row r="20" spans="2:10" ht="13.8" customHeight="1" x14ac:dyDescent="0.3">
      <c r="B20" s="420" t="s">
        <v>1266</v>
      </c>
      <c r="C20" s="420"/>
      <c r="D20" s="420"/>
      <c r="E20" s="420"/>
      <c r="F20" s="420"/>
      <c r="G20" s="420"/>
      <c r="H20" s="420"/>
      <c r="I20" s="420"/>
      <c r="J20" s="259">
        <f>J9</f>
        <v>15.95</v>
      </c>
    </row>
    <row r="21" spans="2:10" x14ac:dyDescent="0.3">
      <c r="B21" s="421" t="s">
        <v>1267</v>
      </c>
      <c r="C21" s="421"/>
      <c r="D21" s="421"/>
      <c r="E21" s="421"/>
      <c r="F21" s="421"/>
      <c r="G21" s="421"/>
      <c r="H21" s="421"/>
      <c r="I21" s="421"/>
      <c r="J21" s="260" t="e">
        <f>J15</f>
        <v>#N/A</v>
      </c>
    </row>
    <row r="22" spans="2:10" x14ac:dyDescent="0.3">
      <c r="B22" s="422" t="s">
        <v>1268</v>
      </c>
      <c r="C22" s="422"/>
      <c r="D22" s="422"/>
      <c r="E22" s="422"/>
      <c r="F22" s="422"/>
      <c r="G22" s="422"/>
      <c r="H22" s="422"/>
      <c r="I22" s="422"/>
      <c r="J22" s="261" t="e">
        <f>J19</f>
        <v>#N/A</v>
      </c>
    </row>
    <row r="23" spans="2:10" x14ac:dyDescent="0.3">
      <c r="B23" s="422" t="s">
        <v>1269</v>
      </c>
      <c r="C23" s="422"/>
      <c r="D23" s="422"/>
      <c r="E23" s="422"/>
      <c r="F23" s="422"/>
      <c r="G23" s="422"/>
      <c r="H23" s="422"/>
      <c r="I23" s="422"/>
      <c r="J23" s="261">
        <v>1</v>
      </c>
    </row>
    <row r="24" spans="2:10" x14ac:dyDescent="0.3">
      <c r="B24" s="262"/>
      <c r="C24" s="263"/>
      <c r="D24" s="263"/>
      <c r="E24" s="263"/>
      <c r="F24" s="263"/>
      <c r="G24" s="423" t="s">
        <v>1270</v>
      </c>
      <c r="H24" s="423"/>
      <c r="I24" s="423"/>
      <c r="J24" s="261" t="e">
        <f>J20+J22</f>
        <v>#N/A</v>
      </c>
    </row>
    <row r="25" spans="2:10" x14ac:dyDescent="0.3">
      <c r="B25" s="422" t="s">
        <v>1271</v>
      </c>
      <c r="C25" s="422"/>
      <c r="D25" s="422"/>
      <c r="E25" s="422"/>
      <c r="F25" s="422"/>
      <c r="G25" s="422"/>
      <c r="H25" s="422"/>
      <c r="I25" s="422"/>
      <c r="J25" s="260" t="e">
        <f>(J20/J23)+(J22/J23)</f>
        <v>#N/A</v>
      </c>
    </row>
    <row r="26" spans="2:10" x14ac:dyDescent="0.3">
      <c r="B26" s="264"/>
      <c r="C26" s="265"/>
      <c r="D26" s="265"/>
      <c r="E26" s="265"/>
      <c r="F26" s="265"/>
      <c r="G26" s="424" t="s">
        <v>1272</v>
      </c>
      <c r="H26" s="424"/>
      <c r="I26" s="424"/>
      <c r="J26" s="266" t="e">
        <f>J21+J25</f>
        <v>#N/A</v>
      </c>
    </row>
    <row r="27" spans="2:10" x14ac:dyDescent="0.3">
      <c r="B27" s="425" t="s">
        <v>1273</v>
      </c>
      <c r="C27" s="425"/>
      <c r="D27" s="425"/>
      <c r="E27" s="425"/>
      <c r="F27" s="425"/>
      <c r="G27" s="425"/>
      <c r="H27" s="425"/>
      <c r="I27" s="425"/>
      <c r="J27" s="267" t="e">
        <f>J26</f>
        <v>#N/A</v>
      </c>
    </row>
    <row r="30" spans="2:10" ht="13.8" customHeight="1" x14ac:dyDescent="0.3">
      <c r="B30" s="426" t="s">
        <v>1274</v>
      </c>
      <c r="C30" s="426"/>
      <c r="D30" s="426"/>
      <c r="E30" s="426"/>
      <c r="F30" s="426"/>
      <c r="G30" s="426"/>
      <c r="H30" s="426"/>
      <c r="I30" s="426"/>
      <c r="J30" s="426"/>
    </row>
    <row r="31" spans="2:10" ht="25.05" customHeight="1" x14ac:dyDescent="0.3">
      <c r="B31" s="428" t="s">
        <v>1484</v>
      </c>
      <c r="C31" s="428"/>
      <c r="D31" s="428"/>
      <c r="E31" s="428"/>
      <c r="F31" s="428"/>
      <c r="G31" s="428"/>
      <c r="H31" s="428"/>
      <c r="I31" s="428"/>
      <c r="J31" s="428"/>
    </row>
    <row r="32" spans="2:10" ht="25.05" customHeight="1" x14ac:dyDescent="0.3">
      <c r="B32" s="428" t="s">
        <v>1276</v>
      </c>
      <c r="C32" s="428"/>
      <c r="D32" s="428"/>
      <c r="E32" s="428"/>
      <c r="F32" s="428"/>
      <c r="G32" s="428"/>
      <c r="H32" s="428"/>
      <c r="I32" s="428"/>
      <c r="J32" s="428"/>
    </row>
    <row r="33" spans="2:10" ht="36.9" customHeight="1" x14ac:dyDescent="0.3">
      <c r="B33" s="427" t="s">
        <v>1485</v>
      </c>
      <c r="C33" s="427"/>
      <c r="D33" s="427"/>
      <c r="E33" s="427"/>
      <c r="F33" s="427"/>
      <c r="G33" s="427"/>
      <c r="H33" s="427"/>
      <c r="I33" s="427"/>
      <c r="J33" s="427"/>
    </row>
    <row r="34" spans="2:10" x14ac:dyDescent="0.3">
      <c r="D34"/>
    </row>
  </sheetData>
  <mergeCells count="44">
    <mergeCell ref="B32:J32"/>
    <mergeCell ref="B33:J33"/>
    <mergeCell ref="B25:I25"/>
    <mergeCell ref="G26:I26"/>
    <mergeCell ref="B27:I27"/>
    <mergeCell ref="B30:J30"/>
    <mergeCell ref="B31:J31"/>
    <mergeCell ref="B20:I20"/>
    <mergeCell ref="B21:I21"/>
    <mergeCell ref="B22:I22"/>
    <mergeCell ref="B23:I23"/>
    <mergeCell ref="G24:I24"/>
    <mergeCell ref="F17:G17"/>
    <mergeCell ref="H17:I17"/>
    <mergeCell ref="F18:G18"/>
    <mergeCell ref="H18:I18"/>
    <mergeCell ref="B19:I19"/>
    <mergeCell ref="F14:G14"/>
    <mergeCell ref="H14:I14"/>
    <mergeCell ref="B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2:N27"/>
  <sheetViews>
    <sheetView view="pageBreakPreview" topLeftCell="A13"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1486</v>
      </c>
      <c r="C2" s="406"/>
      <c r="D2" s="406"/>
      <c r="E2" s="406"/>
      <c r="F2" s="406"/>
      <c r="G2" s="406"/>
      <c r="H2" s="406"/>
      <c r="I2" s="406"/>
      <c r="J2" s="406"/>
    </row>
    <row r="3" spans="2:14" x14ac:dyDescent="0.3">
      <c r="B3" s="431" t="s">
        <v>1250</v>
      </c>
      <c r="C3" s="431"/>
      <c r="D3" s="432" t="str">
        <f>VLOOKUP($B$5,PO!$L:$R,4,0)</f>
        <v>Ralo fofo semiesferico, 75 mm, para lajes/ calhas</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408</v>
      </c>
      <c r="C5" s="435"/>
      <c r="D5" s="435"/>
      <c r="E5" s="435"/>
      <c r="F5" s="435"/>
      <c r="G5" s="435"/>
      <c r="H5" s="436" t="s">
        <v>1253</v>
      </c>
      <c r="I5" s="436"/>
      <c r="J5" s="268" t="str">
        <f>VLOOKUP($B$5,PO!$L:$R,2,0)</f>
        <v>13.3.9</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10101</v>
      </c>
      <c r="C7" s="274" t="str">
        <f>VLOOKUP($B7,'INSUMOS SINAPI-DER DEZ-2024'!$A:$E,2,0)</f>
        <v>DER-ES</v>
      </c>
      <c r="D7" s="275" t="str">
        <f>VLOOKUP($B7,'INSUMOS SINAPI-DER DEZ-2024'!$A:$E,3,0)</f>
        <v>Ajudante (ajudante pratico - sinduscon)</v>
      </c>
      <c r="E7" s="274" t="str">
        <f>VLOOKUP($B7,'INSUMOS SINAPI-DER DEZ-2024'!$A:$E,4,0)</f>
        <v>h</v>
      </c>
      <c r="F7" s="476">
        <v>0.98</v>
      </c>
      <c r="G7" s="476"/>
      <c r="H7" s="451">
        <f>VLOOKUP($B7,'INSUMOS SINAPI-DER DEZ-2024'!$A:$E,5,0)*2.5727</f>
        <v>20.324330000000003</v>
      </c>
      <c r="I7" s="451"/>
      <c r="J7" s="276">
        <f>TRUNC(F7*H7,2)</f>
        <v>19.91</v>
      </c>
    </row>
    <row r="8" spans="2:14" x14ac:dyDescent="0.3">
      <c r="B8" s="291">
        <v>10118</v>
      </c>
      <c r="C8" s="274" t="str">
        <f>VLOOKUP($B8,'INSUMOS SINAPI-DER DEZ-2024'!$A:$E,2,0)</f>
        <v>DER-ES</v>
      </c>
      <c r="D8" s="275" t="str">
        <f>VLOOKUP($B8,'INSUMOS SINAPI-DER DEZ-2024'!$A:$E,3,0)</f>
        <v>Encanador (oficial - sinduscon)</v>
      </c>
      <c r="E8" s="274" t="str">
        <f>VLOOKUP($B8,'INSUMOS SINAPI-DER DEZ-2024'!$A:$E,4,0)</f>
        <v>h</v>
      </c>
      <c r="F8" s="476">
        <v>0.98</v>
      </c>
      <c r="G8" s="476"/>
      <c r="H8" s="451">
        <f>VLOOKUP($B8,'INSUMOS SINAPI-DER DEZ-2024'!$A:$E,5,0)*2.5727</f>
        <v>24.106199</v>
      </c>
      <c r="I8" s="451"/>
      <c r="J8" s="276">
        <f>TRUNC(F8*H8,2)</f>
        <v>23.62</v>
      </c>
    </row>
    <row r="9" spans="2:14" ht="12.75" customHeight="1" x14ac:dyDescent="0.3">
      <c r="B9" s="442" t="s">
        <v>1261</v>
      </c>
      <c r="C9" s="442"/>
      <c r="D9" s="442" t="s">
        <v>1262</v>
      </c>
      <c r="E9" s="442"/>
      <c r="F9" s="442"/>
      <c r="G9" s="442"/>
      <c r="H9" s="442"/>
      <c r="I9" s="442"/>
      <c r="J9" s="278">
        <f>SUM(J7:J8)</f>
        <v>43.53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11707</v>
      </c>
      <c r="C11" s="274" t="str">
        <f>VLOOKUP($B11,'INSUMOS SINAPI-DER DEZ-2024'!$A:$E,2,0)</f>
        <v>SINAPI</v>
      </c>
      <c r="D11" s="275" t="str">
        <f>VLOOKUP($B11,'INSUMOS SINAPI-DER DEZ-2024'!$A:$E,3,0)</f>
        <v xml:space="preserve">Ralo fofo semiesferico, 75 mm, para lajes/ calhas                                                                                                                                                                                                                                                                                                                                                                                                                                                         </v>
      </c>
      <c r="E11" s="274" t="str">
        <f>VLOOKUP($B11,'INSUMOS SINAPI-DER DEZ-2024'!$A:$E,4,0)</f>
        <v xml:space="preserve">un    </v>
      </c>
      <c r="F11" s="455">
        <v>1</v>
      </c>
      <c r="G11" s="455"/>
      <c r="H11" s="451" t="str">
        <f>VLOOKUP($B11,'INSUMOS SINAPI-DER DEZ-2024'!$A:$E,5,0)</f>
        <v>11,81</v>
      </c>
      <c r="I11" s="451"/>
      <c r="J11" s="276">
        <f>TRUNC(F11*H11,2)</f>
        <v>11.81</v>
      </c>
    </row>
    <row r="12" spans="2:14" ht="12.75" customHeight="1" x14ac:dyDescent="0.3">
      <c r="B12" s="442" t="s">
        <v>1264</v>
      </c>
      <c r="C12" s="442"/>
      <c r="D12" s="442" t="s">
        <v>1265</v>
      </c>
      <c r="E12" s="442"/>
      <c r="F12" s="442"/>
      <c r="G12" s="442"/>
      <c r="H12" s="442"/>
      <c r="I12" s="442"/>
      <c r="J12" s="278">
        <f>SUM(J11:J11)</f>
        <v>11.81</v>
      </c>
    </row>
    <row r="13" spans="2:14" ht="12.75" customHeight="1" x14ac:dyDescent="0.3">
      <c r="B13" s="443" t="s">
        <v>1266</v>
      </c>
      <c r="C13" s="443"/>
      <c r="D13" s="443"/>
      <c r="E13" s="443"/>
      <c r="F13" s="443"/>
      <c r="G13" s="443"/>
      <c r="H13" s="443"/>
      <c r="I13" s="443"/>
      <c r="J13" s="281">
        <f>SUM(J7:J8)</f>
        <v>43.53</v>
      </c>
    </row>
    <row r="14" spans="2:14" x14ac:dyDescent="0.3">
      <c r="B14" s="444" t="s">
        <v>1267</v>
      </c>
      <c r="C14" s="444"/>
      <c r="D14" s="444"/>
      <c r="E14" s="444"/>
      <c r="F14" s="444"/>
      <c r="G14" s="444"/>
      <c r="H14" s="444"/>
      <c r="I14" s="444"/>
      <c r="J14" s="282">
        <f>J12</f>
        <v>11.81</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43.53</v>
      </c>
    </row>
    <row r="18" spans="2:10" x14ac:dyDescent="0.3">
      <c r="B18" s="445" t="s">
        <v>1271</v>
      </c>
      <c r="C18" s="445"/>
      <c r="D18" s="445"/>
      <c r="E18" s="445"/>
      <c r="F18" s="445"/>
      <c r="G18" s="445"/>
      <c r="H18" s="445"/>
      <c r="I18" s="445"/>
      <c r="J18" s="282">
        <f>(J13/J16)+(J15/J16)</f>
        <v>43.53</v>
      </c>
    </row>
    <row r="19" spans="2:10" x14ac:dyDescent="0.3">
      <c r="B19" s="286"/>
      <c r="C19" s="287"/>
      <c r="D19" s="287"/>
      <c r="E19" s="287"/>
      <c r="F19" s="287"/>
      <c r="G19" s="447" t="s">
        <v>1272</v>
      </c>
      <c r="H19" s="447"/>
      <c r="I19" s="447"/>
      <c r="J19" s="288">
        <f>J14+J18</f>
        <v>55.34</v>
      </c>
    </row>
    <row r="20" spans="2:10" x14ac:dyDescent="0.3">
      <c r="B20" s="448" t="s">
        <v>1273</v>
      </c>
      <c r="C20" s="448"/>
      <c r="D20" s="448"/>
      <c r="E20" s="448"/>
      <c r="F20" s="448"/>
      <c r="G20" s="448"/>
      <c r="H20" s="448"/>
      <c r="I20" s="448"/>
      <c r="J20" s="289">
        <f>J19</f>
        <v>55.34</v>
      </c>
    </row>
    <row r="23" spans="2:10" ht="12.75" customHeight="1" x14ac:dyDescent="0.3">
      <c r="B23" s="449" t="s">
        <v>1274</v>
      </c>
      <c r="C23" s="449"/>
      <c r="D23" s="449"/>
      <c r="E23" s="449"/>
      <c r="F23" s="449"/>
      <c r="G23" s="449"/>
      <c r="H23" s="449"/>
      <c r="I23" s="449"/>
      <c r="J23" s="449"/>
    </row>
    <row r="24" spans="2:10" ht="36.9" customHeight="1" x14ac:dyDescent="0.3">
      <c r="B24" s="428" t="s">
        <v>1487</v>
      </c>
      <c r="C24" s="428"/>
      <c r="D24" s="428"/>
      <c r="E24" s="428"/>
      <c r="F24" s="428"/>
      <c r="G24" s="428"/>
      <c r="H24" s="428"/>
      <c r="I24" s="428"/>
      <c r="J24" s="428"/>
    </row>
    <row r="25" spans="2:10" ht="25.05" customHeight="1" x14ac:dyDescent="0.3">
      <c r="B25" s="428" t="s">
        <v>1363</v>
      </c>
      <c r="C25" s="428"/>
      <c r="D25" s="428"/>
      <c r="E25" s="428"/>
      <c r="F25" s="428"/>
      <c r="G25" s="428"/>
      <c r="H25" s="428"/>
      <c r="I25" s="428"/>
      <c r="J25" s="428"/>
    </row>
    <row r="26" spans="2:10" ht="25.05" customHeight="1" x14ac:dyDescent="0.3">
      <c r="B26" s="427" t="s">
        <v>1488</v>
      </c>
      <c r="C26" s="427"/>
      <c r="D26" s="427"/>
      <c r="E26" s="427"/>
      <c r="F26" s="427"/>
      <c r="G26" s="427"/>
      <c r="H26" s="427"/>
      <c r="I26" s="427"/>
      <c r="J26" s="427"/>
    </row>
    <row r="27" spans="2:10" x14ac:dyDescent="0.3">
      <c r="D27"/>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N27"/>
  <sheetViews>
    <sheetView view="pageBreakPreview" zoomScale="95" zoomScaleNormal="100" zoomScalePageLayoutView="95" workbookViewId="0">
      <selection activeCell="D11" sqref="D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1" spans="2:14" x14ac:dyDescent="0.3">
      <c r="F1"/>
    </row>
    <row r="2" spans="2:14" ht="111.15" customHeight="1" x14ac:dyDescent="0.3">
      <c r="B2" s="406" t="s">
        <v>1489</v>
      </c>
      <c r="C2" s="406"/>
      <c r="D2" s="406"/>
      <c r="E2" s="406"/>
      <c r="F2" s="406"/>
      <c r="G2" s="406"/>
      <c r="H2" s="406"/>
      <c r="I2" s="406"/>
      <c r="J2" s="406"/>
    </row>
    <row r="3" spans="2:14" x14ac:dyDescent="0.3">
      <c r="B3" s="431" t="s">
        <v>1250</v>
      </c>
      <c r="C3" s="431"/>
      <c r="D3" s="432" t="str">
        <f>VLOOKUP($B$5,PO!$L:$R,4,0)</f>
        <v>Ralo fofo semiesferico, 100 mm, para lajes/ calhas</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411</v>
      </c>
      <c r="C5" s="435"/>
      <c r="D5" s="435"/>
      <c r="E5" s="435"/>
      <c r="F5" s="435"/>
      <c r="G5" s="435"/>
      <c r="H5" s="436" t="s">
        <v>1253</v>
      </c>
      <c r="I5" s="436"/>
      <c r="J5" s="268" t="str">
        <f>VLOOKUP($B$5,PO!$L:$R,2,0)</f>
        <v>13.3.10</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10101</v>
      </c>
      <c r="C7" s="274" t="str">
        <f>VLOOKUP($B7,'INSUMOS SINAPI-DER DEZ-2024'!$A:$E,2,0)</f>
        <v>DER-ES</v>
      </c>
      <c r="D7" s="275" t="str">
        <f>VLOOKUP($B7,'INSUMOS SINAPI-DER DEZ-2024'!$A:$E,3,0)</f>
        <v>Ajudante (ajudante pratico - sinduscon)</v>
      </c>
      <c r="E7" s="274" t="str">
        <f>VLOOKUP($B7,'INSUMOS SINAPI-DER DEZ-2024'!$A:$E,4,0)</f>
        <v>h</v>
      </c>
      <c r="F7" s="476">
        <v>0.98</v>
      </c>
      <c r="G7" s="476"/>
      <c r="H7" s="451">
        <f>VLOOKUP($B7,'INSUMOS SINAPI-DER DEZ-2024'!$A:$E,5,0)*2.5727</f>
        <v>20.324330000000003</v>
      </c>
      <c r="I7" s="451"/>
      <c r="J7" s="276">
        <f>TRUNC(F7*H7,2)</f>
        <v>19.91</v>
      </c>
    </row>
    <row r="8" spans="2:14" x14ac:dyDescent="0.3">
      <c r="B8" s="291">
        <v>10118</v>
      </c>
      <c r="C8" s="274" t="str">
        <f>VLOOKUP($B8,'INSUMOS SINAPI-DER DEZ-2024'!$A:$E,2,0)</f>
        <v>DER-ES</v>
      </c>
      <c r="D8" s="275" t="str">
        <f>VLOOKUP($B8,'INSUMOS SINAPI-DER DEZ-2024'!$A:$E,3,0)</f>
        <v>Encanador (oficial - sinduscon)</v>
      </c>
      <c r="E8" s="274" t="str">
        <f>VLOOKUP($B8,'INSUMOS SINAPI-DER DEZ-2024'!$A:$E,4,0)</f>
        <v>h</v>
      </c>
      <c r="F8" s="476">
        <v>0.98</v>
      </c>
      <c r="G8" s="476"/>
      <c r="H8" s="451">
        <f>VLOOKUP($B8,'INSUMOS SINAPI-DER DEZ-2024'!$A:$E,5,0)*2.5727</f>
        <v>24.106199</v>
      </c>
      <c r="I8" s="451"/>
      <c r="J8" s="276">
        <f>TRUNC(F8*H8,2)</f>
        <v>23.62</v>
      </c>
    </row>
    <row r="9" spans="2:14" ht="12.75" customHeight="1" x14ac:dyDescent="0.3">
      <c r="B9" s="442" t="s">
        <v>1261</v>
      </c>
      <c r="C9" s="442"/>
      <c r="D9" s="442" t="s">
        <v>1262</v>
      </c>
      <c r="E9" s="442"/>
      <c r="F9" s="442"/>
      <c r="G9" s="442"/>
      <c r="H9" s="442"/>
      <c r="I9" s="442"/>
      <c r="J9" s="278">
        <f>SUM(J7:J8)</f>
        <v>43.53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11708</v>
      </c>
      <c r="C11" s="274" t="str">
        <f>VLOOKUP($B11,'INSUMOS SINAPI-DER DEZ-2024'!$A:$E,2,0)</f>
        <v>SINAPI</v>
      </c>
      <c r="D11" s="275" t="str">
        <f>VLOOKUP($B11,'INSUMOS SINAPI-DER DEZ-2024'!$A:$E,3,0)</f>
        <v xml:space="preserve">Ralo fofo semiesferico, 100 mm, para lajes/ calhas                                                                                                                                                                                                                                                                                                                                                                                                                                                        </v>
      </c>
      <c r="E11" s="274" t="str">
        <f>VLOOKUP($B11,'INSUMOS SINAPI-DER DEZ-2024'!$A:$E,4,0)</f>
        <v xml:space="preserve">un    </v>
      </c>
      <c r="F11" s="455">
        <v>1</v>
      </c>
      <c r="G11" s="455"/>
      <c r="H11" s="451" t="str">
        <f>VLOOKUP($B11,'INSUMOS SINAPI-DER DEZ-2024'!$A:$E,5,0)</f>
        <v>15,77</v>
      </c>
      <c r="I11" s="451"/>
      <c r="J11" s="276">
        <f>TRUNC(F11*H11,2)</f>
        <v>15.77</v>
      </c>
    </row>
    <row r="12" spans="2:14" ht="12.75" customHeight="1" x14ac:dyDescent="0.3">
      <c r="B12" s="442" t="s">
        <v>1264</v>
      </c>
      <c r="C12" s="442"/>
      <c r="D12" s="442" t="s">
        <v>1265</v>
      </c>
      <c r="E12" s="442"/>
      <c r="F12" s="442"/>
      <c r="G12" s="442"/>
      <c r="H12" s="442"/>
      <c r="I12" s="442"/>
      <c r="J12" s="278">
        <f>SUM(J11:J11)</f>
        <v>15.77</v>
      </c>
    </row>
    <row r="13" spans="2:14" ht="12.75" customHeight="1" x14ac:dyDescent="0.3">
      <c r="B13" s="443" t="s">
        <v>1266</v>
      </c>
      <c r="C13" s="443"/>
      <c r="D13" s="443"/>
      <c r="E13" s="443"/>
      <c r="F13" s="443"/>
      <c r="G13" s="443"/>
      <c r="H13" s="443"/>
      <c r="I13" s="443"/>
      <c r="J13" s="281">
        <f>SUM(J7:J8)</f>
        <v>43.53</v>
      </c>
    </row>
    <row r="14" spans="2:14" x14ac:dyDescent="0.3">
      <c r="B14" s="444" t="s">
        <v>1267</v>
      </c>
      <c r="C14" s="444"/>
      <c r="D14" s="444"/>
      <c r="E14" s="444"/>
      <c r="F14" s="444"/>
      <c r="G14" s="444"/>
      <c r="H14" s="444"/>
      <c r="I14" s="444"/>
      <c r="J14" s="282">
        <f>J12</f>
        <v>15.77</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43.53</v>
      </c>
    </row>
    <row r="18" spans="2:10" x14ac:dyDescent="0.3">
      <c r="B18" s="445" t="s">
        <v>1271</v>
      </c>
      <c r="C18" s="445"/>
      <c r="D18" s="445"/>
      <c r="E18" s="445"/>
      <c r="F18" s="445"/>
      <c r="G18" s="445"/>
      <c r="H18" s="445"/>
      <c r="I18" s="445"/>
      <c r="J18" s="282">
        <f>(J13/J16)+(J15/J16)</f>
        <v>43.53</v>
      </c>
    </row>
    <row r="19" spans="2:10" x14ac:dyDescent="0.3">
      <c r="B19" s="286"/>
      <c r="C19" s="287"/>
      <c r="D19" s="287"/>
      <c r="E19" s="287"/>
      <c r="F19" s="287"/>
      <c r="G19" s="447" t="s">
        <v>1272</v>
      </c>
      <c r="H19" s="447"/>
      <c r="I19" s="447"/>
      <c r="J19" s="288">
        <f>J14+J18</f>
        <v>59.3</v>
      </c>
    </row>
    <row r="20" spans="2:10" x14ac:dyDescent="0.3">
      <c r="B20" s="448" t="s">
        <v>1273</v>
      </c>
      <c r="C20" s="448"/>
      <c r="D20" s="448"/>
      <c r="E20" s="448"/>
      <c r="F20" s="448"/>
      <c r="G20" s="448"/>
      <c r="H20" s="448"/>
      <c r="I20" s="448"/>
      <c r="J20" s="289">
        <f>J19</f>
        <v>59.3</v>
      </c>
    </row>
    <row r="23" spans="2:10" ht="12.75" customHeight="1" x14ac:dyDescent="0.3">
      <c r="B23" s="449" t="s">
        <v>1274</v>
      </c>
      <c r="C23" s="449"/>
      <c r="D23" s="449"/>
      <c r="E23" s="449"/>
      <c r="F23" s="449"/>
      <c r="G23" s="449"/>
      <c r="H23" s="449"/>
      <c r="I23" s="449"/>
      <c r="J23" s="449"/>
    </row>
    <row r="24" spans="2:10" ht="36.9" customHeight="1" x14ac:dyDescent="0.3">
      <c r="B24" s="428" t="s">
        <v>1487</v>
      </c>
      <c r="C24" s="428"/>
      <c r="D24" s="428"/>
      <c r="E24" s="428"/>
      <c r="F24" s="428"/>
      <c r="G24" s="428"/>
      <c r="H24" s="428"/>
      <c r="I24" s="428"/>
      <c r="J24" s="428"/>
    </row>
    <row r="25" spans="2:10" ht="25.05" customHeight="1" x14ac:dyDescent="0.3">
      <c r="B25" s="428" t="s">
        <v>1490</v>
      </c>
      <c r="C25" s="428"/>
      <c r="D25" s="428"/>
      <c r="E25" s="428"/>
      <c r="F25" s="428"/>
      <c r="G25" s="428"/>
      <c r="H25" s="428"/>
      <c r="I25" s="428"/>
      <c r="J25" s="428"/>
    </row>
    <row r="26" spans="2:10" ht="25.05" customHeight="1" x14ac:dyDescent="0.3">
      <c r="B26" s="427" t="s">
        <v>1488</v>
      </c>
      <c r="C26" s="427"/>
      <c r="D26" s="427"/>
      <c r="E26" s="427"/>
      <c r="F26" s="427"/>
      <c r="G26" s="427"/>
      <c r="H26" s="427"/>
      <c r="I26" s="427"/>
      <c r="J26" s="427"/>
    </row>
    <row r="27" spans="2:10" x14ac:dyDescent="0.3">
      <c r="D27"/>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2:N137"/>
  <sheetViews>
    <sheetView view="pageBreakPreview" topLeftCell="A118" zoomScale="95" zoomScaleNormal="100" zoomScalePageLayoutView="95" workbookViewId="0">
      <selection activeCell="A137" sqref="A137"/>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1491</v>
      </c>
      <c r="C2" s="406"/>
      <c r="D2" s="406"/>
      <c r="E2" s="406"/>
      <c r="F2" s="406"/>
      <c r="G2" s="406"/>
      <c r="H2" s="406"/>
      <c r="I2" s="406"/>
      <c r="J2" s="406"/>
    </row>
    <row r="3" spans="2:14" x14ac:dyDescent="0.3">
      <c r="B3" s="407" t="s">
        <v>1250</v>
      </c>
      <c r="C3" s="407"/>
      <c r="D3" s="408" t="str">
        <f>VLOOKUP(B5,PO!L13:U356,4,0)</f>
        <v>Tanque de louça branca com coluna, 30l ou equivalente, incluso sifão flexível em pvc, válvula metálica e torneira de metal cromado padrão médio - fornecimento e instalação. Af_01/2020</v>
      </c>
      <c r="E3" s="408"/>
      <c r="F3" s="408"/>
      <c r="G3" s="408"/>
      <c r="H3" s="408"/>
      <c r="I3" s="408"/>
      <c r="J3" s="408"/>
    </row>
    <row r="4" spans="2:14" x14ac:dyDescent="0.3">
      <c r="B4" s="409" t="s">
        <v>1251</v>
      </c>
      <c r="C4" s="409"/>
      <c r="D4" s="409"/>
      <c r="E4" s="409"/>
      <c r="F4" s="409"/>
      <c r="G4" s="409"/>
      <c r="H4" s="410" t="s">
        <v>1252</v>
      </c>
      <c r="I4" s="410"/>
      <c r="J4" s="245" t="str">
        <f>VLOOKUP(B5,PO!L15:$S$22433,3,0)</f>
        <v>und</v>
      </c>
    </row>
    <row r="5" spans="2:14" ht="13.8" customHeight="1" x14ac:dyDescent="0.3">
      <c r="B5" s="411" t="s">
        <v>450</v>
      </c>
      <c r="C5" s="411"/>
      <c r="D5" s="411"/>
      <c r="E5" s="411"/>
      <c r="F5" s="411"/>
      <c r="G5" s="411"/>
      <c r="H5" s="412" t="s">
        <v>1253</v>
      </c>
      <c r="I5" s="412"/>
      <c r="J5" s="245" t="str">
        <f>VLOOKUP(B5,PO!L15:$S$22433,2,0)</f>
        <v>13.5.10</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10101</v>
      </c>
      <c r="C7" s="252" t="str">
        <f>VLOOKUP(B7,'INSUMOS SINAPI-DER DEZ-2024'!$A$1:$E$6492,2,0)</f>
        <v>DER-ES</v>
      </c>
      <c r="D7" s="253" t="str">
        <f>VLOOKUP(B7,'INSUMOS SINAPI-DER DEZ-2024'!$A$1:$E$6492,3,0)</f>
        <v>Ajudante (ajudante pratico - sinduscon)</v>
      </c>
      <c r="E7" s="254" t="str">
        <f>VLOOKUP(B7,'INSUMOS SINAPI-DER DEZ-2024'!$A$1:$E$6492,4,0)</f>
        <v>h</v>
      </c>
      <c r="F7" s="415">
        <v>1</v>
      </c>
      <c r="G7" s="415"/>
      <c r="H7" s="469">
        <f>J36+J64+J91+J117</f>
        <v>17.069999999999997</v>
      </c>
      <c r="I7" s="469"/>
      <c r="J7" s="255">
        <f>TRUNC(F7*H7,2)</f>
        <v>17.07</v>
      </c>
    </row>
    <row r="8" spans="2:14" x14ac:dyDescent="0.3">
      <c r="B8" s="256">
        <v>10118</v>
      </c>
      <c r="C8" s="252" t="str">
        <f>VLOOKUP(B8,'INSUMOS SINAPI-DER DEZ-2024'!$A$1:$E$6492,2,0)</f>
        <v>DER-ES</v>
      </c>
      <c r="D8" s="253" t="str">
        <f>VLOOKUP(B8,'INSUMOS SINAPI-DER DEZ-2024'!$A$1:$E$6492,3,0)</f>
        <v>Encanador (oficial - sinduscon)</v>
      </c>
      <c r="E8" s="254" t="str">
        <f>VLOOKUP(B8,'INSUMOS SINAPI-DER DEZ-2024'!$A$1:$E$6492,4,0)</f>
        <v>h</v>
      </c>
      <c r="F8" s="417">
        <v>1</v>
      </c>
      <c r="G8" s="417"/>
      <c r="H8" s="469">
        <f>J37+J65+J92+J118</f>
        <v>52.53</v>
      </c>
      <c r="I8" s="469"/>
      <c r="J8" s="255">
        <f>TRUNC(F8*H8,2)</f>
        <v>52.53</v>
      </c>
    </row>
    <row r="9" spans="2:14" ht="13.8" customHeight="1" x14ac:dyDescent="0.3">
      <c r="B9" s="418" t="s">
        <v>1261</v>
      </c>
      <c r="C9" s="418"/>
      <c r="D9" s="418" t="s">
        <v>1262</v>
      </c>
      <c r="E9" s="418"/>
      <c r="F9" s="418"/>
      <c r="G9" s="418"/>
      <c r="H9" s="418"/>
      <c r="I9" s="418"/>
      <c r="J9" s="257">
        <f>SUM(J7:J8)</f>
        <v>69.599999999999994</v>
      </c>
    </row>
    <row r="10" spans="2:14" x14ac:dyDescent="0.3">
      <c r="B10" s="246" t="s">
        <v>1254</v>
      </c>
      <c r="C10" s="247" t="s">
        <v>1255</v>
      </c>
      <c r="D10" s="248" t="s">
        <v>5</v>
      </c>
      <c r="E10" s="248" t="s">
        <v>1257</v>
      </c>
      <c r="F10" s="413" t="s">
        <v>1258</v>
      </c>
      <c r="G10" s="413"/>
      <c r="H10" s="414" t="s">
        <v>1263</v>
      </c>
      <c r="I10" s="414"/>
      <c r="J10" s="249" t="s">
        <v>1260</v>
      </c>
    </row>
    <row r="11" spans="2:14" ht="20.399999999999999" x14ac:dyDescent="0.3">
      <c r="B11" s="251" t="s">
        <v>1492</v>
      </c>
      <c r="C11" s="252" t="e">
        <f>VLOOKUP($B11,'SERVIÇOS DER DEZ-2024'!$A$2:$E$8973,2,0)</f>
        <v>#N/A</v>
      </c>
      <c r="D11" s="258" t="e">
        <f>VLOOKUP($B11,'SERVIÇOS DER DEZ-2024'!$A$2:$E$8973,3,0)</f>
        <v>#N/A</v>
      </c>
      <c r="E11" s="252" t="e">
        <f>VLOOKUP($B11,'SERVIÇOS DER DEZ-2024'!$A$2:$E$8973,4,0)</f>
        <v>#N/A</v>
      </c>
      <c r="F11" s="415">
        <v>1</v>
      </c>
      <c r="G11" s="415"/>
      <c r="H11" s="469">
        <f>J43</f>
        <v>754.04000000000008</v>
      </c>
      <c r="I11" s="469"/>
      <c r="J11" s="255">
        <f>TRUNC(F11*H11,2)</f>
        <v>754.04</v>
      </c>
    </row>
    <row r="12" spans="2:14" ht="20.399999999999999" x14ac:dyDescent="0.3">
      <c r="B12" s="251" t="s">
        <v>1493</v>
      </c>
      <c r="C12" s="252" t="e">
        <f>VLOOKUP($B12,'SERVIÇOS DER DEZ-2024'!$A$2:$E$8973,2,0)</f>
        <v>#N/A</v>
      </c>
      <c r="D12" s="258" t="e">
        <f>VLOOKUP($B12,'SERVIÇOS DER DEZ-2024'!$A$2:$E$8973,3,0)</f>
        <v>#N/A</v>
      </c>
      <c r="E12" s="252" t="e">
        <f>VLOOKUP($B12,'SERVIÇOS DER DEZ-2024'!$A$2:$E$8973,4,0)</f>
        <v>#N/A</v>
      </c>
      <c r="F12" s="415">
        <v>1</v>
      </c>
      <c r="G12" s="415"/>
      <c r="H12" s="469">
        <f>J70</f>
        <v>53.91</v>
      </c>
      <c r="I12" s="469"/>
      <c r="J12" s="255">
        <f>TRUNC(F12*H12,2)</f>
        <v>53.91</v>
      </c>
    </row>
    <row r="13" spans="2:14" ht="20.399999999999999" x14ac:dyDescent="0.3">
      <c r="B13" s="251" t="s">
        <v>1494</v>
      </c>
      <c r="C13" s="252" t="e">
        <f>VLOOKUP($B13,'SERVIÇOS DER DEZ-2024'!$A$2:$E$8973,2,0)</f>
        <v>#N/A</v>
      </c>
      <c r="D13" s="258" t="e">
        <f>VLOOKUP($B13,'SERVIÇOS DER DEZ-2024'!$A$2:$E$8973,3,0)</f>
        <v>#N/A</v>
      </c>
      <c r="E13" s="252" t="e">
        <f>VLOOKUP($B13,'SERVIÇOS DER DEZ-2024'!$A$2:$E$8973,4,0)</f>
        <v>#N/A</v>
      </c>
      <c r="F13" s="415">
        <v>1</v>
      </c>
      <c r="G13" s="415"/>
      <c r="H13" s="469">
        <f>J97</f>
        <v>8.56</v>
      </c>
      <c r="I13" s="469"/>
      <c r="J13" s="255">
        <f>TRUNC(F13*H13,2)</f>
        <v>8.56</v>
      </c>
    </row>
    <row r="14" spans="2:14" ht="20.399999999999999" x14ac:dyDescent="0.3">
      <c r="B14" s="251" t="s">
        <v>1495</v>
      </c>
      <c r="C14" s="252" t="e">
        <f>VLOOKUP($B14,'SERVIÇOS DER DEZ-2024'!$A$2:$E$8973,2,0)</f>
        <v>#N/A</v>
      </c>
      <c r="D14" s="258" t="e">
        <f>VLOOKUP($B14,'SERVIÇOS DER DEZ-2024'!$A$2:$E$8973,3,0)</f>
        <v>#N/A</v>
      </c>
      <c r="E14" s="252" t="e">
        <f>VLOOKUP($B14,'SERVIÇOS DER DEZ-2024'!$A$2:$E$8973,4,0)</f>
        <v>#N/A</v>
      </c>
      <c r="F14" s="415">
        <v>1</v>
      </c>
      <c r="G14" s="415"/>
      <c r="H14" s="469">
        <f>J123</f>
        <v>73.209999999999994</v>
      </c>
      <c r="I14" s="469"/>
      <c r="J14" s="255">
        <f>TRUNC(F14*H14,2)</f>
        <v>73.209999999999994</v>
      </c>
    </row>
    <row r="15" spans="2:14" ht="13.8" customHeight="1" x14ac:dyDescent="0.3">
      <c r="B15" s="418" t="s">
        <v>1264</v>
      </c>
      <c r="C15" s="418"/>
      <c r="D15" s="418" t="s">
        <v>1265</v>
      </c>
      <c r="E15" s="418"/>
      <c r="F15" s="418"/>
      <c r="G15" s="418"/>
      <c r="H15" s="418"/>
      <c r="I15" s="418"/>
      <c r="J15" s="257">
        <f>SUM(J11:J14)</f>
        <v>889.71999999999991</v>
      </c>
    </row>
    <row r="16" spans="2:14" ht="13.8" customHeight="1" x14ac:dyDescent="0.3">
      <c r="B16" s="420" t="s">
        <v>1266</v>
      </c>
      <c r="C16" s="420"/>
      <c r="D16" s="420"/>
      <c r="E16" s="420"/>
      <c r="F16" s="420"/>
      <c r="G16" s="420"/>
      <c r="H16" s="420"/>
      <c r="I16" s="420"/>
      <c r="J16" s="259">
        <f>SUM(J7:J8)</f>
        <v>69.599999999999994</v>
      </c>
    </row>
    <row r="17" spans="2:10" x14ac:dyDescent="0.3">
      <c r="B17" s="421" t="s">
        <v>1267</v>
      </c>
      <c r="C17" s="421"/>
      <c r="D17" s="421"/>
      <c r="E17" s="421"/>
      <c r="F17" s="421"/>
      <c r="G17" s="421"/>
      <c r="H17" s="421"/>
      <c r="I17" s="421"/>
      <c r="J17" s="260">
        <f>J15</f>
        <v>889.71999999999991</v>
      </c>
    </row>
    <row r="18" spans="2:10" x14ac:dyDescent="0.3">
      <c r="B18" s="422" t="s">
        <v>1268</v>
      </c>
      <c r="C18" s="422"/>
      <c r="D18" s="422"/>
      <c r="E18" s="422"/>
      <c r="F18" s="422"/>
      <c r="G18" s="422"/>
      <c r="H18" s="422"/>
      <c r="I18" s="422"/>
      <c r="J18" s="261">
        <v>0</v>
      </c>
    </row>
    <row r="19" spans="2:10" x14ac:dyDescent="0.3">
      <c r="B19" s="422" t="s">
        <v>1269</v>
      </c>
      <c r="C19" s="422"/>
      <c r="D19" s="422"/>
      <c r="E19" s="422"/>
      <c r="F19" s="422"/>
      <c r="G19" s="422"/>
      <c r="H19" s="422"/>
      <c r="I19" s="422"/>
      <c r="J19" s="261">
        <v>1</v>
      </c>
    </row>
    <row r="20" spans="2:10" x14ac:dyDescent="0.3">
      <c r="B20" s="262"/>
      <c r="C20" s="263"/>
      <c r="D20" s="263"/>
      <c r="E20" s="263"/>
      <c r="F20" s="263"/>
      <c r="G20" s="423" t="s">
        <v>1270</v>
      </c>
      <c r="H20" s="423"/>
      <c r="I20" s="423"/>
      <c r="J20" s="261">
        <f>J16+J18</f>
        <v>69.599999999999994</v>
      </c>
    </row>
    <row r="21" spans="2:10" x14ac:dyDescent="0.3">
      <c r="B21" s="422" t="s">
        <v>1271</v>
      </c>
      <c r="C21" s="422"/>
      <c r="D21" s="422"/>
      <c r="E21" s="422"/>
      <c r="F21" s="422"/>
      <c r="G21" s="422"/>
      <c r="H21" s="422"/>
      <c r="I21" s="422"/>
      <c r="J21" s="260">
        <f>(J16/J19)+(J18/J19)</f>
        <v>69.599999999999994</v>
      </c>
    </row>
    <row r="22" spans="2:10" x14ac:dyDescent="0.3">
      <c r="B22" s="264"/>
      <c r="C22" s="265"/>
      <c r="D22" s="265"/>
      <c r="E22" s="265"/>
      <c r="F22" s="265"/>
      <c r="G22" s="424" t="s">
        <v>1272</v>
      </c>
      <c r="H22" s="424"/>
      <c r="I22" s="424"/>
      <c r="J22" s="266">
        <f>J17+J21</f>
        <v>959.31999999999994</v>
      </c>
    </row>
    <row r="23" spans="2:10" x14ac:dyDescent="0.3">
      <c r="B23" s="425" t="s">
        <v>1273</v>
      </c>
      <c r="C23" s="425"/>
      <c r="D23" s="425"/>
      <c r="E23" s="425"/>
      <c r="F23" s="425"/>
      <c r="G23" s="425"/>
      <c r="H23" s="425"/>
      <c r="I23" s="425"/>
      <c r="J23" s="267">
        <f>J22</f>
        <v>959.31999999999994</v>
      </c>
    </row>
    <row r="26" spans="2:10" ht="13.8" customHeight="1" x14ac:dyDescent="0.3">
      <c r="B26" s="426" t="s">
        <v>1274</v>
      </c>
      <c r="C26" s="426"/>
      <c r="D26" s="426"/>
      <c r="E26" s="426"/>
      <c r="F26" s="426"/>
      <c r="G26" s="426"/>
      <c r="H26" s="426"/>
      <c r="I26" s="426"/>
      <c r="J26" s="426"/>
    </row>
    <row r="27" spans="2:10" ht="36.9" customHeight="1" x14ac:dyDescent="0.3">
      <c r="B27" s="428" t="s">
        <v>1496</v>
      </c>
      <c r="C27" s="428"/>
      <c r="D27" s="428"/>
      <c r="E27" s="428"/>
      <c r="F27" s="428"/>
      <c r="G27" s="428"/>
      <c r="H27" s="428"/>
      <c r="I27" s="428"/>
      <c r="J27" s="428"/>
    </row>
    <row r="28" spans="2:10" ht="25.05" customHeight="1" x14ac:dyDescent="0.3">
      <c r="B28" s="428" t="s">
        <v>1276</v>
      </c>
      <c r="C28" s="428"/>
      <c r="D28" s="428"/>
      <c r="E28" s="428"/>
      <c r="F28" s="428"/>
      <c r="G28" s="428"/>
      <c r="H28" s="428"/>
      <c r="I28" s="428"/>
      <c r="J28" s="428"/>
    </row>
    <row r="29" spans="2:10" ht="48.75" customHeight="1" x14ac:dyDescent="0.3">
      <c r="B29" s="427" t="s">
        <v>1497</v>
      </c>
      <c r="C29" s="427"/>
      <c r="D29" s="427"/>
      <c r="E29" s="427"/>
      <c r="F29" s="427"/>
      <c r="G29" s="427"/>
      <c r="H29" s="427"/>
      <c r="I29" s="427"/>
      <c r="J29" s="427"/>
    </row>
    <row r="30" spans="2:10" x14ac:dyDescent="0.3">
      <c r="D30"/>
    </row>
    <row r="32" spans="2:10" ht="82.05" customHeight="1" x14ac:dyDescent="0.3">
      <c r="B32" s="406" t="s">
        <v>1498</v>
      </c>
      <c r="C32" s="406"/>
      <c r="D32" s="406"/>
      <c r="E32" s="406"/>
      <c r="F32" s="406"/>
      <c r="G32" s="406"/>
      <c r="H32" s="406"/>
      <c r="I32" s="406"/>
      <c r="J32" s="406"/>
    </row>
    <row r="33" spans="2:10" ht="13.8" customHeight="1" x14ac:dyDescent="0.3">
      <c r="B33" s="407" t="s">
        <v>1250</v>
      </c>
      <c r="C33" s="407"/>
      <c r="D33" s="408" t="s">
        <v>1499</v>
      </c>
      <c r="E33" s="408"/>
      <c r="F33" s="408"/>
      <c r="G33" s="408"/>
      <c r="H33" s="408"/>
      <c r="I33" s="408"/>
      <c r="J33" s="408"/>
    </row>
    <row r="34" spans="2:10" x14ac:dyDescent="0.3">
      <c r="B34" s="409" t="s">
        <v>1251</v>
      </c>
      <c r="C34" s="409"/>
      <c r="D34" s="409"/>
      <c r="E34" s="409"/>
      <c r="F34" s="409"/>
      <c r="G34" s="409"/>
      <c r="H34" s="410" t="s">
        <v>1252</v>
      </c>
      <c r="I34" s="410"/>
      <c r="J34" s="245" t="s">
        <v>100</v>
      </c>
    </row>
    <row r="35" spans="2:10" x14ac:dyDescent="0.3">
      <c r="B35" s="246" t="s">
        <v>1254</v>
      </c>
      <c r="C35" s="247" t="s">
        <v>1255</v>
      </c>
      <c r="D35" s="248" t="s">
        <v>1256</v>
      </c>
      <c r="E35" s="248" t="s">
        <v>1257</v>
      </c>
      <c r="F35" s="413" t="s">
        <v>1258</v>
      </c>
      <c r="G35" s="413"/>
      <c r="H35" s="414" t="s">
        <v>1259</v>
      </c>
      <c r="I35" s="414"/>
      <c r="J35" s="249" t="s">
        <v>1260</v>
      </c>
    </row>
    <row r="36" spans="2:10" x14ac:dyDescent="0.3">
      <c r="B36" s="251">
        <v>10101</v>
      </c>
      <c r="C36" s="252" t="str">
        <f>VLOOKUP(B36,'INSUMOS SINAPI-DER DEZ-2024'!$A$1:$E$6492,2,0)</f>
        <v>DER-ES</v>
      </c>
      <c r="D36" s="253" t="str">
        <f>VLOOKUP(B36,'INSUMOS SINAPI-DER DEZ-2024'!$A$1:$E$6492,3,0)</f>
        <v>Ajudante (ajudante pratico - sinduscon)</v>
      </c>
      <c r="E36" s="254" t="str">
        <f>VLOOKUP(B36,'INSUMOS SINAPI-DER DEZ-2024'!$A$1:$E$6492,4,0)</f>
        <v>h</v>
      </c>
      <c r="F36" s="415">
        <v>0.71109999999999995</v>
      </c>
      <c r="G36" s="415"/>
      <c r="H36" s="469">
        <f>VLOOKUP(B36,'INSUMOS SINAPI-DER DEZ-2024'!$A$1:$E$6492,5,0)*2.5727</f>
        <v>20.324330000000003</v>
      </c>
      <c r="I36" s="469"/>
      <c r="J36" s="255">
        <f>TRUNC(F36*H36,2)</f>
        <v>14.45</v>
      </c>
    </row>
    <row r="37" spans="2:10" x14ac:dyDescent="0.3">
      <c r="B37" s="256">
        <v>10118</v>
      </c>
      <c r="C37" s="252" t="str">
        <f>VLOOKUP(B37,'INSUMOS SINAPI-DER DEZ-2024'!$A$1:$E$6492,2,0)</f>
        <v>DER-ES</v>
      </c>
      <c r="D37" s="253" t="str">
        <f>VLOOKUP(B37,'INSUMOS SINAPI-DER DEZ-2024'!$A$1:$E$6492,3,0)</f>
        <v>Encanador (oficial - sinduscon)</v>
      </c>
      <c r="E37" s="254" t="str">
        <f>VLOOKUP(B37,'INSUMOS SINAPI-DER DEZ-2024'!$A$1:$E$6492,4,0)</f>
        <v>h</v>
      </c>
      <c r="F37" s="417">
        <v>1.7688999999999999</v>
      </c>
      <c r="G37" s="417"/>
      <c r="H37" s="469">
        <f>VLOOKUP(B37,'INSUMOS SINAPI-DER DEZ-2024'!$A$1:$E$6492,5,0)*2.5727</f>
        <v>24.106199</v>
      </c>
      <c r="I37" s="469"/>
      <c r="J37" s="255">
        <f>TRUNC(F37*H37,2)</f>
        <v>42.64</v>
      </c>
    </row>
    <row r="38" spans="2:10" ht="13.8" customHeight="1" x14ac:dyDescent="0.3">
      <c r="B38" s="418" t="s">
        <v>1261</v>
      </c>
      <c r="C38" s="418"/>
      <c r="D38" s="418" t="s">
        <v>1262</v>
      </c>
      <c r="E38" s="418"/>
      <c r="F38" s="418"/>
      <c r="G38" s="418"/>
      <c r="H38" s="418"/>
      <c r="I38" s="418"/>
      <c r="J38" s="257">
        <f>SUM(J36:J37)</f>
        <v>57.09</v>
      </c>
    </row>
    <row r="39" spans="2:10" x14ac:dyDescent="0.3">
      <c r="B39" s="246" t="s">
        <v>1254</v>
      </c>
      <c r="C39" s="247" t="s">
        <v>1255</v>
      </c>
      <c r="D39" s="248" t="s">
        <v>5</v>
      </c>
      <c r="E39" s="248" t="s">
        <v>1257</v>
      </c>
      <c r="F39" s="413" t="s">
        <v>1258</v>
      </c>
      <c r="G39" s="413"/>
      <c r="H39" s="414" t="s">
        <v>1263</v>
      </c>
      <c r="I39" s="414"/>
      <c r="J39" s="249" t="s">
        <v>1260</v>
      </c>
    </row>
    <row r="40" spans="2:10" ht="30.6" x14ac:dyDescent="0.3">
      <c r="B40" s="251">
        <v>4351</v>
      </c>
      <c r="C40" s="252" t="str">
        <f>VLOOKUP(B40,'INSUMOS SINAPI-DER DEZ-2024'!$A$1:$E$6492,2,0)</f>
        <v>SINAPI</v>
      </c>
      <c r="D40" s="306" t="str">
        <f>VLOOKUP(B40,'INSUMOS SINAPI-DER DEZ-2024'!$A$1:$E$6492,3,0)</f>
        <v xml:space="preserve">Parafuso niquelado 3 1/2" com acabamento cromado para fixar peca sanitaria, inclui porca cega, arruela e bucha de nylon tamanho s-8                                                                                                                                                                                                                                                                                                                                                                       </v>
      </c>
      <c r="E40" s="254" t="str">
        <f>VLOOKUP(B40,'INSUMOS SINAPI-DER DEZ-2024'!$A$1:$E$6492,4,0)</f>
        <v xml:space="preserve">un    </v>
      </c>
      <c r="F40" s="415">
        <v>6</v>
      </c>
      <c r="G40" s="415"/>
      <c r="H40" s="469" t="str">
        <f>VLOOKUP(B40,'INSUMOS SINAPI-DER DEZ-2024'!$A$1:$E$6492,5,0)</f>
        <v>18,10</v>
      </c>
      <c r="I40" s="469"/>
      <c r="J40" s="255">
        <f>TRUNC(F40*H40,2)</f>
        <v>108.6</v>
      </c>
    </row>
    <row r="41" spans="2:10" x14ac:dyDescent="0.3">
      <c r="B41" s="251">
        <v>20271</v>
      </c>
      <c r="C41" s="252" t="str">
        <f>VLOOKUP(B41,'INSUMOS SINAPI-DER DEZ-2024'!$A$1:$E$6492,2,0)</f>
        <v>SINAPI</v>
      </c>
      <c r="D41" s="306" t="str">
        <f>VLOOKUP(B41,'INSUMOS SINAPI-DER DEZ-2024'!$A$1:$E$6492,3,0)</f>
        <v xml:space="preserve">Tanque de louca branca, com coluna, *30* l                                                                                                                                                                                                                                                                                                                                                                                                                                                                </v>
      </c>
      <c r="E41" s="254" t="str">
        <f>VLOOKUP(B41,'INSUMOS SINAPI-DER DEZ-2024'!$A$1:$E$6492,4,0)</f>
        <v xml:space="preserve">un    </v>
      </c>
      <c r="F41" s="415">
        <v>1</v>
      </c>
      <c r="G41" s="415"/>
      <c r="H41" s="469" t="str">
        <f>VLOOKUP(B41,'INSUMOS SINAPI-DER DEZ-2024'!$A$1:$E$6492,5,0)</f>
        <v>639,11</v>
      </c>
      <c r="I41" s="469"/>
      <c r="J41" s="255">
        <f>TRUNC(F41*H41,2)</f>
        <v>639.11</v>
      </c>
    </row>
    <row r="42" spans="2:10" x14ac:dyDescent="0.3">
      <c r="B42" s="251">
        <v>37329</v>
      </c>
      <c r="C42" s="252" t="str">
        <f>VLOOKUP(B42,'INSUMOS SINAPI-DER DEZ-2024'!$A$1:$E$6492,2,0)</f>
        <v>SINAPI</v>
      </c>
      <c r="D42" s="308" t="str">
        <f>VLOOKUP(B42,'INSUMOS SINAPI-DER DEZ-2024'!$A$1:$E$6492,3,0)</f>
        <v xml:space="preserve">Rejunte epoxi, qualquer cor                                                                                                                                                                                                                                                                                                                                                                                                                                                                               </v>
      </c>
      <c r="E42" s="254" t="str">
        <f>VLOOKUP(B42,'INSUMOS SINAPI-DER DEZ-2024'!$A$1:$E$6492,4,0)</f>
        <v xml:space="preserve">kg    </v>
      </c>
      <c r="F42" s="415">
        <v>7.0199999999999999E-2</v>
      </c>
      <c r="G42" s="415"/>
      <c r="H42" s="469" t="str">
        <f>VLOOKUP(B42,'INSUMOS SINAPI-DER DEZ-2024'!$A$1:$E$6492,5,0)</f>
        <v>90,28</v>
      </c>
      <c r="I42" s="469"/>
      <c r="J42" s="255">
        <f>TRUNC(F42*H42,2)</f>
        <v>6.33</v>
      </c>
    </row>
    <row r="43" spans="2:10" ht="13.8" customHeight="1" x14ac:dyDescent="0.3">
      <c r="B43" s="418" t="s">
        <v>1264</v>
      </c>
      <c r="C43" s="418"/>
      <c r="D43" s="418" t="s">
        <v>1265</v>
      </c>
      <c r="E43" s="418"/>
      <c r="F43" s="418"/>
      <c r="G43" s="418"/>
      <c r="H43" s="418"/>
      <c r="I43" s="418"/>
      <c r="J43" s="257">
        <f>SUM(J40:J42)</f>
        <v>754.04000000000008</v>
      </c>
    </row>
    <row r="44" spans="2:10" ht="13.8" customHeight="1" x14ac:dyDescent="0.3">
      <c r="B44" s="420" t="s">
        <v>1266</v>
      </c>
      <c r="C44" s="420"/>
      <c r="D44" s="420"/>
      <c r="E44" s="420"/>
      <c r="F44" s="420"/>
      <c r="G44" s="420"/>
      <c r="H44" s="420"/>
      <c r="I44" s="420"/>
      <c r="J44" s="259">
        <f>SUM(J36:J37)</f>
        <v>57.09</v>
      </c>
    </row>
    <row r="45" spans="2:10" x14ac:dyDescent="0.3">
      <c r="B45" s="421" t="s">
        <v>1267</v>
      </c>
      <c r="C45" s="421"/>
      <c r="D45" s="421"/>
      <c r="E45" s="421"/>
      <c r="F45" s="421"/>
      <c r="G45" s="421"/>
      <c r="H45" s="421"/>
      <c r="I45" s="421"/>
      <c r="J45" s="260">
        <f>J43</f>
        <v>754.04000000000008</v>
      </c>
    </row>
    <row r="46" spans="2:10" x14ac:dyDescent="0.3">
      <c r="B46" s="422" t="s">
        <v>1268</v>
      </c>
      <c r="C46" s="422"/>
      <c r="D46" s="422"/>
      <c r="E46" s="422"/>
      <c r="F46" s="422"/>
      <c r="G46" s="422"/>
      <c r="H46" s="422"/>
      <c r="I46" s="422"/>
      <c r="J46" s="261">
        <v>0</v>
      </c>
    </row>
    <row r="47" spans="2:10" x14ac:dyDescent="0.3">
      <c r="B47" s="422" t="s">
        <v>1269</v>
      </c>
      <c r="C47" s="422"/>
      <c r="D47" s="422"/>
      <c r="E47" s="422"/>
      <c r="F47" s="422"/>
      <c r="G47" s="422"/>
      <c r="H47" s="422"/>
      <c r="I47" s="422"/>
      <c r="J47" s="261">
        <v>1</v>
      </c>
    </row>
    <row r="48" spans="2:10" x14ac:dyDescent="0.3">
      <c r="B48" s="262"/>
      <c r="C48" s="263"/>
      <c r="D48" s="263"/>
      <c r="E48" s="263"/>
      <c r="F48" s="263"/>
      <c r="G48" s="423" t="s">
        <v>1270</v>
      </c>
      <c r="H48" s="423"/>
      <c r="I48" s="423"/>
      <c r="J48" s="261">
        <f>J44+J46</f>
        <v>57.09</v>
      </c>
    </row>
    <row r="49" spans="2:10" x14ac:dyDescent="0.3">
      <c r="B49" s="422" t="s">
        <v>1271</v>
      </c>
      <c r="C49" s="422"/>
      <c r="D49" s="422"/>
      <c r="E49" s="422"/>
      <c r="F49" s="422"/>
      <c r="G49" s="422"/>
      <c r="H49" s="422"/>
      <c r="I49" s="422"/>
      <c r="J49" s="260">
        <f>(J44/J47)+(J46/J47)</f>
        <v>57.09</v>
      </c>
    </row>
    <row r="50" spans="2:10" x14ac:dyDescent="0.3">
      <c r="B50" s="264"/>
      <c r="C50" s="265"/>
      <c r="D50" s="265"/>
      <c r="E50" s="265"/>
      <c r="F50" s="265"/>
      <c r="G50" s="424" t="s">
        <v>1272</v>
      </c>
      <c r="H50" s="424"/>
      <c r="I50" s="424"/>
      <c r="J50" s="266">
        <f>J45+J49</f>
        <v>811.13000000000011</v>
      </c>
    </row>
    <row r="51" spans="2:10" x14ac:dyDescent="0.3">
      <c r="B51" s="425" t="s">
        <v>1273</v>
      </c>
      <c r="C51" s="425"/>
      <c r="D51" s="425"/>
      <c r="E51" s="425"/>
      <c r="F51" s="425"/>
      <c r="G51" s="425"/>
      <c r="H51" s="425"/>
      <c r="I51" s="425"/>
      <c r="J51" s="267">
        <f>J50</f>
        <v>811.13000000000011</v>
      </c>
    </row>
    <row r="54" spans="2:10" ht="13.8" customHeight="1" x14ac:dyDescent="0.3">
      <c r="B54" s="426" t="s">
        <v>1274</v>
      </c>
      <c r="C54" s="426"/>
      <c r="D54" s="426"/>
      <c r="E54" s="426"/>
      <c r="F54" s="426"/>
      <c r="G54" s="426"/>
      <c r="H54" s="426"/>
      <c r="I54" s="426"/>
      <c r="J54" s="426"/>
    </row>
    <row r="55" spans="2:10" ht="23.55" customHeight="1" x14ac:dyDescent="0.3">
      <c r="B55" s="428" t="s">
        <v>1500</v>
      </c>
      <c r="C55" s="428"/>
      <c r="D55" s="428"/>
      <c r="E55" s="428"/>
      <c r="F55" s="428"/>
      <c r="G55" s="428"/>
      <c r="H55" s="428"/>
      <c r="I55" s="428"/>
      <c r="J55" s="428"/>
    </row>
    <row r="56" spans="2:10" ht="23.85" customHeight="1" x14ac:dyDescent="0.3">
      <c r="B56" s="428" t="s">
        <v>1276</v>
      </c>
      <c r="C56" s="428"/>
      <c r="D56" s="428"/>
      <c r="E56" s="428"/>
      <c r="F56" s="428"/>
      <c r="G56" s="428"/>
      <c r="H56" s="428"/>
      <c r="I56" s="428"/>
      <c r="J56" s="428"/>
    </row>
    <row r="57" spans="2:10" ht="46.05" customHeight="1" x14ac:dyDescent="0.3">
      <c r="B57" s="470" t="s">
        <v>1501</v>
      </c>
      <c r="C57" s="470"/>
      <c r="D57" s="470"/>
      <c r="E57" s="470"/>
      <c r="F57" s="470"/>
      <c r="G57" s="470"/>
      <c r="H57" s="470"/>
      <c r="I57" s="470"/>
      <c r="J57" s="470"/>
    </row>
    <row r="60" spans="2:10" ht="76.8" customHeight="1" x14ac:dyDescent="0.3">
      <c r="B60" s="406" t="s">
        <v>1502</v>
      </c>
      <c r="C60" s="406"/>
      <c r="D60" s="406"/>
      <c r="E60" s="406"/>
      <c r="F60" s="406"/>
      <c r="G60" s="406"/>
      <c r="H60" s="406"/>
      <c r="I60" s="406"/>
      <c r="J60" s="406"/>
    </row>
    <row r="61" spans="2:10" ht="24" customHeight="1" x14ac:dyDescent="0.3">
      <c r="B61" s="407" t="s">
        <v>1250</v>
      </c>
      <c r="C61" s="407"/>
      <c r="D61" s="408" t="s">
        <v>1503</v>
      </c>
      <c r="E61" s="408"/>
      <c r="F61" s="408"/>
      <c r="G61" s="408"/>
      <c r="H61" s="408"/>
      <c r="I61" s="408"/>
      <c r="J61" s="408"/>
    </row>
    <row r="62" spans="2:10" x14ac:dyDescent="0.3">
      <c r="B62" s="409" t="s">
        <v>1251</v>
      </c>
      <c r="C62" s="409"/>
      <c r="D62" s="409"/>
      <c r="E62" s="409"/>
      <c r="F62" s="409"/>
      <c r="G62" s="409"/>
      <c r="H62" s="410" t="s">
        <v>1252</v>
      </c>
      <c r="I62" s="410"/>
      <c r="J62" s="245" t="s">
        <v>100</v>
      </c>
    </row>
    <row r="63" spans="2:10" x14ac:dyDescent="0.3">
      <c r="B63" s="246" t="s">
        <v>1254</v>
      </c>
      <c r="C63" s="247" t="s">
        <v>1255</v>
      </c>
      <c r="D63" s="248" t="s">
        <v>1256</v>
      </c>
      <c r="E63" s="248" t="s">
        <v>1257</v>
      </c>
      <c r="F63" s="413" t="s">
        <v>1258</v>
      </c>
      <c r="G63" s="413"/>
      <c r="H63" s="414" t="s">
        <v>1259</v>
      </c>
      <c r="I63" s="414"/>
      <c r="J63" s="249" t="s">
        <v>1260</v>
      </c>
    </row>
    <row r="64" spans="2:10" x14ac:dyDescent="0.3">
      <c r="B64" s="251">
        <v>10101</v>
      </c>
      <c r="C64" s="252" t="str">
        <f>VLOOKUP(B64,'INSUMOS SINAPI-DER DEZ-2024'!$A$1:$E$6492,2,0)</f>
        <v>DER-ES</v>
      </c>
      <c r="D64" s="253" t="str">
        <f>VLOOKUP(B64,'INSUMOS SINAPI-DER DEZ-2024'!$A$1:$E$6492,3,0)</f>
        <v>Ajudante (ajudante pratico - sinduscon)</v>
      </c>
      <c r="E64" s="254" t="str">
        <f>VLOOKUP(B64,'INSUMOS SINAPI-DER DEZ-2024'!$A$1:$E$6492,4,0)</f>
        <v>h</v>
      </c>
      <c r="F64" s="415">
        <v>5.4800000000000001E-2</v>
      </c>
      <c r="G64" s="415"/>
      <c r="H64" s="469">
        <f>VLOOKUP(B64,'INSUMOS SINAPI-DER DEZ-2024'!$A$1:$E$6492,5,0)*2.5727</f>
        <v>20.324330000000003</v>
      </c>
      <c r="I64" s="469"/>
      <c r="J64" s="255">
        <f>TRUNC(F64*H64,2)</f>
        <v>1.1100000000000001</v>
      </c>
    </row>
    <row r="65" spans="2:10" x14ac:dyDescent="0.3">
      <c r="B65" s="256">
        <v>10118</v>
      </c>
      <c r="C65" s="252" t="str">
        <f>VLOOKUP(B65,'INSUMOS SINAPI-DER DEZ-2024'!$A$1:$E$6492,2,0)</f>
        <v>DER-ES</v>
      </c>
      <c r="D65" s="253" t="str">
        <f>VLOOKUP(B65,'INSUMOS SINAPI-DER DEZ-2024'!$A$1:$E$6492,3,0)</f>
        <v>Encanador (oficial - sinduscon)</v>
      </c>
      <c r="E65" s="254" t="str">
        <f>VLOOKUP(B65,'INSUMOS SINAPI-DER DEZ-2024'!$A$1:$E$6492,4,0)</f>
        <v>h</v>
      </c>
      <c r="F65" s="417">
        <v>0.17399999999999999</v>
      </c>
      <c r="G65" s="417"/>
      <c r="H65" s="469">
        <f>VLOOKUP(B65,'INSUMOS SINAPI-DER DEZ-2024'!$A$1:$E$6492,5,0)*2.5727</f>
        <v>24.106199</v>
      </c>
      <c r="I65" s="469"/>
      <c r="J65" s="255">
        <f>TRUNC(F65*H65,2)</f>
        <v>4.1900000000000004</v>
      </c>
    </row>
    <row r="66" spans="2:10" ht="13.8" customHeight="1" x14ac:dyDescent="0.3">
      <c r="B66" s="418" t="s">
        <v>1261</v>
      </c>
      <c r="C66" s="418"/>
      <c r="D66" s="418" t="s">
        <v>1262</v>
      </c>
      <c r="E66" s="418"/>
      <c r="F66" s="418"/>
      <c r="G66" s="418"/>
      <c r="H66" s="418"/>
      <c r="I66" s="418"/>
      <c r="J66" s="257">
        <f>SUM(J64:J65)</f>
        <v>5.3000000000000007</v>
      </c>
    </row>
    <row r="67" spans="2:10" x14ac:dyDescent="0.3">
      <c r="B67" s="246" t="s">
        <v>1254</v>
      </c>
      <c r="C67" s="247" t="s">
        <v>1255</v>
      </c>
      <c r="D67" s="248" t="s">
        <v>5</v>
      </c>
      <c r="E67" s="248" t="s">
        <v>1257</v>
      </c>
      <c r="F67" s="413" t="s">
        <v>1258</v>
      </c>
      <c r="G67" s="413"/>
      <c r="H67" s="414" t="s">
        <v>1263</v>
      </c>
      <c r="I67" s="414"/>
      <c r="J67" s="249" t="s">
        <v>1260</v>
      </c>
    </row>
    <row r="68" spans="2:10" x14ac:dyDescent="0.3">
      <c r="B68" s="251">
        <v>3146</v>
      </c>
      <c r="C68" s="252" t="str">
        <f>VLOOKUP(B68,'INSUMOS SINAPI-DER DEZ-2024'!$A$1:$E$6492,2,0)</f>
        <v>SINAPI</v>
      </c>
      <c r="D68" s="306" t="str">
        <f>VLOOKUP(B68,'INSUMOS SINAPI-DER DEZ-2024'!$A$1:$E$6492,3,0)</f>
        <v xml:space="preserve">Fita veda rosca, em ptfe, rolo de 18 mm x 10 m (l x c)                                                                                                                                                                                                                                                                                                                                                                                                                                                    </v>
      </c>
      <c r="E68" s="254" t="str">
        <f>VLOOKUP(B68,'INSUMOS SINAPI-DER DEZ-2024'!$A$1:$E$6492,4,0)</f>
        <v xml:space="preserve">un    </v>
      </c>
      <c r="F68" s="415">
        <v>4.8000000000000001E-2</v>
      </c>
      <c r="G68" s="415"/>
      <c r="H68" s="469" t="str">
        <f>VLOOKUP(B68,'INSUMOS SINAPI-DER DEZ-2024'!$A$1:$E$6492,5,0)</f>
        <v>4,87</v>
      </c>
      <c r="I68" s="469"/>
      <c r="J68" s="255">
        <f>TRUNC(F68*H68,2)</f>
        <v>0.23</v>
      </c>
    </row>
    <row r="69" spans="2:10" ht="20.399999999999999" x14ac:dyDescent="0.3">
      <c r="B69" s="251">
        <v>37588</v>
      </c>
      <c r="C69" s="252" t="str">
        <f>VLOOKUP(B69,'INSUMOS SINAPI-DER DEZ-2024'!$A$1:$E$6492,2,0)</f>
        <v>SINAPI</v>
      </c>
      <c r="D69" s="306" t="str">
        <f>VLOOKUP(B69,'INSUMOS SINAPI-DER DEZ-2024'!$A$1:$E$6492,3,0)</f>
        <v xml:space="preserve">Valvula de escoamento para tanque, em metal cromado, 1.1/2 ", sem ladrao, com tampao plastico                                                                                                                                                                                                                                                                                                                                                                                                             </v>
      </c>
      <c r="E69" s="254" t="str">
        <f>VLOOKUP(B69,'INSUMOS SINAPI-DER DEZ-2024'!$A$1:$E$6492,4,0)</f>
        <v xml:space="preserve">un    </v>
      </c>
      <c r="F69" s="415">
        <v>1</v>
      </c>
      <c r="G69" s="415"/>
      <c r="H69" s="469" t="str">
        <f>VLOOKUP(B69,'INSUMOS SINAPI-DER DEZ-2024'!$A$1:$E$6492,5,0)</f>
        <v>53,68</v>
      </c>
      <c r="I69" s="469"/>
      <c r="J69" s="255">
        <f>TRUNC(F69*H69,2)</f>
        <v>53.68</v>
      </c>
    </row>
    <row r="70" spans="2:10" ht="13.8" customHeight="1" x14ac:dyDescent="0.3">
      <c r="B70" s="418" t="s">
        <v>1264</v>
      </c>
      <c r="C70" s="418"/>
      <c r="D70" s="418" t="s">
        <v>1265</v>
      </c>
      <c r="E70" s="418"/>
      <c r="F70" s="418"/>
      <c r="G70" s="418"/>
      <c r="H70" s="418"/>
      <c r="I70" s="418"/>
      <c r="J70" s="257">
        <f>SUM(J68:J69)</f>
        <v>53.91</v>
      </c>
    </row>
    <row r="71" spans="2:10" ht="13.8" customHeight="1" x14ac:dyDescent="0.3">
      <c r="B71" s="420" t="s">
        <v>1266</v>
      </c>
      <c r="C71" s="420"/>
      <c r="D71" s="420"/>
      <c r="E71" s="420"/>
      <c r="F71" s="420"/>
      <c r="G71" s="420"/>
      <c r="H71" s="420"/>
      <c r="I71" s="420"/>
      <c r="J71" s="259">
        <f>SUM(J64:J65)</f>
        <v>5.3000000000000007</v>
      </c>
    </row>
    <row r="72" spans="2:10" x14ac:dyDescent="0.3">
      <c r="B72" s="421" t="s">
        <v>1267</v>
      </c>
      <c r="C72" s="421"/>
      <c r="D72" s="421"/>
      <c r="E72" s="421"/>
      <c r="F72" s="421"/>
      <c r="G72" s="421"/>
      <c r="H72" s="421"/>
      <c r="I72" s="421"/>
      <c r="J72" s="260">
        <f>J70</f>
        <v>53.91</v>
      </c>
    </row>
    <row r="73" spans="2:10" x14ac:dyDescent="0.3">
      <c r="B73" s="422" t="s">
        <v>1268</v>
      </c>
      <c r="C73" s="422"/>
      <c r="D73" s="422"/>
      <c r="E73" s="422"/>
      <c r="F73" s="422"/>
      <c r="G73" s="422"/>
      <c r="H73" s="422"/>
      <c r="I73" s="422"/>
      <c r="J73" s="261">
        <v>0</v>
      </c>
    </row>
    <row r="74" spans="2:10" x14ac:dyDescent="0.3">
      <c r="B74" s="422" t="s">
        <v>1269</v>
      </c>
      <c r="C74" s="422"/>
      <c r="D74" s="422"/>
      <c r="E74" s="422"/>
      <c r="F74" s="422"/>
      <c r="G74" s="422"/>
      <c r="H74" s="422"/>
      <c r="I74" s="422"/>
      <c r="J74" s="261">
        <v>1</v>
      </c>
    </row>
    <row r="75" spans="2:10" x14ac:dyDescent="0.3">
      <c r="B75" s="262"/>
      <c r="C75" s="263"/>
      <c r="D75" s="263"/>
      <c r="E75" s="263"/>
      <c r="F75" s="263"/>
      <c r="G75" s="423" t="s">
        <v>1270</v>
      </c>
      <c r="H75" s="423"/>
      <c r="I75" s="423"/>
      <c r="J75" s="261">
        <f>J71+J73</f>
        <v>5.3000000000000007</v>
      </c>
    </row>
    <row r="76" spans="2:10" x14ac:dyDescent="0.3">
      <c r="B76" s="422" t="s">
        <v>1271</v>
      </c>
      <c r="C76" s="422"/>
      <c r="D76" s="422"/>
      <c r="E76" s="422"/>
      <c r="F76" s="422"/>
      <c r="G76" s="422"/>
      <c r="H76" s="422"/>
      <c r="I76" s="422"/>
      <c r="J76" s="260">
        <f>(J71/J74)+(J73/J74)</f>
        <v>5.3000000000000007</v>
      </c>
    </row>
    <row r="77" spans="2:10" x14ac:dyDescent="0.3">
      <c r="B77" s="264"/>
      <c r="C77" s="265"/>
      <c r="D77" s="265"/>
      <c r="E77" s="265"/>
      <c r="F77" s="265"/>
      <c r="G77" s="424" t="s">
        <v>1272</v>
      </c>
      <c r="H77" s="424"/>
      <c r="I77" s="424"/>
      <c r="J77" s="266">
        <f>J72+J76</f>
        <v>59.209999999999994</v>
      </c>
    </row>
    <row r="78" spans="2:10" x14ac:dyDescent="0.3">
      <c r="B78" s="425" t="s">
        <v>1273</v>
      </c>
      <c r="C78" s="425"/>
      <c r="D78" s="425"/>
      <c r="E78" s="425"/>
      <c r="F78" s="425"/>
      <c r="G78" s="425"/>
      <c r="H78" s="425"/>
      <c r="I78" s="425"/>
      <c r="J78" s="267">
        <f>J77</f>
        <v>59.209999999999994</v>
      </c>
    </row>
    <row r="81" spans="2:10" ht="13.8" customHeight="1" x14ac:dyDescent="0.3">
      <c r="B81" s="426" t="s">
        <v>1274</v>
      </c>
      <c r="C81" s="426"/>
      <c r="D81" s="426"/>
      <c r="E81" s="426"/>
      <c r="F81" s="426"/>
      <c r="G81" s="426"/>
      <c r="H81" s="426"/>
      <c r="I81" s="426"/>
      <c r="J81" s="426"/>
    </row>
    <row r="82" spans="2:10" ht="25.05" customHeight="1" x14ac:dyDescent="0.3">
      <c r="B82" s="428" t="s">
        <v>1500</v>
      </c>
      <c r="C82" s="428"/>
      <c r="D82" s="428"/>
      <c r="E82" s="428"/>
      <c r="F82" s="428"/>
      <c r="G82" s="428"/>
      <c r="H82" s="428"/>
      <c r="I82" s="428"/>
      <c r="J82" s="428"/>
    </row>
    <row r="83" spans="2:10" ht="25.05" customHeight="1" x14ac:dyDescent="0.3">
      <c r="B83" s="428" t="s">
        <v>1276</v>
      </c>
      <c r="C83" s="428"/>
      <c r="D83" s="428"/>
      <c r="E83" s="428"/>
      <c r="F83" s="428"/>
      <c r="G83" s="428"/>
      <c r="H83" s="428"/>
      <c r="I83" s="428"/>
      <c r="J83" s="428"/>
    </row>
    <row r="84" spans="2:10" ht="48.75" customHeight="1" x14ac:dyDescent="0.3">
      <c r="B84" s="470" t="s">
        <v>1504</v>
      </c>
      <c r="C84" s="470"/>
      <c r="D84" s="470"/>
      <c r="E84" s="470"/>
      <c r="F84" s="470"/>
      <c r="G84" s="470"/>
      <c r="H84" s="470"/>
      <c r="I84" s="470"/>
      <c r="J84" s="470"/>
    </row>
    <row r="87" spans="2:10" ht="67.2" customHeight="1" x14ac:dyDescent="0.3">
      <c r="B87" s="406" t="s">
        <v>1505</v>
      </c>
      <c r="C87" s="406"/>
      <c r="D87" s="406"/>
      <c r="E87" s="406"/>
      <c r="F87" s="406"/>
      <c r="G87" s="406"/>
      <c r="H87" s="406"/>
      <c r="I87" s="406"/>
      <c r="J87" s="406"/>
    </row>
    <row r="88" spans="2:10" ht="13.8" customHeight="1" x14ac:dyDescent="0.3">
      <c r="B88" s="407" t="s">
        <v>1250</v>
      </c>
      <c r="C88" s="407"/>
      <c r="D88" s="408" t="s">
        <v>1506</v>
      </c>
      <c r="E88" s="408"/>
      <c r="F88" s="408"/>
      <c r="G88" s="408"/>
      <c r="H88" s="408"/>
      <c r="I88" s="408"/>
      <c r="J88" s="408"/>
    </row>
    <row r="89" spans="2:10" x14ac:dyDescent="0.3">
      <c r="B89" s="409" t="s">
        <v>1251</v>
      </c>
      <c r="C89" s="409"/>
      <c r="D89" s="409"/>
      <c r="E89" s="409"/>
      <c r="F89" s="409"/>
      <c r="G89" s="409"/>
      <c r="H89" s="410" t="s">
        <v>1252</v>
      </c>
      <c r="I89" s="410"/>
      <c r="J89" s="245" t="s">
        <v>100</v>
      </c>
    </row>
    <row r="90" spans="2:10" x14ac:dyDescent="0.3">
      <c r="B90" s="246" t="s">
        <v>1254</v>
      </c>
      <c r="C90" s="247" t="s">
        <v>1255</v>
      </c>
      <c r="D90" s="248" t="s">
        <v>1256</v>
      </c>
      <c r="E90" s="248" t="s">
        <v>1257</v>
      </c>
      <c r="F90" s="413" t="s">
        <v>1258</v>
      </c>
      <c r="G90" s="413"/>
      <c r="H90" s="414" t="s">
        <v>1259</v>
      </c>
      <c r="I90" s="414"/>
      <c r="J90" s="249" t="s">
        <v>1260</v>
      </c>
    </row>
    <row r="91" spans="2:10" x14ac:dyDescent="0.3">
      <c r="B91" s="251">
        <v>10101</v>
      </c>
      <c r="C91" s="252" t="str">
        <f>VLOOKUP(B91,'INSUMOS SINAPI-DER DEZ-2024'!$A$1:$E$6492,2,0)</f>
        <v>DER-ES</v>
      </c>
      <c r="D91" s="253" t="str">
        <f>VLOOKUP(B91,'INSUMOS SINAPI-DER DEZ-2024'!$A$1:$E$6492,3,0)</f>
        <v>Ajudante (ajudante pratico - sinduscon)</v>
      </c>
      <c r="E91" s="254" t="str">
        <f>VLOOKUP(B91,'INSUMOS SINAPI-DER DEZ-2024'!$A$1:$E$6492,4,0)</f>
        <v>h</v>
      </c>
      <c r="F91" s="415">
        <v>2.6599999999999999E-2</v>
      </c>
      <c r="G91" s="415"/>
      <c r="H91" s="469">
        <f>VLOOKUP(B91,'INSUMOS SINAPI-DER DEZ-2024'!$A$1:$E$6492,5,0)*2.5727</f>
        <v>20.324330000000003</v>
      </c>
      <c r="I91" s="469"/>
      <c r="J91" s="255">
        <f>TRUNC(F91*H91,2)</f>
        <v>0.54</v>
      </c>
    </row>
    <row r="92" spans="2:10" x14ac:dyDescent="0.3">
      <c r="B92" s="256">
        <v>10118</v>
      </c>
      <c r="C92" s="252" t="str">
        <f>VLOOKUP(B92,'INSUMOS SINAPI-DER DEZ-2024'!$A$1:$E$6492,2,0)</f>
        <v>DER-ES</v>
      </c>
      <c r="D92" s="253" t="str">
        <f>VLOOKUP(B92,'INSUMOS SINAPI-DER DEZ-2024'!$A$1:$E$6492,3,0)</f>
        <v>Encanador (oficial - sinduscon)</v>
      </c>
      <c r="E92" s="254" t="str">
        <f>VLOOKUP(B92,'INSUMOS SINAPI-DER DEZ-2024'!$A$1:$E$6492,4,0)</f>
        <v>h</v>
      </c>
      <c r="F92" s="417">
        <v>8.4500000000000006E-2</v>
      </c>
      <c r="G92" s="417"/>
      <c r="H92" s="469">
        <f>VLOOKUP(B92,'INSUMOS SINAPI-DER DEZ-2024'!$A$1:$E$6492,5,0)*2.5727</f>
        <v>24.106199</v>
      </c>
      <c r="I92" s="469"/>
      <c r="J92" s="255">
        <f>TRUNC(F92*H92,2)</f>
        <v>2.0299999999999998</v>
      </c>
    </row>
    <row r="93" spans="2:10" ht="13.8" customHeight="1" x14ac:dyDescent="0.3">
      <c r="B93" s="418" t="s">
        <v>1261</v>
      </c>
      <c r="C93" s="418"/>
      <c r="D93" s="418" t="s">
        <v>1262</v>
      </c>
      <c r="E93" s="418"/>
      <c r="F93" s="418"/>
      <c r="G93" s="418"/>
      <c r="H93" s="418"/>
      <c r="I93" s="418"/>
      <c r="J93" s="257">
        <f>SUM(J91:J92)</f>
        <v>2.57</v>
      </c>
    </row>
    <row r="94" spans="2:10" x14ac:dyDescent="0.3">
      <c r="B94" s="246" t="s">
        <v>1254</v>
      </c>
      <c r="C94" s="247" t="s">
        <v>1255</v>
      </c>
      <c r="D94" s="248" t="s">
        <v>5</v>
      </c>
      <c r="E94" s="248" t="s">
        <v>1257</v>
      </c>
      <c r="F94" s="413" t="s">
        <v>1258</v>
      </c>
      <c r="G94" s="413"/>
      <c r="H94" s="414" t="s">
        <v>1263</v>
      </c>
      <c r="I94" s="414"/>
      <c r="J94" s="249" t="s">
        <v>1260</v>
      </c>
    </row>
    <row r="95" spans="2:10" x14ac:dyDescent="0.3">
      <c r="B95" s="251">
        <v>3146</v>
      </c>
      <c r="C95" s="252" t="str">
        <f>VLOOKUP(B95,'INSUMOS SINAPI-DER DEZ-2024'!$A$1:$E$6492,2,0)</f>
        <v>SINAPI</v>
      </c>
      <c r="D95" s="306" t="str">
        <f>VLOOKUP(B95,'INSUMOS SINAPI-DER DEZ-2024'!$A$1:$E$6492,3,0)</f>
        <v xml:space="preserve">Fita veda rosca, em ptfe, rolo de 18 mm x 10 m (l x c)                                                                                                                                                                                                                                                                                                                                                                                                                                                    </v>
      </c>
      <c r="E95" s="254" t="str">
        <f>VLOOKUP(B95,'INSUMOS SINAPI-DER DEZ-2024'!$A$1:$E$6492,4,0)</f>
        <v xml:space="preserve">un    </v>
      </c>
      <c r="F95" s="415">
        <v>3.32E-2</v>
      </c>
      <c r="G95" s="415"/>
      <c r="H95" s="469" t="str">
        <f>VLOOKUP(B95,'INSUMOS SINAPI-DER DEZ-2024'!$A$1:$E$6492,5,0)</f>
        <v>4,87</v>
      </c>
      <c r="I95" s="469"/>
      <c r="J95" s="255">
        <f>TRUNC(F95*H95,2)</f>
        <v>0.16</v>
      </c>
    </row>
    <row r="96" spans="2:10" ht="20.399999999999999" x14ac:dyDescent="0.3">
      <c r="B96" s="251">
        <v>44945</v>
      </c>
      <c r="C96" s="252" t="str">
        <f>VLOOKUP(B96,'INSUMOS SINAPI-DER DEZ-2024'!$A$1:$E$6492,2,0)</f>
        <v>SINAPI</v>
      </c>
      <c r="D96" s="306" t="str">
        <f>VLOOKUP(B96,'INSUMOS SINAPI-DER DEZ-2024'!$A$1:$E$6492,3,0)</f>
        <v xml:space="preserve">Sifao / tubo sinfonado extensivel/sanfonado, universal/ simples, entre *50 a 70* cm, de plastico branco                                                                                                                                                                                                                                                                                                                                                                                                   </v>
      </c>
      <c r="E96" s="254" t="str">
        <f>VLOOKUP(B96,'INSUMOS SINAPI-DER DEZ-2024'!$A$1:$E$6492,4,0)</f>
        <v xml:space="preserve">un    </v>
      </c>
      <c r="F96" s="415">
        <v>1</v>
      </c>
      <c r="G96" s="415"/>
      <c r="H96" s="469" t="str">
        <f>VLOOKUP(B96,'INSUMOS SINAPI-DER DEZ-2024'!$A$1:$E$6492,5,0)</f>
        <v>8,40</v>
      </c>
      <c r="I96" s="469"/>
      <c r="J96" s="255">
        <f>TRUNC(F96*H96,2)</f>
        <v>8.4</v>
      </c>
    </row>
    <row r="97" spans="2:10" ht="13.8" customHeight="1" x14ac:dyDescent="0.3">
      <c r="B97" s="418" t="s">
        <v>1264</v>
      </c>
      <c r="C97" s="418"/>
      <c r="D97" s="418" t="s">
        <v>1265</v>
      </c>
      <c r="E97" s="418"/>
      <c r="F97" s="418"/>
      <c r="G97" s="418"/>
      <c r="H97" s="418"/>
      <c r="I97" s="418"/>
      <c r="J97" s="257">
        <f>SUM(J95:J96)</f>
        <v>8.56</v>
      </c>
    </row>
    <row r="98" spans="2:10" ht="13.8" customHeight="1" x14ac:dyDescent="0.3">
      <c r="B98" s="420" t="s">
        <v>1266</v>
      </c>
      <c r="C98" s="420"/>
      <c r="D98" s="420"/>
      <c r="E98" s="420"/>
      <c r="F98" s="420"/>
      <c r="G98" s="420"/>
      <c r="H98" s="420"/>
      <c r="I98" s="420"/>
      <c r="J98" s="259">
        <f>SUM(J91:J92)</f>
        <v>2.57</v>
      </c>
    </row>
    <row r="99" spans="2:10" x14ac:dyDescent="0.3">
      <c r="B99" s="421" t="s">
        <v>1267</v>
      </c>
      <c r="C99" s="421"/>
      <c r="D99" s="421"/>
      <c r="E99" s="421"/>
      <c r="F99" s="421"/>
      <c r="G99" s="421"/>
      <c r="H99" s="421"/>
      <c r="I99" s="421"/>
      <c r="J99" s="260">
        <f>J97</f>
        <v>8.56</v>
      </c>
    </row>
    <row r="100" spans="2:10" x14ac:dyDescent="0.3">
      <c r="B100" s="422" t="s">
        <v>1268</v>
      </c>
      <c r="C100" s="422"/>
      <c r="D100" s="422"/>
      <c r="E100" s="422"/>
      <c r="F100" s="422"/>
      <c r="G100" s="422"/>
      <c r="H100" s="422"/>
      <c r="I100" s="422"/>
      <c r="J100" s="261">
        <v>0</v>
      </c>
    </row>
    <row r="101" spans="2:10" x14ac:dyDescent="0.3">
      <c r="B101" s="422" t="s">
        <v>1269</v>
      </c>
      <c r="C101" s="422"/>
      <c r="D101" s="422"/>
      <c r="E101" s="422"/>
      <c r="F101" s="422"/>
      <c r="G101" s="422"/>
      <c r="H101" s="422"/>
      <c r="I101" s="422"/>
      <c r="J101" s="261">
        <v>1</v>
      </c>
    </row>
    <row r="102" spans="2:10" x14ac:dyDescent="0.3">
      <c r="B102" s="262"/>
      <c r="C102" s="263"/>
      <c r="D102" s="263"/>
      <c r="E102" s="263"/>
      <c r="F102" s="263"/>
      <c r="G102" s="423" t="s">
        <v>1270</v>
      </c>
      <c r="H102" s="423"/>
      <c r="I102" s="423"/>
      <c r="J102" s="261">
        <f>J98+J100</f>
        <v>2.57</v>
      </c>
    </row>
    <row r="103" spans="2:10" x14ac:dyDescent="0.3">
      <c r="B103" s="422" t="s">
        <v>1271</v>
      </c>
      <c r="C103" s="422"/>
      <c r="D103" s="422"/>
      <c r="E103" s="422"/>
      <c r="F103" s="422"/>
      <c r="G103" s="422"/>
      <c r="H103" s="422"/>
      <c r="I103" s="422"/>
      <c r="J103" s="260">
        <f>(J98/J101)+(J100/J101)</f>
        <v>2.57</v>
      </c>
    </row>
    <row r="104" spans="2:10" x14ac:dyDescent="0.3">
      <c r="B104" s="264"/>
      <c r="C104" s="265"/>
      <c r="D104" s="265"/>
      <c r="E104" s="265"/>
      <c r="F104" s="265"/>
      <c r="G104" s="424" t="s">
        <v>1272</v>
      </c>
      <c r="H104" s="424"/>
      <c r="I104" s="424"/>
      <c r="J104" s="266">
        <f>J99+J103</f>
        <v>11.13</v>
      </c>
    </row>
    <row r="105" spans="2:10" x14ac:dyDescent="0.3">
      <c r="B105" s="425" t="s">
        <v>1273</v>
      </c>
      <c r="C105" s="425"/>
      <c r="D105" s="425"/>
      <c r="E105" s="425"/>
      <c r="F105" s="425"/>
      <c r="G105" s="425"/>
      <c r="H105" s="425"/>
      <c r="I105" s="425"/>
      <c r="J105" s="267">
        <f>J104</f>
        <v>11.13</v>
      </c>
    </row>
    <row r="108" spans="2:10" ht="13.8" customHeight="1" x14ac:dyDescent="0.3">
      <c r="B108" s="426" t="s">
        <v>1274</v>
      </c>
      <c r="C108" s="426"/>
      <c r="D108" s="426"/>
      <c r="E108" s="426"/>
      <c r="F108" s="426"/>
      <c r="G108" s="426"/>
      <c r="H108" s="426"/>
      <c r="I108" s="426"/>
      <c r="J108" s="426"/>
    </row>
    <row r="109" spans="2:10" ht="25.05" customHeight="1" x14ac:dyDescent="0.3">
      <c r="B109" s="428" t="s">
        <v>1507</v>
      </c>
      <c r="C109" s="428"/>
      <c r="D109" s="428"/>
      <c r="E109" s="428"/>
      <c r="F109" s="428"/>
      <c r="G109" s="428"/>
      <c r="H109" s="428"/>
      <c r="I109" s="428"/>
      <c r="J109" s="428"/>
    </row>
    <row r="110" spans="2:10" ht="25.05" customHeight="1" x14ac:dyDescent="0.3">
      <c r="B110" s="428" t="s">
        <v>1276</v>
      </c>
      <c r="C110" s="428"/>
      <c r="D110" s="428"/>
      <c r="E110" s="428"/>
      <c r="F110" s="428"/>
      <c r="G110" s="428"/>
      <c r="H110" s="428"/>
      <c r="I110" s="428"/>
      <c r="J110" s="428"/>
    </row>
    <row r="111" spans="2:10" ht="48.75" customHeight="1" x14ac:dyDescent="0.3">
      <c r="B111" s="470" t="s">
        <v>1508</v>
      </c>
      <c r="C111" s="470"/>
      <c r="D111" s="470"/>
      <c r="E111" s="470"/>
      <c r="F111" s="470"/>
      <c r="G111" s="470"/>
      <c r="H111" s="470"/>
      <c r="I111" s="470"/>
      <c r="J111" s="470"/>
    </row>
    <row r="113" spans="2:10" ht="78.3" customHeight="1" x14ac:dyDescent="0.3">
      <c r="B113" s="406" t="s">
        <v>1509</v>
      </c>
      <c r="C113" s="406"/>
      <c r="D113" s="406"/>
      <c r="E113" s="406"/>
      <c r="F113" s="406"/>
      <c r="G113" s="406"/>
      <c r="H113" s="406"/>
      <c r="I113" s="406"/>
      <c r="J113" s="406"/>
    </row>
    <row r="114" spans="2:10" ht="13.8" customHeight="1" x14ac:dyDescent="0.3">
      <c r="B114" s="407" t="s">
        <v>1250</v>
      </c>
      <c r="C114" s="407"/>
      <c r="D114" s="408" t="s">
        <v>1510</v>
      </c>
      <c r="E114" s="408"/>
      <c r="F114" s="408"/>
      <c r="G114" s="408"/>
      <c r="H114" s="408"/>
      <c r="I114" s="408"/>
      <c r="J114" s="408"/>
    </row>
    <row r="115" spans="2:10" x14ac:dyDescent="0.3">
      <c r="B115" s="409" t="s">
        <v>1511</v>
      </c>
      <c r="C115" s="409"/>
      <c r="D115" s="409"/>
      <c r="E115" s="409"/>
      <c r="F115" s="409"/>
      <c r="G115" s="409"/>
      <c r="H115" s="410" t="s">
        <v>1252</v>
      </c>
      <c r="I115" s="410"/>
      <c r="J115" s="245" t="s">
        <v>100</v>
      </c>
    </row>
    <row r="116" spans="2:10" x14ac:dyDescent="0.3">
      <c r="B116" s="246" t="s">
        <v>1254</v>
      </c>
      <c r="C116" s="247" t="s">
        <v>1255</v>
      </c>
      <c r="D116" s="248" t="s">
        <v>1256</v>
      </c>
      <c r="E116" s="248" t="s">
        <v>1257</v>
      </c>
      <c r="F116" s="413" t="s">
        <v>1258</v>
      </c>
      <c r="G116" s="413"/>
      <c r="H116" s="414" t="s">
        <v>1259</v>
      </c>
      <c r="I116" s="414"/>
      <c r="J116" s="249" t="s">
        <v>1260</v>
      </c>
    </row>
    <row r="117" spans="2:10" x14ac:dyDescent="0.3">
      <c r="B117" s="251">
        <v>10101</v>
      </c>
      <c r="C117" s="252" t="str">
        <f>VLOOKUP(B117,'INSUMOS SINAPI-DER DEZ-2024'!$A$1:$E$6492,2,0)</f>
        <v>DER-ES</v>
      </c>
      <c r="D117" s="253" t="str">
        <f>VLOOKUP(B117,'INSUMOS SINAPI-DER DEZ-2024'!$A$1:$E$6492,3,0)</f>
        <v>Ajudante (ajudante pratico - sinduscon)</v>
      </c>
      <c r="E117" s="254" t="str">
        <f>VLOOKUP(B117,'INSUMOS SINAPI-DER DEZ-2024'!$A$1:$E$6492,4,0)</f>
        <v>h</v>
      </c>
      <c r="F117" s="415">
        <v>4.8099999999999997E-2</v>
      </c>
      <c r="G117" s="415"/>
      <c r="H117" s="469">
        <f>VLOOKUP(B117,'INSUMOS SINAPI-DER DEZ-2024'!$A$1:$E$6492,5,0)*2.5727</f>
        <v>20.324330000000003</v>
      </c>
      <c r="I117" s="469"/>
      <c r="J117" s="255">
        <f>TRUNC(F117*H117,2)</f>
        <v>0.97</v>
      </c>
    </row>
    <row r="118" spans="2:10" x14ac:dyDescent="0.3">
      <c r="B118" s="256">
        <v>10118</v>
      </c>
      <c r="C118" s="252" t="str">
        <f>VLOOKUP(B118,'INSUMOS SINAPI-DER DEZ-2024'!$A$1:$E$6492,2,0)</f>
        <v>DER-ES</v>
      </c>
      <c r="D118" s="253" t="str">
        <f>VLOOKUP(B118,'INSUMOS SINAPI-DER DEZ-2024'!$A$1:$E$6492,3,0)</f>
        <v>Encanador (oficial - sinduscon)</v>
      </c>
      <c r="E118" s="254" t="str">
        <f>VLOOKUP(B118,'INSUMOS SINAPI-DER DEZ-2024'!$A$1:$E$6492,4,0)</f>
        <v>h</v>
      </c>
      <c r="F118" s="417">
        <v>0.1525</v>
      </c>
      <c r="G118" s="417"/>
      <c r="H118" s="469">
        <f>VLOOKUP(B118,'INSUMOS SINAPI-DER DEZ-2024'!$A$1:$E$6492,5,0)*2.5727</f>
        <v>24.106199</v>
      </c>
      <c r="I118" s="469"/>
      <c r="J118" s="255">
        <f>TRUNC(F118*H118,2)</f>
        <v>3.67</v>
      </c>
    </row>
    <row r="119" spans="2:10" ht="13.8" customHeight="1" x14ac:dyDescent="0.3">
      <c r="B119" s="418" t="s">
        <v>1261</v>
      </c>
      <c r="C119" s="418"/>
      <c r="D119" s="418" t="s">
        <v>1262</v>
      </c>
      <c r="E119" s="418"/>
      <c r="F119" s="418"/>
      <c r="G119" s="418"/>
      <c r="H119" s="418"/>
      <c r="I119" s="418"/>
      <c r="J119" s="257">
        <f>SUM(J117:J118)</f>
        <v>4.6399999999999997</v>
      </c>
    </row>
    <row r="120" spans="2:10" x14ac:dyDescent="0.3">
      <c r="B120" s="246" t="s">
        <v>1254</v>
      </c>
      <c r="C120" s="247" t="s">
        <v>1255</v>
      </c>
      <c r="D120" s="248" t="s">
        <v>5</v>
      </c>
      <c r="E120" s="248" t="s">
        <v>1257</v>
      </c>
      <c r="F120" s="413" t="s">
        <v>1258</v>
      </c>
      <c r="G120" s="413"/>
      <c r="H120" s="414" t="s">
        <v>1263</v>
      </c>
      <c r="I120" s="414"/>
      <c r="J120" s="249" t="s">
        <v>1260</v>
      </c>
    </row>
    <row r="121" spans="2:10" x14ac:dyDescent="0.3">
      <c r="B121" s="251">
        <v>3146</v>
      </c>
      <c r="C121" s="252" t="str">
        <f>VLOOKUP(B121,'INSUMOS SINAPI-DER DEZ-2024'!$A$1:$E$6492,2,0)</f>
        <v>SINAPI</v>
      </c>
      <c r="D121" s="306" t="str">
        <f>VLOOKUP(B121,'INSUMOS SINAPI-DER DEZ-2024'!$A$1:$E$6492,3,0)</f>
        <v xml:space="preserve">Fita veda rosca, em ptfe, rolo de 18 mm x 10 m (l x c)                                                                                                                                                                                                                                                                                                                                                                                                                                                    </v>
      </c>
      <c r="E121" s="254" t="str">
        <f>VLOOKUP(B121,'INSUMOS SINAPI-DER DEZ-2024'!$A$1:$E$6492,4,0)</f>
        <v xml:space="preserve">un    </v>
      </c>
      <c r="F121" s="415">
        <v>2.1000000000000001E-2</v>
      </c>
      <c r="G121" s="415"/>
      <c r="H121" s="469" t="str">
        <f>VLOOKUP(B121,'INSUMOS SINAPI-DER DEZ-2024'!$A$1:$E$6492,5,0)</f>
        <v>4,87</v>
      </c>
      <c r="I121" s="469"/>
      <c r="J121" s="255">
        <f>TRUNC(F121*H121,2)</f>
        <v>0.1</v>
      </c>
    </row>
    <row r="122" spans="2:10" ht="20.399999999999999" x14ac:dyDescent="0.3">
      <c r="B122" s="251">
        <v>13417</v>
      </c>
      <c r="C122" s="252" t="str">
        <f>VLOOKUP(B122,'INSUMOS SINAPI-DER DEZ-2024'!$A$1:$E$6492,2,0)</f>
        <v>SINAPI</v>
      </c>
      <c r="D122" s="306" t="str">
        <f>VLOOKUP(B122,'INSUMOS SINAPI-DER DEZ-2024'!$A$1:$E$6492,3,0)</f>
        <v xml:space="preserve">Torneira metalica cromada cano curto, sem bico, sem arejador, de parede, para tanque e uso geral, 1/2" ou 3/4"                                                                                                                                                                                                                                                                                                                                                                                            </v>
      </c>
      <c r="E122" s="254" t="str">
        <f>VLOOKUP(B122,'INSUMOS SINAPI-DER DEZ-2024'!$A$1:$E$6492,4,0)</f>
        <v xml:space="preserve">un    </v>
      </c>
      <c r="F122" s="415">
        <v>1</v>
      </c>
      <c r="G122" s="415"/>
      <c r="H122" s="469" t="str">
        <f>VLOOKUP(B122,'INSUMOS SINAPI-DER DEZ-2024'!$A$1:$E$6492,5,0)</f>
        <v>73,11</v>
      </c>
      <c r="I122" s="469"/>
      <c r="J122" s="255">
        <f>TRUNC(F122*H122,2)</f>
        <v>73.11</v>
      </c>
    </row>
    <row r="123" spans="2:10" ht="13.8" customHeight="1" x14ac:dyDescent="0.3">
      <c r="B123" s="418" t="s">
        <v>1264</v>
      </c>
      <c r="C123" s="418"/>
      <c r="D123" s="418" t="s">
        <v>1265</v>
      </c>
      <c r="E123" s="418"/>
      <c r="F123" s="418"/>
      <c r="G123" s="418"/>
      <c r="H123" s="418"/>
      <c r="I123" s="418"/>
      <c r="J123" s="257">
        <f>SUM(J121:J122)</f>
        <v>73.209999999999994</v>
      </c>
    </row>
    <row r="124" spans="2:10" ht="13.8" customHeight="1" x14ac:dyDescent="0.3">
      <c r="B124" s="420" t="s">
        <v>1266</v>
      </c>
      <c r="C124" s="420"/>
      <c r="D124" s="420"/>
      <c r="E124" s="420"/>
      <c r="F124" s="420"/>
      <c r="G124" s="420"/>
      <c r="H124" s="420"/>
      <c r="I124" s="420"/>
      <c r="J124" s="259">
        <f>SUM(J117:J118)</f>
        <v>4.6399999999999997</v>
      </c>
    </row>
    <row r="125" spans="2:10" x14ac:dyDescent="0.3">
      <c r="B125" s="421" t="s">
        <v>1267</v>
      </c>
      <c r="C125" s="421"/>
      <c r="D125" s="421"/>
      <c r="E125" s="421"/>
      <c r="F125" s="421"/>
      <c r="G125" s="421"/>
      <c r="H125" s="421"/>
      <c r="I125" s="421"/>
      <c r="J125" s="260">
        <f>J123</f>
        <v>73.209999999999994</v>
      </c>
    </row>
    <row r="126" spans="2:10" x14ac:dyDescent="0.3">
      <c r="B126" s="422" t="s">
        <v>1268</v>
      </c>
      <c r="C126" s="422"/>
      <c r="D126" s="422"/>
      <c r="E126" s="422"/>
      <c r="F126" s="422"/>
      <c r="G126" s="422"/>
      <c r="H126" s="422"/>
      <c r="I126" s="422"/>
      <c r="J126" s="261">
        <v>0</v>
      </c>
    </row>
    <row r="127" spans="2:10" x14ac:dyDescent="0.3">
      <c r="B127" s="422" t="s">
        <v>1269</v>
      </c>
      <c r="C127" s="422"/>
      <c r="D127" s="422"/>
      <c r="E127" s="422"/>
      <c r="F127" s="422"/>
      <c r="G127" s="422"/>
      <c r="H127" s="422"/>
      <c r="I127" s="422"/>
      <c r="J127" s="261">
        <v>1</v>
      </c>
    </row>
    <row r="128" spans="2:10" x14ac:dyDescent="0.3">
      <c r="B128" s="262"/>
      <c r="C128" s="263"/>
      <c r="D128" s="263"/>
      <c r="E128" s="263"/>
      <c r="F128" s="263"/>
      <c r="G128" s="423" t="s">
        <v>1270</v>
      </c>
      <c r="H128" s="423"/>
      <c r="I128" s="423"/>
      <c r="J128" s="261">
        <f>J124+J126</f>
        <v>4.6399999999999997</v>
      </c>
    </row>
    <row r="129" spans="2:10" x14ac:dyDescent="0.3">
      <c r="B129" s="422" t="s">
        <v>1271</v>
      </c>
      <c r="C129" s="422"/>
      <c r="D129" s="422"/>
      <c r="E129" s="422"/>
      <c r="F129" s="422"/>
      <c r="G129" s="422"/>
      <c r="H129" s="422"/>
      <c r="I129" s="422"/>
      <c r="J129" s="260">
        <f>(J124/J127)+(J126/J127)</f>
        <v>4.6399999999999997</v>
      </c>
    </row>
    <row r="130" spans="2:10" x14ac:dyDescent="0.3">
      <c r="B130" s="264"/>
      <c r="C130" s="265"/>
      <c r="D130" s="265"/>
      <c r="E130" s="265"/>
      <c r="F130" s="265"/>
      <c r="G130" s="424" t="s">
        <v>1272</v>
      </c>
      <c r="H130" s="424"/>
      <c r="I130" s="424"/>
      <c r="J130" s="266">
        <f>J125+J129</f>
        <v>77.849999999999994</v>
      </c>
    </row>
    <row r="131" spans="2:10" x14ac:dyDescent="0.3">
      <c r="B131" s="425" t="s">
        <v>1273</v>
      </c>
      <c r="C131" s="425"/>
      <c r="D131" s="425"/>
      <c r="E131" s="425"/>
      <c r="F131" s="425"/>
      <c r="G131" s="425"/>
      <c r="H131" s="425"/>
      <c r="I131" s="425"/>
      <c r="J131" s="267">
        <f>J130</f>
        <v>77.849999999999994</v>
      </c>
    </row>
    <row r="134" spans="2:10" ht="13.8" customHeight="1" x14ac:dyDescent="0.3">
      <c r="B134" s="426" t="s">
        <v>1274</v>
      </c>
      <c r="C134" s="426"/>
      <c r="D134" s="426"/>
      <c r="E134" s="426"/>
      <c r="F134" s="426"/>
      <c r="G134" s="426"/>
      <c r="H134" s="426"/>
      <c r="I134" s="426"/>
      <c r="J134" s="426"/>
    </row>
    <row r="135" spans="2:10" ht="25.05" customHeight="1" x14ac:dyDescent="0.3">
      <c r="B135" s="428" t="s">
        <v>1500</v>
      </c>
      <c r="C135" s="428"/>
      <c r="D135" s="428"/>
      <c r="E135" s="428"/>
      <c r="F135" s="428"/>
      <c r="G135" s="428"/>
      <c r="H135" s="428"/>
      <c r="I135" s="428"/>
      <c r="J135" s="428"/>
    </row>
    <row r="136" spans="2:10" ht="25.05" customHeight="1" x14ac:dyDescent="0.3">
      <c r="B136" s="428" t="s">
        <v>1276</v>
      </c>
      <c r="C136" s="428"/>
      <c r="D136" s="428"/>
      <c r="E136" s="428"/>
      <c r="F136" s="428"/>
      <c r="G136" s="428"/>
      <c r="H136" s="428"/>
      <c r="I136" s="428"/>
      <c r="J136" s="428"/>
    </row>
    <row r="137" spans="2:10" ht="48.75" customHeight="1" x14ac:dyDescent="0.3">
      <c r="B137" s="470" t="s">
        <v>1512</v>
      </c>
      <c r="C137" s="470"/>
      <c r="D137" s="470"/>
      <c r="E137" s="470"/>
      <c r="F137" s="470"/>
      <c r="G137" s="470"/>
      <c r="H137" s="470"/>
      <c r="I137" s="470"/>
      <c r="J137" s="470"/>
    </row>
  </sheetData>
  <mergeCells count="163">
    <mergeCell ref="G128:I128"/>
    <mergeCell ref="B129:I129"/>
    <mergeCell ref="G130:I130"/>
    <mergeCell ref="B131:I131"/>
    <mergeCell ref="B134:J134"/>
    <mergeCell ref="B135:J135"/>
    <mergeCell ref="B136:J136"/>
    <mergeCell ref="B137:J137"/>
    <mergeCell ref="F121:G121"/>
    <mergeCell ref="H121:I121"/>
    <mergeCell ref="F122:G122"/>
    <mergeCell ref="H122:I122"/>
    <mergeCell ref="B123:I123"/>
    <mergeCell ref="B124:I124"/>
    <mergeCell ref="B125:I125"/>
    <mergeCell ref="B126:I126"/>
    <mergeCell ref="B127:I127"/>
    <mergeCell ref="F116:G116"/>
    <mergeCell ref="H116:I116"/>
    <mergeCell ref="F117:G117"/>
    <mergeCell ref="H117:I117"/>
    <mergeCell ref="F118:G118"/>
    <mergeCell ref="H118:I118"/>
    <mergeCell ref="B119:I119"/>
    <mergeCell ref="F120:G120"/>
    <mergeCell ref="H120:I120"/>
    <mergeCell ref="B108:J108"/>
    <mergeCell ref="B109:J109"/>
    <mergeCell ref="B110:J110"/>
    <mergeCell ref="B111:J111"/>
    <mergeCell ref="B113:J113"/>
    <mergeCell ref="B114:C114"/>
    <mergeCell ref="D114:J114"/>
    <mergeCell ref="B115:G115"/>
    <mergeCell ref="H115:I115"/>
    <mergeCell ref="B97:I97"/>
    <mergeCell ref="B98:I98"/>
    <mergeCell ref="B99:I99"/>
    <mergeCell ref="B100:I100"/>
    <mergeCell ref="B101:I101"/>
    <mergeCell ref="G102:I102"/>
    <mergeCell ref="B103:I103"/>
    <mergeCell ref="G104:I104"/>
    <mergeCell ref="B105:I105"/>
    <mergeCell ref="F92:G92"/>
    <mergeCell ref="H92:I92"/>
    <mergeCell ref="B93:I93"/>
    <mergeCell ref="F94:G94"/>
    <mergeCell ref="H94:I94"/>
    <mergeCell ref="F95:G95"/>
    <mergeCell ref="H95:I95"/>
    <mergeCell ref="F96:G96"/>
    <mergeCell ref="H96:I96"/>
    <mergeCell ref="B84:J84"/>
    <mergeCell ref="B87:J87"/>
    <mergeCell ref="B88:C88"/>
    <mergeCell ref="D88:J88"/>
    <mergeCell ref="B89:G89"/>
    <mergeCell ref="H89:I89"/>
    <mergeCell ref="F90:G90"/>
    <mergeCell ref="H90:I90"/>
    <mergeCell ref="F91:G91"/>
    <mergeCell ref="H91:I91"/>
    <mergeCell ref="B73:I73"/>
    <mergeCell ref="B74:I74"/>
    <mergeCell ref="G75:I75"/>
    <mergeCell ref="B76:I76"/>
    <mergeCell ref="G77:I77"/>
    <mergeCell ref="B78:I78"/>
    <mergeCell ref="B81:J81"/>
    <mergeCell ref="B82:J82"/>
    <mergeCell ref="B83:J83"/>
    <mergeCell ref="F67:G67"/>
    <mergeCell ref="H67:I67"/>
    <mergeCell ref="F68:G68"/>
    <mergeCell ref="H68:I68"/>
    <mergeCell ref="F69:G69"/>
    <mergeCell ref="H69:I69"/>
    <mergeCell ref="B70:I70"/>
    <mergeCell ref="B71:I71"/>
    <mergeCell ref="B72:I72"/>
    <mergeCell ref="B62:G62"/>
    <mergeCell ref="H62:I62"/>
    <mergeCell ref="F63:G63"/>
    <mergeCell ref="H63:I63"/>
    <mergeCell ref="F64:G64"/>
    <mergeCell ref="H64:I64"/>
    <mergeCell ref="F65:G65"/>
    <mergeCell ref="H65:I65"/>
    <mergeCell ref="B66:I66"/>
    <mergeCell ref="G50:I50"/>
    <mergeCell ref="B51:I51"/>
    <mergeCell ref="B54:J54"/>
    <mergeCell ref="B55:J55"/>
    <mergeCell ref="B56:J56"/>
    <mergeCell ref="B57:J57"/>
    <mergeCell ref="B60:J60"/>
    <mergeCell ref="B61:C61"/>
    <mergeCell ref="D61:J61"/>
    <mergeCell ref="F42:G42"/>
    <mergeCell ref="H42:I42"/>
    <mergeCell ref="B43:I43"/>
    <mergeCell ref="B44:I44"/>
    <mergeCell ref="B45:I45"/>
    <mergeCell ref="B46:I46"/>
    <mergeCell ref="B47:I47"/>
    <mergeCell ref="G48:I48"/>
    <mergeCell ref="B49:I49"/>
    <mergeCell ref="F37:G37"/>
    <mergeCell ref="H37:I37"/>
    <mergeCell ref="B38:I38"/>
    <mergeCell ref="F39:G39"/>
    <mergeCell ref="H39:I39"/>
    <mergeCell ref="F40:G40"/>
    <mergeCell ref="H40:I40"/>
    <mergeCell ref="F41:G41"/>
    <mergeCell ref="H41:I41"/>
    <mergeCell ref="B29:J29"/>
    <mergeCell ref="B32:J32"/>
    <mergeCell ref="B33:C33"/>
    <mergeCell ref="D33:J33"/>
    <mergeCell ref="B34:G34"/>
    <mergeCell ref="H34:I34"/>
    <mergeCell ref="F35:G35"/>
    <mergeCell ref="H35:I35"/>
    <mergeCell ref="F36:G36"/>
    <mergeCell ref="H36:I36"/>
    <mergeCell ref="B18:I18"/>
    <mergeCell ref="B19:I19"/>
    <mergeCell ref="G20:I20"/>
    <mergeCell ref="B21:I21"/>
    <mergeCell ref="G22:I22"/>
    <mergeCell ref="B23:I23"/>
    <mergeCell ref="B26:J26"/>
    <mergeCell ref="B27:J27"/>
    <mergeCell ref="B28:J28"/>
    <mergeCell ref="F12:G12"/>
    <mergeCell ref="H12:I12"/>
    <mergeCell ref="F13:G13"/>
    <mergeCell ref="H13:I13"/>
    <mergeCell ref="F14:G14"/>
    <mergeCell ref="H14:I14"/>
    <mergeCell ref="B15:I15"/>
    <mergeCell ref="B16:I16"/>
    <mergeCell ref="B17:I17"/>
    <mergeCell ref="F7:G7"/>
    <mergeCell ref="H7:I7"/>
    <mergeCell ref="F8:G8"/>
    <mergeCell ref="H8:I8"/>
    <mergeCell ref="B9:I9"/>
    <mergeCell ref="F10:G10"/>
    <mergeCell ref="H10:I10"/>
    <mergeCell ref="F11:G11"/>
    <mergeCell ref="H11:I11"/>
    <mergeCell ref="B2:J2"/>
    <mergeCell ref="B3:C3"/>
    <mergeCell ref="D3:J3"/>
    <mergeCell ref="B4:G4"/>
    <mergeCell ref="H4:I4"/>
    <mergeCell ref="B5:G5"/>
    <mergeCell ref="H5:I5"/>
    <mergeCell ref="F6:G6"/>
    <mergeCell ref="H6:I6"/>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2:N26"/>
  <sheetViews>
    <sheetView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95.25" customHeight="1" x14ac:dyDescent="0.3">
      <c r="B2" s="406" t="s">
        <v>1513</v>
      </c>
      <c r="C2" s="406"/>
      <c r="D2" s="406"/>
      <c r="E2" s="406"/>
      <c r="F2" s="406"/>
      <c r="G2" s="406"/>
      <c r="H2" s="406"/>
      <c r="I2" s="406"/>
      <c r="J2" s="406"/>
    </row>
    <row r="3" spans="2:14" x14ac:dyDescent="0.3">
      <c r="B3" s="407" t="s">
        <v>1250</v>
      </c>
      <c r="C3" s="407"/>
      <c r="D3" s="408" t="str">
        <f>VLOOKUP($B$5,PO!$L:$R,4,0)</f>
        <v>Papeleira de parede em metal cromado sem tampa, incluso fixação</v>
      </c>
      <c r="E3" s="408"/>
      <c r="F3" s="408"/>
      <c r="G3" s="408"/>
      <c r="H3" s="408"/>
      <c r="I3" s="408"/>
      <c r="J3" s="408"/>
    </row>
    <row r="4" spans="2:14" x14ac:dyDescent="0.3">
      <c r="B4" s="409" t="s">
        <v>1251</v>
      </c>
      <c r="C4" s="409"/>
      <c r="D4" s="409"/>
      <c r="E4" s="409"/>
      <c r="F4" s="409"/>
      <c r="G4" s="409"/>
      <c r="H4" s="410" t="s">
        <v>1252</v>
      </c>
      <c r="I4" s="410"/>
      <c r="J4" s="245" t="str">
        <f>VLOOKUP($B$5,PO!$L:$R,3,0)</f>
        <v>und</v>
      </c>
    </row>
    <row r="5" spans="2:14" ht="12.75" customHeight="1" x14ac:dyDescent="0.3">
      <c r="B5" s="411" t="s">
        <v>453</v>
      </c>
      <c r="C5" s="411"/>
      <c r="D5" s="411"/>
      <c r="E5" s="411"/>
      <c r="F5" s="411"/>
      <c r="G5" s="411"/>
      <c r="H5" s="412" t="s">
        <v>1253</v>
      </c>
      <c r="I5" s="412"/>
      <c r="J5" s="245" t="str">
        <f>VLOOKUP($B$5,PO!$L:$R,2,0)</f>
        <v>13.5.11</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10146</v>
      </c>
      <c r="C7" s="252" t="str">
        <f>VLOOKUP($B7,'INSUMOS SINAPI-DER DEZ-2024'!$A$2:$E$6499,2,0)</f>
        <v>DER-ES</v>
      </c>
      <c r="D7" s="258" t="str">
        <f>VLOOKUP($B7,'INSUMOS SINAPI-DER DEZ-2024'!$A$2:$E$6499,3,0)</f>
        <v>Servente (auxiliar de obras - sinduscon)</v>
      </c>
      <c r="E7" s="252" t="str">
        <f>VLOOKUP($B7,'INSUMOS SINAPI-DER DEZ-2024'!$A$2:$E$6499,4,0)</f>
        <v>h</v>
      </c>
      <c r="F7" s="415">
        <v>9.9599999999999994E-2</v>
      </c>
      <c r="G7" s="415"/>
      <c r="H7" s="475">
        <f>VLOOKUP($B7,'INSUMOS SINAPI-DER DEZ-2024'!$A$2:$E$6499,5,0)*2.5727</f>
        <v>17.880265000000001</v>
      </c>
      <c r="I7" s="475"/>
      <c r="J7" s="255">
        <f>TRUNC(F7*H7,2)</f>
        <v>1.78</v>
      </c>
    </row>
    <row r="8" spans="2:14" x14ac:dyDescent="0.3">
      <c r="B8" s="256">
        <v>10118</v>
      </c>
      <c r="C8" s="252" t="str">
        <f>VLOOKUP($B8,'INSUMOS SINAPI-DER DEZ-2024'!$A$2:$E$6499,2,0)</f>
        <v>DER-ES</v>
      </c>
      <c r="D8" s="258" t="str">
        <f>VLOOKUP($B8,'INSUMOS SINAPI-DER DEZ-2024'!$A$2:$E$6499,3,0)</f>
        <v>Encanador (oficial - sinduscon)</v>
      </c>
      <c r="E8" s="252" t="str">
        <f>VLOOKUP($B8,'INSUMOS SINAPI-DER DEZ-2024'!$A$2:$E$6499,4,0)</f>
        <v>h</v>
      </c>
      <c r="F8" s="417">
        <v>0.31619999999999998</v>
      </c>
      <c r="G8" s="417"/>
      <c r="H8" s="475">
        <f>VLOOKUP($B8,'INSUMOS SINAPI-DER DEZ-2024'!$A$2:$E$6499,5,0)*2.5727</f>
        <v>24.106199</v>
      </c>
      <c r="I8" s="475"/>
      <c r="J8" s="255">
        <f>TRUNC(F8*H8,2)</f>
        <v>7.62</v>
      </c>
    </row>
    <row r="9" spans="2:14" ht="12.75" customHeight="1" x14ac:dyDescent="0.3">
      <c r="B9" s="418" t="s">
        <v>1261</v>
      </c>
      <c r="C9" s="418"/>
      <c r="D9" s="418" t="s">
        <v>1262</v>
      </c>
      <c r="E9" s="418"/>
      <c r="F9" s="418"/>
      <c r="G9" s="418"/>
      <c r="H9" s="418"/>
      <c r="I9" s="418"/>
      <c r="J9" s="257">
        <f>SUM(J7:J8)</f>
        <v>9.4</v>
      </c>
    </row>
    <row r="10" spans="2:14" x14ac:dyDescent="0.3">
      <c r="B10" s="246" t="s">
        <v>1254</v>
      </c>
      <c r="C10" s="247" t="s">
        <v>1255</v>
      </c>
      <c r="D10" s="248" t="s">
        <v>5</v>
      </c>
      <c r="E10" s="248" t="s">
        <v>1257</v>
      </c>
      <c r="F10" s="413" t="s">
        <v>1258</v>
      </c>
      <c r="G10" s="413"/>
      <c r="H10" s="414" t="s">
        <v>1263</v>
      </c>
      <c r="I10" s="414"/>
      <c r="J10" s="249" t="s">
        <v>1260</v>
      </c>
    </row>
    <row r="11" spans="2:14" x14ac:dyDescent="0.3">
      <c r="B11" s="251">
        <v>11703</v>
      </c>
      <c r="C11" s="252" t="str">
        <f>VLOOKUP($B11,'INSUMOS SINAPI-DER DEZ-2024'!$A$2:$E$6499,2,0)</f>
        <v>SINAPI</v>
      </c>
      <c r="D11" s="258" t="str">
        <f>VLOOKUP($B11,'INSUMOS SINAPI-DER DEZ-2024'!$A$2:$E$6499,3,0)</f>
        <v xml:space="preserve">Papeleira de parede em metal cromado sem tampa                                                                                                                                                                                                                                                                                                                                                                                                                                                            </v>
      </c>
      <c r="E11" s="252" t="str">
        <f>VLOOKUP($B11,'INSUMOS SINAPI-DER DEZ-2024'!$A$2:$E$6499,4,0)</f>
        <v xml:space="preserve">un    </v>
      </c>
      <c r="F11" s="477">
        <v>1</v>
      </c>
      <c r="G11" s="477"/>
      <c r="H11" s="475" t="str">
        <f>VLOOKUP($B11,'INSUMOS SINAPI-DER DEZ-2024'!$A$2:$E$6499,5,0)</f>
        <v>37,03</v>
      </c>
      <c r="I11" s="475"/>
      <c r="J11" s="255">
        <f>TRUNC(F11*H11,2)</f>
        <v>37.03</v>
      </c>
    </row>
    <row r="12" spans="2:14" ht="12.75" customHeight="1" x14ac:dyDescent="0.3">
      <c r="B12" s="418" t="s">
        <v>1264</v>
      </c>
      <c r="C12" s="418"/>
      <c r="D12" s="418" t="s">
        <v>1265</v>
      </c>
      <c r="E12" s="418"/>
      <c r="F12" s="418"/>
      <c r="G12" s="418"/>
      <c r="H12" s="418"/>
      <c r="I12" s="418"/>
      <c r="J12" s="257">
        <f>SUM(J11:J11)</f>
        <v>37.03</v>
      </c>
    </row>
    <row r="13" spans="2:14" ht="12.75" customHeight="1" x14ac:dyDescent="0.3">
      <c r="B13" s="420" t="s">
        <v>1266</v>
      </c>
      <c r="C13" s="420"/>
      <c r="D13" s="420"/>
      <c r="E13" s="420"/>
      <c r="F13" s="420"/>
      <c r="G13" s="420"/>
      <c r="H13" s="420"/>
      <c r="I13" s="420"/>
      <c r="J13" s="259">
        <f>SUM(J7:J8)</f>
        <v>9.4</v>
      </c>
    </row>
    <row r="14" spans="2:14" x14ac:dyDescent="0.3">
      <c r="B14" s="421" t="s">
        <v>1267</v>
      </c>
      <c r="C14" s="421"/>
      <c r="D14" s="421"/>
      <c r="E14" s="421"/>
      <c r="F14" s="421"/>
      <c r="G14" s="421"/>
      <c r="H14" s="421"/>
      <c r="I14" s="421"/>
      <c r="J14" s="260">
        <f>SUM(J11:J11)</f>
        <v>37.03</v>
      </c>
    </row>
    <row r="15" spans="2:14" x14ac:dyDescent="0.3">
      <c r="B15" s="422" t="s">
        <v>1268</v>
      </c>
      <c r="C15" s="422"/>
      <c r="D15" s="422"/>
      <c r="E15" s="422"/>
      <c r="F15" s="422"/>
      <c r="G15" s="422"/>
      <c r="H15" s="422"/>
      <c r="I15" s="422"/>
      <c r="J15" s="261">
        <v>0</v>
      </c>
    </row>
    <row r="16" spans="2:14" x14ac:dyDescent="0.3">
      <c r="B16" s="422" t="s">
        <v>1269</v>
      </c>
      <c r="C16" s="422"/>
      <c r="D16" s="422"/>
      <c r="E16" s="422"/>
      <c r="F16" s="422"/>
      <c r="G16" s="422"/>
      <c r="H16" s="422"/>
      <c r="I16" s="422"/>
      <c r="J16" s="261">
        <v>1</v>
      </c>
    </row>
    <row r="17" spans="2:10" x14ac:dyDescent="0.3">
      <c r="B17" s="262"/>
      <c r="C17" s="263"/>
      <c r="D17" s="263"/>
      <c r="E17" s="263"/>
      <c r="F17" s="263"/>
      <c r="G17" s="423" t="s">
        <v>1270</v>
      </c>
      <c r="H17" s="423"/>
      <c r="I17" s="423"/>
      <c r="J17" s="261">
        <f>J13+J15</f>
        <v>9.4</v>
      </c>
    </row>
    <row r="18" spans="2:10" x14ac:dyDescent="0.3">
      <c r="B18" s="422" t="s">
        <v>1271</v>
      </c>
      <c r="C18" s="422"/>
      <c r="D18" s="422"/>
      <c r="E18" s="422"/>
      <c r="F18" s="422"/>
      <c r="G18" s="422"/>
      <c r="H18" s="422"/>
      <c r="I18" s="422"/>
      <c r="J18" s="260">
        <f>(J13/J16)+(J15/J16)</f>
        <v>9.4</v>
      </c>
    </row>
    <row r="19" spans="2:10" x14ac:dyDescent="0.3">
      <c r="B19" s="264"/>
      <c r="C19" s="265"/>
      <c r="D19" s="265"/>
      <c r="E19" s="265"/>
      <c r="F19" s="265"/>
      <c r="G19" s="424" t="s">
        <v>1272</v>
      </c>
      <c r="H19" s="424"/>
      <c r="I19" s="424"/>
      <c r="J19" s="266">
        <f>J14+J18</f>
        <v>46.43</v>
      </c>
    </row>
    <row r="20" spans="2:10" x14ac:dyDescent="0.3">
      <c r="B20" s="425" t="s">
        <v>1273</v>
      </c>
      <c r="C20" s="425"/>
      <c r="D20" s="425"/>
      <c r="E20" s="425"/>
      <c r="F20" s="425"/>
      <c r="G20" s="425"/>
      <c r="H20" s="425"/>
      <c r="I20" s="425"/>
      <c r="J20" s="267">
        <f>J19</f>
        <v>46.43</v>
      </c>
    </row>
    <row r="23" spans="2:10" ht="12.75" customHeight="1" x14ac:dyDescent="0.3">
      <c r="B23" s="426" t="s">
        <v>1274</v>
      </c>
      <c r="C23" s="426"/>
      <c r="D23" s="426"/>
      <c r="E23" s="426"/>
      <c r="F23" s="426"/>
      <c r="G23" s="426"/>
      <c r="H23" s="426"/>
      <c r="I23" s="426"/>
      <c r="J23" s="426"/>
    </row>
    <row r="24" spans="2:10" ht="25.05" customHeight="1" x14ac:dyDescent="0.3">
      <c r="B24" s="456" t="s">
        <v>1514</v>
      </c>
      <c r="C24" s="456"/>
      <c r="D24" s="456"/>
      <c r="E24" s="456"/>
      <c r="F24" s="456"/>
      <c r="G24" s="456"/>
      <c r="H24" s="456"/>
      <c r="I24" s="456"/>
      <c r="J24" s="456"/>
    </row>
    <row r="25" spans="2:10" ht="25.05" customHeight="1" x14ac:dyDescent="0.3">
      <c r="B25" s="456" t="s">
        <v>1515</v>
      </c>
      <c r="C25" s="456"/>
      <c r="D25" s="456"/>
      <c r="E25" s="456"/>
      <c r="F25" s="456"/>
      <c r="G25" s="456"/>
      <c r="H25" s="456"/>
      <c r="I25" s="456"/>
      <c r="J25" s="456"/>
    </row>
    <row r="26" spans="2:10" ht="25.05" customHeight="1" x14ac:dyDescent="0.3">
      <c r="B26" s="478" t="s">
        <v>1516</v>
      </c>
      <c r="C26" s="478"/>
      <c r="D26" s="478"/>
      <c r="E26" s="478"/>
      <c r="F26" s="478"/>
      <c r="G26" s="478"/>
      <c r="H26" s="478"/>
      <c r="I26" s="478"/>
      <c r="J26" s="478"/>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2:N26"/>
  <sheetViews>
    <sheetView view="pageBreakPreview" zoomScale="95" zoomScaleNormal="100" zoomScalePageLayoutView="95" workbookViewId="0">
      <selection activeCell="B4" sqref="B4"/>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95.25" customHeight="1" x14ac:dyDescent="0.3">
      <c r="B2" s="406" t="s">
        <v>1517</v>
      </c>
      <c r="C2" s="406"/>
      <c r="D2" s="406"/>
      <c r="E2" s="406"/>
      <c r="F2" s="406"/>
      <c r="G2" s="406"/>
      <c r="H2" s="406"/>
      <c r="I2" s="406"/>
      <c r="J2" s="406"/>
    </row>
    <row r="3" spans="2:14" x14ac:dyDescent="0.3">
      <c r="B3" s="407" t="s">
        <v>1250</v>
      </c>
      <c r="C3" s="407"/>
      <c r="D3" s="408" t="str">
        <f>VLOOKUP($B$5,PO!$L:$R,4,0)</f>
        <v>Dispenser para papel toalha interfolhada, incluso fixação</v>
      </c>
      <c r="E3" s="408"/>
      <c r="F3" s="408"/>
      <c r="G3" s="408"/>
      <c r="H3" s="408"/>
      <c r="I3" s="408"/>
      <c r="J3" s="408"/>
    </row>
    <row r="4" spans="2:14" x14ac:dyDescent="0.3">
      <c r="B4" s="409" t="s">
        <v>1251</v>
      </c>
      <c r="C4" s="409"/>
      <c r="D4" s="409"/>
      <c r="E4" s="409"/>
      <c r="F4" s="409"/>
      <c r="G4" s="409"/>
      <c r="H4" s="410" t="s">
        <v>1252</v>
      </c>
      <c r="I4" s="410"/>
      <c r="J4" s="309" t="str">
        <f>VLOOKUP($B$5,PO!$L:$R,3,0)</f>
        <v>und</v>
      </c>
    </row>
    <row r="5" spans="2:14" ht="12.75" customHeight="1" x14ac:dyDescent="0.3">
      <c r="B5" s="411" t="s">
        <v>456</v>
      </c>
      <c r="C5" s="411"/>
      <c r="D5" s="411"/>
      <c r="E5" s="411"/>
      <c r="F5" s="411"/>
      <c r="G5" s="411"/>
      <c r="H5" s="412" t="s">
        <v>1253</v>
      </c>
      <c r="I5" s="412"/>
      <c r="J5" s="309" t="str">
        <f>VLOOKUP($B$5,PO!$L:$R,2,0)</f>
        <v>13.5.12</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10146</v>
      </c>
      <c r="C7" s="252" t="str">
        <f>VLOOKUP($B7,'INSUMOS SINAPI-DER DEZ-2024'!$A$2:$E$6499,2,0)</f>
        <v>DER-ES</v>
      </c>
      <c r="D7" s="258" t="str">
        <f>VLOOKUP($B7,'INSUMOS SINAPI-DER DEZ-2024'!$A$2:$E$6499,3,0)</f>
        <v>Servente (auxiliar de obras - sinduscon)</v>
      </c>
      <c r="E7" s="252" t="str">
        <f>VLOOKUP($B7,'INSUMOS SINAPI-DER DEZ-2024'!$A$2:$E$6499,4,0)</f>
        <v>h</v>
      </c>
      <c r="F7" s="415">
        <v>9.9599999999999994E-2</v>
      </c>
      <c r="G7" s="415"/>
      <c r="H7" s="475">
        <f>VLOOKUP($B7,'INSUMOS SINAPI-DER DEZ-2024'!$A$2:$E$6499,5,0)*2.5727</f>
        <v>17.880265000000001</v>
      </c>
      <c r="I7" s="475"/>
      <c r="J7" s="255">
        <f>TRUNC(F7*H7,2)</f>
        <v>1.78</v>
      </c>
    </row>
    <row r="8" spans="2:14" x14ac:dyDescent="0.3">
      <c r="B8" s="256">
        <v>10118</v>
      </c>
      <c r="C8" s="252" t="str">
        <f>VLOOKUP($B8,'INSUMOS SINAPI-DER DEZ-2024'!$A$2:$E$6499,2,0)</f>
        <v>DER-ES</v>
      </c>
      <c r="D8" s="258" t="str">
        <f>VLOOKUP($B8,'INSUMOS SINAPI-DER DEZ-2024'!$A$2:$E$6499,3,0)</f>
        <v>Encanador (oficial - sinduscon)</v>
      </c>
      <c r="E8" s="252" t="str">
        <f>VLOOKUP($B8,'INSUMOS SINAPI-DER DEZ-2024'!$A$2:$E$6499,4,0)</f>
        <v>h</v>
      </c>
      <c r="F8" s="417">
        <v>0.31619999999999998</v>
      </c>
      <c r="G8" s="417"/>
      <c r="H8" s="475">
        <f>VLOOKUP($B8,'INSUMOS SINAPI-DER DEZ-2024'!$A$2:$E$6499,5,0)*2.5727</f>
        <v>24.106199</v>
      </c>
      <c r="I8" s="475"/>
      <c r="J8" s="255">
        <f>TRUNC(F8*H8,2)</f>
        <v>7.62</v>
      </c>
    </row>
    <row r="9" spans="2:14" ht="15.75" customHeight="1" x14ac:dyDescent="0.3">
      <c r="B9" s="418" t="s">
        <v>1261</v>
      </c>
      <c r="C9" s="418"/>
      <c r="D9" s="418" t="s">
        <v>1262</v>
      </c>
      <c r="E9" s="418"/>
      <c r="F9" s="418"/>
      <c r="G9" s="418"/>
      <c r="H9" s="418"/>
      <c r="I9" s="418"/>
      <c r="J9" s="257">
        <f>SUM(J7:J8)</f>
        <v>9.4</v>
      </c>
    </row>
    <row r="10" spans="2:14" x14ac:dyDescent="0.3">
      <c r="B10" s="246" t="s">
        <v>1254</v>
      </c>
      <c r="C10" s="247" t="s">
        <v>1255</v>
      </c>
      <c r="D10" s="248" t="s">
        <v>5</v>
      </c>
      <c r="E10" s="248" t="s">
        <v>1257</v>
      </c>
      <c r="F10" s="413" t="s">
        <v>1258</v>
      </c>
      <c r="G10" s="413"/>
      <c r="H10" s="414" t="s">
        <v>1263</v>
      </c>
      <c r="I10" s="414"/>
      <c r="J10" s="249" t="s">
        <v>1260</v>
      </c>
    </row>
    <row r="11" spans="2:14" ht="20.100000000000001" customHeight="1" x14ac:dyDescent="0.3">
      <c r="B11" s="251">
        <v>37401</v>
      </c>
      <c r="C11" s="252" t="str">
        <f>VLOOKUP($B11,'INSUMOS SINAPI-DER DEZ-2024'!$A$2:$E$6499,2,0)</f>
        <v>SINAPI</v>
      </c>
      <c r="D11" s="310" t="str">
        <f>VLOOKUP($B11,'INSUMOS SINAPI-DER DEZ-2024'!$A$2:$E$6499,3,0)</f>
        <v xml:space="preserve">Toalheiro plastico tipo dispenser para papel toalha interfolhado                                                                                                                                                                                                                                                                                                                                                                                                                                          </v>
      </c>
      <c r="E11" s="252" t="str">
        <f>VLOOKUP($B11,'INSUMOS SINAPI-DER DEZ-2024'!$A$2:$E$6499,4,0)</f>
        <v xml:space="preserve">un    </v>
      </c>
      <c r="F11" s="477">
        <v>1</v>
      </c>
      <c r="G11" s="477"/>
      <c r="H11" s="475" t="str">
        <f>VLOOKUP($B11,'INSUMOS SINAPI-DER DEZ-2024'!$A$2:$E$6499,5,0)</f>
        <v>70,60</v>
      </c>
      <c r="I11" s="475"/>
      <c r="J11" s="255">
        <f>TRUNC(F11*H11,2)</f>
        <v>70.599999999999994</v>
      </c>
    </row>
    <row r="12" spans="2:14" ht="12.75" customHeight="1" x14ac:dyDescent="0.3">
      <c r="B12" s="418" t="s">
        <v>1264</v>
      </c>
      <c r="C12" s="418"/>
      <c r="D12" s="418" t="s">
        <v>1265</v>
      </c>
      <c r="E12" s="418"/>
      <c r="F12" s="418"/>
      <c r="G12" s="418"/>
      <c r="H12" s="418"/>
      <c r="I12" s="418"/>
      <c r="J12" s="257">
        <f>SUM(J11:J11)</f>
        <v>70.599999999999994</v>
      </c>
    </row>
    <row r="13" spans="2:14" ht="12.75" customHeight="1" x14ac:dyDescent="0.3">
      <c r="B13" s="420" t="s">
        <v>1266</v>
      </c>
      <c r="C13" s="420"/>
      <c r="D13" s="420"/>
      <c r="E13" s="420"/>
      <c r="F13" s="420"/>
      <c r="G13" s="420"/>
      <c r="H13" s="420"/>
      <c r="I13" s="420"/>
      <c r="J13" s="259">
        <f>SUM(J7:J8)</f>
        <v>9.4</v>
      </c>
    </row>
    <row r="14" spans="2:14" x14ac:dyDescent="0.3">
      <c r="B14" s="421" t="s">
        <v>1267</v>
      </c>
      <c r="C14" s="421"/>
      <c r="D14" s="421"/>
      <c r="E14" s="421"/>
      <c r="F14" s="421"/>
      <c r="G14" s="421"/>
      <c r="H14" s="421"/>
      <c r="I14" s="421"/>
      <c r="J14" s="260">
        <f>SUM(J11:J11)</f>
        <v>70.599999999999994</v>
      </c>
    </row>
    <row r="15" spans="2:14" x14ac:dyDescent="0.3">
      <c r="B15" s="422" t="s">
        <v>1268</v>
      </c>
      <c r="C15" s="422"/>
      <c r="D15" s="422"/>
      <c r="E15" s="422"/>
      <c r="F15" s="422"/>
      <c r="G15" s="422"/>
      <c r="H15" s="422"/>
      <c r="I15" s="422"/>
      <c r="J15" s="261">
        <v>0</v>
      </c>
    </row>
    <row r="16" spans="2:14" x14ac:dyDescent="0.3">
      <c r="B16" s="422" t="s">
        <v>1269</v>
      </c>
      <c r="C16" s="422"/>
      <c r="D16" s="422"/>
      <c r="E16" s="422"/>
      <c r="F16" s="422"/>
      <c r="G16" s="422"/>
      <c r="H16" s="422"/>
      <c r="I16" s="422"/>
      <c r="J16" s="261">
        <v>1</v>
      </c>
    </row>
    <row r="17" spans="2:10" x14ac:dyDescent="0.3">
      <c r="B17" s="262"/>
      <c r="C17" s="263"/>
      <c r="D17" s="263"/>
      <c r="E17" s="263"/>
      <c r="F17" s="263"/>
      <c r="G17" s="423" t="s">
        <v>1270</v>
      </c>
      <c r="H17" s="423"/>
      <c r="I17" s="423"/>
      <c r="J17" s="261">
        <f>J13+J15</f>
        <v>9.4</v>
      </c>
    </row>
    <row r="18" spans="2:10" x14ac:dyDescent="0.3">
      <c r="B18" s="422" t="s">
        <v>1271</v>
      </c>
      <c r="C18" s="422"/>
      <c r="D18" s="422"/>
      <c r="E18" s="422"/>
      <c r="F18" s="422"/>
      <c r="G18" s="422"/>
      <c r="H18" s="422"/>
      <c r="I18" s="422"/>
      <c r="J18" s="260">
        <f>(J13/J16)+(J15/J16)</f>
        <v>9.4</v>
      </c>
    </row>
    <row r="19" spans="2:10" x14ac:dyDescent="0.3">
      <c r="B19" s="264"/>
      <c r="C19" s="265"/>
      <c r="D19" s="265"/>
      <c r="E19" s="265"/>
      <c r="F19" s="265"/>
      <c r="G19" s="424" t="s">
        <v>1272</v>
      </c>
      <c r="H19" s="424"/>
      <c r="I19" s="424"/>
      <c r="J19" s="266">
        <f>J14+J18</f>
        <v>80</v>
      </c>
    </row>
    <row r="20" spans="2:10" x14ac:dyDescent="0.3">
      <c r="B20" s="425" t="s">
        <v>1273</v>
      </c>
      <c r="C20" s="425"/>
      <c r="D20" s="425"/>
      <c r="E20" s="425"/>
      <c r="F20" s="425"/>
      <c r="G20" s="425"/>
      <c r="H20" s="425"/>
      <c r="I20" s="425"/>
      <c r="J20" s="267">
        <f>J19</f>
        <v>80</v>
      </c>
    </row>
    <row r="23" spans="2:10" ht="12.75" customHeight="1" x14ac:dyDescent="0.3">
      <c r="B23" s="426" t="s">
        <v>1274</v>
      </c>
      <c r="C23" s="426"/>
      <c r="D23" s="426"/>
      <c r="E23" s="426"/>
      <c r="F23" s="426"/>
      <c r="G23" s="426"/>
      <c r="H23" s="426"/>
      <c r="I23" s="426"/>
      <c r="J23" s="426"/>
    </row>
    <row r="24" spans="2:10" ht="23.85" customHeight="1" x14ac:dyDescent="0.3">
      <c r="B24" s="456" t="s">
        <v>1514</v>
      </c>
      <c r="C24" s="456"/>
      <c r="D24" s="456"/>
      <c r="E24" s="456"/>
      <c r="F24" s="456"/>
      <c r="G24" s="456"/>
      <c r="H24" s="456"/>
      <c r="I24" s="456"/>
      <c r="J24" s="456"/>
    </row>
    <row r="25" spans="2:10" ht="35.1" customHeight="1" x14ac:dyDescent="0.3">
      <c r="B25" s="478" t="s">
        <v>1518</v>
      </c>
      <c r="C25" s="478"/>
      <c r="D25" s="478"/>
      <c r="E25" s="478"/>
      <c r="F25" s="478"/>
      <c r="G25" s="478"/>
      <c r="H25" s="478"/>
      <c r="I25" s="478"/>
      <c r="J25" s="478"/>
    </row>
    <row r="26" spans="2:10" ht="23.85" customHeight="1" x14ac:dyDescent="0.3">
      <c r="B26" s="456" t="s">
        <v>1519</v>
      </c>
      <c r="C26" s="456"/>
      <c r="D26" s="456"/>
      <c r="E26" s="456"/>
      <c r="F26" s="456"/>
      <c r="G26" s="456"/>
      <c r="H26" s="456"/>
      <c r="I26" s="456"/>
      <c r="J26" s="456"/>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2:N26"/>
  <sheetViews>
    <sheetView view="pageBreakPreview" zoomScale="95" zoomScaleNormal="100" zoomScalePageLayoutView="95" workbookViewId="0">
      <selection activeCell="C27" sqref="C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95.25" customHeight="1" x14ac:dyDescent="0.3">
      <c r="B2" s="406" t="s">
        <v>1520</v>
      </c>
      <c r="C2" s="406"/>
      <c r="D2" s="406"/>
      <c r="E2" s="406"/>
      <c r="F2" s="406"/>
      <c r="G2" s="406"/>
      <c r="H2" s="406"/>
      <c r="I2" s="406"/>
      <c r="J2" s="406"/>
    </row>
    <row r="3" spans="2:14" x14ac:dyDescent="0.3">
      <c r="B3" s="407" t="s">
        <v>1250</v>
      </c>
      <c r="C3" s="407"/>
      <c r="D3" s="408" t="str">
        <f>VLOOKUP($B$5,PO!$L:$R,4,0)</f>
        <v>Saboneteira plástica tipo dispense para sabonete líquido com reservatório 800 a 1500 ml, incluso fixação</v>
      </c>
      <c r="E3" s="408"/>
      <c r="F3" s="408"/>
      <c r="G3" s="408"/>
      <c r="H3" s="408"/>
      <c r="I3" s="408"/>
      <c r="J3" s="408"/>
    </row>
    <row r="4" spans="2:14" x14ac:dyDescent="0.3">
      <c r="B4" s="409" t="s">
        <v>1251</v>
      </c>
      <c r="C4" s="409"/>
      <c r="D4" s="409"/>
      <c r="E4" s="409"/>
      <c r="F4" s="409"/>
      <c r="G4" s="409"/>
      <c r="H4" s="410" t="s">
        <v>1252</v>
      </c>
      <c r="I4" s="410"/>
      <c r="J4" s="245" t="str">
        <f>VLOOKUP($B$5,PO!$L:$R,3,0)</f>
        <v>und</v>
      </c>
    </row>
    <row r="5" spans="2:14" ht="12.75" customHeight="1" x14ac:dyDescent="0.3">
      <c r="B5" s="411" t="s">
        <v>459</v>
      </c>
      <c r="C5" s="411"/>
      <c r="D5" s="411"/>
      <c r="E5" s="411"/>
      <c r="F5" s="411"/>
      <c r="G5" s="411"/>
      <c r="H5" s="412" t="s">
        <v>1253</v>
      </c>
      <c r="I5" s="412"/>
      <c r="J5" s="245" t="str">
        <f>VLOOKUP($B$5,PO!$L:$R,2,0)</f>
        <v>13.5.13</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10146</v>
      </c>
      <c r="C7" s="252" t="str">
        <f>VLOOKUP($B7,'INSUMOS SINAPI-DER DEZ-2024'!$A$1:$E$6499,2,0)</f>
        <v>DER-ES</v>
      </c>
      <c r="D7" s="258" t="str">
        <f>VLOOKUP($B7,'INSUMOS SINAPI-DER DEZ-2024'!$A$1:$E$6499,3,0)</f>
        <v>Servente (auxiliar de obras - sinduscon)</v>
      </c>
      <c r="E7" s="252" t="str">
        <f>VLOOKUP($B7,'INSUMOS SINAPI-DER DEZ-2024'!$A$1:$E$6499,4,0)</f>
        <v>h</v>
      </c>
      <c r="F7" s="415">
        <v>9.9599999999999994E-2</v>
      </c>
      <c r="G7" s="415"/>
      <c r="H7" s="475">
        <f>VLOOKUP($B7,'INSUMOS SINAPI-DER DEZ-2024'!$A$1:$E$6499,5,0)*2.5727</f>
        <v>17.880265000000001</v>
      </c>
      <c r="I7" s="475"/>
      <c r="J7" s="255">
        <f>TRUNC(F7*H7,2)</f>
        <v>1.78</v>
      </c>
    </row>
    <row r="8" spans="2:14" x14ac:dyDescent="0.3">
      <c r="B8" s="256">
        <v>10118</v>
      </c>
      <c r="C8" s="252" t="str">
        <f>VLOOKUP($B8,'INSUMOS SINAPI-DER DEZ-2024'!$A$1:$E$6499,2,0)</f>
        <v>DER-ES</v>
      </c>
      <c r="D8" s="258" t="str">
        <f>VLOOKUP($B8,'INSUMOS SINAPI-DER DEZ-2024'!$A$1:$E$6499,3,0)</f>
        <v>Encanador (oficial - sinduscon)</v>
      </c>
      <c r="E8" s="252" t="str">
        <f>VLOOKUP($B8,'INSUMOS SINAPI-DER DEZ-2024'!$A$1:$E$6499,4,0)</f>
        <v>h</v>
      </c>
      <c r="F8" s="417">
        <v>0.31619999999999998</v>
      </c>
      <c r="G8" s="417"/>
      <c r="H8" s="475">
        <f>VLOOKUP($B8,'INSUMOS SINAPI-DER DEZ-2024'!$A$1:$E$6499,5,0)*2.5727</f>
        <v>24.106199</v>
      </c>
      <c r="I8" s="475"/>
      <c r="J8" s="255">
        <f>TRUNC(F8*H8,2)</f>
        <v>7.62</v>
      </c>
    </row>
    <row r="9" spans="2:14" ht="12.75" customHeight="1" x14ac:dyDescent="0.3">
      <c r="B9" s="418" t="s">
        <v>1261</v>
      </c>
      <c r="C9" s="418"/>
      <c r="D9" s="418" t="s">
        <v>1262</v>
      </c>
      <c r="E9" s="418"/>
      <c r="F9" s="418"/>
      <c r="G9" s="418"/>
      <c r="H9" s="418"/>
      <c r="I9" s="418"/>
      <c r="J9" s="257">
        <f>SUM(J7:J8)</f>
        <v>9.4</v>
      </c>
    </row>
    <row r="10" spans="2:14" x14ac:dyDescent="0.3">
      <c r="B10" s="246" t="s">
        <v>1254</v>
      </c>
      <c r="C10" s="247" t="s">
        <v>1255</v>
      </c>
      <c r="D10" s="248" t="s">
        <v>5</v>
      </c>
      <c r="E10" s="248" t="s">
        <v>1257</v>
      </c>
      <c r="F10" s="413" t="s">
        <v>1258</v>
      </c>
      <c r="G10" s="413"/>
      <c r="H10" s="414" t="s">
        <v>1263</v>
      </c>
      <c r="I10" s="414"/>
      <c r="J10" s="249" t="s">
        <v>1260</v>
      </c>
    </row>
    <row r="11" spans="2:14" ht="20.399999999999999" x14ac:dyDescent="0.3">
      <c r="B11" s="251">
        <v>11758</v>
      </c>
      <c r="C11" s="252" t="str">
        <f>VLOOKUP($B11,'INSUMOS SINAPI-DER DEZ-2024'!$A$1:$E$6499,2,0)</f>
        <v>SINAPI</v>
      </c>
      <c r="D11" s="258" t="str">
        <f>VLOOKUP($B11,'INSUMOS SINAPI-DER DEZ-2024'!$A$1:$E$6499,3,0)</f>
        <v xml:space="preserve">Saboneteira plastica tipo dispenser para sabonete liquido com reservatorio 800 a 1500 ml                                                                                                                                                                                                                                                                                                                                                                                                                  </v>
      </c>
      <c r="E11" s="252" t="str">
        <f>VLOOKUP($B11,'INSUMOS SINAPI-DER DEZ-2024'!$A$1:$E$6499,4,0)</f>
        <v xml:space="preserve">un    </v>
      </c>
      <c r="F11" s="477">
        <v>1</v>
      </c>
      <c r="G11" s="477"/>
      <c r="H11" s="475" t="str">
        <f>VLOOKUP($B11,'INSUMOS SINAPI-DER DEZ-2024'!$A$1:$E$6499,5,0)</f>
        <v>67,81</v>
      </c>
      <c r="I11" s="475"/>
      <c r="J11" s="255">
        <f>TRUNC(F11*H11,2)</f>
        <v>67.81</v>
      </c>
    </row>
    <row r="12" spans="2:14" ht="12.75" customHeight="1" x14ac:dyDescent="0.3">
      <c r="B12" s="418" t="s">
        <v>1264</v>
      </c>
      <c r="C12" s="418"/>
      <c r="D12" s="418" t="s">
        <v>1265</v>
      </c>
      <c r="E12" s="418"/>
      <c r="F12" s="418"/>
      <c r="G12" s="418"/>
      <c r="H12" s="418"/>
      <c r="I12" s="418"/>
      <c r="J12" s="257">
        <f>SUM(J11:J11)</f>
        <v>67.81</v>
      </c>
    </row>
    <row r="13" spans="2:14" ht="12.75" customHeight="1" x14ac:dyDescent="0.3">
      <c r="B13" s="420" t="s">
        <v>1266</v>
      </c>
      <c r="C13" s="420"/>
      <c r="D13" s="420"/>
      <c r="E13" s="420"/>
      <c r="F13" s="420"/>
      <c r="G13" s="420"/>
      <c r="H13" s="420"/>
      <c r="I13" s="420"/>
      <c r="J13" s="259">
        <f>SUM(J7:J8)</f>
        <v>9.4</v>
      </c>
    </row>
    <row r="14" spans="2:14" x14ac:dyDescent="0.3">
      <c r="B14" s="421" t="s">
        <v>1267</v>
      </c>
      <c r="C14" s="421"/>
      <c r="D14" s="421"/>
      <c r="E14" s="421"/>
      <c r="F14" s="421"/>
      <c r="G14" s="421"/>
      <c r="H14" s="421"/>
      <c r="I14" s="421"/>
      <c r="J14" s="260">
        <f>SUM(J11:J11)</f>
        <v>67.81</v>
      </c>
    </row>
    <row r="15" spans="2:14" x14ac:dyDescent="0.3">
      <c r="B15" s="422" t="s">
        <v>1268</v>
      </c>
      <c r="C15" s="422"/>
      <c r="D15" s="422"/>
      <c r="E15" s="422"/>
      <c r="F15" s="422"/>
      <c r="G15" s="422"/>
      <c r="H15" s="422"/>
      <c r="I15" s="422"/>
      <c r="J15" s="261">
        <v>0</v>
      </c>
    </row>
    <row r="16" spans="2:14" x14ac:dyDescent="0.3">
      <c r="B16" s="422" t="s">
        <v>1269</v>
      </c>
      <c r="C16" s="422"/>
      <c r="D16" s="422"/>
      <c r="E16" s="422"/>
      <c r="F16" s="422"/>
      <c r="G16" s="422"/>
      <c r="H16" s="422"/>
      <c r="I16" s="422"/>
      <c r="J16" s="261">
        <v>1</v>
      </c>
    </row>
    <row r="17" spans="2:10" x14ac:dyDescent="0.3">
      <c r="B17" s="262"/>
      <c r="C17" s="263"/>
      <c r="D17" s="263"/>
      <c r="E17" s="263"/>
      <c r="F17" s="263"/>
      <c r="G17" s="423" t="s">
        <v>1270</v>
      </c>
      <c r="H17" s="423"/>
      <c r="I17" s="423"/>
      <c r="J17" s="261">
        <f>J13+J15</f>
        <v>9.4</v>
      </c>
    </row>
    <row r="18" spans="2:10" x14ac:dyDescent="0.3">
      <c r="B18" s="422" t="s">
        <v>1271</v>
      </c>
      <c r="C18" s="422"/>
      <c r="D18" s="422"/>
      <c r="E18" s="422"/>
      <c r="F18" s="422"/>
      <c r="G18" s="422"/>
      <c r="H18" s="422"/>
      <c r="I18" s="422"/>
      <c r="J18" s="260">
        <f>(J13/J16)+(J15/J16)</f>
        <v>9.4</v>
      </c>
    </row>
    <row r="19" spans="2:10" x14ac:dyDescent="0.3">
      <c r="B19" s="264"/>
      <c r="C19" s="265"/>
      <c r="D19" s="265"/>
      <c r="E19" s="265"/>
      <c r="F19" s="265"/>
      <c r="G19" s="424" t="s">
        <v>1272</v>
      </c>
      <c r="H19" s="424"/>
      <c r="I19" s="424"/>
      <c r="J19" s="266">
        <f>J14+J18</f>
        <v>77.210000000000008</v>
      </c>
    </row>
    <row r="20" spans="2:10" x14ac:dyDescent="0.3">
      <c r="B20" s="425" t="s">
        <v>1273</v>
      </c>
      <c r="C20" s="425"/>
      <c r="D20" s="425"/>
      <c r="E20" s="425"/>
      <c r="F20" s="425"/>
      <c r="G20" s="425"/>
      <c r="H20" s="425"/>
      <c r="I20" s="425"/>
      <c r="J20" s="267">
        <f>J19</f>
        <v>77.210000000000008</v>
      </c>
    </row>
    <row r="23" spans="2:10" ht="12.75" customHeight="1" x14ac:dyDescent="0.3">
      <c r="B23" s="426" t="s">
        <v>1274</v>
      </c>
      <c r="C23" s="426"/>
      <c r="D23" s="426"/>
      <c r="E23" s="426"/>
      <c r="F23" s="426"/>
      <c r="G23" s="426"/>
      <c r="H23" s="426"/>
      <c r="I23" s="426"/>
      <c r="J23" s="426"/>
    </row>
    <row r="24" spans="2:10" ht="25.05" customHeight="1" x14ac:dyDescent="0.3">
      <c r="B24" s="456" t="s">
        <v>1514</v>
      </c>
      <c r="C24" s="456"/>
      <c r="D24" s="456"/>
      <c r="E24" s="456"/>
      <c r="F24" s="456"/>
      <c r="G24" s="456"/>
      <c r="H24" s="456"/>
      <c r="I24" s="456"/>
      <c r="J24" s="456"/>
    </row>
    <row r="25" spans="2:10" ht="36.9" customHeight="1" x14ac:dyDescent="0.3">
      <c r="B25" s="478" t="s">
        <v>1518</v>
      </c>
      <c r="C25" s="478"/>
      <c r="D25" s="478"/>
      <c r="E25" s="478"/>
      <c r="F25" s="478"/>
      <c r="G25" s="478"/>
      <c r="H25" s="478"/>
      <c r="I25" s="478"/>
      <c r="J25" s="478"/>
    </row>
    <row r="26" spans="2:10" ht="25.05" customHeight="1" x14ac:dyDescent="0.3">
      <c r="B26" s="456" t="s">
        <v>1519</v>
      </c>
      <c r="C26" s="456"/>
      <c r="D26" s="456"/>
      <c r="E26" s="456"/>
      <c r="F26" s="456"/>
      <c r="G26" s="456"/>
      <c r="H26" s="456"/>
      <c r="I26" s="456"/>
      <c r="J26" s="456"/>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2:N33"/>
  <sheetViews>
    <sheetView showGridLines="0" view="pageBreakPreview" zoomScale="95" zoomScaleNormal="100" zoomScalePageLayoutView="95" workbookViewId="0">
      <selection activeCell="B4" sqref="B4"/>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1521</v>
      </c>
      <c r="C2" s="406"/>
      <c r="D2" s="406"/>
      <c r="E2" s="406"/>
      <c r="F2" s="406"/>
      <c r="G2" s="406"/>
      <c r="H2" s="406"/>
      <c r="I2" s="406"/>
      <c r="J2" s="406"/>
    </row>
    <row r="3" spans="2:14" x14ac:dyDescent="0.3">
      <c r="B3" s="431" t="s">
        <v>1250</v>
      </c>
      <c r="C3" s="431"/>
      <c r="D3" s="432" t="str">
        <f>VLOOKUP($B$5,PO!$L:$R,4,0)</f>
        <v>Conjunto para execução de cisterna para armazenamento de água de chuva</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464</v>
      </c>
      <c r="C5" s="435"/>
      <c r="D5" s="435"/>
      <c r="E5" s="435"/>
      <c r="F5" s="435"/>
      <c r="G5" s="435"/>
      <c r="H5" s="436" t="s">
        <v>1253</v>
      </c>
      <c r="I5" s="436"/>
      <c r="J5" s="268" t="str">
        <f>VLOOKUP($B$5,PO!$L:$R,2,0)</f>
        <v>13.6.1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10115</v>
      </c>
      <c r="C7" s="274" t="str">
        <f>VLOOKUP($B7,'INSUMOS SINAPI-DER DEZ-2024'!$A:$E,2,0)</f>
        <v>DER-ES</v>
      </c>
      <c r="D7" s="275" t="str">
        <f>VLOOKUP($B7,'INSUMOS SINAPI-DER DEZ-2024'!$A:$E,3,0)</f>
        <v>Eletricista (oficial - sinduscon)</v>
      </c>
      <c r="E7" s="274" t="str">
        <f>VLOOKUP($B7,'INSUMOS SINAPI-DER DEZ-2024'!$A:$E,4,0)</f>
        <v>h</v>
      </c>
      <c r="F7" s="455">
        <v>1</v>
      </c>
      <c r="G7" s="455"/>
      <c r="H7" s="451">
        <f>VLOOKUP($B7,'INSUMOS SINAPI-DER DEZ-2024'!$A:$E,5,0)*2.5727</f>
        <v>24.106199</v>
      </c>
      <c r="I7" s="451"/>
      <c r="J7" s="276">
        <f>F7*H7</f>
        <v>24.106199</v>
      </c>
    </row>
    <row r="8" spans="2:14" x14ac:dyDescent="0.3">
      <c r="B8" s="291">
        <v>10101</v>
      </c>
      <c r="C8" s="274" t="str">
        <f>VLOOKUP($B8,'INSUMOS SINAPI-DER DEZ-2024'!$A:$E,2,0)</f>
        <v>DER-ES</v>
      </c>
      <c r="D8" s="275" t="str">
        <f>VLOOKUP($B8,'INSUMOS SINAPI-DER DEZ-2024'!$A:$E,3,0)</f>
        <v>Ajudante (ajudante pratico - sinduscon)</v>
      </c>
      <c r="E8" s="274" t="str">
        <f>VLOOKUP($B8,'INSUMOS SINAPI-DER DEZ-2024'!$A:$E,4,0)</f>
        <v>h</v>
      </c>
      <c r="F8" s="455">
        <v>1</v>
      </c>
      <c r="G8" s="455"/>
      <c r="H8" s="451">
        <f>VLOOKUP($B8,'INSUMOS SINAPI-DER DEZ-2024'!$A:$E,5,0)*2.5727</f>
        <v>20.324330000000003</v>
      </c>
      <c r="I8" s="451"/>
      <c r="J8" s="276">
        <f>F8*H8</f>
        <v>20.324330000000003</v>
      </c>
    </row>
    <row r="9" spans="2:14" x14ac:dyDescent="0.3">
      <c r="B9" s="291">
        <v>10118</v>
      </c>
      <c r="C9" s="274" t="str">
        <f>VLOOKUP($B9,'INSUMOS SINAPI-DER DEZ-2024'!$A:$E,2,0)</f>
        <v>DER-ES</v>
      </c>
      <c r="D9" s="275" t="str">
        <f>VLOOKUP($B9,'INSUMOS SINAPI-DER DEZ-2024'!$A:$E,3,0)</f>
        <v>Encanador (oficial - sinduscon)</v>
      </c>
      <c r="E9" s="274" t="str">
        <f>VLOOKUP($B9,'INSUMOS SINAPI-DER DEZ-2024'!$A:$E,4,0)</f>
        <v>h</v>
      </c>
      <c r="F9" s="455">
        <v>1</v>
      </c>
      <c r="G9" s="455"/>
      <c r="H9" s="451">
        <f>VLOOKUP($B9,'INSUMOS SINAPI-DER DEZ-2024'!$A:$E,5,0)*2.5727</f>
        <v>24.106199</v>
      </c>
      <c r="I9" s="451"/>
      <c r="J9" s="276">
        <f>F9*H9</f>
        <v>24.106199</v>
      </c>
    </row>
    <row r="10" spans="2:14" ht="12.75" customHeight="1" x14ac:dyDescent="0.3">
      <c r="B10" s="442" t="s">
        <v>1261</v>
      </c>
      <c r="C10" s="442"/>
      <c r="D10" s="442" t="s">
        <v>1262</v>
      </c>
      <c r="E10" s="442"/>
      <c r="F10" s="442"/>
      <c r="G10" s="442"/>
      <c r="H10" s="442"/>
      <c r="I10" s="442"/>
      <c r="J10" s="278">
        <f>SUM(J7:J9)</f>
        <v>68.536728000000011</v>
      </c>
    </row>
    <row r="11" spans="2:14" x14ac:dyDescent="0.3">
      <c r="B11" s="269" t="s">
        <v>1254</v>
      </c>
      <c r="C11" s="270" t="s">
        <v>1255</v>
      </c>
      <c r="D11" s="271" t="s">
        <v>5</v>
      </c>
      <c r="E11" s="271" t="s">
        <v>1257</v>
      </c>
      <c r="F11" s="437" t="s">
        <v>1258</v>
      </c>
      <c r="G11" s="437"/>
      <c r="H11" s="438" t="s">
        <v>1263</v>
      </c>
      <c r="I11" s="438"/>
      <c r="J11" s="272" t="s">
        <v>1260</v>
      </c>
    </row>
    <row r="12" spans="2:14" ht="12.75" customHeight="1" x14ac:dyDescent="0.3">
      <c r="B12" s="454" t="s">
        <v>1305</v>
      </c>
      <c r="C12" s="454"/>
      <c r="D12" s="275" t="s">
        <v>1522</v>
      </c>
      <c r="E12" s="274" t="s">
        <v>15</v>
      </c>
      <c r="F12" s="455">
        <v>1</v>
      </c>
      <c r="G12" s="455"/>
      <c r="H12" s="451">
        <v>1429.99</v>
      </c>
      <c r="I12" s="451"/>
      <c r="J12" s="276">
        <f t="shared" ref="J12:J18" si="0">F12*H12</f>
        <v>1429.99</v>
      </c>
    </row>
    <row r="13" spans="2:14" ht="12.75" customHeight="1" x14ac:dyDescent="0.3">
      <c r="B13" s="454" t="s">
        <v>1305</v>
      </c>
      <c r="C13" s="454"/>
      <c r="D13" s="275" t="s">
        <v>1523</v>
      </c>
      <c r="E13" s="274" t="s">
        <v>15</v>
      </c>
      <c r="F13" s="455">
        <v>1</v>
      </c>
      <c r="G13" s="455"/>
      <c r="H13" s="451">
        <v>1429.99</v>
      </c>
      <c r="I13" s="451"/>
      <c r="J13" s="276">
        <f t="shared" si="0"/>
        <v>1429.99</v>
      </c>
    </row>
    <row r="14" spans="2:14" ht="12.75" customHeight="1" x14ac:dyDescent="0.3">
      <c r="B14" s="454" t="s">
        <v>1305</v>
      </c>
      <c r="C14" s="454"/>
      <c r="D14" s="275" t="s">
        <v>1524</v>
      </c>
      <c r="E14" s="274" t="s">
        <v>15</v>
      </c>
      <c r="F14" s="455">
        <v>1</v>
      </c>
      <c r="G14" s="455"/>
      <c r="H14" s="451">
        <v>1319.99</v>
      </c>
      <c r="I14" s="451"/>
      <c r="J14" s="276">
        <f t="shared" si="0"/>
        <v>1319.99</v>
      </c>
    </row>
    <row r="15" spans="2:14" ht="12.75" customHeight="1" x14ac:dyDescent="0.3">
      <c r="B15" s="454" t="s">
        <v>1305</v>
      </c>
      <c r="C15" s="454"/>
      <c r="D15" s="275" t="s">
        <v>1525</v>
      </c>
      <c r="E15" s="274" t="s">
        <v>15</v>
      </c>
      <c r="F15" s="455">
        <v>1</v>
      </c>
      <c r="G15" s="455"/>
      <c r="H15" s="451">
        <v>145.19999999999999</v>
      </c>
      <c r="I15" s="451"/>
      <c r="J15" s="276">
        <f t="shared" si="0"/>
        <v>145.19999999999999</v>
      </c>
    </row>
    <row r="16" spans="2:14" ht="12.75" customHeight="1" x14ac:dyDescent="0.3">
      <c r="B16" s="454" t="s">
        <v>1305</v>
      </c>
      <c r="C16" s="454"/>
      <c r="D16" s="275" t="s">
        <v>1526</v>
      </c>
      <c r="E16" s="274" t="s">
        <v>15</v>
      </c>
      <c r="F16" s="455">
        <v>1</v>
      </c>
      <c r="G16" s="455"/>
      <c r="H16" s="451">
        <v>66</v>
      </c>
      <c r="I16" s="451"/>
      <c r="J16" s="276">
        <f t="shared" si="0"/>
        <v>66</v>
      </c>
    </row>
    <row r="17" spans="2:10" ht="12.75" customHeight="1" x14ac:dyDescent="0.3">
      <c r="B17" s="454" t="s">
        <v>1305</v>
      </c>
      <c r="C17" s="454"/>
      <c r="D17" s="275" t="s">
        <v>1527</v>
      </c>
      <c r="E17" s="274" t="s">
        <v>15</v>
      </c>
      <c r="F17" s="455">
        <v>1</v>
      </c>
      <c r="G17" s="455"/>
      <c r="H17" s="451">
        <v>350</v>
      </c>
      <c r="I17" s="451"/>
      <c r="J17" s="276">
        <f t="shared" si="0"/>
        <v>350</v>
      </c>
    </row>
    <row r="18" spans="2:10" ht="12.75" customHeight="1" x14ac:dyDescent="0.3">
      <c r="B18" s="454" t="s">
        <v>1305</v>
      </c>
      <c r="C18" s="454"/>
      <c r="D18" s="275" t="s">
        <v>1528</v>
      </c>
      <c r="E18" s="274" t="s">
        <v>15</v>
      </c>
      <c r="F18" s="455">
        <v>1</v>
      </c>
      <c r="G18" s="455"/>
      <c r="H18" s="451">
        <v>250</v>
      </c>
      <c r="I18" s="451"/>
      <c r="J18" s="276">
        <f t="shared" si="0"/>
        <v>250</v>
      </c>
    </row>
    <row r="19" spans="2:10" ht="12.75" customHeight="1" x14ac:dyDescent="0.3">
      <c r="B19" s="442" t="s">
        <v>1264</v>
      </c>
      <c r="C19" s="442"/>
      <c r="D19" s="442" t="s">
        <v>1265</v>
      </c>
      <c r="E19" s="442"/>
      <c r="F19" s="442"/>
      <c r="G19" s="442"/>
      <c r="H19" s="442"/>
      <c r="I19" s="442"/>
      <c r="J19" s="278">
        <f>SUM(J12:J18)</f>
        <v>4991.17</v>
      </c>
    </row>
    <row r="20" spans="2:10" ht="12.75" customHeight="1" x14ac:dyDescent="0.3">
      <c r="B20" s="443" t="s">
        <v>1266</v>
      </c>
      <c r="C20" s="443"/>
      <c r="D20" s="443"/>
      <c r="E20" s="443"/>
      <c r="F20" s="443"/>
      <c r="G20" s="443"/>
      <c r="H20" s="443"/>
      <c r="I20" s="443"/>
      <c r="J20" s="281">
        <f>SUM(J7:J9)</f>
        <v>68.536728000000011</v>
      </c>
    </row>
    <row r="21" spans="2:10" x14ac:dyDescent="0.3">
      <c r="B21" s="444" t="s">
        <v>1267</v>
      </c>
      <c r="C21" s="444"/>
      <c r="D21" s="444"/>
      <c r="E21" s="444"/>
      <c r="F21" s="444"/>
      <c r="G21" s="444"/>
      <c r="H21" s="444"/>
      <c r="I21" s="444"/>
      <c r="J21" s="282">
        <f>J19</f>
        <v>4991.17</v>
      </c>
    </row>
    <row r="22" spans="2:10" x14ac:dyDescent="0.3">
      <c r="B22" s="445" t="s">
        <v>1268</v>
      </c>
      <c r="C22" s="445"/>
      <c r="D22" s="445"/>
      <c r="E22" s="445"/>
      <c r="F22" s="445"/>
      <c r="G22" s="445"/>
      <c r="H22" s="445"/>
      <c r="I22" s="445"/>
      <c r="J22" s="283">
        <v>0</v>
      </c>
    </row>
    <row r="23" spans="2:10" x14ac:dyDescent="0.3">
      <c r="B23" s="445" t="s">
        <v>1269</v>
      </c>
      <c r="C23" s="445"/>
      <c r="D23" s="445"/>
      <c r="E23" s="445"/>
      <c r="F23" s="445"/>
      <c r="G23" s="445"/>
      <c r="H23" s="445"/>
      <c r="I23" s="445"/>
      <c r="J23" s="283">
        <v>1</v>
      </c>
    </row>
    <row r="24" spans="2:10" x14ac:dyDescent="0.3">
      <c r="B24" s="284"/>
      <c r="C24" s="285"/>
      <c r="D24" s="285"/>
      <c r="E24" s="285"/>
      <c r="F24" s="285"/>
      <c r="G24" s="446" t="s">
        <v>1270</v>
      </c>
      <c r="H24" s="446"/>
      <c r="I24" s="446"/>
      <c r="J24" s="283">
        <f>J20+J22</f>
        <v>68.536728000000011</v>
      </c>
    </row>
    <row r="25" spans="2:10" x14ac:dyDescent="0.3">
      <c r="B25" s="445" t="s">
        <v>1271</v>
      </c>
      <c r="C25" s="445"/>
      <c r="D25" s="445"/>
      <c r="E25" s="445"/>
      <c r="F25" s="445"/>
      <c r="G25" s="445"/>
      <c r="H25" s="445"/>
      <c r="I25" s="445"/>
      <c r="J25" s="282">
        <f>(J20/J23)+(J22/J23)</f>
        <v>68.536728000000011</v>
      </c>
    </row>
    <row r="26" spans="2:10" x14ac:dyDescent="0.3">
      <c r="B26" s="286"/>
      <c r="C26" s="287"/>
      <c r="D26" s="287"/>
      <c r="E26" s="287"/>
      <c r="F26" s="287"/>
      <c r="G26" s="447" t="s">
        <v>1272</v>
      </c>
      <c r="H26" s="447"/>
      <c r="I26" s="447"/>
      <c r="J26" s="288">
        <f>J21+J25</f>
        <v>5059.7067280000001</v>
      </c>
    </row>
    <row r="27" spans="2:10" x14ac:dyDescent="0.3">
      <c r="B27" s="448" t="s">
        <v>1273</v>
      </c>
      <c r="C27" s="448"/>
      <c r="D27" s="448"/>
      <c r="E27" s="448"/>
      <c r="F27" s="448"/>
      <c r="G27" s="448"/>
      <c r="H27" s="448"/>
      <c r="I27" s="448"/>
      <c r="J27" s="289">
        <f>J26</f>
        <v>5059.7067280000001</v>
      </c>
    </row>
    <row r="30" spans="2:10" ht="12.75" customHeight="1" x14ac:dyDescent="0.3">
      <c r="B30" s="449" t="s">
        <v>1274</v>
      </c>
      <c r="C30" s="449"/>
      <c r="D30" s="449"/>
      <c r="E30" s="449"/>
      <c r="F30" s="449"/>
      <c r="G30" s="449"/>
      <c r="H30" s="449"/>
      <c r="I30" s="449"/>
      <c r="J30" s="449"/>
    </row>
    <row r="31" spans="2:10" ht="36.9" customHeight="1" x14ac:dyDescent="0.3">
      <c r="B31" s="428" t="s">
        <v>1529</v>
      </c>
      <c r="C31" s="428"/>
      <c r="D31" s="428"/>
      <c r="E31" s="428"/>
      <c r="F31" s="428"/>
      <c r="G31" s="428"/>
      <c r="H31" s="428"/>
      <c r="I31" s="428"/>
      <c r="J31" s="428"/>
    </row>
    <row r="32" spans="2:10" ht="25.05" customHeight="1" x14ac:dyDescent="0.3">
      <c r="B32" s="428" t="s">
        <v>1530</v>
      </c>
      <c r="C32" s="428"/>
      <c r="D32" s="428"/>
      <c r="E32" s="428"/>
      <c r="F32" s="428"/>
      <c r="G32" s="428"/>
      <c r="H32" s="428"/>
      <c r="I32" s="428"/>
      <c r="J32" s="428"/>
    </row>
    <row r="33" spans="2:10" ht="25.05" customHeight="1" x14ac:dyDescent="0.3">
      <c r="B33" s="428" t="s">
        <v>1531</v>
      </c>
      <c r="C33" s="428"/>
      <c r="D33" s="428"/>
      <c r="E33" s="428"/>
      <c r="F33" s="428"/>
      <c r="G33" s="428"/>
      <c r="H33" s="428"/>
      <c r="I33" s="428"/>
      <c r="J33" s="428"/>
    </row>
  </sheetData>
  <mergeCells count="52">
    <mergeCell ref="B31:J31"/>
    <mergeCell ref="B32:J32"/>
    <mergeCell ref="B33:J33"/>
    <mergeCell ref="G24:I24"/>
    <mergeCell ref="B25:I25"/>
    <mergeCell ref="G26:I26"/>
    <mergeCell ref="B27:I27"/>
    <mergeCell ref="B30:J30"/>
    <mergeCell ref="B19:I19"/>
    <mergeCell ref="B20:I20"/>
    <mergeCell ref="B21:I21"/>
    <mergeCell ref="B22:I22"/>
    <mergeCell ref="B23:I23"/>
    <mergeCell ref="B17:C17"/>
    <mergeCell ref="F17:G17"/>
    <mergeCell ref="H17:I17"/>
    <mergeCell ref="B18:C18"/>
    <mergeCell ref="F18:G18"/>
    <mergeCell ref="H18:I18"/>
    <mergeCell ref="B15:C15"/>
    <mergeCell ref="F15:G15"/>
    <mergeCell ref="H15:I15"/>
    <mergeCell ref="B16:C16"/>
    <mergeCell ref="F16:G16"/>
    <mergeCell ref="H16:I16"/>
    <mergeCell ref="B13:C13"/>
    <mergeCell ref="F13:G13"/>
    <mergeCell ref="H13:I13"/>
    <mergeCell ref="B14:C14"/>
    <mergeCell ref="F14:G14"/>
    <mergeCell ref="H14:I14"/>
    <mergeCell ref="F11:G11"/>
    <mergeCell ref="H11:I11"/>
    <mergeCell ref="B12:C12"/>
    <mergeCell ref="F12:G12"/>
    <mergeCell ref="H12:I12"/>
    <mergeCell ref="F8:G8"/>
    <mergeCell ref="H8:I8"/>
    <mergeCell ref="F9:G9"/>
    <mergeCell ref="H9:I9"/>
    <mergeCell ref="B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2:N30"/>
  <sheetViews>
    <sheetView view="pageBreakPreview" topLeftCell="B1" zoomScale="95" zoomScaleNormal="100" zoomScalePageLayoutView="95" workbookViewId="0">
      <selection activeCell="B29" sqref="B29"/>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1532</v>
      </c>
      <c r="C2" s="406"/>
      <c r="D2" s="406"/>
      <c r="E2" s="406"/>
      <c r="F2" s="406"/>
      <c r="G2" s="406"/>
      <c r="H2" s="406"/>
      <c r="I2" s="406"/>
      <c r="J2" s="406"/>
    </row>
    <row r="3" spans="2:14" x14ac:dyDescent="0.3">
      <c r="B3" s="431" t="s">
        <v>1250</v>
      </c>
      <c r="C3" s="431"/>
      <c r="D3" s="432" t="str">
        <f>VLOOKUP($B$5,PO!$L:$R,4,0)</f>
        <v>Exaustor para banheiro para áreas de até 6m²</v>
      </c>
      <c r="E3" s="432"/>
      <c r="F3" s="432"/>
      <c r="G3" s="432"/>
      <c r="H3" s="432"/>
      <c r="I3" s="432"/>
      <c r="J3" s="432"/>
    </row>
    <row r="4" spans="2:14" x14ac:dyDescent="0.3">
      <c r="B4" s="433" t="s">
        <v>1440</v>
      </c>
      <c r="C4" s="433"/>
      <c r="D4" s="433"/>
      <c r="E4" s="433"/>
      <c r="F4" s="433"/>
      <c r="G4" s="433"/>
      <c r="H4" s="434" t="s">
        <v>1252</v>
      </c>
      <c r="I4" s="434"/>
      <c r="J4" s="268" t="str">
        <f>VLOOKUP($B$5,PO!$L:$R,3,0)</f>
        <v>und</v>
      </c>
    </row>
    <row r="5" spans="2:14" ht="12.75" customHeight="1" x14ac:dyDescent="0.3">
      <c r="B5" s="435" t="s">
        <v>469</v>
      </c>
      <c r="C5" s="435"/>
      <c r="D5" s="435"/>
      <c r="E5" s="435"/>
      <c r="F5" s="435"/>
      <c r="G5" s="435"/>
      <c r="H5" s="436" t="s">
        <v>1253</v>
      </c>
      <c r="I5" s="436"/>
      <c r="J5" s="268" t="str">
        <f>VLOOKUP($B$5,PO!$L:$R,2,0)</f>
        <v>13.7.1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10115</v>
      </c>
      <c r="C7" s="274" t="str">
        <f>VLOOKUP($B7,'INSUMOS SINAPI-DER DEZ-2024'!$A:$E,2,0)</f>
        <v>DER-ES</v>
      </c>
      <c r="D7" s="275" t="str">
        <f>VLOOKUP($B7,'INSUMOS SINAPI-DER DEZ-2024'!$A:$E,3,0)</f>
        <v>Eletricista (oficial - sinduscon)</v>
      </c>
      <c r="E7" s="274" t="str">
        <f>VLOOKUP($B7,'INSUMOS SINAPI-DER DEZ-2024'!$A:$E,4,0)</f>
        <v>h</v>
      </c>
      <c r="F7" s="455">
        <v>1</v>
      </c>
      <c r="G7" s="455"/>
      <c r="H7" s="451">
        <f>VLOOKUP($B7,'INSUMOS SINAPI-DER DEZ-2024'!$A:$E,5,0)*2.5727</f>
        <v>24.106199</v>
      </c>
      <c r="I7" s="451"/>
      <c r="J7" s="276">
        <f>TRUNC(F7*H7,2)</f>
        <v>24.1</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41.980000000000004</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4">
        <v>11929</v>
      </c>
      <c r="C11" s="274" t="str">
        <f>VLOOKUP($B11,'INSUMOS SINAPI-DER DEZ-2024'!$A:$E,2,0)</f>
        <v>SINAPI</v>
      </c>
      <c r="D11" s="275" t="str">
        <f>VLOOKUP($B11,'INSUMOS SINAPI-DER DEZ-2024'!$A:$E,3,0)</f>
        <v xml:space="preserve">Abracadeira, galvanizada/zincada, rosca sem fim, parafuso inox, largura fita *12,6 a *14 mm, d = 4" a 4 3/4"                                                                                                                                                                                                                                                                                                                                                                                              </v>
      </c>
      <c r="E11" s="274" t="str">
        <f>VLOOKUP($B11,'INSUMOS SINAPI-DER DEZ-2024'!$A:$E,4,0)</f>
        <v xml:space="preserve">un    </v>
      </c>
      <c r="F11" s="479">
        <v>2</v>
      </c>
      <c r="G11" s="479"/>
      <c r="H11" s="451" t="str">
        <f>VLOOKUP($B11,'INSUMOS SINAPI-DER DEZ-2024'!$A:$E,5,0)</f>
        <v>14,91</v>
      </c>
      <c r="I11" s="451"/>
      <c r="J11" s="276">
        <f>TRUNC(F11*H11,2)</f>
        <v>29.82</v>
      </c>
    </row>
    <row r="12" spans="2:14" ht="12.75" customHeight="1" x14ac:dyDescent="0.3">
      <c r="B12" s="294">
        <v>12180</v>
      </c>
      <c r="C12" s="274" t="s">
        <v>1533</v>
      </c>
      <c r="D12" s="275" t="s">
        <v>1534</v>
      </c>
      <c r="E12" s="274" t="s">
        <v>160</v>
      </c>
      <c r="F12" s="455">
        <v>0.2</v>
      </c>
      <c r="G12" s="455"/>
      <c r="H12" s="451">
        <v>27.47</v>
      </c>
      <c r="I12" s="451"/>
      <c r="J12" s="276">
        <f>TRUNC(F12*H12,2)</f>
        <v>5.49</v>
      </c>
    </row>
    <row r="13" spans="2:14" ht="12.75" customHeight="1" x14ac:dyDescent="0.3">
      <c r="B13" s="294">
        <v>11981</v>
      </c>
      <c r="C13" s="274" t="s">
        <v>1533</v>
      </c>
      <c r="D13" s="275" t="s">
        <v>1535</v>
      </c>
      <c r="E13" s="274" t="s">
        <v>1536</v>
      </c>
      <c r="F13" s="455">
        <v>1</v>
      </c>
      <c r="G13" s="455"/>
      <c r="H13" s="451">
        <v>233.47</v>
      </c>
      <c r="I13" s="451"/>
      <c r="J13" s="276">
        <f>TRUNC(F13*H13,2)</f>
        <v>233.47</v>
      </c>
    </row>
    <row r="14" spans="2:14" ht="12.75" customHeight="1" x14ac:dyDescent="0.3">
      <c r="B14" s="442" t="s">
        <v>1264</v>
      </c>
      <c r="C14" s="442"/>
      <c r="D14" s="442" t="s">
        <v>1265</v>
      </c>
      <c r="E14" s="442"/>
      <c r="F14" s="442"/>
      <c r="G14" s="442"/>
      <c r="H14" s="442"/>
      <c r="I14" s="442"/>
      <c r="J14" s="278">
        <f>SUM(J11:J13)</f>
        <v>268.77999999999997</v>
      </c>
    </row>
    <row r="15" spans="2:14" ht="12.75" customHeight="1" x14ac:dyDescent="0.3">
      <c r="B15" s="443" t="s">
        <v>1266</v>
      </c>
      <c r="C15" s="443"/>
      <c r="D15" s="443"/>
      <c r="E15" s="443"/>
      <c r="F15" s="443"/>
      <c r="G15" s="443"/>
      <c r="H15" s="443"/>
      <c r="I15" s="443"/>
      <c r="J15" s="281">
        <f>SUM(J7:J8)</f>
        <v>41.980000000000004</v>
      </c>
    </row>
    <row r="16" spans="2:14" x14ac:dyDescent="0.3">
      <c r="B16" s="444" t="s">
        <v>1267</v>
      </c>
      <c r="C16" s="444"/>
      <c r="D16" s="444"/>
      <c r="E16" s="444"/>
      <c r="F16" s="444"/>
      <c r="G16" s="444"/>
      <c r="H16" s="444"/>
      <c r="I16" s="444"/>
      <c r="J16" s="282">
        <f>J14</f>
        <v>268.77999999999997</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41.980000000000004</v>
      </c>
    </row>
    <row r="20" spans="2:10" x14ac:dyDescent="0.3">
      <c r="B20" s="445" t="s">
        <v>1271</v>
      </c>
      <c r="C20" s="445"/>
      <c r="D20" s="445"/>
      <c r="E20" s="445"/>
      <c r="F20" s="445"/>
      <c r="G20" s="445"/>
      <c r="H20" s="445"/>
      <c r="I20" s="445"/>
      <c r="J20" s="282">
        <f>(J15/J18)+(J17/J18)</f>
        <v>41.980000000000004</v>
      </c>
    </row>
    <row r="21" spans="2:10" x14ac:dyDescent="0.3">
      <c r="B21" s="286"/>
      <c r="C21" s="287"/>
      <c r="D21" s="287"/>
      <c r="E21" s="287"/>
      <c r="F21" s="287"/>
      <c r="G21" s="447" t="s">
        <v>1272</v>
      </c>
      <c r="H21" s="447"/>
      <c r="I21" s="447"/>
      <c r="J21" s="288">
        <f>J16+J20</f>
        <v>310.76</v>
      </c>
    </row>
    <row r="22" spans="2:10" x14ac:dyDescent="0.3">
      <c r="B22" s="448" t="s">
        <v>1273</v>
      </c>
      <c r="C22" s="448"/>
      <c r="D22" s="448"/>
      <c r="E22" s="448"/>
      <c r="F22" s="448"/>
      <c r="G22" s="448"/>
      <c r="H22" s="448"/>
      <c r="I22" s="448"/>
      <c r="J22" s="289">
        <f>J21</f>
        <v>310.76</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25.05" customHeight="1" x14ac:dyDescent="0.3">
      <c r="B27" s="428" t="s">
        <v>1537</v>
      </c>
      <c r="C27" s="428"/>
      <c r="D27" s="428"/>
      <c r="E27" s="428"/>
      <c r="F27" s="428"/>
      <c r="G27" s="428"/>
      <c r="H27" s="428"/>
      <c r="I27" s="428"/>
      <c r="J27" s="428"/>
    </row>
    <row r="28" spans="2:10" ht="25.05" customHeight="1" x14ac:dyDescent="0.3">
      <c r="B28" s="456" t="s">
        <v>1538</v>
      </c>
      <c r="C28" s="456"/>
      <c r="D28" s="456"/>
      <c r="E28" s="456"/>
      <c r="F28" s="456"/>
      <c r="G28" s="456"/>
      <c r="H28" s="456"/>
      <c r="I28" s="456"/>
      <c r="J28" s="456"/>
    </row>
    <row r="29" spans="2:10" ht="12.75" customHeight="1" x14ac:dyDescent="0.3">
      <c r="B29" s="427" t="s">
        <v>1539</v>
      </c>
      <c r="C29" s="427"/>
      <c r="D29" s="427"/>
      <c r="E29" s="427"/>
      <c r="F29" s="427"/>
      <c r="G29" s="427"/>
      <c r="H29" s="427"/>
      <c r="I29" s="427"/>
      <c r="J29" s="427"/>
    </row>
    <row r="30" spans="2:10" x14ac:dyDescent="0.3">
      <c r="D30"/>
    </row>
  </sheetData>
  <mergeCells count="36">
    <mergeCell ref="B26:J26"/>
    <mergeCell ref="B27:J27"/>
    <mergeCell ref="B28:J28"/>
    <mergeCell ref="B29:J29"/>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2:N27"/>
  <sheetViews>
    <sheetView view="pageBreakPreview" zoomScale="95" zoomScaleNormal="100" zoomScalePageLayoutView="95" workbookViewId="0">
      <selection activeCell="A11" sqref="A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1540</v>
      </c>
      <c r="C2" s="406"/>
      <c r="D2" s="406"/>
      <c r="E2" s="406"/>
      <c r="F2" s="406"/>
      <c r="G2" s="406"/>
      <c r="H2" s="406"/>
      <c r="I2" s="406"/>
      <c r="J2" s="406"/>
    </row>
    <row r="3" spans="2:14" x14ac:dyDescent="0.3">
      <c r="B3" s="431" t="s">
        <v>1250</v>
      </c>
      <c r="C3" s="431"/>
      <c r="D3" s="432" t="str">
        <f>VLOOKUP($B$5,PO!$L:$R,4,0)</f>
        <v>Porta de abrir tipo veneziana em alumínio natural completa, inclusive puxador com tranca, alizar e contramarco, nas dimensões de 0,60 m x 1,65 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475</v>
      </c>
      <c r="C5" s="435"/>
      <c r="D5" s="435"/>
      <c r="E5" s="435"/>
      <c r="F5" s="435"/>
      <c r="G5" s="435"/>
      <c r="H5" s="436" t="s">
        <v>1253</v>
      </c>
      <c r="I5" s="436"/>
      <c r="J5" s="268" t="str">
        <f>VLOOKUP($B$5,PO!$L:$R,2,0)</f>
        <v>14.1.1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ht="25.8" customHeight="1" x14ac:dyDescent="0.3">
      <c r="B11" s="454" t="s">
        <v>1305</v>
      </c>
      <c r="C11" s="454" t="e">
        <f>VLOOKUP($B11,'INSUMOS SINAPI-DER DEZ-2024'!$A:$E,2,0)</f>
        <v>#N/A</v>
      </c>
      <c r="D11" s="275" t="s">
        <v>476</v>
      </c>
      <c r="E11" s="274" t="s">
        <v>100</v>
      </c>
      <c r="F11" s="455">
        <v>1</v>
      </c>
      <c r="G11" s="455"/>
      <c r="H11" s="451">
        <v>1239</v>
      </c>
      <c r="I11" s="451"/>
      <c r="J11" s="276">
        <f>TRUNC(F11*H11,2)</f>
        <v>1239</v>
      </c>
    </row>
    <row r="12" spans="2:14" ht="12.75" customHeight="1" x14ac:dyDescent="0.3">
      <c r="B12" s="442" t="s">
        <v>1264</v>
      </c>
      <c r="C12" s="442"/>
      <c r="D12" s="442" t="s">
        <v>1265</v>
      </c>
      <c r="E12" s="442"/>
      <c r="F12" s="442"/>
      <c r="G12" s="442"/>
      <c r="H12" s="442"/>
      <c r="I12" s="442"/>
      <c r="J12" s="278">
        <f>SUM(J11:J11)</f>
        <v>1239</v>
      </c>
    </row>
    <row r="13" spans="2:14" ht="12.75" customHeight="1" x14ac:dyDescent="0.3">
      <c r="B13" s="443" t="s">
        <v>1266</v>
      </c>
      <c r="C13" s="443"/>
      <c r="D13" s="443"/>
      <c r="E13" s="443"/>
      <c r="F13" s="443"/>
      <c r="G13" s="443"/>
      <c r="H13" s="443"/>
      <c r="I13" s="443"/>
      <c r="J13" s="281">
        <f>SUM(J7:J8)</f>
        <v>54.03</v>
      </c>
    </row>
    <row r="14" spans="2:14" x14ac:dyDescent="0.3">
      <c r="B14" s="444" t="s">
        <v>1267</v>
      </c>
      <c r="C14" s="444"/>
      <c r="D14" s="444"/>
      <c r="E14" s="444"/>
      <c r="F14" s="444"/>
      <c r="G14" s="444"/>
      <c r="H14" s="444"/>
      <c r="I14" s="444"/>
      <c r="J14" s="282">
        <f>J12</f>
        <v>1239</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54.03</v>
      </c>
    </row>
    <row r="18" spans="2:10" x14ac:dyDescent="0.3">
      <c r="B18" s="445" t="s">
        <v>1271</v>
      </c>
      <c r="C18" s="445"/>
      <c r="D18" s="445"/>
      <c r="E18" s="445"/>
      <c r="F18" s="445"/>
      <c r="G18" s="445"/>
      <c r="H18" s="445"/>
      <c r="I18" s="445"/>
      <c r="J18" s="282">
        <f>(J13/J16)+(J15/J16)</f>
        <v>54.03</v>
      </c>
    </row>
    <row r="19" spans="2:10" x14ac:dyDescent="0.3">
      <c r="B19" s="286"/>
      <c r="C19" s="287"/>
      <c r="D19" s="287"/>
      <c r="E19" s="287"/>
      <c r="F19" s="287"/>
      <c r="G19" s="447" t="s">
        <v>1272</v>
      </c>
      <c r="H19" s="447"/>
      <c r="I19" s="447"/>
      <c r="J19" s="288">
        <f>J14+J18</f>
        <v>1293.03</v>
      </c>
    </row>
    <row r="20" spans="2:10" x14ac:dyDescent="0.3">
      <c r="B20" s="448" t="s">
        <v>1273</v>
      </c>
      <c r="C20" s="448"/>
      <c r="D20" s="448"/>
      <c r="E20" s="448"/>
      <c r="F20" s="448"/>
      <c r="G20" s="448"/>
      <c r="H20" s="448"/>
      <c r="I20" s="448"/>
      <c r="J20" s="289">
        <f>J19</f>
        <v>1293.03</v>
      </c>
    </row>
    <row r="23" spans="2:10" ht="12.75" customHeight="1" x14ac:dyDescent="0.3">
      <c r="B23" s="449" t="s">
        <v>1274</v>
      </c>
      <c r="C23" s="449"/>
      <c r="D23" s="449"/>
      <c r="E23" s="449"/>
      <c r="F23" s="449"/>
      <c r="G23" s="449"/>
      <c r="H23" s="449"/>
      <c r="I23" s="449"/>
      <c r="J23" s="449"/>
    </row>
    <row r="24" spans="2:10" ht="25.05" customHeight="1" x14ac:dyDescent="0.3">
      <c r="B24" s="428" t="s">
        <v>1308</v>
      </c>
      <c r="C24" s="428"/>
      <c r="D24" s="428"/>
      <c r="E24" s="428"/>
      <c r="F24" s="428"/>
      <c r="G24" s="428"/>
      <c r="H24" s="428"/>
      <c r="I24" s="428"/>
      <c r="J24" s="428"/>
    </row>
    <row r="25" spans="2:10" ht="36.9" customHeight="1" x14ac:dyDescent="0.3">
      <c r="B25" s="456" t="s">
        <v>1541</v>
      </c>
      <c r="C25" s="456"/>
      <c r="D25" s="456"/>
      <c r="E25" s="456"/>
      <c r="F25" s="456"/>
      <c r="G25" s="456"/>
      <c r="H25" s="456"/>
      <c r="I25" s="456"/>
      <c r="J25" s="456"/>
    </row>
    <row r="26" spans="2:10" ht="36.9" customHeight="1" x14ac:dyDescent="0.3">
      <c r="B26" s="456" t="s">
        <v>1542</v>
      </c>
      <c r="C26" s="456"/>
      <c r="D26" s="456"/>
      <c r="E26" s="456"/>
      <c r="F26" s="456"/>
      <c r="G26" s="456"/>
      <c r="H26" s="456"/>
      <c r="I26" s="456"/>
      <c r="J26" s="456"/>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2:N27"/>
  <sheetViews>
    <sheetView view="pageBreakPreview" topLeftCell="B1" zoomScale="95" zoomScaleNormal="100" zoomScalePageLayoutView="95" workbookViewId="0">
      <selection activeCell="B11" sqref="B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1543</v>
      </c>
      <c r="C2" s="406"/>
      <c r="D2" s="406"/>
      <c r="E2" s="406"/>
      <c r="F2" s="406"/>
      <c r="G2" s="406"/>
      <c r="H2" s="406"/>
      <c r="I2" s="406"/>
      <c r="J2" s="406"/>
    </row>
    <row r="3" spans="2:14" x14ac:dyDescent="0.3">
      <c r="B3" s="431" t="s">
        <v>1250</v>
      </c>
      <c r="C3" s="431"/>
      <c r="D3" s="432" t="str">
        <f>VLOOKUP($B$5,PO!$L:$R,4,0)</f>
        <v>Porta de abrir tipo veneziana em alumínio branco completa, inclusive puxador com tranca, contramarco, nas dimensões de 0,70 m x 2,10 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478</v>
      </c>
      <c r="C5" s="435"/>
      <c r="D5" s="435"/>
      <c r="E5" s="435"/>
      <c r="F5" s="435"/>
      <c r="G5" s="435"/>
      <c r="H5" s="436" t="s">
        <v>1253</v>
      </c>
      <c r="I5" s="436"/>
      <c r="J5" s="268" t="str">
        <f>VLOOKUP($B$5,PO!$L:$R,2,0)</f>
        <v>14.1.2</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t="e">
        <f>VLOOKUP($B11,'INSUMOS SINAPI-DER DEZ-2024'!$A:$E,2,0)</f>
        <v>#N/A</v>
      </c>
      <c r="D11" s="275" t="s">
        <v>479</v>
      </c>
      <c r="E11" s="274" t="s">
        <v>100</v>
      </c>
      <c r="F11" s="455">
        <v>1</v>
      </c>
      <c r="G11" s="455"/>
      <c r="H11" s="451">
        <v>2153</v>
      </c>
      <c r="I11" s="451"/>
      <c r="J11" s="276">
        <f>TRUNC(F11*H11,2)</f>
        <v>2153</v>
      </c>
    </row>
    <row r="12" spans="2:14" ht="12.75" customHeight="1" x14ac:dyDescent="0.3">
      <c r="B12" s="442" t="s">
        <v>1264</v>
      </c>
      <c r="C12" s="442"/>
      <c r="D12" s="442" t="s">
        <v>1265</v>
      </c>
      <c r="E12" s="442"/>
      <c r="F12" s="442"/>
      <c r="G12" s="442"/>
      <c r="H12" s="442"/>
      <c r="I12" s="442"/>
      <c r="J12" s="278">
        <f>SUM(J11:J11)</f>
        <v>2153</v>
      </c>
    </row>
    <row r="13" spans="2:14" ht="12.75" customHeight="1" x14ac:dyDescent="0.3">
      <c r="B13" s="443" t="s">
        <v>1266</v>
      </c>
      <c r="C13" s="443"/>
      <c r="D13" s="443"/>
      <c r="E13" s="443"/>
      <c r="F13" s="443"/>
      <c r="G13" s="443"/>
      <c r="H13" s="443"/>
      <c r="I13" s="443"/>
      <c r="J13" s="281">
        <f>SUM(J7:J8)</f>
        <v>54.03</v>
      </c>
    </row>
    <row r="14" spans="2:14" x14ac:dyDescent="0.3">
      <c r="B14" s="444" t="s">
        <v>1267</v>
      </c>
      <c r="C14" s="444"/>
      <c r="D14" s="444"/>
      <c r="E14" s="444"/>
      <c r="F14" s="444"/>
      <c r="G14" s="444"/>
      <c r="H14" s="444"/>
      <c r="I14" s="444"/>
      <c r="J14" s="282">
        <f>J12</f>
        <v>2153</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54.03</v>
      </c>
    </row>
    <row r="18" spans="2:10" x14ac:dyDescent="0.3">
      <c r="B18" s="445" t="s">
        <v>1271</v>
      </c>
      <c r="C18" s="445"/>
      <c r="D18" s="445"/>
      <c r="E18" s="445"/>
      <c r="F18" s="445"/>
      <c r="G18" s="445"/>
      <c r="H18" s="445"/>
      <c r="I18" s="445"/>
      <c r="J18" s="282">
        <f>(J13/J16)+(J15/J16)</f>
        <v>54.03</v>
      </c>
    </row>
    <row r="19" spans="2:10" x14ac:dyDescent="0.3">
      <c r="B19" s="286"/>
      <c r="C19" s="287"/>
      <c r="D19" s="287"/>
      <c r="E19" s="287"/>
      <c r="F19" s="287"/>
      <c r="G19" s="447" t="s">
        <v>1272</v>
      </c>
      <c r="H19" s="447"/>
      <c r="I19" s="447"/>
      <c r="J19" s="288">
        <f>J14+J18</f>
        <v>2207.0300000000002</v>
      </c>
    </row>
    <row r="20" spans="2:10" x14ac:dyDescent="0.3">
      <c r="B20" s="448" t="s">
        <v>1273</v>
      </c>
      <c r="C20" s="448"/>
      <c r="D20" s="448"/>
      <c r="E20" s="448"/>
      <c r="F20" s="448"/>
      <c r="G20" s="448"/>
      <c r="H20" s="448"/>
      <c r="I20" s="448"/>
      <c r="J20" s="289">
        <f>J19</f>
        <v>2207.0300000000002</v>
      </c>
    </row>
    <row r="23" spans="2:10" ht="12.75" customHeight="1" x14ac:dyDescent="0.3">
      <c r="B23" s="449" t="s">
        <v>1274</v>
      </c>
      <c r="C23" s="449"/>
      <c r="D23" s="449"/>
      <c r="E23" s="449"/>
      <c r="F23" s="449"/>
      <c r="G23" s="449"/>
      <c r="H23" s="449"/>
      <c r="I23" s="449"/>
      <c r="J23" s="449"/>
    </row>
    <row r="24" spans="2:10" ht="25.05" customHeight="1" x14ac:dyDescent="0.3">
      <c r="B24" s="428" t="s">
        <v>1308</v>
      </c>
      <c r="C24" s="428"/>
      <c r="D24" s="428"/>
      <c r="E24" s="428"/>
      <c r="F24" s="428"/>
      <c r="G24" s="428"/>
      <c r="H24" s="428"/>
      <c r="I24" s="428"/>
      <c r="J24" s="428"/>
    </row>
    <row r="25" spans="2:10" ht="36.9" customHeight="1" x14ac:dyDescent="0.3">
      <c r="B25" s="456" t="s">
        <v>1544</v>
      </c>
      <c r="C25" s="456"/>
      <c r="D25" s="456"/>
      <c r="E25" s="456"/>
      <c r="F25" s="456"/>
      <c r="G25" s="456"/>
      <c r="H25" s="456"/>
      <c r="I25" s="456"/>
      <c r="J25" s="456"/>
    </row>
    <row r="26" spans="2:10" ht="36.9" customHeight="1" x14ac:dyDescent="0.3">
      <c r="B26" s="456" t="s">
        <v>1545</v>
      </c>
      <c r="C26" s="456"/>
      <c r="D26" s="456"/>
      <c r="E26" s="456"/>
      <c r="F26" s="456"/>
      <c r="G26" s="456"/>
      <c r="H26" s="456"/>
      <c r="I26" s="456"/>
      <c r="J26" s="456"/>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2:N27"/>
  <sheetViews>
    <sheetView view="pageBreakPreview" topLeftCell="A10" zoomScale="95" zoomScaleNormal="100" zoomScalePageLayoutView="95" workbookViewId="0">
      <selection activeCell="A11" sqref="A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1546</v>
      </c>
      <c r="C2" s="406"/>
      <c r="D2" s="406"/>
      <c r="E2" s="406"/>
      <c r="F2" s="406"/>
      <c r="G2" s="406"/>
      <c r="H2" s="406"/>
      <c r="I2" s="406"/>
      <c r="J2" s="406"/>
    </row>
    <row r="3" spans="2:14" x14ac:dyDescent="0.3">
      <c r="B3" s="431" t="s">
        <v>1250</v>
      </c>
      <c r="C3" s="431"/>
      <c r="D3" s="432" t="str">
        <f>VLOOKUP($B$5,PO!$L:$R,4,0)</f>
        <v>Porta de abrir tipo veneziana em alumínio branco completa, inclusive puxador com tranca,  contramarco, nas dimensões de 0,80 m x 2,10 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481</v>
      </c>
      <c r="C5" s="435"/>
      <c r="D5" s="435"/>
      <c r="E5" s="435"/>
      <c r="F5" s="435"/>
      <c r="G5" s="435"/>
      <c r="H5" s="436" t="s">
        <v>1253</v>
      </c>
      <c r="I5" s="436"/>
      <c r="J5" s="268" t="str">
        <f>VLOOKUP($B$5,PO!$L:$R,2,0)</f>
        <v>14.1.3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ht="25.8" customHeight="1" x14ac:dyDescent="0.3">
      <c r="B11" s="454" t="s">
        <v>1305</v>
      </c>
      <c r="C11" s="454" t="e">
        <f>VLOOKUP($B11,'INSUMOS SINAPI-DER DEZ-2024'!$A:$E,2,0)</f>
        <v>#N/A</v>
      </c>
      <c r="D11" s="275" t="s">
        <v>482</v>
      </c>
      <c r="E11" s="274" t="s">
        <v>100</v>
      </c>
      <c r="F11" s="455">
        <v>1</v>
      </c>
      <c r="G11" s="455"/>
      <c r="H11" s="451">
        <v>2160</v>
      </c>
      <c r="I11" s="451"/>
      <c r="J11" s="276">
        <f>TRUNC(F11*H11,2)</f>
        <v>2160</v>
      </c>
    </row>
    <row r="12" spans="2:14" ht="12.75" customHeight="1" x14ac:dyDescent="0.3">
      <c r="B12" s="442" t="s">
        <v>1264</v>
      </c>
      <c r="C12" s="442"/>
      <c r="D12" s="442" t="s">
        <v>1265</v>
      </c>
      <c r="E12" s="442"/>
      <c r="F12" s="442"/>
      <c r="G12" s="442"/>
      <c r="H12" s="442"/>
      <c r="I12" s="442"/>
      <c r="J12" s="278">
        <f>SUM(J11:J11)</f>
        <v>2160</v>
      </c>
    </row>
    <row r="13" spans="2:14" ht="12.75" customHeight="1" x14ac:dyDescent="0.3">
      <c r="B13" s="443" t="s">
        <v>1266</v>
      </c>
      <c r="C13" s="443"/>
      <c r="D13" s="443"/>
      <c r="E13" s="443"/>
      <c r="F13" s="443"/>
      <c r="G13" s="443"/>
      <c r="H13" s="443"/>
      <c r="I13" s="443"/>
      <c r="J13" s="281">
        <f>SUM(J7:J8)</f>
        <v>54.03</v>
      </c>
    </row>
    <row r="14" spans="2:14" x14ac:dyDescent="0.3">
      <c r="B14" s="444" t="s">
        <v>1267</v>
      </c>
      <c r="C14" s="444"/>
      <c r="D14" s="444"/>
      <c r="E14" s="444"/>
      <c r="F14" s="444"/>
      <c r="G14" s="444"/>
      <c r="H14" s="444"/>
      <c r="I14" s="444"/>
      <c r="J14" s="282">
        <f>J12</f>
        <v>2160</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54.03</v>
      </c>
    </row>
    <row r="18" spans="2:10" x14ac:dyDescent="0.3">
      <c r="B18" s="445" t="s">
        <v>1271</v>
      </c>
      <c r="C18" s="445"/>
      <c r="D18" s="445"/>
      <c r="E18" s="445"/>
      <c r="F18" s="445"/>
      <c r="G18" s="445"/>
      <c r="H18" s="445"/>
      <c r="I18" s="445"/>
      <c r="J18" s="282">
        <f>(J13/J16)+(J15/J16)</f>
        <v>54.03</v>
      </c>
    </row>
    <row r="19" spans="2:10" x14ac:dyDescent="0.3">
      <c r="B19" s="286"/>
      <c r="C19" s="287"/>
      <c r="D19" s="287"/>
      <c r="E19" s="287"/>
      <c r="F19" s="287"/>
      <c r="G19" s="447" t="s">
        <v>1272</v>
      </c>
      <c r="H19" s="447"/>
      <c r="I19" s="447"/>
      <c r="J19" s="288">
        <f>J14+J18</f>
        <v>2214.0300000000002</v>
      </c>
    </row>
    <row r="20" spans="2:10" x14ac:dyDescent="0.3">
      <c r="B20" s="448" t="s">
        <v>1273</v>
      </c>
      <c r="C20" s="448"/>
      <c r="D20" s="448"/>
      <c r="E20" s="448"/>
      <c r="F20" s="448"/>
      <c r="G20" s="448"/>
      <c r="H20" s="448"/>
      <c r="I20" s="448"/>
      <c r="J20" s="289">
        <f>J19</f>
        <v>2214.0300000000002</v>
      </c>
    </row>
    <row r="23" spans="2:10" ht="12.75" customHeight="1" x14ac:dyDescent="0.3">
      <c r="B23" s="449" t="s">
        <v>1274</v>
      </c>
      <c r="C23" s="449"/>
      <c r="D23" s="449"/>
      <c r="E23" s="449"/>
      <c r="F23" s="449"/>
      <c r="G23" s="449"/>
      <c r="H23" s="449"/>
      <c r="I23" s="449"/>
      <c r="J23" s="449"/>
    </row>
    <row r="24" spans="2:10" ht="25.05" customHeight="1" x14ac:dyDescent="0.3">
      <c r="B24" s="428" t="s">
        <v>1308</v>
      </c>
      <c r="C24" s="428"/>
      <c r="D24" s="428"/>
      <c r="E24" s="428"/>
      <c r="F24" s="428"/>
      <c r="G24" s="428"/>
      <c r="H24" s="428"/>
      <c r="I24" s="428"/>
      <c r="J24" s="428"/>
    </row>
    <row r="25" spans="2:10" ht="36.9" customHeight="1" x14ac:dyDescent="0.3">
      <c r="B25" s="456" t="s">
        <v>1547</v>
      </c>
      <c r="C25" s="456"/>
      <c r="D25" s="456"/>
      <c r="E25" s="456"/>
      <c r="F25" s="456"/>
      <c r="G25" s="456"/>
      <c r="H25" s="456"/>
      <c r="I25" s="456"/>
      <c r="J25" s="456"/>
    </row>
    <row r="26" spans="2:10" ht="36.9" customHeight="1" x14ac:dyDescent="0.3">
      <c r="B26" s="456" t="s">
        <v>1545</v>
      </c>
      <c r="C26" s="456"/>
      <c r="D26" s="456"/>
      <c r="E26" s="456"/>
      <c r="F26" s="456"/>
      <c r="G26" s="456"/>
      <c r="H26" s="456"/>
      <c r="I26" s="456"/>
      <c r="J26" s="456"/>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2:N27"/>
  <sheetViews>
    <sheetView view="pageBreakPreview" zoomScale="95" zoomScaleNormal="100" zoomScalePageLayoutView="95" workbookViewId="0">
      <selection activeCell="A11" sqref="A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1548</v>
      </c>
      <c r="C2" s="406"/>
      <c r="D2" s="406"/>
      <c r="E2" s="406"/>
      <c r="F2" s="406"/>
      <c r="G2" s="406"/>
      <c r="H2" s="406"/>
      <c r="I2" s="406"/>
      <c r="J2" s="406"/>
    </row>
    <row r="3" spans="2:14" x14ac:dyDescent="0.3">
      <c r="B3" s="431" t="s">
        <v>1250</v>
      </c>
      <c r="C3" s="431"/>
      <c r="D3" s="432" t="str">
        <f>VLOOKUP($B$5,PO!$L:$R,4,0)</f>
        <v>Porta de abrir tipo veneziana em alumínio branco completa, inclusive puxador com tranca, alisar, contramarco, nas dimensões de 0,80 m x 2,10 m, sendo 0,40 cm com revestimento resistente a impacto</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484</v>
      </c>
      <c r="C5" s="435"/>
      <c r="D5" s="435"/>
      <c r="E5" s="435"/>
      <c r="F5" s="435"/>
      <c r="G5" s="435"/>
      <c r="H5" s="436" t="s">
        <v>1253</v>
      </c>
      <c r="I5" s="436"/>
      <c r="J5" s="268" t="str">
        <f>VLOOKUP($B$5,PO!$L:$R,2,0)</f>
        <v>14.1.4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ht="25.8" customHeight="1" x14ac:dyDescent="0.3">
      <c r="B11" s="454" t="s">
        <v>1305</v>
      </c>
      <c r="C11" s="454" t="e">
        <f>VLOOKUP($B11,'INSUMOS SINAPI-DER DEZ-2024'!$A:$E,2,0)</f>
        <v>#N/A</v>
      </c>
      <c r="D11" s="275" t="s">
        <v>485</v>
      </c>
      <c r="E11" s="274" t="s">
        <v>100</v>
      </c>
      <c r="F11" s="455">
        <v>1</v>
      </c>
      <c r="G11" s="455"/>
      <c r="H11" s="451">
        <v>2395</v>
      </c>
      <c r="I11" s="451"/>
      <c r="J11" s="276">
        <f>TRUNC(F11*H11,2)</f>
        <v>2395</v>
      </c>
    </row>
    <row r="12" spans="2:14" ht="12.75" customHeight="1" x14ac:dyDescent="0.3">
      <c r="B12" s="442" t="s">
        <v>1264</v>
      </c>
      <c r="C12" s="442"/>
      <c r="D12" s="442" t="s">
        <v>1265</v>
      </c>
      <c r="E12" s="442"/>
      <c r="F12" s="442"/>
      <c r="G12" s="442"/>
      <c r="H12" s="442"/>
      <c r="I12" s="442"/>
      <c r="J12" s="278">
        <f>SUM(J11:J11)</f>
        <v>2395</v>
      </c>
    </row>
    <row r="13" spans="2:14" ht="12.75" customHeight="1" x14ac:dyDescent="0.3">
      <c r="B13" s="443" t="s">
        <v>1266</v>
      </c>
      <c r="C13" s="443"/>
      <c r="D13" s="443"/>
      <c r="E13" s="443"/>
      <c r="F13" s="443"/>
      <c r="G13" s="443"/>
      <c r="H13" s="443"/>
      <c r="I13" s="443"/>
      <c r="J13" s="281">
        <f>SUM(J7:J8)</f>
        <v>54.03</v>
      </c>
    </row>
    <row r="14" spans="2:14" x14ac:dyDescent="0.3">
      <c r="B14" s="444" t="s">
        <v>1267</v>
      </c>
      <c r="C14" s="444"/>
      <c r="D14" s="444"/>
      <c r="E14" s="444"/>
      <c r="F14" s="444"/>
      <c r="G14" s="444"/>
      <c r="H14" s="444"/>
      <c r="I14" s="444"/>
      <c r="J14" s="282">
        <f>J12</f>
        <v>2395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54.03</v>
      </c>
    </row>
    <row r="18" spans="2:10" x14ac:dyDescent="0.3">
      <c r="B18" s="445" t="s">
        <v>1271</v>
      </c>
      <c r="C18" s="445"/>
      <c r="D18" s="445"/>
      <c r="E18" s="445"/>
      <c r="F18" s="445"/>
      <c r="G18" s="445"/>
      <c r="H18" s="445"/>
      <c r="I18" s="445"/>
      <c r="J18" s="282">
        <f>(J13/J16)+(J15/J16)</f>
        <v>54.03</v>
      </c>
    </row>
    <row r="19" spans="2:10" x14ac:dyDescent="0.3">
      <c r="B19" s="286"/>
      <c r="C19" s="287"/>
      <c r="D19" s="287"/>
      <c r="E19" s="287"/>
      <c r="F19" s="287"/>
      <c r="G19" s="447" t="s">
        <v>1272</v>
      </c>
      <c r="H19" s="447"/>
      <c r="I19" s="447"/>
      <c r="J19" s="288">
        <f>J14+J18</f>
        <v>2449.0300000000002</v>
      </c>
    </row>
    <row r="20" spans="2:10" x14ac:dyDescent="0.3">
      <c r="B20" s="448" t="s">
        <v>1273</v>
      </c>
      <c r="C20" s="448"/>
      <c r="D20" s="448"/>
      <c r="E20" s="448"/>
      <c r="F20" s="448"/>
      <c r="G20" s="448"/>
      <c r="H20" s="448"/>
      <c r="I20" s="448"/>
      <c r="J20" s="289">
        <f>J19</f>
        <v>2449.0300000000002</v>
      </c>
    </row>
    <row r="23" spans="2:10" ht="12.75" customHeight="1" x14ac:dyDescent="0.3">
      <c r="B23" s="449" t="s">
        <v>1274</v>
      </c>
      <c r="C23" s="449"/>
      <c r="D23" s="449"/>
      <c r="E23" s="449"/>
      <c r="F23" s="449"/>
      <c r="G23" s="449"/>
      <c r="H23" s="449"/>
      <c r="I23" s="449"/>
      <c r="J23" s="449"/>
    </row>
    <row r="24" spans="2:10" ht="25.05" customHeight="1" x14ac:dyDescent="0.3">
      <c r="B24" s="428" t="s">
        <v>1308</v>
      </c>
      <c r="C24" s="428"/>
      <c r="D24" s="428"/>
      <c r="E24" s="428"/>
      <c r="F24" s="428"/>
      <c r="G24" s="428"/>
      <c r="H24" s="428"/>
      <c r="I24" s="428"/>
      <c r="J24" s="428"/>
    </row>
    <row r="25" spans="2:10" ht="36.9" customHeight="1" x14ac:dyDescent="0.3">
      <c r="B25" s="456" t="s">
        <v>1549</v>
      </c>
      <c r="C25" s="456"/>
      <c r="D25" s="456"/>
      <c r="E25" s="456"/>
      <c r="F25" s="456"/>
      <c r="G25" s="456"/>
      <c r="H25" s="456"/>
      <c r="I25" s="456"/>
      <c r="J25" s="456"/>
    </row>
    <row r="26" spans="2:10" ht="36.9" customHeight="1" x14ac:dyDescent="0.3">
      <c r="B26" s="456" t="s">
        <v>1545</v>
      </c>
      <c r="C26" s="456"/>
      <c r="D26" s="456"/>
      <c r="E26" s="456"/>
      <c r="F26" s="456"/>
      <c r="G26" s="456"/>
      <c r="H26" s="456"/>
      <c r="I26" s="456"/>
      <c r="J26" s="456"/>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2:N27"/>
  <sheetViews>
    <sheetView view="pageBreakPreview" zoomScale="95" zoomScaleNormal="100" zoomScalePageLayoutView="95" workbookViewId="0">
      <selection activeCell="A11" sqref="A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1550</v>
      </c>
      <c r="C2" s="406"/>
      <c r="D2" s="406"/>
      <c r="E2" s="406"/>
      <c r="F2" s="406"/>
      <c r="G2" s="406"/>
      <c r="H2" s="406"/>
      <c r="I2" s="406"/>
      <c r="J2" s="406"/>
    </row>
    <row r="3" spans="2:14" x14ac:dyDescent="0.3">
      <c r="B3" s="431" t="s">
        <v>1250</v>
      </c>
      <c r="C3" s="431"/>
      <c r="D3" s="432" t="str">
        <f>VLOOKUP($B$5,PO!$L:$R,4,0)</f>
        <v>Porta de abrir tipo veneziana em alumínio branco completa, inclusive puxador com tranca, contramarco, nas dimensões de 1,50 m x 2,10 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487</v>
      </c>
      <c r="C5" s="435"/>
      <c r="D5" s="435"/>
      <c r="E5" s="435"/>
      <c r="F5" s="435"/>
      <c r="G5" s="435"/>
      <c r="H5" s="436" t="s">
        <v>1253</v>
      </c>
      <c r="I5" s="436"/>
      <c r="J5" s="268" t="str">
        <f>VLOOKUP($B$5,PO!$L:$R,2,0)</f>
        <v>14.1.5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t="e">
        <f>VLOOKUP($B11,'INSUMOS SINAPI-DER DEZ-2024'!$A:$E,2,0)</f>
        <v>#N/A</v>
      </c>
      <c r="D11" s="275" t="s">
        <v>488</v>
      </c>
      <c r="E11" s="274" t="s">
        <v>100</v>
      </c>
      <c r="F11" s="455">
        <v>1</v>
      </c>
      <c r="G11" s="455"/>
      <c r="H11" s="451">
        <v>3700</v>
      </c>
      <c r="I11" s="451"/>
      <c r="J11" s="276">
        <f>TRUNC(F11*H11,2)</f>
        <v>3700</v>
      </c>
    </row>
    <row r="12" spans="2:14" ht="12.75" customHeight="1" x14ac:dyDescent="0.3">
      <c r="B12" s="442" t="s">
        <v>1264</v>
      </c>
      <c r="C12" s="442"/>
      <c r="D12" s="442" t="s">
        <v>1265</v>
      </c>
      <c r="E12" s="442"/>
      <c r="F12" s="442"/>
      <c r="G12" s="442"/>
      <c r="H12" s="442"/>
      <c r="I12" s="442"/>
      <c r="J12" s="278">
        <f>SUM(J11:J11)</f>
        <v>3700</v>
      </c>
    </row>
    <row r="13" spans="2:14" ht="12.75" customHeight="1" x14ac:dyDescent="0.3">
      <c r="B13" s="443" t="s">
        <v>1266</v>
      </c>
      <c r="C13" s="443"/>
      <c r="D13" s="443"/>
      <c r="E13" s="443"/>
      <c r="F13" s="443"/>
      <c r="G13" s="443"/>
      <c r="H13" s="443"/>
      <c r="I13" s="443"/>
      <c r="J13" s="281">
        <f>SUM(J7:J8)</f>
        <v>54.03</v>
      </c>
    </row>
    <row r="14" spans="2:14" x14ac:dyDescent="0.3">
      <c r="B14" s="444" t="s">
        <v>1267</v>
      </c>
      <c r="C14" s="444"/>
      <c r="D14" s="444"/>
      <c r="E14" s="444"/>
      <c r="F14" s="444"/>
      <c r="G14" s="444"/>
      <c r="H14" s="444"/>
      <c r="I14" s="444"/>
      <c r="J14" s="282">
        <f>J12</f>
        <v>3700</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54.03</v>
      </c>
    </row>
    <row r="18" spans="2:10" x14ac:dyDescent="0.3">
      <c r="B18" s="445" t="s">
        <v>1271</v>
      </c>
      <c r="C18" s="445"/>
      <c r="D18" s="445"/>
      <c r="E18" s="445"/>
      <c r="F18" s="445"/>
      <c r="G18" s="445"/>
      <c r="H18" s="445"/>
      <c r="I18" s="445"/>
      <c r="J18" s="282">
        <f>(J13/J16)+(J15/J16)</f>
        <v>54.03</v>
      </c>
    </row>
    <row r="19" spans="2:10" x14ac:dyDescent="0.3">
      <c r="B19" s="286"/>
      <c r="C19" s="287"/>
      <c r="D19" s="287"/>
      <c r="E19" s="287"/>
      <c r="F19" s="287"/>
      <c r="G19" s="447" t="s">
        <v>1272</v>
      </c>
      <c r="H19" s="447"/>
      <c r="I19" s="447"/>
      <c r="J19" s="288">
        <f>J14+J18</f>
        <v>3754.03</v>
      </c>
    </row>
    <row r="20" spans="2:10" x14ac:dyDescent="0.3">
      <c r="B20" s="448" t="s">
        <v>1273</v>
      </c>
      <c r="C20" s="448"/>
      <c r="D20" s="448"/>
      <c r="E20" s="448"/>
      <c r="F20" s="448"/>
      <c r="G20" s="448"/>
      <c r="H20" s="448"/>
      <c r="I20" s="448"/>
      <c r="J20" s="289">
        <f>J19</f>
        <v>3754.03</v>
      </c>
    </row>
    <row r="23" spans="2:10" ht="12.75" customHeight="1" x14ac:dyDescent="0.3">
      <c r="B23" s="449" t="s">
        <v>1274</v>
      </c>
      <c r="C23" s="449"/>
      <c r="D23" s="449"/>
      <c r="E23" s="449"/>
      <c r="F23" s="449"/>
      <c r="G23" s="449"/>
      <c r="H23" s="449"/>
      <c r="I23" s="449"/>
      <c r="J23" s="449"/>
    </row>
    <row r="24" spans="2:10" ht="25.05" customHeight="1" x14ac:dyDescent="0.3">
      <c r="B24" s="428" t="s">
        <v>1385</v>
      </c>
      <c r="C24" s="428"/>
      <c r="D24" s="428"/>
      <c r="E24" s="428"/>
      <c r="F24" s="428"/>
      <c r="G24" s="428"/>
      <c r="H24" s="428"/>
      <c r="I24" s="428"/>
      <c r="J24" s="428"/>
    </row>
    <row r="25" spans="2:10" ht="36.9" customHeight="1" x14ac:dyDescent="0.3">
      <c r="B25" s="456" t="s">
        <v>1551</v>
      </c>
      <c r="C25" s="456"/>
      <c r="D25" s="456"/>
      <c r="E25" s="456"/>
      <c r="F25" s="456"/>
      <c r="G25" s="456"/>
      <c r="H25" s="456"/>
      <c r="I25" s="456"/>
      <c r="J25" s="456"/>
    </row>
    <row r="26" spans="2:10" ht="36.9" customHeight="1" x14ac:dyDescent="0.3">
      <c r="B26" s="456" t="s">
        <v>1545</v>
      </c>
      <c r="C26" s="456"/>
      <c r="D26" s="456"/>
      <c r="E26" s="456"/>
      <c r="F26" s="456"/>
      <c r="G26" s="456"/>
      <c r="H26" s="456"/>
      <c r="I26" s="456"/>
      <c r="J26" s="456"/>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2:N27"/>
  <sheetViews>
    <sheetView view="pageBreakPreview" zoomScale="95" zoomScaleNormal="100" zoomScalePageLayoutView="95" workbookViewId="0">
      <selection activeCell="A11" sqref="A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1552</v>
      </c>
      <c r="C2" s="406"/>
      <c r="D2" s="406"/>
      <c r="E2" s="406"/>
      <c r="F2" s="406"/>
      <c r="G2" s="406"/>
      <c r="H2" s="406"/>
      <c r="I2" s="406"/>
      <c r="J2" s="406"/>
    </row>
    <row r="3" spans="2:14" x14ac:dyDescent="0.3">
      <c r="B3" s="431" t="s">
        <v>1250</v>
      </c>
      <c r="C3" s="431"/>
      <c r="D3" s="432" t="str">
        <f>VLOOKUP($B$5,PO!$L:$R,4,0)</f>
        <v>Porta de abrir em alumínio branco completa, inclusive puxador com tranca, contramarco, nas dimensões de 2,40 m x 3,50 m e vidro laminado liso incolor com espessura de 10 mm.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490</v>
      </c>
      <c r="C5" s="435"/>
      <c r="D5" s="435"/>
      <c r="E5" s="435"/>
      <c r="F5" s="435"/>
      <c r="G5" s="435"/>
      <c r="H5" s="436" t="s">
        <v>1253</v>
      </c>
      <c r="I5" s="436"/>
      <c r="J5" s="268" t="str">
        <f>VLOOKUP($B$5,PO!$L:$R,2,0)</f>
        <v>14.1.6</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ht="25.8" customHeight="1" x14ac:dyDescent="0.3">
      <c r="B11" s="454" t="s">
        <v>1305</v>
      </c>
      <c r="C11" s="454" t="e">
        <f>VLOOKUP($B11,'INSUMOS SINAPI-DER DEZ-2024'!$A:$E,2,0)</f>
        <v>#N/A</v>
      </c>
      <c r="D11" s="275" t="s">
        <v>491</v>
      </c>
      <c r="E11" s="274" t="s">
        <v>100</v>
      </c>
      <c r="F11" s="455">
        <v>1</v>
      </c>
      <c r="G11" s="455"/>
      <c r="H11" s="451">
        <v>14571</v>
      </c>
      <c r="I11" s="451"/>
      <c r="J11" s="276">
        <f>TRUNC(F11*H11,2)</f>
        <v>14571</v>
      </c>
    </row>
    <row r="12" spans="2:14" ht="12.75" customHeight="1" x14ac:dyDescent="0.3">
      <c r="B12" s="442" t="s">
        <v>1264</v>
      </c>
      <c r="C12" s="442"/>
      <c r="D12" s="442" t="s">
        <v>1265</v>
      </c>
      <c r="E12" s="442"/>
      <c r="F12" s="442"/>
      <c r="G12" s="442"/>
      <c r="H12" s="442"/>
      <c r="I12" s="442"/>
      <c r="J12" s="278">
        <f>SUM(J11:J11)</f>
        <v>14571</v>
      </c>
    </row>
    <row r="13" spans="2:14" ht="12.75" customHeight="1" x14ac:dyDescent="0.3">
      <c r="B13" s="443" t="s">
        <v>1266</v>
      </c>
      <c r="C13" s="443"/>
      <c r="D13" s="443"/>
      <c r="E13" s="443"/>
      <c r="F13" s="443"/>
      <c r="G13" s="443"/>
      <c r="H13" s="443"/>
      <c r="I13" s="443"/>
      <c r="J13" s="281">
        <f>SUM(J7:J8)</f>
        <v>54.03</v>
      </c>
    </row>
    <row r="14" spans="2:14" x14ac:dyDescent="0.3">
      <c r="B14" s="444" t="s">
        <v>1267</v>
      </c>
      <c r="C14" s="444"/>
      <c r="D14" s="444"/>
      <c r="E14" s="444"/>
      <c r="F14" s="444"/>
      <c r="G14" s="444"/>
      <c r="H14" s="444"/>
      <c r="I14" s="444"/>
      <c r="J14" s="282">
        <f>J12</f>
        <v>14571</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54.03</v>
      </c>
    </row>
    <row r="18" spans="2:10" x14ac:dyDescent="0.3">
      <c r="B18" s="445" t="s">
        <v>1271</v>
      </c>
      <c r="C18" s="445"/>
      <c r="D18" s="445"/>
      <c r="E18" s="445"/>
      <c r="F18" s="445"/>
      <c r="G18" s="445"/>
      <c r="H18" s="445"/>
      <c r="I18" s="445"/>
      <c r="J18" s="282">
        <f>(J13/J16)+(J15/J16)</f>
        <v>54.03</v>
      </c>
    </row>
    <row r="19" spans="2:10" x14ac:dyDescent="0.3">
      <c r="B19" s="286"/>
      <c r="C19" s="287"/>
      <c r="D19" s="287"/>
      <c r="E19" s="287"/>
      <c r="F19" s="287"/>
      <c r="G19" s="447" t="s">
        <v>1272</v>
      </c>
      <c r="H19" s="447"/>
      <c r="I19" s="447"/>
      <c r="J19" s="288">
        <f>J14+J18</f>
        <v>14625.03</v>
      </c>
    </row>
    <row r="20" spans="2:10" x14ac:dyDescent="0.3">
      <c r="B20" s="448" t="s">
        <v>1273</v>
      </c>
      <c r="C20" s="448"/>
      <c r="D20" s="448"/>
      <c r="E20" s="448"/>
      <c r="F20" s="448"/>
      <c r="G20" s="448"/>
      <c r="H20" s="448"/>
      <c r="I20" s="448"/>
      <c r="J20" s="289">
        <f>J19</f>
        <v>14625.03</v>
      </c>
    </row>
    <row r="23" spans="2:10" ht="12.75" customHeight="1" x14ac:dyDescent="0.3">
      <c r="B23" s="449" t="s">
        <v>1274</v>
      </c>
      <c r="C23" s="449"/>
      <c r="D23" s="449"/>
      <c r="E23" s="449"/>
      <c r="F23" s="449"/>
      <c r="G23" s="449"/>
      <c r="H23" s="449"/>
      <c r="I23" s="449"/>
      <c r="J23" s="449"/>
    </row>
    <row r="24" spans="2:10" ht="25.05" customHeight="1" x14ac:dyDescent="0.3">
      <c r="B24" s="428" t="s">
        <v>1308</v>
      </c>
      <c r="C24" s="428"/>
      <c r="D24" s="428"/>
      <c r="E24" s="428"/>
      <c r="F24" s="428"/>
      <c r="G24" s="428"/>
      <c r="H24" s="428"/>
      <c r="I24" s="428"/>
      <c r="J24" s="428"/>
    </row>
    <row r="25" spans="2:10" ht="36.9" customHeight="1" x14ac:dyDescent="0.3">
      <c r="B25" s="456" t="s">
        <v>1553</v>
      </c>
      <c r="C25" s="456"/>
      <c r="D25" s="456"/>
      <c r="E25" s="456"/>
      <c r="F25" s="456"/>
      <c r="G25" s="456"/>
      <c r="H25" s="456"/>
      <c r="I25" s="456"/>
      <c r="J25" s="456"/>
    </row>
    <row r="26" spans="2:10" ht="36.9" customHeight="1" x14ac:dyDescent="0.3">
      <c r="B26" s="456" t="s">
        <v>1542</v>
      </c>
      <c r="C26" s="456"/>
      <c r="D26" s="456"/>
      <c r="E26" s="456"/>
      <c r="F26" s="456"/>
      <c r="G26" s="456"/>
      <c r="H26" s="456"/>
      <c r="I26" s="456"/>
      <c r="J26" s="456"/>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2:N27"/>
  <sheetViews>
    <sheetView view="pageBreakPreview" zoomScale="95" zoomScaleNormal="100" zoomScalePageLayoutView="95" workbookViewId="0">
      <selection activeCell="B19" sqref="B19"/>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1554</v>
      </c>
      <c r="C2" s="406"/>
      <c r="D2" s="406"/>
      <c r="E2" s="406"/>
      <c r="F2" s="406"/>
      <c r="G2" s="406"/>
      <c r="H2" s="406"/>
      <c r="I2" s="406"/>
      <c r="J2" s="406"/>
    </row>
    <row r="3" spans="2:14" x14ac:dyDescent="0.3">
      <c r="B3" s="431" t="s">
        <v>1250</v>
      </c>
      <c r="C3" s="431"/>
      <c r="D3" s="432" t="str">
        <f>VLOOKUP($B$5,PO!$L:$R,4,0)</f>
        <v>Porta de abrir em alumínio branco completa, inclusive puxador com tranca, contramarco, nas dimensões de 2,40 m x 2,60 m e vidro laminado liso incolor com espessura de 10 mm.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493</v>
      </c>
      <c r="C5" s="435"/>
      <c r="D5" s="435"/>
      <c r="E5" s="435"/>
      <c r="F5" s="435"/>
      <c r="G5" s="435"/>
      <c r="H5" s="436" t="s">
        <v>1253</v>
      </c>
      <c r="I5" s="436"/>
      <c r="J5" s="268" t="str">
        <f>VLOOKUP($B$5,PO!$L:$R,2,0)</f>
        <v>14.1.7</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ht="25.8" customHeight="1" x14ac:dyDescent="0.3">
      <c r="B11" s="454" t="s">
        <v>1305</v>
      </c>
      <c r="C11" s="454" t="e">
        <f>VLOOKUP($B11,'INSUMOS SINAPI-DER DEZ-2024'!$A:$E,2,0)</f>
        <v>#N/A</v>
      </c>
      <c r="D11" s="275" t="s">
        <v>494</v>
      </c>
      <c r="E11" s="274" t="s">
        <v>100</v>
      </c>
      <c r="F11" s="455">
        <v>1</v>
      </c>
      <c r="G11" s="455"/>
      <c r="H11" s="451">
        <v>7759</v>
      </c>
      <c r="I11" s="451"/>
      <c r="J11" s="276">
        <f>TRUNC(F11*H11,2)</f>
        <v>7759</v>
      </c>
    </row>
    <row r="12" spans="2:14" ht="12.75" customHeight="1" x14ac:dyDescent="0.3">
      <c r="B12" s="442" t="s">
        <v>1264</v>
      </c>
      <c r="C12" s="442"/>
      <c r="D12" s="442" t="s">
        <v>1265</v>
      </c>
      <c r="E12" s="442"/>
      <c r="F12" s="442"/>
      <c r="G12" s="442"/>
      <c r="H12" s="442"/>
      <c r="I12" s="442"/>
      <c r="J12" s="278">
        <f>SUM(J11:J11)</f>
        <v>7759</v>
      </c>
    </row>
    <row r="13" spans="2:14" ht="12.75" customHeight="1" x14ac:dyDescent="0.3">
      <c r="B13" s="443" t="s">
        <v>1266</v>
      </c>
      <c r="C13" s="443"/>
      <c r="D13" s="443"/>
      <c r="E13" s="443"/>
      <c r="F13" s="443"/>
      <c r="G13" s="443"/>
      <c r="H13" s="443"/>
      <c r="I13" s="443"/>
      <c r="J13" s="281">
        <f>SUM(J7:J8)</f>
        <v>54.03</v>
      </c>
    </row>
    <row r="14" spans="2:14" x14ac:dyDescent="0.3">
      <c r="B14" s="444" t="s">
        <v>1267</v>
      </c>
      <c r="C14" s="444"/>
      <c r="D14" s="444"/>
      <c r="E14" s="444"/>
      <c r="F14" s="444"/>
      <c r="G14" s="444"/>
      <c r="H14" s="444"/>
      <c r="I14" s="444"/>
      <c r="J14" s="282">
        <f>J12</f>
        <v>7759</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54.03</v>
      </c>
    </row>
    <row r="18" spans="2:10" x14ac:dyDescent="0.3">
      <c r="B18" s="445" t="s">
        <v>1271</v>
      </c>
      <c r="C18" s="445"/>
      <c r="D18" s="445"/>
      <c r="E18" s="445"/>
      <c r="F18" s="445"/>
      <c r="G18" s="445"/>
      <c r="H18" s="445"/>
      <c r="I18" s="445"/>
      <c r="J18" s="282">
        <f>(J13/J16)+(J15/J16)</f>
        <v>54.03</v>
      </c>
    </row>
    <row r="19" spans="2:10" x14ac:dyDescent="0.3">
      <c r="B19" s="286"/>
      <c r="C19" s="287"/>
      <c r="D19" s="287"/>
      <c r="E19" s="287"/>
      <c r="F19" s="287"/>
      <c r="G19" s="447" t="s">
        <v>1272</v>
      </c>
      <c r="H19" s="447"/>
      <c r="I19" s="447"/>
      <c r="J19" s="288">
        <f>J14+J18</f>
        <v>7813.03</v>
      </c>
    </row>
    <row r="20" spans="2:10" x14ac:dyDescent="0.3">
      <c r="B20" s="448" t="s">
        <v>1273</v>
      </c>
      <c r="C20" s="448"/>
      <c r="D20" s="448"/>
      <c r="E20" s="448"/>
      <c r="F20" s="448"/>
      <c r="G20" s="448"/>
      <c r="H20" s="448"/>
      <c r="I20" s="448"/>
      <c r="J20" s="289">
        <f>J19</f>
        <v>7813.03</v>
      </c>
    </row>
    <row r="23" spans="2:10" ht="12.75" customHeight="1" x14ac:dyDescent="0.3">
      <c r="B23" s="449" t="s">
        <v>1274</v>
      </c>
      <c r="C23" s="449"/>
      <c r="D23" s="449"/>
      <c r="E23" s="449"/>
      <c r="F23" s="449"/>
      <c r="G23" s="449"/>
      <c r="H23" s="449"/>
      <c r="I23" s="449"/>
      <c r="J23" s="449"/>
    </row>
    <row r="24" spans="2:10" ht="25.05" customHeight="1" x14ac:dyDescent="0.3">
      <c r="B24" s="428" t="s">
        <v>1308</v>
      </c>
      <c r="C24" s="428"/>
      <c r="D24" s="428"/>
      <c r="E24" s="428"/>
      <c r="F24" s="428"/>
      <c r="G24" s="428"/>
      <c r="H24" s="428"/>
      <c r="I24" s="428"/>
      <c r="J24" s="428"/>
    </row>
    <row r="25" spans="2:10" ht="36.9" customHeight="1" x14ac:dyDescent="0.3">
      <c r="B25" s="456" t="s">
        <v>1555</v>
      </c>
      <c r="C25" s="456"/>
      <c r="D25" s="456"/>
      <c r="E25" s="456"/>
      <c r="F25" s="456"/>
      <c r="G25" s="456"/>
      <c r="H25" s="456"/>
      <c r="I25" s="456"/>
      <c r="J25" s="456"/>
    </row>
    <row r="26" spans="2:10" ht="36.9" customHeight="1" x14ac:dyDescent="0.3">
      <c r="B26" s="456" t="s">
        <v>1545</v>
      </c>
      <c r="C26" s="456"/>
      <c r="D26" s="456"/>
      <c r="E26" s="456"/>
      <c r="F26" s="456"/>
      <c r="G26" s="456"/>
      <c r="H26" s="456"/>
      <c r="I26" s="456"/>
      <c r="J26" s="456"/>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2:N29"/>
  <sheetViews>
    <sheetView view="pageBreakPreview" zoomScale="95" zoomScaleNormal="100" zoomScalePageLayoutView="95" workbookViewId="0">
      <selection activeCell="B28" sqref="B28"/>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1556</v>
      </c>
      <c r="C2" s="406"/>
      <c r="D2" s="406"/>
      <c r="E2" s="406"/>
      <c r="F2" s="406"/>
      <c r="G2" s="406"/>
      <c r="H2" s="406"/>
      <c r="I2" s="406"/>
      <c r="J2" s="406"/>
    </row>
    <row r="3" spans="2:14" x14ac:dyDescent="0.3">
      <c r="B3" s="431" t="s">
        <v>1250</v>
      </c>
      <c r="C3" s="431"/>
      <c r="D3" s="432" t="str">
        <f>VLOOKUP($B$5,PO!$L:$R,4,0)</f>
        <v>Janela de correr para vidro em alumínio branco completa, inclusive puxador com tranca, contramarco, nas dimensões de 3,50 m x 3,00 m e vidro laminado liso incolor com espessura de 10 mm .</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498</v>
      </c>
      <c r="C5" s="435"/>
      <c r="D5" s="435"/>
      <c r="E5" s="435"/>
      <c r="F5" s="435"/>
      <c r="G5" s="435"/>
      <c r="H5" s="436" t="s">
        <v>1253</v>
      </c>
      <c r="I5" s="436"/>
      <c r="J5" s="268" t="str">
        <f>VLOOKUP($B$5,PO!$L:$R,2,0)</f>
        <v>14.2.1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39961</v>
      </c>
      <c r="C11" s="274" t="str">
        <f>VLOOKUP($B11,'INSUMOS SINAPI-DER DEZ-2024'!$A:$E,2,0)</f>
        <v>SINAPI</v>
      </c>
      <c r="D11" s="275" t="str">
        <f>VLOOKUP($B11,'INSUMOS SINAPI-DER DEZ-2024'!$A:$E,3,0)</f>
        <v xml:space="preserve">Silicone acetico uso geral incolor 280 g                                                                                                                                                                                                                                                                                                                                                                                                                                                                  </v>
      </c>
      <c r="E11" s="274" t="str">
        <f>VLOOKUP($B11,'INSUMOS SINAPI-DER DEZ-2024'!$A:$E,4,0)</f>
        <v xml:space="preserve">un    </v>
      </c>
      <c r="F11" s="472">
        <v>1.4470236999999999</v>
      </c>
      <c r="G11" s="472"/>
      <c r="H11" s="451" t="str">
        <f>VLOOKUP($B11,'INSUMOS SINAPI-DER DEZ-2024'!$A:$E,5,0)</f>
        <v>19,11</v>
      </c>
      <c r="I11" s="451"/>
      <c r="J11" s="276">
        <f>TRUNC(F11*H11,2)</f>
        <v>27.65</v>
      </c>
    </row>
    <row r="12" spans="2:14" ht="25.8" customHeight="1" x14ac:dyDescent="0.3">
      <c r="B12" s="454" t="s">
        <v>1305</v>
      </c>
      <c r="C12" s="454" t="e">
        <f>VLOOKUP($B12,'INSUMOS SINAPI-DER DEZ-2024'!$A:$E,2,0)</f>
        <v>#N/A</v>
      </c>
      <c r="D12" s="275" t="s">
        <v>499</v>
      </c>
      <c r="E12" s="274" t="s">
        <v>100</v>
      </c>
      <c r="F12" s="455">
        <v>1</v>
      </c>
      <c r="G12" s="455"/>
      <c r="H12" s="451">
        <v>17877</v>
      </c>
      <c r="I12" s="451"/>
      <c r="J12" s="276">
        <f>TRUNC(F12*H12,2)</f>
        <v>17877</v>
      </c>
    </row>
    <row r="13" spans="2:14" ht="12.75" customHeight="1" x14ac:dyDescent="0.3">
      <c r="B13" s="442" t="s">
        <v>1264</v>
      </c>
      <c r="C13" s="442"/>
      <c r="D13" s="442" t="s">
        <v>1265</v>
      </c>
      <c r="E13" s="442"/>
      <c r="F13" s="442"/>
      <c r="G13" s="442"/>
      <c r="H13" s="442"/>
      <c r="I13" s="442"/>
      <c r="J13" s="278">
        <f>SUM(J11:J12)</f>
        <v>17904.650000000001</v>
      </c>
    </row>
    <row r="14" spans="2:14" ht="12.75" customHeight="1" x14ac:dyDescent="0.3">
      <c r="B14" s="443" t="s">
        <v>1266</v>
      </c>
      <c r="C14" s="443"/>
      <c r="D14" s="443"/>
      <c r="E14" s="443"/>
      <c r="F14" s="443"/>
      <c r="G14" s="443"/>
      <c r="H14" s="443"/>
      <c r="I14" s="443"/>
      <c r="J14" s="281">
        <f>SUM(J7:J8)</f>
        <v>54.03</v>
      </c>
    </row>
    <row r="15" spans="2:14" x14ac:dyDescent="0.3">
      <c r="B15" s="444" t="s">
        <v>1267</v>
      </c>
      <c r="C15" s="444"/>
      <c r="D15" s="444"/>
      <c r="E15" s="444"/>
      <c r="F15" s="444"/>
      <c r="G15" s="444"/>
      <c r="H15" s="444"/>
      <c r="I15" s="444"/>
      <c r="J15" s="282">
        <f>J13</f>
        <v>17904.650000000001</v>
      </c>
    </row>
    <row r="16" spans="2:14" x14ac:dyDescent="0.3">
      <c r="B16" s="445" t="s">
        <v>1268</v>
      </c>
      <c r="C16" s="445"/>
      <c r="D16" s="445"/>
      <c r="E16" s="445"/>
      <c r="F16" s="445"/>
      <c r="G16" s="445"/>
      <c r="H16" s="445"/>
      <c r="I16" s="445"/>
      <c r="J16" s="283">
        <v>0</v>
      </c>
    </row>
    <row r="17" spans="2:10" x14ac:dyDescent="0.3">
      <c r="B17" s="445" t="s">
        <v>1269</v>
      </c>
      <c r="C17" s="445"/>
      <c r="D17" s="445"/>
      <c r="E17" s="445"/>
      <c r="F17" s="445"/>
      <c r="G17" s="445"/>
      <c r="H17" s="445"/>
      <c r="I17" s="445"/>
      <c r="J17" s="283">
        <v>1</v>
      </c>
    </row>
    <row r="18" spans="2:10" x14ac:dyDescent="0.3">
      <c r="B18" s="284"/>
      <c r="C18" s="285"/>
      <c r="D18" s="285"/>
      <c r="E18" s="285"/>
      <c r="F18" s="285"/>
      <c r="G18" s="446" t="s">
        <v>1270</v>
      </c>
      <c r="H18" s="446"/>
      <c r="I18" s="446"/>
      <c r="J18" s="283">
        <f>J14+J16</f>
        <v>54.03</v>
      </c>
    </row>
    <row r="19" spans="2:10" x14ac:dyDescent="0.3">
      <c r="B19" s="445" t="s">
        <v>1271</v>
      </c>
      <c r="C19" s="445"/>
      <c r="D19" s="445"/>
      <c r="E19" s="445"/>
      <c r="F19" s="445"/>
      <c r="G19" s="445"/>
      <c r="H19" s="445"/>
      <c r="I19" s="445"/>
      <c r="J19" s="282">
        <f>(J14/J17)+(J16/J17)</f>
        <v>54.03</v>
      </c>
    </row>
    <row r="20" spans="2:10" x14ac:dyDescent="0.3">
      <c r="B20" s="286"/>
      <c r="C20" s="287"/>
      <c r="D20" s="287"/>
      <c r="E20" s="287"/>
      <c r="F20" s="287"/>
      <c r="G20" s="447" t="s">
        <v>1272</v>
      </c>
      <c r="H20" s="447"/>
      <c r="I20" s="447"/>
      <c r="J20" s="288">
        <f>J15+J19</f>
        <v>17958.68</v>
      </c>
    </row>
    <row r="21" spans="2:10" x14ac:dyDescent="0.3">
      <c r="B21" s="448" t="s">
        <v>1273</v>
      </c>
      <c r="C21" s="448"/>
      <c r="D21" s="448"/>
      <c r="E21" s="448"/>
      <c r="F21" s="448"/>
      <c r="G21" s="448"/>
      <c r="H21" s="448"/>
      <c r="I21" s="448"/>
      <c r="J21" s="289">
        <f>J20</f>
        <v>17958.68</v>
      </c>
    </row>
    <row r="24" spans="2:10" ht="12.75" customHeight="1" x14ac:dyDescent="0.3">
      <c r="B24" s="449" t="s">
        <v>1274</v>
      </c>
      <c r="C24" s="449"/>
      <c r="D24" s="449"/>
      <c r="E24" s="449"/>
      <c r="F24" s="449"/>
      <c r="G24" s="449"/>
      <c r="H24" s="449"/>
      <c r="I24" s="449"/>
      <c r="J24" s="449"/>
    </row>
    <row r="25" spans="2:10" ht="25.05" customHeight="1" x14ac:dyDescent="0.3">
      <c r="B25" s="428" t="s">
        <v>1557</v>
      </c>
      <c r="C25" s="428"/>
      <c r="D25" s="428"/>
      <c r="E25" s="428"/>
      <c r="F25" s="428"/>
      <c r="G25" s="428"/>
      <c r="H25" s="428"/>
      <c r="I25" s="428"/>
      <c r="J25" s="428"/>
    </row>
    <row r="26" spans="2:10" ht="36.9" customHeight="1" x14ac:dyDescent="0.3">
      <c r="B26" s="456" t="s">
        <v>1558</v>
      </c>
      <c r="C26" s="456"/>
      <c r="D26" s="456"/>
      <c r="E26" s="456"/>
      <c r="F26" s="456"/>
      <c r="G26" s="456"/>
      <c r="H26" s="456"/>
      <c r="I26" s="456"/>
      <c r="J26" s="456"/>
    </row>
    <row r="27" spans="2:10" ht="36.9" customHeight="1" x14ac:dyDescent="0.3">
      <c r="B27" s="456" t="s">
        <v>1559</v>
      </c>
      <c r="C27" s="456"/>
      <c r="D27" s="456"/>
      <c r="E27" s="456"/>
      <c r="F27" s="456"/>
      <c r="G27" s="456"/>
      <c r="H27" s="456"/>
      <c r="I27" s="456"/>
      <c r="J27" s="456"/>
    </row>
    <row r="28" spans="2:10" ht="60.45" customHeight="1" x14ac:dyDescent="0.3">
      <c r="B28" s="456" t="s">
        <v>1560</v>
      </c>
      <c r="C28" s="456"/>
      <c r="D28" s="456"/>
      <c r="E28" s="456"/>
      <c r="F28" s="456"/>
      <c r="G28" s="456"/>
      <c r="H28" s="456"/>
      <c r="I28" s="456"/>
      <c r="J28" s="456"/>
    </row>
    <row r="29" spans="2:10" x14ac:dyDescent="0.3">
      <c r="D29"/>
    </row>
  </sheetData>
  <mergeCells count="35">
    <mergeCell ref="B25:J25"/>
    <mergeCell ref="B26:J26"/>
    <mergeCell ref="B27:J27"/>
    <mergeCell ref="B28:J28"/>
    <mergeCell ref="G18:I18"/>
    <mergeCell ref="B19:I19"/>
    <mergeCell ref="G20:I20"/>
    <mergeCell ref="B21:I21"/>
    <mergeCell ref="B24:J24"/>
    <mergeCell ref="B13:I13"/>
    <mergeCell ref="B14:I14"/>
    <mergeCell ref="B15:I15"/>
    <mergeCell ref="B16:I16"/>
    <mergeCell ref="B17:I17"/>
    <mergeCell ref="F11:G11"/>
    <mergeCell ref="H11:I11"/>
    <mergeCell ref="B12:C12"/>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2:N28"/>
  <sheetViews>
    <sheetView view="pageBreakPreview" topLeftCell="A10" zoomScale="95" zoomScaleNormal="100" zoomScalePageLayoutView="95" workbookViewId="0">
      <selection activeCell="B28" sqref="B28"/>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1561</v>
      </c>
      <c r="C2" s="406"/>
      <c r="D2" s="406"/>
      <c r="E2" s="406"/>
      <c r="F2" s="406"/>
      <c r="G2" s="406"/>
      <c r="H2" s="406"/>
      <c r="I2" s="406"/>
      <c r="J2" s="406"/>
    </row>
    <row r="3" spans="2:14" x14ac:dyDescent="0.3">
      <c r="B3" s="431" t="s">
        <v>1250</v>
      </c>
      <c r="C3" s="431"/>
      <c r="D3" s="432" t="str">
        <f>VLOOKUP($B$5,PO!$L:$R,4,0)</f>
        <v>Janela de correr para vidro em alumínio branco completa, inclusive puxador com tranca,  contramarco, nas dimensões de 3,00 m x 3,00 m e vidro laminado liso incolor com espessura de 10 mm.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501</v>
      </c>
      <c r="C5" s="435"/>
      <c r="D5" s="435"/>
      <c r="E5" s="435"/>
      <c r="F5" s="435"/>
      <c r="G5" s="435"/>
      <c r="H5" s="436" t="s">
        <v>1253</v>
      </c>
      <c r="I5" s="436"/>
      <c r="J5" s="268" t="str">
        <f>VLOOKUP($B$5,PO!$L:$R,2,0)</f>
        <v>14.2.2</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39961</v>
      </c>
      <c r="C11" s="274" t="str">
        <f>VLOOKUP($B11,'INSUMOS SINAPI-DER DEZ-2024'!$A:$E,2,0)</f>
        <v>SINAPI</v>
      </c>
      <c r="D11" s="275" t="str">
        <f>VLOOKUP($B11,'INSUMOS SINAPI-DER DEZ-2024'!$A:$E,3,0)</f>
        <v xml:space="preserve">Silicone acetico uso geral incolor 280 g                                                                                                                                                                                                                                                                                                                                                                                                                                                                  </v>
      </c>
      <c r="E11" s="274" t="str">
        <f>VLOOKUP($B11,'INSUMOS SINAPI-DER DEZ-2024'!$A:$E,4,0)</f>
        <v xml:space="preserve">un    </v>
      </c>
      <c r="F11" s="472">
        <v>1.3357142</v>
      </c>
      <c r="G11" s="472"/>
      <c r="H11" s="451" t="str">
        <f>VLOOKUP($B11,'INSUMOS SINAPI-DER DEZ-2024'!$A:$E,5,0)</f>
        <v>19,11</v>
      </c>
      <c r="I11" s="451"/>
      <c r="J11" s="276">
        <f>TRUNC(F11*H11,2)</f>
        <v>25.52</v>
      </c>
    </row>
    <row r="12" spans="2:14" ht="25.8" customHeight="1" x14ac:dyDescent="0.3">
      <c r="B12" s="454" t="s">
        <v>1305</v>
      </c>
      <c r="C12" s="454" t="e">
        <f>VLOOKUP($B12,'INSUMOS SINAPI-DER DEZ-2024'!$A:$E,2,0)</f>
        <v>#N/A</v>
      </c>
      <c r="D12" s="275" t="s">
        <v>502</v>
      </c>
      <c r="E12" s="274" t="s">
        <v>100</v>
      </c>
      <c r="F12" s="455">
        <v>1</v>
      </c>
      <c r="G12" s="455"/>
      <c r="H12" s="451">
        <v>15825</v>
      </c>
      <c r="I12" s="451"/>
      <c r="J12" s="276">
        <f>TRUNC(F12*H12,2)</f>
        <v>15825</v>
      </c>
    </row>
    <row r="13" spans="2:14" ht="12.75" customHeight="1" x14ac:dyDescent="0.3">
      <c r="B13" s="442" t="s">
        <v>1264</v>
      </c>
      <c r="C13" s="442"/>
      <c r="D13" s="442" t="s">
        <v>1265</v>
      </c>
      <c r="E13" s="442"/>
      <c r="F13" s="442"/>
      <c r="G13" s="442"/>
      <c r="H13" s="442"/>
      <c r="I13" s="442"/>
      <c r="J13" s="278">
        <f>SUM(J11:J12)</f>
        <v>15850.52</v>
      </c>
    </row>
    <row r="14" spans="2:14" ht="12.75" customHeight="1" x14ac:dyDescent="0.3">
      <c r="B14" s="443" t="s">
        <v>1266</v>
      </c>
      <c r="C14" s="443"/>
      <c r="D14" s="443"/>
      <c r="E14" s="443"/>
      <c r="F14" s="443"/>
      <c r="G14" s="443"/>
      <c r="H14" s="443"/>
      <c r="I14" s="443"/>
      <c r="J14" s="281">
        <f>SUM(J7:J8)</f>
        <v>54.03</v>
      </c>
    </row>
    <row r="15" spans="2:14" x14ac:dyDescent="0.3">
      <c r="B15" s="444" t="s">
        <v>1267</v>
      </c>
      <c r="C15" s="444"/>
      <c r="D15" s="444"/>
      <c r="E15" s="444"/>
      <c r="F15" s="444"/>
      <c r="G15" s="444"/>
      <c r="H15" s="444"/>
      <c r="I15" s="444"/>
      <c r="J15" s="282">
        <f>J13</f>
        <v>15850.52</v>
      </c>
    </row>
    <row r="16" spans="2:14" x14ac:dyDescent="0.3">
      <c r="B16" s="445" t="s">
        <v>1268</v>
      </c>
      <c r="C16" s="445"/>
      <c r="D16" s="445"/>
      <c r="E16" s="445"/>
      <c r="F16" s="445"/>
      <c r="G16" s="445"/>
      <c r="H16" s="445"/>
      <c r="I16" s="445"/>
      <c r="J16" s="283">
        <v>0</v>
      </c>
    </row>
    <row r="17" spans="2:10" x14ac:dyDescent="0.3">
      <c r="B17" s="445" t="s">
        <v>1269</v>
      </c>
      <c r="C17" s="445"/>
      <c r="D17" s="445"/>
      <c r="E17" s="445"/>
      <c r="F17" s="445"/>
      <c r="G17" s="445"/>
      <c r="H17" s="445"/>
      <c r="I17" s="445"/>
      <c r="J17" s="283">
        <v>1</v>
      </c>
    </row>
    <row r="18" spans="2:10" x14ac:dyDescent="0.3">
      <c r="B18" s="284"/>
      <c r="C18" s="285"/>
      <c r="D18" s="285"/>
      <c r="E18" s="285"/>
      <c r="F18" s="285"/>
      <c r="G18" s="446" t="s">
        <v>1270</v>
      </c>
      <c r="H18" s="446"/>
      <c r="I18" s="446"/>
      <c r="J18" s="283">
        <f>J14+J16</f>
        <v>54.03</v>
      </c>
    </row>
    <row r="19" spans="2:10" x14ac:dyDescent="0.3">
      <c r="B19" s="445" t="s">
        <v>1271</v>
      </c>
      <c r="C19" s="445"/>
      <c r="D19" s="445"/>
      <c r="E19" s="445"/>
      <c r="F19" s="445"/>
      <c r="G19" s="445"/>
      <c r="H19" s="445"/>
      <c r="I19" s="445"/>
      <c r="J19" s="282">
        <f>(J14/J17)+(J16/J17)</f>
        <v>54.03</v>
      </c>
    </row>
    <row r="20" spans="2:10" x14ac:dyDescent="0.3">
      <c r="B20" s="286"/>
      <c r="C20" s="287"/>
      <c r="D20" s="287"/>
      <c r="E20" s="287"/>
      <c r="F20" s="287"/>
      <c r="G20" s="447" t="s">
        <v>1272</v>
      </c>
      <c r="H20" s="447"/>
      <c r="I20" s="447"/>
      <c r="J20" s="288">
        <f>J15+J19</f>
        <v>15904.550000000001</v>
      </c>
    </row>
    <row r="21" spans="2:10" x14ac:dyDescent="0.3">
      <c r="B21" s="448" t="s">
        <v>1273</v>
      </c>
      <c r="C21" s="448"/>
      <c r="D21" s="448"/>
      <c r="E21" s="448"/>
      <c r="F21" s="448"/>
      <c r="G21" s="448"/>
      <c r="H21" s="448"/>
      <c r="I21" s="448"/>
      <c r="J21" s="289">
        <f>J20</f>
        <v>15904.550000000001</v>
      </c>
    </row>
    <row r="24" spans="2:10" ht="12.75" customHeight="1" x14ac:dyDescent="0.3">
      <c r="B24" s="449" t="s">
        <v>1274</v>
      </c>
      <c r="C24" s="449"/>
      <c r="D24" s="449"/>
      <c r="E24" s="449"/>
      <c r="F24" s="449"/>
      <c r="G24" s="449"/>
      <c r="H24" s="449"/>
      <c r="I24" s="449"/>
      <c r="J24" s="449"/>
    </row>
    <row r="25" spans="2:10" ht="25.05" customHeight="1" x14ac:dyDescent="0.3">
      <c r="B25" s="428" t="s">
        <v>1308</v>
      </c>
      <c r="C25" s="428"/>
      <c r="D25" s="428"/>
      <c r="E25" s="428"/>
      <c r="F25" s="428"/>
      <c r="G25" s="428"/>
      <c r="H25" s="428"/>
      <c r="I25" s="428"/>
      <c r="J25" s="428"/>
    </row>
    <row r="26" spans="2:10" ht="36.9" customHeight="1" x14ac:dyDescent="0.3">
      <c r="B26" s="456" t="s">
        <v>1562</v>
      </c>
      <c r="C26" s="456"/>
      <c r="D26" s="456"/>
      <c r="E26" s="456"/>
      <c r="F26" s="456"/>
      <c r="G26" s="456"/>
      <c r="H26" s="456"/>
      <c r="I26" s="456"/>
      <c r="J26" s="456"/>
    </row>
    <row r="27" spans="2:10" ht="36.9" customHeight="1" x14ac:dyDescent="0.3">
      <c r="B27" s="456" t="s">
        <v>1563</v>
      </c>
      <c r="C27" s="456"/>
      <c r="D27" s="456"/>
      <c r="E27" s="456"/>
      <c r="F27" s="456"/>
      <c r="G27" s="456"/>
      <c r="H27" s="456"/>
      <c r="I27" s="456"/>
      <c r="J27" s="456"/>
    </row>
    <row r="28" spans="2:10" ht="60.45" customHeight="1" x14ac:dyDescent="0.3">
      <c r="B28" s="456" t="s">
        <v>1560</v>
      </c>
      <c r="C28" s="456"/>
      <c r="D28" s="456"/>
      <c r="E28" s="456"/>
      <c r="F28" s="456"/>
      <c r="G28" s="456"/>
      <c r="H28" s="456"/>
      <c r="I28" s="456"/>
      <c r="J28" s="456"/>
    </row>
  </sheetData>
  <mergeCells count="35">
    <mergeCell ref="B25:J25"/>
    <mergeCell ref="B26:J26"/>
    <mergeCell ref="B27:J27"/>
    <mergeCell ref="B28:J28"/>
    <mergeCell ref="G18:I18"/>
    <mergeCell ref="B19:I19"/>
    <mergeCell ref="G20:I20"/>
    <mergeCell ref="B21:I21"/>
    <mergeCell ref="B24:J24"/>
    <mergeCell ref="B13:I13"/>
    <mergeCell ref="B14:I14"/>
    <mergeCell ref="B15:I15"/>
    <mergeCell ref="B16:I16"/>
    <mergeCell ref="B17:I17"/>
    <mergeCell ref="F11:G11"/>
    <mergeCell ref="H11:I11"/>
    <mergeCell ref="B12:C12"/>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2:N28"/>
  <sheetViews>
    <sheetView view="pageBreakPreview" zoomScale="95" zoomScaleNormal="100" zoomScalePageLayoutView="95" workbookViewId="0">
      <selection activeCell="N8" sqref="N8"/>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1564</v>
      </c>
      <c r="C2" s="406"/>
      <c r="D2" s="406"/>
      <c r="E2" s="406"/>
      <c r="F2" s="406"/>
      <c r="G2" s="406"/>
      <c r="H2" s="406"/>
      <c r="I2" s="406"/>
      <c r="J2" s="406"/>
    </row>
    <row r="3" spans="2:14" x14ac:dyDescent="0.3">
      <c r="B3" s="431" t="s">
        <v>1250</v>
      </c>
      <c r="C3" s="431"/>
      <c r="D3" s="432" t="str">
        <f>VLOOKUP($B$5,PO!$L:$R,4,0)</f>
        <v>Janela tipo maxim-ar para vidro em alumínio branco, completa, inclusive puxador com tranca, contramarco, nas dimensões de 2,50 m x 0,60 m e vidro laminado liso na cor verde com espessura de 10mm.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504</v>
      </c>
      <c r="C5" s="435"/>
      <c r="D5" s="435"/>
      <c r="E5" s="435"/>
      <c r="F5" s="435"/>
      <c r="G5" s="435"/>
      <c r="H5" s="436" t="s">
        <v>1253</v>
      </c>
      <c r="I5" s="436"/>
      <c r="J5" s="268" t="str">
        <f>VLOOKUP($B$5,PO!$L:$R,2,0)</f>
        <v>14.2.3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39961</v>
      </c>
      <c r="C11" s="274" t="str">
        <f>VLOOKUP($B11,'INSUMOS SINAPI-DER DEZ-2024'!$A:$E,2,0)</f>
        <v>SINAPI</v>
      </c>
      <c r="D11" s="275" t="str">
        <f>VLOOKUP($B11,'INSUMOS SINAPI-DER DEZ-2024'!$A:$E,3,0)</f>
        <v xml:space="preserve">Silicone acetico uso geral incolor 280 g                                                                                                                                                                                                                                                                                                                                                                                                                                                                  </v>
      </c>
      <c r="E11" s="274" t="str">
        <f>VLOOKUP($B11,'INSUMOS SINAPI-DER DEZ-2024'!$A:$E,4,0)</f>
        <v xml:space="preserve">un    </v>
      </c>
      <c r="F11" s="476">
        <v>0.69011900000000004</v>
      </c>
      <c r="G11" s="476"/>
      <c r="H11" s="451" t="str">
        <f>VLOOKUP($B11,'INSUMOS SINAPI-DER DEZ-2024'!$A:$E,5,0)</f>
        <v>19,11</v>
      </c>
      <c r="I11" s="451"/>
      <c r="J11" s="276">
        <f>TRUNC(F11*H11,2)</f>
        <v>13.18</v>
      </c>
    </row>
    <row r="12" spans="2:14" ht="25.8" customHeight="1" x14ac:dyDescent="0.3">
      <c r="B12" s="454" t="s">
        <v>1305</v>
      </c>
      <c r="C12" s="454" t="e">
        <f>VLOOKUP($B12,'INSUMOS SINAPI-DER DEZ-2024'!$A:$E,2,0)</f>
        <v>#N/A</v>
      </c>
      <c r="D12" s="275" t="s">
        <v>505</v>
      </c>
      <c r="E12" s="274" t="s">
        <v>100</v>
      </c>
      <c r="F12" s="455">
        <v>1</v>
      </c>
      <c r="G12" s="455"/>
      <c r="H12" s="451">
        <v>4000</v>
      </c>
      <c r="I12" s="451"/>
      <c r="J12" s="276">
        <f>TRUNC(F12*H12,2)</f>
        <v>4000</v>
      </c>
    </row>
    <row r="13" spans="2:14" ht="12.75" customHeight="1" x14ac:dyDescent="0.3">
      <c r="B13" s="442" t="s">
        <v>1264</v>
      </c>
      <c r="C13" s="442"/>
      <c r="D13" s="442" t="s">
        <v>1265</v>
      </c>
      <c r="E13" s="442"/>
      <c r="F13" s="442"/>
      <c r="G13" s="442"/>
      <c r="H13" s="442"/>
      <c r="I13" s="442"/>
      <c r="J13" s="278">
        <f>SUM(J11:J12)</f>
        <v>4013.18</v>
      </c>
    </row>
    <row r="14" spans="2:14" ht="12.75" customHeight="1" x14ac:dyDescent="0.3">
      <c r="B14" s="443" t="s">
        <v>1266</v>
      </c>
      <c r="C14" s="443"/>
      <c r="D14" s="443"/>
      <c r="E14" s="443"/>
      <c r="F14" s="443"/>
      <c r="G14" s="443"/>
      <c r="H14" s="443"/>
      <c r="I14" s="443"/>
      <c r="J14" s="281">
        <f>SUM(J7:J8)</f>
        <v>54.03</v>
      </c>
    </row>
    <row r="15" spans="2:14" x14ac:dyDescent="0.3">
      <c r="B15" s="444" t="s">
        <v>1267</v>
      </c>
      <c r="C15" s="444"/>
      <c r="D15" s="444"/>
      <c r="E15" s="444"/>
      <c r="F15" s="444"/>
      <c r="G15" s="444"/>
      <c r="H15" s="444"/>
      <c r="I15" s="444"/>
      <c r="J15" s="282">
        <f>J13</f>
        <v>4013.18</v>
      </c>
    </row>
    <row r="16" spans="2:14" x14ac:dyDescent="0.3">
      <c r="B16" s="445" t="s">
        <v>1268</v>
      </c>
      <c r="C16" s="445"/>
      <c r="D16" s="445"/>
      <c r="E16" s="445"/>
      <c r="F16" s="445"/>
      <c r="G16" s="445"/>
      <c r="H16" s="445"/>
      <c r="I16" s="445"/>
      <c r="J16" s="283">
        <v>0</v>
      </c>
    </row>
    <row r="17" spans="2:10" x14ac:dyDescent="0.3">
      <c r="B17" s="445" t="s">
        <v>1269</v>
      </c>
      <c r="C17" s="445"/>
      <c r="D17" s="445"/>
      <c r="E17" s="445"/>
      <c r="F17" s="445"/>
      <c r="G17" s="445"/>
      <c r="H17" s="445"/>
      <c r="I17" s="445"/>
      <c r="J17" s="283">
        <v>1</v>
      </c>
    </row>
    <row r="18" spans="2:10" x14ac:dyDescent="0.3">
      <c r="B18" s="284"/>
      <c r="C18" s="285"/>
      <c r="D18" s="285"/>
      <c r="E18" s="285"/>
      <c r="F18" s="285"/>
      <c r="G18" s="446" t="s">
        <v>1270</v>
      </c>
      <c r="H18" s="446"/>
      <c r="I18" s="446"/>
      <c r="J18" s="283">
        <f>J14+J16</f>
        <v>54.03</v>
      </c>
    </row>
    <row r="19" spans="2:10" x14ac:dyDescent="0.3">
      <c r="B19" s="445" t="s">
        <v>1271</v>
      </c>
      <c r="C19" s="445"/>
      <c r="D19" s="445"/>
      <c r="E19" s="445"/>
      <c r="F19" s="445"/>
      <c r="G19" s="445"/>
      <c r="H19" s="445"/>
      <c r="I19" s="445"/>
      <c r="J19" s="282">
        <f>(J14/J17)+(J16/J17)</f>
        <v>54.03</v>
      </c>
    </row>
    <row r="20" spans="2:10" x14ac:dyDescent="0.3">
      <c r="B20" s="286"/>
      <c r="C20" s="287"/>
      <c r="D20" s="287"/>
      <c r="E20" s="287"/>
      <c r="F20" s="287"/>
      <c r="G20" s="447" t="s">
        <v>1272</v>
      </c>
      <c r="H20" s="447"/>
      <c r="I20" s="447"/>
      <c r="J20" s="288">
        <f>J15+J19</f>
        <v>4067.21</v>
      </c>
    </row>
    <row r="21" spans="2:10" x14ac:dyDescent="0.3">
      <c r="B21" s="448" t="s">
        <v>1273</v>
      </c>
      <c r="C21" s="448"/>
      <c r="D21" s="448"/>
      <c r="E21" s="448"/>
      <c r="F21" s="448"/>
      <c r="G21" s="448"/>
      <c r="H21" s="448"/>
      <c r="I21" s="448"/>
      <c r="J21" s="289">
        <f>J20</f>
        <v>4067.21</v>
      </c>
    </row>
    <row r="24" spans="2:10" ht="12.75" customHeight="1" x14ac:dyDescent="0.3">
      <c r="B24" s="449" t="s">
        <v>1274</v>
      </c>
      <c r="C24" s="449"/>
      <c r="D24" s="449"/>
      <c r="E24" s="449"/>
      <c r="F24" s="449"/>
      <c r="G24" s="449"/>
      <c r="H24" s="449"/>
      <c r="I24" s="449"/>
      <c r="J24" s="449"/>
    </row>
    <row r="25" spans="2:10" ht="25.05" customHeight="1" x14ac:dyDescent="0.3">
      <c r="B25" s="428" t="s">
        <v>1308</v>
      </c>
      <c r="C25" s="428"/>
      <c r="D25" s="428"/>
      <c r="E25" s="428"/>
      <c r="F25" s="428"/>
      <c r="G25" s="428"/>
      <c r="H25" s="428"/>
      <c r="I25" s="428"/>
      <c r="J25" s="428"/>
    </row>
    <row r="26" spans="2:10" ht="36.9" customHeight="1" x14ac:dyDescent="0.3">
      <c r="B26" s="456" t="s">
        <v>1565</v>
      </c>
      <c r="C26" s="456"/>
      <c r="D26" s="456"/>
      <c r="E26" s="456"/>
      <c r="F26" s="456"/>
      <c r="G26" s="456"/>
      <c r="H26" s="456"/>
      <c r="I26" s="456"/>
      <c r="J26" s="456"/>
    </row>
    <row r="27" spans="2:10" ht="36.9" customHeight="1" x14ac:dyDescent="0.3">
      <c r="B27" s="456" t="s">
        <v>1566</v>
      </c>
      <c r="C27" s="456"/>
      <c r="D27" s="456"/>
      <c r="E27" s="456"/>
      <c r="F27" s="456"/>
      <c r="G27" s="456"/>
      <c r="H27" s="456"/>
      <c r="I27" s="456"/>
      <c r="J27" s="456"/>
    </row>
    <row r="28" spans="2:10" ht="60.45" customHeight="1" x14ac:dyDescent="0.3">
      <c r="B28" s="456" t="s">
        <v>1560</v>
      </c>
      <c r="C28" s="456"/>
      <c r="D28" s="456"/>
      <c r="E28" s="456"/>
      <c r="F28" s="456"/>
      <c r="G28" s="456"/>
      <c r="H28" s="456"/>
      <c r="I28" s="456"/>
      <c r="J28" s="456"/>
    </row>
  </sheetData>
  <mergeCells count="35">
    <mergeCell ref="B25:J25"/>
    <mergeCell ref="B26:J26"/>
    <mergeCell ref="B27:J27"/>
    <mergeCell ref="B28:J28"/>
    <mergeCell ref="G18:I18"/>
    <mergeCell ref="B19:I19"/>
    <mergeCell ref="G20:I20"/>
    <mergeCell ref="B21:I21"/>
    <mergeCell ref="B24:J24"/>
    <mergeCell ref="B13:I13"/>
    <mergeCell ref="B14:I14"/>
    <mergeCell ref="B15:I15"/>
    <mergeCell ref="B16:I16"/>
    <mergeCell ref="B17:I17"/>
    <mergeCell ref="F11:G11"/>
    <mergeCell ref="H11:I11"/>
    <mergeCell ref="B12:C12"/>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2:N29"/>
  <sheetViews>
    <sheetView view="pageBreakPreview" zoomScale="95" zoomScaleNormal="100" zoomScalePageLayoutView="95" workbookViewId="0">
      <selection activeCell="N11" sqref="N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1567</v>
      </c>
      <c r="C2" s="406"/>
      <c r="D2" s="406"/>
      <c r="E2" s="406"/>
      <c r="F2" s="406"/>
      <c r="G2" s="406"/>
      <c r="H2" s="406"/>
      <c r="I2" s="406"/>
      <c r="J2" s="406"/>
    </row>
    <row r="3" spans="2:14" x14ac:dyDescent="0.3">
      <c r="B3" s="431" t="s">
        <v>1250</v>
      </c>
      <c r="C3" s="431"/>
      <c r="D3" s="432" t="str">
        <f>VLOOKUP($B$5,PO!$L:$R,4,0)</f>
        <v>Janela fixa para vidro em alumínio branco, completa, inclusive contramarco, nas dimensões de 3,50 m x 0,50 m e vidro laminado liso na cor verde com espessura de 10mm.</v>
      </c>
      <c r="E3" s="432"/>
      <c r="F3" s="432"/>
      <c r="G3" s="432"/>
      <c r="H3" s="432"/>
      <c r="I3" s="432"/>
      <c r="J3" s="432"/>
    </row>
    <row r="4" spans="2:14" x14ac:dyDescent="0.3">
      <c r="B4" s="433" t="s">
        <v>1568</v>
      </c>
      <c r="C4" s="433"/>
      <c r="D4" s="433"/>
      <c r="E4" s="433"/>
      <c r="F4" s="433"/>
      <c r="G4" s="433"/>
      <c r="H4" s="434" t="s">
        <v>1252</v>
      </c>
      <c r="I4" s="434"/>
      <c r="J4" s="268" t="str">
        <f>VLOOKUP($B$5,PO!$L:$R,3,0)</f>
        <v>und</v>
      </c>
    </row>
    <row r="5" spans="2:14" ht="12.75" customHeight="1" x14ac:dyDescent="0.3">
      <c r="B5" s="435" t="s">
        <v>507</v>
      </c>
      <c r="C5" s="435"/>
      <c r="D5" s="435"/>
      <c r="E5" s="435"/>
      <c r="F5" s="435"/>
      <c r="G5" s="435"/>
      <c r="H5" s="436" t="s">
        <v>1253</v>
      </c>
      <c r="I5" s="436"/>
      <c r="J5" s="268" t="str">
        <f>VLOOKUP($B$5,PO!$L:$R,2,0)</f>
        <v>14.2.4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72">
        <v>0.7422493</v>
      </c>
      <c r="G7" s="472"/>
      <c r="H7" s="451">
        <f>VLOOKUP($B7,'INSUMOS SINAPI-DER DEZ-2024'!$A:$E,5,0)*2.5727</f>
        <v>24.106199</v>
      </c>
      <c r="I7" s="451"/>
      <c r="J7" s="276">
        <f>TRUNC(F7*H7,2)</f>
        <v>17.89</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72">
        <v>0.37112469999999997</v>
      </c>
      <c r="G8" s="472"/>
      <c r="H8" s="451">
        <f>VLOOKUP($B8,'INSUMOS SINAPI-DER DEZ-2024'!$A:$E,5,0)*2.5727</f>
        <v>17.880265000000001</v>
      </c>
      <c r="I8" s="451"/>
      <c r="J8" s="276">
        <f>TRUNC(F8*H8,2)</f>
        <v>6.63</v>
      </c>
    </row>
    <row r="9" spans="2:14" ht="12.75" customHeight="1" x14ac:dyDescent="0.3">
      <c r="B9" s="442" t="s">
        <v>1261</v>
      </c>
      <c r="C9" s="442"/>
      <c r="D9" s="442" t="s">
        <v>1262</v>
      </c>
      <c r="E9" s="442"/>
      <c r="F9" s="442"/>
      <c r="G9" s="442"/>
      <c r="H9" s="442"/>
      <c r="I9" s="442"/>
      <c r="J9" s="278">
        <f>SUM(J7:J8)</f>
        <v>24.52</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4377</v>
      </c>
      <c r="C11" s="274" t="str">
        <f>VLOOKUP($B11,'INSUMOS SINAPI-DER DEZ-2024'!$A:$E,2,0)</f>
        <v>SINAPI</v>
      </c>
      <c r="D11" s="275" t="str">
        <f>VLOOKUP($B11,'INSUMOS SINAPI-DER DEZ-2024'!$A:$E,3,0)</f>
        <v xml:space="preserve">Parafuso de aco zincado com rosca soberba, cabeca chata e fenda simples, diametro 4,2 mm, comprimento * 32 * mm                                                                                                                                                                                                                                                                                                                                                                                           </v>
      </c>
      <c r="E11" s="274" t="str">
        <f>VLOOKUP($B11,'INSUMOS SINAPI-DER DEZ-2024'!$A:$E,4,0)</f>
        <v xml:space="preserve">un    </v>
      </c>
      <c r="F11" s="455">
        <v>17.413</v>
      </c>
      <c r="G11" s="455"/>
      <c r="H11" s="480" t="str">
        <f>VLOOKUP($B11,'INSUMOS SINAPI-DER DEZ-2024'!$A:$E,5,0)</f>
        <v>0,20</v>
      </c>
      <c r="I11" s="480"/>
      <c r="J11" s="276">
        <f>TRUNC(F11*H11,2)</f>
        <v>3.48</v>
      </c>
    </row>
    <row r="12" spans="2:14" x14ac:dyDescent="0.3">
      <c r="B12" s="291">
        <v>39961</v>
      </c>
      <c r="C12" s="274" t="str">
        <f>VLOOKUP($B12,'INSUMOS SINAPI-DER DEZ-2024'!$A:$E,2,0)</f>
        <v>SINAPI</v>
      </c>
      <c r="D12" s="275" t="str">
        <f>VLOOKUP($B12,'INSUMOS SINAPI-DER DEZ-2024'!$A:$E,3,0)</f>
        <v xml:space="preserve">Silicone acetico uso geral incolor 280 g                                                                                                                                                                                                                                                                                                                                                                                                                                                                  </v>
      </c>
      <c r="E12" s="274" t="str">
        <f>VLOOKUP($B12,'INSUMOS SINAPI-DER DEZ-2024'!$A:$E,4,0)</f>
        <v xml:space="preserve">un    </v>
      </c>
      <c r="F12" s="481">
        <v>0.89047615000000002</v>
      </c>
      <c r="G12" s="481"/>
      <c r="H12" s="480" t="str">
        <f>VLOOKUP($B12,'INSUMOS SINAPI-DER DEZ-2024'!$A:$E,5,0)</f>
        <v>19,11</v>
      </c>
      <c r="I12" s="480"/>
      <c r="J12" s="276">
        <f>TRUNC(F12*H12,2)</f>
        <v>17.010000000000002</v>
      </c>
    </row>
    <row r="13" spans="2:14" ht="25.8" customHeight="1" x14ac:dyDescent="0.3">
      <c r="B13" s="454" t="s">
        <v>1305</v>
      </c>
      <c r="C13" s="454" t="e">
        <f>VLOOKUP($B13,'INSUMOS SINAPI-DER DEZ-2024'!$A:$E,2,0)</f>
        <v>#N/A</v>
      </c>
      <c r="D13" s="275" t="s">
        <v>508</v>
      </c>
      <c r="E13" s="274" t="s">
        <v>100</v>
      </c>
      <c r="F13" s="455">
        <v>1</v>
      </c>
      <c r="G13" s="455"/>
      <c r="H13" s="451">
        <v>3500</v>
      </c>
      <c r="I13" s="451"/>
      <c r="J13" s="276">
        <f>TRUNC(F13*H13,2)</f>
        <v>3500</v>
      </c>
    </row>
    <row r="14" spans="2:14" ht="12.75" customHeight="1" x14ac:dyDescent="0.3">
      <c r="B14" s="442" t="s">
        <v>1264</v>
      </c>
      <c r="C14" s="442"/>
      <c r="D14" s="442" t="s">
        <v>1265</v>
      </c>
      <c r="E14" s="442"/>
      <c r="F14" s="442"/>
      <c r="G14" s="442"/>
      <c r="H14" s="442"/>
      <c r="I14" s="442"/>
      <c r="J14" s="278">
        <f>SUM(J11:J13)</f>
        <v>3520.49</v>
      </c>
    </row>
    <row r="15" spans="2:14" ht="12.75" customHeight="1" x14ac:dyDescent="0.3">
      <c r="B15" s="443" t="s">
        <v>1266</v>
      </c>
      <c r="C15" s="443"/>
      <c r="D15" s="443"/>
      <c r="E15" s="443"/>
      <c r="F15" s="443"/>
      <c r="G15" s="443"/>
      <c r="H15" s="443"/>
      <c r="I15" s="443"/>
      <c r="J15" s="281">
        <f>SUM(J7:J8)</f>
        <v>24.52</v>
      </c>
    </row>
    <row r="16" spans="2:14" x14ac:dyDescent="0.3">
      <c r="B16" s="444" t="s">
        <v>1267</v>
      </c>
      <c r="C16" s="444"/>
      <c r="D16" s="444"/>
      <c r="E16" s="444"/>
      <c r="F16" s="444"/>
      <c r="G16" s="444"/>
      <c r="H16" s="444"/>
      <c r="I16" s="444"/>
      <c r="J16" s="282">
        <f>J14</f>
        <v>3520.49</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24.52</v>
      </c>
    </row>
    <row r="20" spans="2:10" x14ac:dyDescent="0.3">
      <c r="B20" s="445" t="s">
        <v>1271</v>
      </c>
      <c r="C20" s="445"/>
      <c r="D20" s="445"/>
      <c r="E20" s="445"/>
      <c r="F20" s="445"/>
      <c r="G20" s="445"/>
      <c r="H20" s="445"/>
      <c r="I20" s="445"/>
      <c r="J20" s="282">
        <f>(J15/J18)+(J17/J18)</f>
        <v>24.52</v>
      </c>
    </row>
    <row r="21" spans="2:10" x14ac:dyDescent="0.3">
      <c r="B21" s="286"/>
      <c r="C21" s="287"/>
      <c r="D21" s="287"/>
      <c r="E21" s="287"/>
      <c r="F21" s="287"/>
      <c r="G21" s="447" t="s">
        <v>1272</v>
      </c>
      <c r="H21" s="447"/>
      <c r="I21" s="447"/>
      <c r="J21" s="288">
        <f>J16+J20</f>
        <v>3545.0099999999998</v>
      </c>
    </row>
    <row r="22" spans="2:10" x14ac:dyDescent="0.3">
      <c r="B22" s="448" t="s">
        <v>1273</v>
      </c>
      <c r="C22" s="448"/>
      <c r="D22" s="448"/>
      <c r="E22" s="448"/>
      <c r="F22" s="448"/>
      <c r="G22" s="448"/>
      <c r="H22" s="448"/>
      <c r="I22" s="448"/>
      <c r="J22" s="289">
        <f>J21</f>
        <v>3545.0099999999998</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25.05" customHeight="1" x14ac:dyDescent="0.3">
      <c r="B27" s="428" t="s">
        <v>1569</v>
      </c>
      <c r="C27" s="428"/>
      <c r="D27" s="428"/>
      <c r="E27" s="428"/>
      <c r="F27" s="428"/>
      <c r="G27" s="428"/>
      <c r="H27" s="428"/>
      <c r="I27" s="428"/>
      <c r="J27" s="428"/>
    </row>
    <row r="28" spans="2:10" ht="36.9" customHeight="1" x14ac:dyDescent="0.3">
      <c r="B28" s="427" t="s">
        <v>1570</v>
      </c>
      <c r="C28" s="427"/>
      <c r="D28" s="427"/>
      <c r="E28" s="427"/>
      <c r="F28" s="427"/>
      <c r="G28" s="427"/>
      <c r="H28" s="427"/>
      <c r="I28" s="427"/>
      <c r="J28" s="427"/>
    </row>
    <row r="29" spans="2:10" ht="60.45" customHeight="1" x14ac:dyDescent="0.3">
      <c r="B29" s="456" t="s">
        <v>1560</v>
      </c>
      <c r="C29" s="456"/>
      <c r="D29" s="456"/>
      <c r="E29" s="456"/>
      <c r="F29" s="456"/>
      <c r="G29" s="456"/>
      <c r="H29" s="456"/>
      <c r="I29" s="456"/>
      <c r="J29" s="456"/>
    </row>
  </sheetData>
  <mergeCells count="37">
    <mergeCell ref="B26:J26"/>
    <mergeCell ref="B27:J27"/>
    <mergeCell ref="B28:J28"/>
    <mergeCell ref="B29:J29"/>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2:N29"/>
  <sheetViews>
    <sheetView view="pageBreakPreview" topLeftCell="A7" zoomScale="95" zoomScaleNormal="100" zoomScalePageLayoutView="95" workbookViewId="0">
      <selection activeCell="O13" sqref="O13"/>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1571</v>
      </c>
      <c r="C2" s="406"/>
      <c r="D2" s="406"/>
      <c r="E2" s="406"/>
      <c r="F2" s="406"/>
      <c r="G2" s="406"/>
      <c r="H2" s="406"/>
      <c r="I2" s="406"/>
      <c r="J2" s="406"/>
    </row>
    <row r="3" spans="2:14" x14ac:dyDescent="0.3">
      <c r="B3" s="431" t="s">
        <v>1250</v>
      </c>
      <c r="C3" s="431"/>
      <c r="D3" s="432" t="str">
        <f>VLOOKUP($B$5,PO!$L:$R,4,0)</f>
        <v>Janela fixa para vidro em alumínio branco, completa, inclusive contramarco, nas dimensões de 3,60 m x 0,50 m e vidro laminado liso na cor verde com espessura de 10mm.</v>
      </c>
      <c r="E3" s="432"/>
      <c r="F3" s="432"/>
      <c r="G3" s="432"/>
      <c r="H3" s="432"/>
      <c r="I3" s="432"/>
      <c r="J3" s="432"/>
    </row>
    <row r="4" spans="2:14" x14ac:dyDescent="0.3">
      <c r="B4" s="433" t="s">
        <v>1568</v>
      </c>
      <c r="C4" s="433"/>
      <c r="D4" s="433"/>
      <c r="E4" s="433"/>
      <c r="F4" s="433"/>
      <c r="G4" s="433"/>
      <c r="H4" s="434" t="s">
        <v>1252</v>
      </c>
      <c r="I4" s="434"/>
      <c r="J4" s="268" t="str">
        <f>VLOOKUP($B$5,PO!$L:$R,3,0)</f>
        <v>und</v>
      </c>
    </row>
    <row r="5" spans="2:14" ht="12.75" customHeight="1" x14ac:dyDescent="0.3">
      <c r="B5" s="435" t="s">
        <v>510</v>
      </c>
      <c r="C5" s="435"/>
      <c r="D5" s="435"/>
      <c r="E5" s="435"/>
      <c r="F5" s="435"/>
      <c r="G5" s="435"/>
      <c r="H5" s="436" t="s">
        <v>1253</v>
      </c>
      <c r="I5" s="436"/>
      <c r="J5" s="268" t="str">
        <f>VLOOKUP($B$5,PO!$L:$R,2,0)</f>
        <v>14.2.5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72">
        <v>0.7422493</v>
      </c>
      <c r="G7" s="472"/>
      <c r="H7" s="451">
        <f>VLOOKUP($B7,'INSUMOS SINAPI-DER DEZ-2024'!$A:$E,5,0)*2.5727</f>
        <v>24.106199</v>
      </c>
      <c r="I7" s="451"/>
      <c r="J7" s="276">
        <f>TRUNC(F7*H7,2)</f>
        <v>17.89</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72">
        <v>0.37112469999999997</v>
      </c>
      <c r="G8" s="472"/>
      <c r="H8" s="451">
        <f>VLOOKUP($B8,'INSUMOS SINAPI-DER DEZ-2024'!$A:$E,5,0)*2.5727</f>
        <v>17.880265000000001</v>
      </c>
      <c r="I8" s="451"/>
      <c r="J8" s="276">
        <f>TRUNC(F8*H8,2)</f>
        <v>6.63</v>
      </c>
    </row>
    <row r="9" spans="2:14" ht="12.75" customHeight="1" x14ac:dyDescent="0.3">
      <c r="B9" s="442" t="s">
        <v>1261</v>
      </c>
      <c r="C9" s="442"/>
      <c r="D9" s="442" t="s">
        <v>1262</v>
      </c>
      <c r="E9" s="442"/>
      <c r="F9" s="442"/>
      <c r="G9" s="442"/>
      <c r="H9" s="442"/>
      <c r="I9" s="442"/>
      <c r="J9" s="278">
        <f>SUM(J7:J8)</f>
        <v>24.52</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4377</v>
      </c>
      <c r="C11" s="274" t="str">
        <f>VLOOKUP($B11,'INSUMOS SINAPI-DER DEZ-2024'!A:E,2,0)</f>
        <v>SINAPI</v>
      </c>
      <c r="D11" s="275" t="str">
        <f>VLOOKUP($B11,'INSUMOS SINAPI-DER DEZ-2024'!A:E,3,0)</f>
        <v xml:space="preserve">Parafuso de aco zincado com rosca soberba, cabeca chata e fenda simples, diametro 4,2 mm, comprimento * 32 * mm                                                                                                                                                                                                                                                                                                                                                                                           </v>
      </c>
      <c r="E11" s="274" t="str">
        <f>VLOOKUP($B11,'INSUMOS SINAPI-DER DEZ-2024'!A:F,4,0)</f>
        <v xml:space="preserve">un    </v>
      </c>
      <c r="F11" s="455">
        <v>17.413</v>
      </c>
      <c r="G11" s="455"/>
      <c r="H11" s="480" t="str">
        <f>VLOOKUP($B11,'INSUMOS SINAPI-DER DEZ-2024'!A:I,5,0)</f>
        <v>0,20</v>
      </c>
      <c r="I11" s="480"/>
      <c r="J11" s="276">
        <f>TRUNC(F11*H11,2)</f>
        <v>3.48</v>
      </c>
    </row>
    <row r="12" spans="2:14" x14ac:dyDescent="0.3">
      <c r="B12" s="291">
        <v>39961</v>
      </c>
      <c r="C12" s="274" t="str">
        <f>VLOOKUP($B12,'INSUMOS SINAPI-DER DEZ-2024'!A:E,2,0)</f>
        <v>SINAPI</v>
      </c>
      <c r="D12" s="275" t="str">
        <f>VLOOKUP($B12,'INSUMOS SINAPI-DER DEZ-2024'!A:E,3,0)</f>
        <v xml:space="preserve">Silicone acetico uso geral incolor 280 g                                                                                                                                                                                                                                                                                                                                                                                                                                                                  </v>
      </c>
      <c r="E12" s="274" t="str">
        <f>VLOOKUP($B12,'INSUMOS SINAPI-DER DEZ-2024'!A:F,4,0)</f>
        <v xml:space="preserve">un    </v>
      </c>
      <c r="F12" s="481">
        <v>0.91273804999999997</v>
      </c>
      <c r="G12" s="481"/>
      <c r="H12" s="480" t="str">
        <f>VLOOKUP($B12,'INSUMOS SINAPI-DER DEZ-2024'!A:I,5,0)</f>
        <v>19,11</v>
      </c>
      <c r="I12" s="480"/>
      <c r="J12" s="276">
        <f>TRUNC(F12*H12,2)</f>
        <v>17.440000000000001</v>
      </c>
    </row>
    <row r="13" spans="2:14" ht="25.8" customHeight="1" x14ac:dyDescent="0.3">
      <c r="B13" s="454" t="s">
        <v>1305</v>
      </c>
      <c r="C13" s="454" t="e">
        <f>VLOOKUP($B13,'INSUMOS SINAPI-DER DEZ-2024'!$A:$E,2,0)</f>
        <v>#N/A</v>
      </c>
      <c r="D13" s="275" t="s">
        <v>511</v>
      </c>
      <c r="E13" s="274" t="s">
        <v>100</v>
      </c>
      <c r="F13" s="455">
        <v>1</v>
      </c>
      <c r="G13" s="455"/>
      <c r="H13" s="451">
        <v>3600</v>
      </c>
      <c r="I13" s="451"/>
      <c r="J13" s="276">
        <f>TRUNC(F13*H13,2)</f>
        <v>3600</v>
      </c>
    </row>
    <row r="14" spans="2:14" ht="12.75" customHeight="1" x14ac:dyDescent="0.3">
      <c r="B14" s="442" t="s">
        <v>1264</v>
      </c>
      <c r="C14" s="442"/>
      <c r="D14" s="442" t="s">
        <v>1265</v>
      </c>
      <c r="E14" s="442"/>
      <c r="F14" s="442"/>
      <c r="G14" s="442"/>
      <c r="H14" s="442"/>
      <c r="I14" s="442"/>
      <c r="J14" s="278">
        <f>SUM(J11:J13)</f>
        <v>3620.92</v>
      </c>
    </row>
    <row r="15" spans="2:14" ht="12.75" customHeight="1" x14ac:dyDescent="0.3">
      <c r="B15" s="443" t="s">
        <v>1266</v>
      </c>
      <c r="C15" s="443"/>
      <c r="D15" s="443"/>
      <c r="E15" s="443"/>
      <c r="F15" s="443"/>
      <c r="G15" s="443"/>
      <c r="H15" s="443"/>
      <c r="I15" s="443"/>
      <c r="J15" s="281">
        <f>SUM(J7:J8)</f>
        <v>24.52</v>
      </c>
    </row>
    <row r="16" spans="2:14" x14ac:dyDescent="0.3">
      <c r="B16" s="444" t="s">
        <v>1267</v>
      </c>
      <c r="C16" s="444"/>
      <c r="D16" s="444"/>
      <c r="E16" s="444"/>
      <c r="F16" s="444"/>
      <c r="G16" s="444"/>
      <c r="H16" s="444"/>
      <c r="I16" s="444"/>
      <c r="J16" s="282">
        <f>J14</f>
        <v>3620.92</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24.52</v>
      </c>
    </row>
    <row r="20" spans="2:10" x14ac:dyDescent="0.3">
      <c r="B20" s="445" t="s">
        <v>1271</v>
      </c>
      <c r="C20" s="445"/>
      <c r="D20" s="445"/>
      <c r="E20" s="445"/>
      <c r="F20" s="445"/>
      <c r="G20" s="445"/>
      <c r="H20" s="445"/>
      <c r="I20" s="445"/>
      <c r="J20" s="282">
        <f>(J15/J18)+(J17/J18)</f>
        <v>24.52</v>
      </c>
    </row>
    <row r="21" spans="2:10" x14ac:dyDescent="0.3">
      <c r="B21" s="286"/>
      <c r="C21" s="287"/>
      <c r="D21" s="287"/>
      <c r="E21" s="287"/>
      <c r="F21" s="287"/>
      <c r="G21" s="447" t="s">
        <v>1272</v>
      </c>
      <c r="H21" s="447"/>
      <c r="I21" s="447"/>
      <c r="J21" s="288">
        <f>J16+J20</f>
        <v>3645.44</v>
      </c>
    </row>
    <row r="22" spans="2:10" x14ac:dyDescent="0.3">
      <c r="B22" s="448" t="s">
        <v>1273</v>
      </c>
      <c r="C22" s="448"/>
      <c r="D22" s="448"/>
      <c r="E22" s="448"/>
      <c r="F22" s="448"/>
      <c r="G22" s="448"/>
      <c r="H22" s="448"/>
      <c r="I22" s="448"/>
      <c r="J22" s="289">
        <f>J21</f>
        <v>3645.44</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25.05" customHeight="1" x14ac:dyDescent="0.3">
      <c r="B27" s="428" t="s">
        <v>1569</v>
      </c>
      <c r="C27" s="428"/>
      <c r="D27" s="428"/>
      <c r="E27" s="428"/>
      <c r="F27" s="428"/>
      <c r="G27" s="428"/>
      <c r="H27" s="428"/>
      <c r="I27" s="428"/>
      <c r="J27" s="428"/>
    </row>
    <row r="28" spans="2:10" ht="36.9" customHeight="1" x14ac:dyDescent="0.3">
      <c r="B28" s="427" t="s">
        <v>1570</v>
      </c>
      <c r="C28" s="427"/>
      <c r="D28" s="427"/>
      <c r="E28" s="427"/>
      <c r="F28" s="427"/>
      <c r="G28" s="427"/>
      <c r="H28" s="427"/>
      <c r="I28" s="427"/>
      <c r="J28" s="427"/>
    </row>
    <row r="29" spans="2:10" ht="60.45" customHeight="1" x14ac:dyDescent="0.3">
      <c r="B29" s="456" t="s">
        <v>1560</v>
      </c>
      <c r="C29" s="456"/>
      <c r="D29" s="456"/>
      <c r="E29" s="456"/>
      <c r="F29" s="456"/>
      <c r="G29" s="456"/>
      <c r="H29" s="456"/>
      <c r="I29" s="456"/>
      <c r="J29" s="456"/>
    </row>
  </sheetData>
  <mergeCells count="37">
    <mergeCell ref="B26:J26"/>
    <mergeCell ref="B27:J27"/>
    <mergeCell ref="B28:J28"/>
    <mergeCell ref="B29:J29"/>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2:N29"/>
  <sheetViews>
    <sheetView view="pageBreakPreview" zoomScale="95" zoomScaleNormal="100" zoomScalePageLayoutView="95" workbookViewId="0">
      <selection activeCell="R26" sqref="R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1572</v>
      </c>
      <c r="C2" s="406"/>
      <c r="D2" s="406"/>
      <c r="E2" s="406"/>
      <c r="F2" s="406"/>
      <c r="G2" s="406"/>
      <c r="H2" s="406"/>
      <c r="I2" s="406"/>
      <c r="J2" s="406"/>
    </row>
    <row r="3" spans="2:14" x14ac:dyDescent="0.3">
      <c r="B3" s="431" t="s">
        <v>1250</v>
      </c>
      <c r="C3" s="431"/>
      <c r="D3" s="432" t="str">
        <f>VLOOKUP($B$5,PO!$L:$R,4,0)</f>
        <v>Janela fixa para vidro em alumínio branco, completa, inclusive contramarco, nas dimensões de 3,70 m x 0,50 m e vidro laminado liso na cor verde com espessura de 10mm.</v>
      </c>
      <c r="E3" s="432"/>
      <c r="F3" s="432"/>
      <c r="G3" s="432"/>
      <c r="H3" s="432"/>
      <c r="I3" s="432"/>
      <c r="J3" s="432"/>
    </row>
    <row r="4" spans="2:14" x14ac:dyDescent="0.3">
      <c r="B4" s="433" t="s">
        <v>1304</v>
      </c>
      <c r="C4" s="433"/>
      <c r="D4" s="433"/>
      <c r="E4" s="433"/>
      <c r="F4" s="433"/>
      <c r="G4" s="433"/>
      <c r="H4" s="434" t="s">
        <v>1252</v>
      </c>
      <c r="I4" s="434"/>
      <c r="J4" s="268" t="str">
        <f>VLOOKUP($B$5,PO!$L:$R,3,0)</f>
        <v>und</v>
      </c>
    </row>
    <row r="5" spans="2:14" ht="12.75" customHeight="1" x14ac:dyDescent="0.3">
      <c r="B5" s="435" t="s">
        <v>513</v>
      </c>
      <c r="C5" s="435"/>
      <c r="D5" s="435"/>
      <c r="E5" s="435"/>
      <c r="F5" s="435"/>
      <c r="G5" s="435"/>
      <c r="H5" s="436" t="s">
        <v>1253</v>
      </c>
      <c r="I5" s="436"/>
      <c r="J5" s="268" t="str">
        <f>VLOOKUP($B$5,PO!$L:$R,2,0)</f>
        <v>14.2.6</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72">
        <v>0.7422493</v>
      </c>
      <c r="G7" s="472"/>
      <c r="H7" s="451">
        <f>VLOOKUP($B7,'INSUMOS SINAPI-DER DEZ-2024'!$A:$E,5,0)*2.5727</f>
        <v>24.106199</v>
      </c>
      <c r="I7" s="451"/>
      <c r="J7" s="276">
        <f>TRUNC(F7*H7,2)</f>
        <v>17.89</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72">
        <v>0.37112469999999997</v>
      </c>
      <c r="G8" s="472"/>
      <c r="H8" s="451">
        <f>VLOOKUP($B8,'INSUMOS SINAPI-DER DEZ-2024'!$A:$E,5,0)*2.5727</f>
        <v>17.880265000000001</v>
      </c>
      <c r="I8" s="451"/>
      <c r="J8" s="276">
        <f>TRUNC(F8*H8,2)</f>
        <v>6.63</v>
      </c>
    </row>
    <row r="9" spans="2:14" ht="12.75" customHeight="1" x14ac:dyDescent="0.3">
      <c r="B9" s="442" t="s">
        <v>1261</v>
      </c>
      <c r="C9" s="442"/>
      <c r="D9" s="442" t="s">
        <v>1262</v>
      </c>
      <c r="E9" s="442"/>
      <c r="F9" s="442"/>
      <c r="G9" s="442"/>
      <c r="H9" s="442"/>
      <c r="I9" s="442"/>
      <c r="J9" s="278">
        <f>SUM(J7:J8)</f>
        <v>24.52</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4377</v>
      </c>
      <c r="C11" s="274" t="str">
        <f>VLOOKUP($B11,'INSUMOS SINAPI-DER DEZ-2024'!$A:$E,2,0)</f>
        <v>SINAPI</v>
      </c>
      <c r="D11" s="275" t="str">
        <f>VLOOKUP($B11,'INSUMOS SINAPI-DER DEZ-2024'!$A:$E,3,0)</f>
        <v xml:space="preserve">Parafuso de aco zincado com rosca soberba, cabeca chata e fenda simples, diametro 4,2 mm, comprimento * 32 * mm                                                                                                                                                                                                                                                                                                                                                                                           </v>
      </c>
      <c r="E11" s="274" t="str">
        <f>VLOOKUP($B11,'INSUMOS SINAPI-DER DEZ-2024'!$A:$E,4,0)</f>
        <v xml:space="preserve">un    </v>
      </c>
      <c r="F11" s="455">
        <v>17.413</v>
      </c>
      <c r="G11" s="455"/>
      <c r="H11" s="480" t="str">
        <f>VLOOKUP($B11,'INSUMOS SINAPI-DER DEZ-2024'!$A:$E,5,0)</f>
        <v>0,20</v>
      </c>
      <c r="I11" s="480"/>
      <c r="J11" s="276">
        <f>TRUNC(F11*H11,2)</f>
        <v>3.48</v>
      </c>
    </row>
    <row r="12" spans="2:14" x14ac:dyDescent="0.3">
      <c r="B12" s="291">
        <v>39961</v>
      </c>
      <c r="C12" s="274" t="str">
        <f>VLOOKUP($B12,'INSUMOS SINAPI-DER DEZ-2024'!$A:$E,2,0)</f>
        <v>SINAPI</v>
      </c>
      <c r="D12" s="275" t="str">
        <f>VLOOKUP($B12,'INSUMOS SINAPI-DER DEZ-2024'!$A:$E,3,0)</f>
        <v xml:space="preserve">Silicone acetico uso geral incolor 280 g                                                                                                                                                                                                                                                                                                                                                                                                                                                                  </v>
      </c>
      <c r="E12" s="274" t="str">
        <f>VLOOKUP($B12,'INSUMOS SINAPI-DER DEZ-2024'!$A:$E,4,0)</f>
        <v xml:space="preserve">un    </v>
      </c>
      <c r="F12" s="474">
        <v>0.93499989999999999</v>
      </c>
      <c r="G12" s="474"/>
      <c r="H12" s="480" t="str">
        <f>VLOOKUP($B12,'INSUMOS SINAPI-DER DEZ-2024'!$A:$E,5,0)</f>
        <v>19,11</v>
      </c>
      <c r="I12" s="480"/>
      <c r="J12" s="276">
        <f>TRUNC(F12*H12,2)</f>
        <v>17.86</v>
      </c>
    </row>
    <row r="13" spans="2:14" ht="25.8" customHeight="1" x14ac:dyDescent="0.3">
      <c r="B13" s="454" t="s">
        <v>1305</v>
      </c>
      <c r="C13" s="454" t="e">
        <f>VLOOKUP($B13,'INSUMOS SINAPI-DER DEZ-2024'!$A:$E,2,0)</f>
        <v>#N/A</v>
      </c>
      <c r="D13" s="275" t="s">
        <v>514</v>
      </c>
      <c r="E13" s="274" t="s">
        <v>100</v>
      </c>
      <c r="F13" s="455">
        <v>1</v>
      </c>
      <c r="G13" s="455"/>
      <c r="H13" s="451">
        <v>3700</v>
      </c>
      <c r="I13" s="451"/>
      <c r="J13" s="276">
        <f>TRUNC(F13*H13,2)</f>
        <v>3700</v>
      </c>
    </row>
    <row r="14" spans="2:14" ht="12.75" customHeight="1" x14ac:dyDescent="0.3">
      <c r="B14" s="442" t="s">
        <v>1264</v>
      </c>
      <c r="C14" s="442"/>
      <c r="D14" s="442" t="s">
        <v>1265</v>
      </c>
      <c r="E14" s="442"/>
      <c r="F14" s="442"/>
      <c r="G14" s="442"/>
      <c r="H14" s="442"/>
      <c r="I14" s="442"/>
      <c r="J14" s="278">
        <f>SUM(J11:J13)</f>
        <v>3721.34</v>
      </c>
    </row>
    <row r="15" spans="2:14" ht="12.75" customHeight="1" x14ac:dyDescent="0.3">
      <c r="B15" s="443" t="s">
        <v>1266</v>
      </c>
      <c r="C15" s="443"/>
      <c r="D15" s="443"/>
      <c r="E15" s="443"/>
      <c r="F15" s="443"/>
      <c r="G15" s="443"/>
      <c r="H15" s="443"/>
      <c r="I15" s="443"/>
      <c r="J15" s="281">
        <f>SUM(J7:J8)</f>
        <v>24.52</v>
      </c>
    </row>
    <row r="16" spans="2:14" x14ac:dyDescent="0.3">
      <c r="B16" s="444" t="s">
        <v>1267</v>
      </c>
      <c r="C16" s="444"/>
      <c r="D16" s="444"/>
      <c r="E16" s="444"/>
      <c r="F16" s="444"/>
      <c r="G16" s="444"/>
      <c r="H16" s="444"/>
      <c r="I16" s="444"/>
      <c r="J16" s="282">
        <f>J14</f>
        <v>3721.34</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24.52</v>
      </c>
    </row>
    <row r="20" spans="2:10" x14ac:dyDescent="0.3">
      <c r="B20" s="445" t="s">
        <v>1271</v>
      </c>
      <c r="C20" s="445"/>
      <c r="D20" s="445"/>
      <c r="E20" s="445"/>
      <c r="F20" s="445"/>
      <c r="G20" s="445"/>
      <c r="H20" s="445"/>
      <c r="I20" s="445"/>
      <c r="J20" s="282">
        <f>(J15/J18)+(J17/J18)</f>
        <v>24.52</v>
      </c>
    </row>
    <row r="21" spans="2:10" x14ac:dyDescent="0.3">
      <c r="B21" s="286"/>
      <c r="C21" s="287"/>
      <c r="D21" s="287"/>
      <c r="E21" s="287"/>
      <c r="F21" s="287"/>
      <c r="G21" s="447" t="s">
        <v>1272</v>
      </c>
      <c r="H21" s="447"/>
      <c r="I21" s="447"/>
      <c r="J21" s="288">
        <f>J16+J20</f>
        <v>3745.86</v>
      </c>
    </row>
    <row r="22" spans="2:10" x14ac:dyDescent="0.3">
      <c r="B22" s="448" t="s">
        <v>1273</v>
      </c>
      <c r="C22" s="448"/>
      <c r="D22" s="448"/>
      <c r="E22" s="448"/>
      <c r="F22" s="448"/>
      <c r="G22" s="448"/>
      <c r="H22" s="448"/>
      <c r="I22" s="448"/>
      <c r="J22" s="289">
        <f>J21</f>
        <v>3745.86</v>
      </c>
    </row>
    <row r="25" spans="2:10" ht="12.75" customHeight="1" x14ac:dyDescent="0.3">
      <c r="B25" s="449" t="s">
        <v>1274</v>
      </c>
      <c r="C25" s="449"/>
      <c r="D25" s="449"/>
      <c r="E25" s="449"/>
      <c r="F25" s="449"/>
      <c r="G25" s="449"/>
      <c r="H25" s="449"/>
      <c r="I25" s="449"/>
      <c r="J25" s="449"/>
    </row>
    <row r="26" spans="2:10" ht="25.05" customHeight="1" x14ac:dyDescent="0.3">
      <c r="B26" s="428" t="s">
        <v>1320</v>
      </c>
      <c r="C26" s="428"/>
      <c r="D26" s="428"/>
      <c r="E26" s="428"/>
      <c r="F26" s="428"/>
      <c r="G26" s="428"/>
      <c r="H26" s="428"/>
      <c r="I26" s="428"/>
      <c r="J26" s="428"/>
    </row>
    <row r="27" spans="2:10" ht="25.05" customHeight="1" x14ac:dyDescent="0.3">
      <c r="B27" s="428" t="s">
        <v>1569</v>
      </c>
      <c r="C27" s="428"/>
      <c r="D27" s="428"/>
      <c r="E27" s="428"/>
      <c r="F27" s="428"/>
      <c r="G27" s="428"/>
      <c r="H27" s="428"/>
      <c r="I27" s="428"/>
      <c r="J27" s="428"/>
    </row>
    <row r="28" spans="2:10" ht="36.9" customHeight="1" x14ac:dyDescent="0.3">
      <c r="B28" s="427" t="s">
        <v>1570</v>
      </c>
      <c r="C28" s="427"/>
      <c r="D28" s="427"/>
      <c r="E28" s="427"/>
      <c r="F28" s="427"/>
      <c r="G28" s="427"/>
      <c r="H28" s="427"/>
      <c r="I28" s="427"/>
      <c r="J28" s="427"/>
    </row>
    <row r="29" spans="2:10" ht="60.45" customHeight="1" x14ac:dyDescent="0.3">
      <c r="B29" s="456" t="s">
        <v>1560</v>
      </c>
      <c r="C29" s="456"/>
      <c r="D29" s="456"/>
      <c r="E29" s="456"/>
      <c r="F29" s="456"/>
      <c r="G29" s="456"/>
      <c r="H29" s="456"/>
      <c r="I29" s="456"/>
      <c r="J29" s="456"/>
    </row>
  </sheetData>
  <mergeCells count="37">
    <mergeCell ref="B26:J26"/>
    <mergeCell ref="B27:J27"/>
    <mergeCell ref="B28:J28"/>
    <mergeCell ref="B29:J29"/>
    <mergeCell ref="G19:I19"/>
    <mergeCell ref="B20:I20"/>
    <mergeCell ref="G21:I21"/>
    <mergeCell ref="B22:I22"/>
    <mergeCell ref="B25:J25"/>
    <mergeCell ref="B14:I14"/>
    <mergeCell ref="B15:I15"/>
    <mergeCell ref="B16:I16"/>
    <mergeCell ref="B17:I17"/>
    <mergeCell ref="B18:I18"/>
    <mergeCell ref="F11:G11"/>
    <mergeCell ref="H11:I11"/>
    <mergeCell ref="F12:G12"/>
    <mergeCell ref="H12:I12"/>
    <mergeCell ref="B13:C13"/>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2:N28"/>
  <sheetViews>
    <sheetView view="pageBreakPreview" zoomScale="95" zoomScaleNormal="100" zoomScalePageLayoutView="95" workbookViewId="0">
      <selection activeCell="O13" sqref="O13"/>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1573</v>
      </c>
      <c r="C2" s="406"/>
      <c r="D2" s="406"/>
      <c r="E2" s="406"/>
      <c r="F2" s="406"/>
      <c r="G2" s="406"/>
      <c r="H2" s="406"/>
      <c r="I2" s="406"/>
      <c r="J2" s="406"/>
    </row>
    <row r="3" spans="2:14" x14ac:dyDescent="0.3">
      <c r="B3" s="431" t="s">
        <v>1250</v>
      </c>
      <c r="C3" s="431"/>
      <c r="D3" s="432" t="str">
        <f>VLOOKUP($B$5,PO!$L:$R,4,0)</f>
        <v>Veneziana em alumínio branco, completa, inclusive contramarco, nas dimensões de 3,20 m x 0,50 m.</v>
      </c>
      <c r="E3" s="432"/>
      <c r="F3" s="432"/>
      <c r="G3" s="432"/>
      <c r="H3" s="432"/>
      <c r="I3" s="432"/>
      <c r="J3" s="432"/>
    </row>
    <row r="4" spans="2:14" x14ac:dyDescent="0.3">
      <c r="B4" s="433" t="s">
        <v>1574</v>
      </c>
      <c r="C4" s="433"/>
      <c r="D4" s="433"/>
      <c r="E4" s="433"/>
      <c r="F4" s="433"/>
      <c r="G4" s="433"/>
      <c r="H4" s="434" t="s">
        <v>1252</v>
      </c>
      <c r="I4" s="434"/>
      <c r="J4" s="268" t="str">
        <f>VLOOKUP($B$5,PO!$L:$R,3,0)</f>
        <v>und</v>
      </c>
    </row>
    <row r="5" spans="2:14" ht="12.75" customHeight="1" x14ac:dyDescent="0.3">
      <c r="B5" s="435" t="s">
        <v>516</v>
      </c>
      <c r="C5" s="435"/>
      <c r="D5" s="435"/>
      <c r="E5" s="435"/>
      <c r="F5" s="435"/>
      <c r="G5" s="435"/>
      <c r="H5" s="436" t="s">
        <v>1253</v>
      </c>
      <c r="I5" s="436"/>
      <c r="J5" s="268" t="str">
        <f>VLOOKUP($B$5,PO!$L:$R,2,0)</f>
        <v>14.2.7</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1.5</v>
      </c>
      <c r="G7" s="455"/>
      <c r="H7" s="451">
        <f>VLOOKUP($B7,'INSUMOS SINAPI-DER DEZ-2024'!$A:$E,5,0)*2.5727</f>
        <v>24.106199</v>
      </c>
      <c r="I7" s="451"/>
      <c r="J7" s="276">
        <f>TRUNC(F7*H7,2)</f>
        <v>36.15</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1</v>
      </c>
      <c r="G8" s="455"/>
      <c r="H8" s="451">
        <f>VLOOKUP($B8,'INSUMOS SINAPI-DER DEZ-2024'!$A:$E,5,0)*2.5727</f>
        <v>17.880265000000001</v>
      </c>
      <c r="I8" s="451"/>
      <c r="J8" s="276">
        <f>TRUNC(F8*H8,2)</f>
        <v>17.88</v>
      </c>
    </row>
    <row r="9" spans="2:14" ht="12.75" customHeight="1" x14ac:dyDescent="0.3">
      <c r="B9" s="442" t="s">
        <v>1261</v>
      </c>
      <c r="C9" s="442"/>
      <c r="D9" s="442" t="s">
        <v>1262</v>
      </c>
      <c r="E9" s="442"/>
      <c r="F9" s="442"/>
      <c r="G9" s="442"/>
      <c r="H9" s="442"/>
      <c r="I9" s="442"/>
      <c r="J9" s="278">
        <f>SUM(J7:J8)</f>
        <v>54.03</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39961</v>
      </c>
      <c r="C11" s="274" t="str">
        <f>VLOOKUP($B11,'INSUMOS SINAPI-DER DEZ-2024'!$A:$E,2,0)</f>
        <v>SINAPI</v>
      </c>
      <c r="D11" s="275" t="str">
        <f>VLOOKUP($B11,'INSUMOS SINAPI-DER DEZ-2024'!$A:$E,3,0)</f>
        <v xml:space="preserve">Silicone acetico uso geral incolor 280 g                                                                                                                                                                                                                                                                                                                                                                                                                                                                  </v>
      </c>
      <c r="E11" s="274" t="str">
        <f>VLOOKUP($B11,'INSUMOS SINAPI-DER DEZ-2024'!$A:$E,4,0)</f>
        <v xml:space="preserve">un    </v>
      </c>
      <c r="F11" s="474">
        <v>0.82369040000000004</v>
      </c>
      <c r="G11" s="474"/>
      <c r="H11" s="451" t="str">
        <f>VLOOKUP($B11,'INSUMOS SINAPI-DER DEZ-2024'!$A:$E,5,0)</f>
        <v>19,11</v>
      </c>
      <c r="I11" s="451"/>
      <c r="J11" s="276">
        <f>TRUNC(F11*H11,2)</f>
        <v>15.74</v>
      </c>
    </row>
    <row r="12" spans="2:14" ht="17.399999999999999" customHeight="1" x14ac:dyDescent="0.3">
      <c r="B12" s="454" t="s">
        <v>1305</v>
      </c>
      <c r="C12" s="454" t="e">
        <f>VLOOKUP($B12,'INSUMOS SINAPI-DER DEZ-2024'!$A:$E,2,0)</f>
        <v>#N/A</v>
      </c>
      <c r="D12" s="275" t="s">
        <v>517</v>
      </c>
      <c r="E12" s="274" t="s">
        <v>100</v>
      </c>
      <c r="F12" s="455">
        <v>1</v>
      </c>
      <c r="G12" s="455"/>
      <c r="H12" s="451">
        <v>1653</v>
      </c>
      <c r="I12" s="451"/>
      <c r="J12" s="276">
        <f>TRUNC(F12*H12,2)</f>
        <v>1653</v>
      </c>
    </row>
    <row r="13" spans="2:14" ht="12.75" customHeight="1" x14ac:dyDescent="0.3">
      <c r="B13" s="442" t="s">
        <v>1264</v>
      </c>
      <c r="C13" s="442"/>
      <c r="D13" s="442" t="s">
        <v>1265</v>
      </c>
      <c r="E13" s="442"/>
      <c r="F13" s="442"/>
      <c r="G13" s="442"/>
      <c r="H13" s="442"/>
      <c r="I13" s="442"/>
      <c r="J13" s="278">
        <f>SUM(J12:J12)</f>
        <v>1653</v>
      </c>
    </row>
    <row r="14" spans="2:14" ht="12.75" customHeight="1" x14ac:dyDescent="0.3">
      <c r="B14" s="443" t="s">
        <v>1266</v>
      </c>
      <c r="C14" s="443"/>
      <c r="D14" s="443"/>
      <c r="E14" s="443"/>
      <c r="F14" s="443"/>
      <c r="G14" s="443"/>
      <c r="H14" s="443"/>
      <c r="I14" s="443"/>
      <c r="J14" s="281">
        <f>SUM(J7:J8)</f>
        <v>54.03</v>
      </c>
    </row>
    <row r="15" spans="2:14" x14ac:dyDescent="0.3">
      <c r="B15" s="444" t="s">
        <v>1267</v>
      </c>
      <c r="C15" s="444"/>
      <c r="D15" s="444"/>
      <c r="E15" s="444"/>
      <c r="F15" s="444"/>
      <c r="G15" s="444"/>
      <c r="H15" s="444"/>
      <c r="I15" s="444"/>
      <c r="J15" s="282">
        <f>J13</f>
        <v>1653</v>
      </c>
    </row>
    <row r="16" spans="2:14" x14ac:dyDescent="0.3">
      <c r="B16" s="445" t="s">
        <v>1268</v>
      </c>
      <c r="C16" s="445"/>
      <c r="D16" s="445"/>
      <c r="E16" s="445"/>
      <c r="F16" s="445"/>
      <c r="G16" s="445"/>
      <c r="H16" s="445"/>
      <c r="I16" s="445"/>
      <c r="J16" s="283">
        <v>0</v>
      </c>
    </row>
    <row r="17" spans="2:10" x14ac:dyDescent="0.3">
      <c r="B17" s="445" t="s">
        <v>1269</v>
      </c>
      <c r="C17" s="445"/>
      <c r="D17" s="445"/>
      <c r="E17" s="445"/>
      <c r="F17" s="445"/>
      <c r="G17" s="445"/>
      <c r="H17" s="445"/>
      <c r="I17" s="445"/>
      <c r="J17" s="283">
        <v>1</v>
      </c>
    </row>
    <row r="18" spans="2:10" x14ac:dyDescent="0.3">
      <c r="B18" s="284"/>
      <c r="C18" s="285"/>
      <c r="D18" s="285"/>
      <c r="E18" s="285"/>
      <c r="F18" s="285"/>
      <c r="G18" s="446" t="s">
        <v>1270</v>
      </c>
      <c r="H18" s="446"/>
      <c r="I18" s="446"/>
      <c r="J18" s="283">
        <f>J14+J16</f>
        <v>54.03</v>
      </c>
    </row>
    <row r="19" spans="2:10" x14ac:dyDescent="0.3">
      <c r="B19" s="445" t="s">
        <v>1271</v>
      </c>
      <c r="C19" s="445"/>
      <c r="D19" s="445"/>
      <c r="E19" s="445"/>
      <c r="F19" s="445"/>
      <c r="G19" s="445"/>
      <c r="H19" s="445"/>
      <c r="I19" s="445"/>
      <c r="J19" s="282">
        <f>(J14/J17)+(J16/J17)</f>
        <v>54.03</v>
      </c>
    </row>
    <row r="20" spans="2:10" x14ac:dyDescent="0.3">
      <c r="B20" s="286"/>
      <c r="C20" s="287"/>
      <c r="D20" s="287"/>
      <c r="E20" s="287"/>
      <c r="F20" s="287"/>
      <c r="G20" s="447" t="s">
        <v>1272</v>
      </c>
      <c r="H20" s="447"/>
      <c r="I20" s="447"/>
      <c r="J20" s="288">
        <f>J15+J19</f>
        <v>1707.03</v>
      </c>
    </row>
    <row r="21" spans="2:10" x14ac:dyDescent="0.3">
      <c r="B21" s="448" t="s">
        <v>1273</v>
      </c>
      <c r="C21" s="448"/>
      <c r="D21" s="448"/>
      <c r="E21" s="448"/>
      <c r="F21" s="448"/>
      <c r="G21" s="448"/>
      <c r="H21" s="448"/>
      <c r="I21" s="448"/>
      <c r="J21" s="289">
        <f>J20</f>
        <v>1707.03</v>
      </c>
    </row>
    <row r="24" spans="2:10" ht="12.75" customHeight="1" x14ac:dyDescent="0.3">
      <c r="B24" s="449" t="s">
        <v>1274</v>
      </c>
      <c r="C24" s="449"/>
      <c r="D24" s="449"/>
      <c r="E24" s="449"/>
      <c r="F24" s="449"/>
      <c r="G24" s="449"/>
      <c r="H24" s="449"/>
      <c r="I24" s="449"/>
      <c r="J24" s="449"/>
    </row>
    <row r="25" spans="2:10" ht="25.05" customHeight="1" x14ac:dyDescent="0.3">
      <c r="B25" s="428" t="s">
        <v>1308</v>
      </c>
      <c r="C25" s="428"/>
      <c r="D25" s="428"/>
      <c r="E25" s="428"/>
      <c r="F25" s="428"/>
      <c r="G25" s="428"/>
      <c r="H25" s="428"/>
      <c r="I25" s="428"/>
      <c r="J25" s="428"/>
    </row>
    <row r="26" spans="2:10" ht="25.05" customHeight="1" x14ac:dyDescent="0.3">
      <c r="B26" s="428" t="s">
        <v>1575</v>
      </c>
      <c r="C26" s="428"/>
      <c r="D26" s="428"/>
      <c r="E26" s="428"/>
      <c r="F26" s="428"/>
      <c r="G26" s="428"/>
      <c r="H26" s="428"/>
      <c r="I26" s="428"/>
      <c r="J26" s="428"/>
    </row>
    <row r="27" spans="2:10" ht="36.9" customHeight="1" x14ac:dyDescent="0.3">
      <c r="B27" s="456" t="s">
        <v>1542</v>
      </c>
      <c r="C27" s="456"/>
      <c r="D27" s="456"/>
      <c r="E27" s="456"/>
      <c r="F27" s="456"/>
      <c r="G27" s="456"/>
      <c r="H27" s="456"/>
      <c r="I27" s="456"/>
      <c r="J27" s="456"/>
    </row>
    <row r="28" spans="2:10" ht="60.45" customHeight="1" x14ac:dyDescent="0.3">
      <c r="B28" s="456" t="s">
        <v>1560</v>
      </c>
      <c r="C28" s="456"/>
      <c r="D28" s="456"/>
      <c r="E28" s="456"/>
      <c r="F28" s="456"/>
      <c r="G28" s="456"/>
      <c r="H28" s="456"/>
      <c r="I28" s="456"/>
      <c r="J28" s="456"/>
    </row>
  </sheetData>
  <mergeCells count="35">
    <mergeCell ref="B25:J25"/>
    <mergeCell ref="B26:J26"/>
    <mergeCell ref="B27:J27"/>
    <mergeCell ref="B28:J28"/>
    <mergeCell ref="G18:I18"/>
    <mergeCell ref="B19:I19"/>
    <mergeCell ref="G20:I20"/>
    <mergeCell ref="B21:I21"/>
    <mergeCell ref="B24:J24"/>
    <mergeCell ref="B13:I13"/>
    <mergeCell ref="B14:I14"/>
    <mergeCell ref="B15:I15"/>
    <mergeCell ref="B16:I16"/>
    <mergeCell ref="B17:I17"/>
    <mergeCell ref="F11:G11"/>
    <mergeCell ref="H11:I11"/>
    <mergeCell ref="B12:C12"/>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2:N29"/>
  <sheetViews>
    <sheetView showGridLines="0" view="pageBreakPreview" zoomScale="95" zoomScaleNormal="100" zoomScalePageLayoutView="95" workbookViewId="0">
      <selection activeCell="H32" sqref="H32"/>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1576</v>
      </c>
      <c r="C2" s="406"/>
      <c r="D2" s="406"/>
      <c r="E2" s="406"/>
      <c r="F2" s="406"/>
      <c r="G2" s="406"/>
      <c r="H2" s="406"/>
      <c r="I2" s="406"/>
      <c r="J2" s="406"/>
    </row>
    <row r="3" spans="2:14" x14ac:dyDescent="0.3">
      <c r="B3" s="431" t="s">
        <v>1250</v>
      </c>
      <c r="C3" s="431"/>
      <c r="D3" s="432" t="str">
        <f>VLOOKUP($B$5,PO!$L:$R,4,0)</f>
        <v>Marco em granito branco siena polido, largura de 15 cm e 20 cm e  espessura  de 2 cm</v>
      </c>
      <c r="E3" s="432"/>
      <c r="F3" s="432"/>
      <c r="G3" s="432"/>
      <c r="H3" s="432"/>
      <c r="I3" s="432"/>
      <c r="J3" s="432"/>
    </row>
    <row r="4" spans="2:14" x14ac:dyDescent="0.3">
      <c r="B4" s="433" t="s">
        <v>1338</v>
      </c>
      <c r="C4" s="433"/>
      <c r="D4" s="433"/>
      <c r="E4" s="433"/>
      <c r="F4" s="433"/>
      <c r="G4" s="433"/>
      <c r="H4" s="434" t="s">
        <v>1252</v>
      </c>
      <c r="I4" s="434"/>
      <c r="J4" s="268" t="str">
        <f>VLOOKUP($B$5,PO!$L:$R,3,0)</f>
        <v>m²</v>
      </c>
    </row>
    <row r="5" spans="2:14" ht="12.75" customHeight="1" x14ac:dyDescent="0.3">
      <c r="B5" s="435" t="s">
        <v>521</v>
      </c>
      <c r="C5" s="435"/>
      <c r="D5" s="435"/>
      <c r="E5" s="435"/>
      <c r="F5" s="435"/>
      <c r="G5" s="435"/>
      <c r="H5" s="436" t="s">
        <v>1253</v>
      </c>
      <c r="I5" s="436"/>
      <c r="J5" s="268" t="str">
        <f>VLOOKUP($B$5,PO!$L:$R,2,0)</f>
        <v>14.3.1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0.4</v>
      </c>
      <c r="G7" s="455"/>
      <c r="H7" s="451">
        <f>VLOOKUP($B7,'INSUMOS SINAPI-DER DEZ-2024'!$A:$E,5,0)*2.5727</f>
        <v>24.106199</v>
      </c>
      <c r="I7" s="451"/>
      <c r="J7" s="276">
        <f>TRUNC(F7*H7,2)</f>
        <v>9.64</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0.44</v>
      </c>
      <c r="G8" s="455"/>
      <c r="H8" s="451">
        <f>VLOOKUP($B8,'INSUMOS SINAPI-DER DEZ-2024'!$A:$E,5,0)*2.5727</f>
        <v>17.880265000000001</v>
      </c>
      <c r="I8" s="451"/>
      <c r="J8" s="276">
        <f>TRUNC(F8*H8,2)</f>
        <v>7.86</v>
      </c>
    </row>
    <row r="9" spans="2:14" ht="12.75" customHeight="1" x14ac:dyDescent="0.3">
      <c r="B9" s="442" t="s">
        <v>1261</v>
      </c>
      <c r="C9" s="442"/>
      <c r="D9" s="442" t="s">
        <v>1262</v>
      </c>
      <c r="E9" s="442"/>
      <c r="F9" s="442"/>
      <c r="G9" s="442"/>
      <c r="H9" s="442"/>
      <c r="I9" s="442"/>
      <c r="J9" s="278">
        <f>SUM(J7:J8)</f>
        <v>17.5</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tr">
        <f>D3</f>
        <v>Marco em granito branco siena polido, largura de 15 cm e 20 cm e  espessura  de 2 cm</v>
      </c>
      <c r="E11" s="274" t="str">
        <f>J4</f>
        <v>m²</v>
      </c>
      <c r="F11" s="455">
        <v>1</v>
      </c>
      <c r="G11" s="455"/>
      <c r="H11" s="451">
        <v>579.91999999999996</v>
      </c>
      <c r="I11" s="451"/>
      <c r="J11" s="276">
        <f>TRUNC(F11*H11,2)</f>
        <v>579.91999999999996</v>
      </c>
    </row>
    <row r="12" spans="2:14" x14ac:dyDescent="0.3">
      <c r="B12" s="291">
        <v>20503</v>
      </c>
      <c r="C12" s="274" t="str">
        <f>VLOOKUP($B12,'INSUMOS SINAPI-DER DEZ-2024'!$A:$E,2,0)</f>
        <v>DER-ES</v>
      </c>
      <c r="D12" s="275" t="str">
        <f>VLOOKUP($B12,'INSUMOS SINAPI-DER DEZ-2024'!$A:$E,3,0)</f>
        <v>Areia lavada media</v>
      </c>
      <c r="E12" s="274" t="s">
        <v>1577</v>
      </c>
      <c r="F12" s="455">
        <v>4.5999999999999999E-3</v>
      </c>
      <c r="G12" s="455"/>
      <c r="H12" s="451">
        <f>VLOOKUP($B12,'INSUMOS SINAPI-DER DEZ-2024'!$A:$E,5,0)</f>
        <v>140</v>
      </c>
      <c r="I12" s="451"/>
      <c r="J12" s="276">
        <f>TRUNC(F12*H12,2)</f>
        <v>0.64</v>
      </c>
    </row>
    <row r="13" spans="2:14" x14ac:dyDescent="0.3">
      <c r="B13" s="291">
        <v>20508</v>
      </c>
      <c r="C13" s="274" t="str">
        <f>VLOOKUP($B13,'INSUMOS SINAPI-DER DEZ-2024'!$A:$E,2,0)</f>
        <v>DER-ES</v>
      </c>
      <c r="D13" s="275" t="str">
        <f>VLOOKUP($B13,'INSUMOS SINAPI-DER DEZ-2024'!$A:$E,3,0)</f>
        <v>Cimento portland cp iii - 40</v>
      </c>
      <c r="E13" s="274" t="str">
        <f>VLOOKUP($B13,'INSUMOS SINAPI-DER DEZ-2024'!$A:$E,4,0)</f>
        <v>kg</v>
      </c>
      <c r="F13" s="455">
        <v>1.37</v>
      </c>
      <c r="G13" s="455"/>
      <c r="H13" s="451">
        <f>VLOOKUP($B13,'INSUMOS SINAPI-DER DEZ-2024'!$A:$E,5,0)</f>
        <v>0.56999999999999995</v>
      </c>
      <c r="I13" s="451"/>
      <c r="J13" s="276">
        <f>TRUNC(F13*H13,2)</f>
        <v>0.78</v>
      </c>
    </row>
    <row r="14" spans="2:14" x14ac:dyDescent="0.3">
      <c r="B14" s="291">
        <v>20505</v>
      </c>
      <c r="C14" s="274" t="str">
        <f>VLOOKUP($B14,'INSUMOS SINAPI-DER DEZ-2024'!$A:$E,2,0)</f>
        <v>DER-ES</v>
      </c>
      <c r="D14" s="275" t="str">
        <f>VLOOKUP($B14,'INSUMOS SINAPI-DER DEZ-2024'!$A:$E,3,0)</f>
        <v>Cal hidratado p/ argamassa ch iii</v>
      </c>
      <c r="E14" s="274" t="str">
        <f>VLOOKUP($B14,'INSUMOS SINAPI-DER DEZ-2024'!$A:$E,4,0)</f>
        <v>kg</v>
      </c>
      <c r="F14" s="455">
        <v>0.68</v>
      </c>
      <c r="G14" s="455"/>
      <c r="H14" s="451">
        <f>VLOOKUP($B14,'INSUMOS SINAPI-DER DEZ-2024'!$A:$E,5,0)</f>
        <v>0.81</v>
      </c>
      <c r="I14" s="451"/>
      <c r="J14" s="276">
        <f>TRUNC(F14*H14,2)</f>
        <v>0.55000000000000004</v>
      </c>
    </row>
    <row r="15" spans="2:14" ht="12.75" customHeight="1" x14ac:dyDescent="0.3">
      <c r="B15" s="442" t="s">
        <v>1264</v>
      </c>
      <c r="C15" s="442"/>
      <c r="D15" s="442" t="s">
        <v>1265</v>
      </c>
      <c r="E15" s="442"/>
      <c r="F15" s="442"/>
      <c r="G15" s="442"/>
      <c r="H15" s="442"/>
      <c r="I15" s="442"/>
      <c r="J15" s="278">
        <f>SUM(J11:J14)</f>
        <v>581.88999999999987</v>
      </c>
    </row>
    <row r="16" spans="2:14" ht="12.75" customHeight="1" x14ac:dyDescent="0.3">
      <c r="B16" s="443" t="s">
        <v>1266</v>
      </c>
      <c r="C16" s="443"/>
      <c r="D16" s="443"/>
      <c r="E16" s="443"/>
      <c r="F16" s="443"/>
      <c r="G16" s="443"/>
      <c r="H16" s="443"/>
      <c r="I16" s="443"/>
      <c r="J16" s="281">
        <f>SUM(J7:J8)</f>
        <v>17.5</v>
      </c>
    </row>
    <row r="17" spans="2:10" x14ac:dyDescent="0.3">
      <c r="B17" s="444" t="s">
        <v>1267</v>
      </c>
      <c r="C17" s="444"/>
      <c r="D17" s="444"/>
      <c r="E17" s="444"/>
      <c r="F17" s="444"/>
      <c r="G17" s="444"/>
      <c r="H17" s="444"/>
      <c r="I17" s="444"/>
      <c r="J17" s="282">
        <f>J15</f>
        <v>581.88999999999987</v>
      </c>
    </row>
    <row r="18" spans="2:10" x14ac:dyDescent="0.3">
      <c r="B18" s="445" t="s">
        <v>1268</v>
      </c>
      <c r="C18" s="445"/>
      <c r="D18" s="445"/>
      <c r="E18" s="445"/>
      <c r="F18" s="445"/>
      <c r="G18" s="445"/>
      <c r="H18" s="445"/>
      <c r="I18" s="445"/>
      <c r="J18" s="283">
        <v>0</v>
      </c>
    </row>
    <row r="19" spans="2:10" x14ac:dyDescent="0.3">
      <c r="B19" s="445" t="s">
        <v>1269</v>
      </c>
      <c r="C19" s="445"/>
      <c r="D19" s="445"/>
      <c r="E19" s="445"/>
      <c r="F19" s="445"/>
      <c r="G19" s="445"/>
      <c r="H19" s="445"/>
      <c r="I19" s="445"/>
      <c r="J19" s="283">
        <v>1</v>
      </c>
    </row>
    <row r="20" spans="2:10" x14ac:dyDescent="0.3">
      <c r="B20" s="284"/>
      <c r="C20" s="285"/>
      <c r="D20" s="285"/>
      <c r="E20" s="285"/>
      <c r="F20" s="285"/>
      <c r="G20" s="446" t="s">
        <v>1270</v>
      </c>
      <c r="H20" s="446"/>
      <c r="I20" s="446"/>
      <c r="J20" s="283">
        <f>J16+J18</f>
        <v>17.5</v>
      </c>
    </row>
    <row r="21" spans="2:10" x14ac:dyDescent="0.3">
      <c r="B21" s="445" t="s">
        <v>1271</v>
      </c>
      <c r="C21" s="445"/>
      <c r="D21" s="445"/>
      <c r="E21" s="445"/>
      <c r="F21" s="445"/>
      <c r="G21" s="445"/>
      <c r="H21" s="445"/>
      <c r="I21" s="445"/>
      <c r="J21" s="282">
        <f>(J16/J19)+(J18/J19)</f>
        <v>17.5</v>
      </c>
    </row>
    <row r="22" spans="2:10" x14ac:dyDescent="0.3">
      <c r="B22" s="286"/>
      <c r="C22" s="287"/>
      <c r="D22" s="287"/>
      <c r="E22" s="287"/>
      <c r="F22" s="287"/>
      <c r="G22" s="447" t="s">
        <v>1272</v>
      </c>
      <c r="H22" s="447"/>
      <c r="I22" s="447"/>
      <c r="J22" s="288">
        <f>J17+J21</f>
        <v>599.38999999999987</v>
      </c>
    </row>
    <row r="23" spans="2:10" x14ac:dyDescent="0.3">
      <c r="B23" s="448" t="s">
        <v>1273</v>
      </c>
      <c r="C23" s="448"/>
      <c r="D23" s="448"/>
      <c r="E23" s="448"/>
      <c r="F23" s="448"/>
      <c r="G23" s="448"/>
      <c r="H23" s="448"/>
      <c r="I23" s="448"/>
      <c r="J23" s="289">
        <f>J22</f>
        <v>599.38999999999987</v>
      </c>
    </row>
    <row r="26" spans="2:10" ht="12.75" customHeight="1" x14ac:dyDescent="0.3">
      <c r="B26" s="449" t="s">
        <v>1274</v>
      </c>
      <c r="C26" s="449"/>
      <c r="D26" s="449"/>
      <c r="E26" s="449"/>
      <c r="F26" s="449"/>
      <c r="G26" s="449"/>
      <c r="H26" s="449"/>
      <c r="I26" s="449"/>
      <c r="J26" s="449"/>
    </row>
    <row r="27" spans="2:10" ht="23.85" customHeight="1" x14ac:dyDescent="0.3">
      <c r="B27" s="428" t="s">
        <v>1320</v>
      </c>
      <c r="C27" s="428"/>
      <c r="D27" s="428"/>
      <c r="E27" s="428"/>
      <c r="F27" s="428"/>
      <c r="G27" s="428"/>
      <c r="H27" s="428"/>
      <c r="I27" s="428"/>
      <c r="J27" s="428"/>
    </row>
    <row r="28" spans="2:10" ht="23.85" customHeight="1" x14ac:dyDescent="0.3">
      <c r="B28" s="427" t="s">
        <v>1578</v>
      </c>
      <c r="C28" s="427"/>
      <c r="D28" s="427"/>
      <c r="E28" s="427"/>
      <c r="F28" s="427"/>
      <c r="G28" s="427"/>
      <c r="H28" s="427"/>
      <c r="I28" s="427"/>
      <c r="J28" s="427"/>
    </row>
    <row r="29" spans="2:10" ht="35.1" customHeight="1" x14ac:dyDescent="0.3">
      <c r="B29" s="456" t="s">
        <v>1579</v>
      </c>
      <c r="C29" s="456"/>
      <c r="D29" s="456"/>
      <c r="E29" s="456"/>
      <c r="F29" s="456"/>
      <c r="G29" s="456"/>
      <c r="H29" s="456"/>
      <c r="I29" s="456"/>
      <c r="J29" s="456"/>
    </row>
  </sheetData>
  <mergeCells count="38">
    <mergeCell ref="B28:J28"/>
    <mergeCell ref="B29:J29"/>
    <mergeCell ref="B21:I21"/>
    <mergeCell ref="G22:I22"/>
    <mergeCell ref="B23:I23"/>
    <mergeCell ref="B26:J26"/>
    <mergeCell ref="B27:J27"/>
    <mergeCell ref="B16:I16"/>
    <mergeCell ref="B17:I17"/>
    <mergeCell ref="B18:I18"/>
    <mergeCell ref="B19:I19"/>
    <mergeCell ref="G20:I20"/>
    <mergeCell ref="F13:G13"/>
    <mergeCell ref="H13:I13"/>
    <mergeCell ref="F14:G14"/>
    <mergeCell ref="H14:I14"/>
    <mergeCell ref="B15:I15"/>
    <mergeCell ref="B11:C11"/>
    <mergeCell ref="F11:G11"/>
    <mergeCell ref="H11:I11"/>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2:N29"/>
  <sheetViews>
    <sheetView showGridLines="0" view="pageBreakPreview" topLeftCell="A7" zoomScale="95" zoomScaleNormal="100" zoomScalePageLayoutView="95" workbookViewId="0">
      <selection activeCell="D12" sqref="D12"/>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1580</v>
      </c>
      <c r="C2" s="406"/>
      <c r="D2" s="406"/>
      <c r="E2" s="406"/>
      <c r="F2" s="406"/>
      <c r="G2" s="406"/>
      <c r="H2" s="406"/>
      <c r="I2" s="406"/>
      <c r="J2" s="406"/>
    </row>
    <row r="3" spans="2:14" x14ac:dyDescent="0.3">
      <c r="B3" s="431" t="s">
        <v>1250</v>
      </c>
      <c r="C3" s="431"/>
      <c r="D3" s="432" t="str">
        <f>VLOOKUP($B$5,PO!$L:$R,4,0)</f>
        <v>Caixilho granito 2cm, largura 20cm, em granito branco siena polido</v>
      </c>
      <c r="E3" s="432"/>
      <c r="F3" s="432"/>
      <c r="G3" s="432"/>
      <c r="H3" s="432"/>
      <c r="I3" s="432"/>
      <c r="J3" s="432"/>
    </row>
    <row r="4" spans="2:14" x14ac:dyDescent="0.3">
      <c r="B4" s="433" t="s">
        <v>1338</v>
      </c>
      <c r="C4" s="433"/>
      <c r="D4" s="433"/>
      <c r="E4" s="433"/>
      <c r="F4" s="433"/>
      <c r="G4" s="433"/>
      <c r="H4" s="434" t="s">
        <v>1252</v>
      </c>
      <c r="I4" s="434"/>
      <c r="J4" s="268" t="str">
        <f>VLOOKUP($B$5,PO!$L:$R,3,0)</f>
        <v>m²</v>
      </c>
    </row>
    <row r="5" spans="2:14" ht="12.75" customHeight="1" x14ac:dyDescent="0.3">
      <c r="B5" s="435" t="s">
        <v>524</v>
      </c>
      <c r="C5" s="435"/>
      <c r="D5" s="435"/>
      <c r="E5" s="435"/>
      <c r="F5" s="435"/>
      <c r="G5" s="435"/>
      <c r="H5" s="436" t="s">
        <v>1253</v>
      </c>
      <c r="I5" s="436"/>
      <c r="J5" s="268" t="str">
        <f>VLOOKUP($B$5,PO!$L:$R,2,0)</f>
        <v>14.3.2</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0.4</v>
      </c>
      <c r="G7" s="455"/>
      <c r="H7" s="451">
        <f>VLOOKUP($B7,'INSUMOS SINAPI-DER DEZ-2024'!$A:$E,5,0)*2.5727</f>
        <v>24.106199</v>
      </c>
      <c r="I7" s="451"/>
      <c r="J7" s="276">
        <f>TRUNC(F7*H7,2)</f>
        <v>9.64</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0.44</v>
      </c>
      <c r="G8" s="455"/>
      <c r="H8" s="451">
        <f>VLOOKUP($B8,'INSUMOS SINAPI-DER DEZ-2024'!$A:$E,5,0)*2.5727</f>
        <v>17.880265000000001</v>
      </c>
      <c r="I8" s="451"/>
      <c r="J8" s="276">
        <f>TRUNC(F8*H8,2)</f>
        <v>7.86</v>
      </c>
    </row>
    <row r="9" spans="2:14" ht="12.75" customHeight="1" x14ac:dyDescent="0.3">
      <c r="B9" s="442" t="s">
        <v>1261</v>
      </c>
      <c r="C9" s="442"/>
      <c r="D9" s="442" t="s">
        <v>1262</v>
      </c>
      <c r="E9" s="442"/>
      <c r="F9" s="442"/>
      <c r="G9" s="442"/>
      <c r="H9" s="442"/>
      <c r="I9" s="442"/>
      <c r="J9" s="278">
        <f>SUM(J7:J8)</f>
        <v>17.5</v>
      </c>
    </row>
    <row r="10" spans="2:14" x14ac:dyDescent="0.3">
      <c r="B10" s="269" t="s">
        <v>1254</v>
      </c>
      <c r="C10" s="270" t="s">
        <v>1255</v>
      </c>
      <c r="D10" s="271" t="s">
        <v>5</v>
      </c>
      <c r="E10" s="271" t="s">
        <v>1257</v>
      </c>
      <c r="F10" s="437" t="s">
        <v>1258</v>
      </c>
      <c r="G10" s="437"/>
      <c r="H10" s="438" t="s">
        <v>1263</v>
      </c>
      <c r="I10" s="438"/>
      <c r="J10" s="272" t="s">
        <v>1260</v>
      </c>
    </row>
    <row r="11" spans="2:14" ht="12.75" customHeight="1" x14ac:dyDescent="0.3">
      <c r="B11" s="454" t="s">
        <v>1305</v>
      </c>
      <c r="C11" s="454"/>
      <c r="D11" s="275" t="str">
        <f>D3</f>
        <v>Caixilho granito 2cm, largura 20cm, em granito branco siena polido</v>
      </c>
      <c r="E11" s="274" t="str">
        <f>J4</f>
        <v>m²</v>
      </c>
      <c r="F11" s="455">
        <v>1</v>
      </c>
      <c r="G11" s="455"/>
      <c r="H11" s="451">
        <v>569.32000000000005</v>
      </c>
      <c r="I11" s="451"/>
      <c r="J11" s="276">
        <f>TRUNC(F11*H11,2)</f>
        <v>569.32000000000005</v>
      </c>
    </row>
    <row r="12" spans="2:14" x14ac:dyDescent="0.3">
      <c r="B12" s="291">
        <v>20503</v>
      </c>
      <c r="C12" s="274" t="str">
        <f>VLOOKUP($B12,'INSUMOS SINAPI-DER DEZ-2024'!$A:$E,2,0)</f>
        <v>DER-ES</v>
      </c>
      <c r="D12" s="275" t="s">
        <v>1581</v>
      </c>
      <c r="E12" s="274" t="s">
        <v>1577</v>
      </c>
      <c r="F12" s="455">
        <v>4.5999999999999999E-3</v>
      </c>
      <c r="G12" s="455"/>
      <c r="H12" s="451">
        <f>VLOOKUP($B12,'INSUMOS SINAPI-DER DEZ-2024'!$A:$E,5,0)</f>
        <v>140</v>
      </c>
      <c r="I12" s="451"/>
      <c r="J12" s="276">
        <f>TRUNC(F12*H12,2)</f>
        <v>0.64</v>
      </c>
    </row>
    <row r="13" spans="2:14" x14ac:dyDescent="0.3">
      <c r="B13" s="291">
        <v>20508</v>
      </c>
      <c r="C13" s="274" t="str">
        <f>VLOOKUP($B13,'INSUMOS SINAPI-DER DEZ-2024'!$A:$E,2,0)</f>
        <v>DER-ES</v>
      </c>
      <c r="D13" s="275" t="str">
        <f>VLOOKUP($B13,'INSUMOS SINAPI-DER DEZ-2024'!$A:$E,3,0)</f>
        <v>Cimento portland cp iii - 40</v>
      </c>
      <c r="E13" s="274" t="str">
        <f>VLOOKUP($B13,'INSUMOS SINAPI-DER DEZ-2024'!$A:$E,4,0)</f>
        <v>kg</v>
      </c>
      <c r="F13" s="455">
        <v>1.37</v>
      </c>
      <c r="G13" s="455"/>
      <c r="H13" s="451">
        <f>VLOOKUP($B13,'INSUMOS SINAPI-DER DEZ-2024'!$A:$E,5,0)</f>
        <v>0.56999999999999995</v>
      </c>
      <c r="I13" s="451"/>
      <c r="J13" s="276">
        <f>TRUNC(F13*H13,2)</f>
        <v>0.78</v>
      </c>
    </row>
    <row r="14" spans="2:14" x14ac:dyDescent="0.3">
      <c r="B14" s="291">
        <v>20505</v>
      </c>
      <c r="C14" s="274" t="str">
        <f>VLOOKUP($B14,'INSUMOS SINAPI-DER DEZ-2024'!$A:$E,2,0)</f>
        <v>DER-ES</v>
      </c>
      <c r="D14" s="275" t="str">
        <f>VLOOKUP($B14,'INSUMOS SINAPI-DER DEZ-2024'!$A:$E,3,0)</f>
        <v>Cal hidratado p/ argamassa ch iii</v>
      </c>
      <c r="E14" s="274" t="str">
        <f>VLOOKUP($B14,'INSUMOS SINAPI-DER DEZ-2024'!$A:$E,4,0)</f>
        <v>kg</v>
      </c>
      <c r="F14" s="455">
        <v>0.68</v>
      </c>
      <c r="G14" s="455"/>
      <c r="H14" s="451">
        <f>VLOOKUP($B14,'INSUMOS SINAPI-DER DEZ-2024'!$A:$E,5,0)</f>
        <v>0.81</v>
      </c>
      <c r="I14" s="451"/>
      <c r="J14" s="276">
        <f>TRUNC(F14*H14,2)</f>
        <v>0.55000000000000004</v>
      </c>
    </row>
    <row r="15" spans="2:14" ht="12.75" customHeight="1" x14ac:dyDescent="0.3">
      <c r="B15" s="442" t="s">
        <v>1264</v>
      </c>
      <c r="C15" s="442"/>
      <c r="D15" s="442" t="s">
        <v>1265</v>
      </c>
      <c r="E15" s="442"/>
      <c r="F15" s="442"/>
      <c r="G15" s="442"/>
      <c r="H15" s="442"/>
      <c r="I15" s="442"/>
      <c r="J15" s="278">
        <f>SUM(J11:J14)</f>
        <v>571.29</v>
      </c>
    </row>
    <row r="16" spans="2:14" ht="12.75" customHeight="1" x14ac:dyDescent="0.3">
      <c r="B16" s="443" t="s">
        <v>1266</v>
      </c>
      <c r="C16" s="443"/>
      <c r="D16" s="443"/>
      <c r="E16" s="443"/>
      <c r="F16" s="443"/>
      <c r="G16" s="443"/>
      <c r="H16" s="443"/>
      <c r="I16" s="443"/>
      <c r="J16" s="281">
        <f>SUM(J7:J8)</f>
        <v>17.5</v>
      </c>
    </row>
    <row r="17" spans="2:10" x14ac:dyDescent="0.3">
      <c r="B17" s="444" t="s">
        <v>1267</v>
      </c>
      <c r="C17" s="444"/>
      <c r="D17" s="444"/>
      <c r="E17" s="444"/>
      <c r="F17" s="444"/>
      <c r="G17" s="444"/>
      <c r="H17" s="444"/>
      <c r="I17" s="444"/>
      <c r="J17" s="282">
        <f>J15</f>
        <v>571.29</v>
      </c>
    </row>
    <row r="18" spans="2:10" x14ac:dyDescent="0.3">
      <c r="B18" s="445" t="s">
        <v>1268</v>
      </c>
      <c r="C18" s="445"/>
      <c r="D18" s="445"/>
      <c r="E18" s="445"/>
      <c r="F18" s="445"/>
      <c r="G18" s="445"/>
      <c r="H18" s="445"/>
      <c r="I18" s="445"/>
      <c r="J18" s="283">
        <v>0</v>
      </c>
    </row>
    <row r="19" spans="2:10" x14ac:dyDescent="0.3">
      <c r="B19" s="445" t="s">
        <v>1269</v>
      </c>
      <c r="C19" s="445"/>
      <c r="D19" s="445"/>
      <c r="E19" s="445"/>
      <c r="F19" s="445"/>
      <c r="G19" s="445"/>
      <c r="H19" s="445"/>
      <c r="I19" s="445"/>
      <c r="J19" s="283">
        <v>1</v>
      </c>
    </row>
    <row r="20" spans="2:10" x14ac:dyDescent="0.3">
      <c r="B20" s="284"/>
      <c r="C20" s="285"/>
      <c r="D20" s="285"/>
      <c r="E20" s="285"/>
      <c r="F20" s="285"/>
      <c r="G20" s="446" t="s">
        <v>1270</v>
      </c>
      <c r="H20" s="446"/>
      <c r="I20" s="446"/>
      <c r="J20" s="283">
        <f>J16+J18</f>
        <v>17.5</v>
      </c>
    </row>
    <row r="21" spans="2:10" x14ac:dyDescent="0.3">
      <c r="B21" s="445" t="s">
        <v>1271</v>
      </c>
      <c r="C21" s="445"/>
      <c r="D21" s="445"/>
      <c r="E21" s="445"/>
      <c r="F21" s="445"/>
      <c r="G21" s="445"/>
      <c r="H21" s="445"/>
      <c r="I21" s="445"/>
      <c r="J21" s="282">
        <f>(J16/J19)+(J18/J19)</f>
        <v>17.5</v>
      </c>
    </row>
    <row r="22" spans="2:10" x14ac:dyDescent="0.3">
      <c r="B22" s="286"/>
      <c r="C22" s="287"/>
      <c r="D22" s="287"/>
      <c r="E22" s="287"/>
      <c r="F22" s="287"/>
      <c r="G22" s="447" t="s">
        <v>1272</v>
      </c>
      <c r="H22" s="447"/>
      <c r="I22" s="447"/>
      <c r="J22" s="288">
        <f>J17+J21</f>
        <v>588.79</v>
      </c>
    </row>
    <row r="23" spans="2:10" x14ac:dyDescent="0.3">
      <c r="B23" s="448" t="s">
        <v>1273</v>
      </c>
      <c r="C23" s="448"/>
      <c r="D23" s="448"/>
      <c r="E23" s="448"/>
      <c r="F23" s="448"/>
      <c r="G23" s="448"/>
      <c r="H23" s="448"/>
      <c r="I23" s="448"/>
      <c r="J23" s="289">
        <f>J22</f>
        <v>588.79</v>
      </c>
    </row>
    <row r="26" spans="2:10" ht="12.75" customHeight="1" x14ac:dyDescent="0.3">
      <c r="B26" s="449" t="s">
        <v>1274</v>
      </c>
      <c r="C26" s="449"/>
      <c r="D26" s="449"/>
      <c r="E26" s="449"/>
      <c r="F26" s="449"/>
      <c r="G26" s="449"/>
      <c r="H26" s="449"/>
      <c r="I26" s="449"/>
      <c r="J26" s="449"/>
    </row>
    <row r="27" spans="2:10" ht="23.85" customHeight="1" x14ac:dyDescent="0.3">
      <c r="B27" s="428" t="s">
        <v>1308</v>
      </c>
      <c r="C27" s="428"/>
      <c r="D27" s="428"/>
      <c r="E27" s="428"/>
      <c r="F27" s="428"/>
      <c r="G27" s="428"/>
      <c r="H27" s="428"/>
      <c r="I27" s="428"/>
      <c r="J27" s="428"/>
    </row>
    <row r="28" spans="2:10" ht="23.85" customHeight="1" x14ac:dyDescent="0.3">
      <c r="B28" s="427" t="s">
        <v>1582</v>
      </c>
      <c r="C28" s="427"/>
      <c r="D28" s="427"/>
      <c r="E28" s="427"/>
      <c r="F28" s="427"/>
      <c r="G28" s="427"/>
      <c r="H28" s="427"/>
      <c r="I28" s="427"/>
      <c r="J28" s="427"/>
    </row>
    <row r="29" spans="2:10" ht="35.1" customHeight="1" x14ac:dyDescent="0.3">
      <c r="B29" s="456" t="s">
        <v>1583</v>
      </c>
      <c r="C29" s="456"/>
      <c r="D29" s="456"/>
      <c r="E29" s="456"/>
      <c r="F29" s="456"/>
      <c r="G29" s="456"/>
      <c r="H29" s="456"/>
      <c r="I29" s="456"/>
      <c r="J29" s="456"/>
    </row>
  </sheetData>
  <mergeCells count="38">
    <mergeCell ref="B28:J28"/>
    <mergeCell ref="B29:J29"/>
    <mergeCell ref="B21:I21"/>
    <mergeCell ref="G22:I22"/>
    <mergeCell ref="B23:I23"/>
    <mergeCell ref="B26:J26"/>
    <mergeCell ref="B27:J27"/>
    <mergeCell ref="B16:I16"/>
    <mergeCell ref="B17:I17"/>
    <mergeCell ref="B18:I18"/>
    <mergeCell ref="B19:I19"/>
    <mergeCell ref="G20:I20"/>
    <mergeCell ref="F13:G13"/>
    <mergeCell ref="H13:I13"/>
    <mergeCell ref="F14:G14"/>
    <mergeCell ref="H14:I14"/>
    <mergeCell ref="B15:I15"/>
    <mergeCell ref="B11:C11"/>
    <mergeCell ref="F11:G11"/>
    <mergeCell ref="H11:I11"/>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2:N28"/>
  <sheetViews>
    <sheetView showGridLines="0" view="pageBreakPreview" zoomScale="95" zoomScaleNormal="100" zoomScalePageLayoutView="95" workbookViewId="0">
      <selection activeCell="A28" sqref="A28"/>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1584</v>
      </c>
      <c r="C2" s="406"/>
      <c r="D2" s="406"/>
      <c r="E2" s="406"/>
      <c r="F2" s="406"/>
      <c r="G2" s="406"/>
      <c r="H2" s="406"/>
      <c r="I2" s="406"/>
      <c r="J2" s="406"/>
    </row>
    <row r="3" spans="2:14" x14ac:dyDescent="0.3">
      <c r="B3" s="431" t="s">
        <v>1250</v>
      </c>
      <c r="C3" s="431"/>
      <c r="D3" s="432" t="str">
        <f>VLOOKUP($B$5,PO!$L:$R,4,0)</f>
        <v>Bancada e Rodabancada em Granito polido, na cor branco siena</v>
      </c>
      <c r="E3" s="432"/>
      <c r="F3" s="432"/>
      <c r="G3" s="432"/>
      <c r="H3" s="432"/>
      <c r="I3" s="432"/>
      <c r="J3" s="432"/>
    </row>
    <row r="4" spans="2:14" x14ac:dyDescent="0.3">
      <c r="B4" s="433" t="s">
        <v>1251</v>
      </c>
      <c r="C4" s="433"/>
      <c r="D4" s="433"/>
      <c r="E4" s="433"/>
      <c r="F4" s="433"/>
      <c r="G4" s="433"/>
      <c r="H4" s="434" t="s">
        <v>1252</v>
      </c>
      <c r="I4" s="434"/>
      <c r="J4" s="268" t="str">
        <f>VLOOKUP($B$5,PO!$L:$R,3,0)</f>
        <v>m²</v>
      </c>
    </row>
    <row r="5" spans="2:14" ht="12.75" customHeight="1" x14ac:dyDescent="0.3">
      <c r="B5" s="435" t="s">
        <v>528</v>
      </c>
      <c r="C5" s="435"/>
      <c r="D5" s="435"/>
      <c r="E5" s="435"/>
      <c r="F5" s="435"/>
      <c r="G5" s="435"/>
      <c r="H5" s="436" t="s">
        <v>1253</v>
      </c>
      <c r="I5" s="436"/>
      <c r="J5" s="268" t="str">
        <f>VLOOKUP($B$5,PO!$L:$R,2,0)</f>
        <v>15.1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10139</v>
      </c>
      <c r="C7" s="274" t="str">
        <f>VLOOKUP($B7,'INSUMOS SINAPI-DER DEZ-2024'!$A:$E,2,0)</f>
        <v>DER-ES</v>
      </c>
      <c r="D7" s="275" t="str">
        <f>VLOOKUP($B7,'INSUMOS SINAPI-DER DEZ-2024'!$A:$E,3,0)</f>
        <v>Pedreiro (oficial - sinduscon)</v>
      </c>
      <c r="E7" s="274" t="str">
        <f>VLOOKUP($B7,'INSUMOS SINAPI-DER DEZ-2024'!$A:$E,4,0)</f>
        <v>h</v>
      </c>
      <c r="F7" s="455">
        <v>3.3330000000000002</v>
      </c>
      <c r="G7" s="455"/>
      <c r="H7" s="451">
        <f>VLOOKUP($B7,'INSUMOS SINAPI-DER DEZ-2024'!$A:$E,5,0)*2.5727</f>
        <v>24.106199</v>
      </c>
      <c r="I7" s="451"/>
      <c r="J7" s="276">
        <f>TRUNC(F7*H7,2)</f>
        <v>80.34</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3.3330000000000002</v>
      </c>
      <c r="G8" s="455"/>
      <c r="H8" s="451">
        <f>VLOOKUP($B8,'INSUMOS SINAPI-DER DEZ-2024'!$A:$E,5,0)*2.5727</f>
        <v>17.880265000000001</v>
      </c>
      <c r="I8" s="451"/>
      <c r="J8" s="276">
        <f>TRUNC(F8*H8,2)</f>
        <v>59.59</v>
      </c>
    </row>
    <row r="9" spans="2:14" ht="12.75" customHeight="1" x14ac:dyDescent="0.3">
      <c r="B9" s="442" t="s">
        <v>1261</v>
      </c>
      <c r="C9" s="442"/>
      <c r="D9" s="442" t="s">
        <v>1262</v>
      </c>
      <c r="E9" s="442"/>
      <c r="F9" s="442"/>
      <c r="G9" s="442"/>
      <c r="H9" s="442"/>
      <c r="I9" s="442"/>
      <c r="J9" s="278">
        <f>SUM(J7:J8)</f>
        <v>139.93</v>
      </c>
    </row>
    <row r="10" spans="2:14" x14ac:dyDescent="0.3">
      <c r="B10" s="269" t="s">
        <v>1254</v>
      </c>
      <c r="C10" s="270" t="s">
        <v>1255</v>
      </c>
      <c r="D10" s="271" t="s">
        <v>5</v>
      </c>
      <c r="E10" s="271" t="s">
        <v>1257</v>
      </c>
      <c r="F10" s="437" t="s">
        <v>1258</v>
      </c>
      <c r="G10" s="437"/>
      <c r="H10" s="438" t="s">
        <v>1263</v>
      </c>
      <c r="I10" s="438"/>
      <c r="J10" s="272" t="s">
        <v>1260</v>
      </c>
    </row>
    <row r="11" spans="2:14" ht="12.75" customHeight="1" x14ac:dyDescent="0.3">
      <c r="B11" s="454" t="s">
        <v>1305</v>
      </c>
      <c r="C11" s="454"/>
      <c r="D11" s="275" t="str">
        <f>D3</f>
        <v>Bancada e Rodabancada em Granito polido, na cor branco siena</v>
      </c>
      <c r="E11" s="274" t="str">
        <f>J4</f>
        <v>m²</v>
      </c>
      <c r="F11" s="455">
        <v>1</v>
      </c>
      <c r="G11" s="455"/>
      <c r="H11" s="451">
        <v>579.96</v>
      </c>
      <c r="I11" s="451"/>
      <c r="J11" s="276">
        <f>TRUNC(F11*H11,2)</f>
        <v>579.96</v>
      </c>
    </row>
    <row r="12" spans="2:14" x14ac:dyDescent="0.3">
      <c r="B12" s="291">
        <v>20503</v>
      </c>
      <c r="C12" s="274" t="str">
        <f>VLOOKUP($B12,'INSUMOS SINAPI-DER DEZ-2024'!$A:$E,2,0)</f>
        <v>DER-ES</v>
      </c>
      <c r="D12" s="275" t="str">
        <f>VLOOKUP($B12,'INSUMOS SINAPI-DER DEZ-2024'!$A:$E,3,0)</f>
        <v>Areia lavada media</v>
      </c>
      <c r="E12" s="274" t="str">
        <f>VLOOKUP($B12,'INSUMOS SINAPI-DER DEZ-2024'!$A:$E,4,0)</f>
        <v>m3</v>
      </c>
      <c r="F12" s="455">
        <v>8.6999999999999994E-3</v>
      </c>
      <c r="G12" s="455"/>
      <c r="H12" s="451">
        <f>VLOOKUP($B12,'INSUMOS SINAPI-DER DEZ-2024'!$A:$E,5,0)</f>
        <v>140</v>
      </c>
      <c r="I12" s="451"/>
      <c r="J12" s="276">
        <f>TRUNC(F12*H12,2)</f>
        <v>1.21</v>
      </c>
    </row>
    <row r="13" spans="2:14" x14ac:dyDescent="0.3">
      <c r="B13" s="291">
        <v>20508</v>
      </c>
      <c r="C13" s="274" t="str">
        <f>VLOOKUP($B13,'INSUMOS SINAPI-DER DEZ-2024'!$A:$E,2,0)</f>
        <v>DER-ES</v>
      </c>
      <c r="D13" s="275" t="str">
        <f>VLOOKUP($B13,'INSUMOS SINAPI-DER DEZ-2024'!$A:$E,3,0)</f>
        <v>Cimento portland cp iii - 40</v>
      </c>
      <c r="E13" s="274" t="str">
        <f>VLOOKUP($B13,'INSUMOS SINAPI-DER DEZ-2024'!$A:$E,4,0)</f>
        <v>kg</v>
      </c>
      <c r="F13" s="455">
        <v>3.78</v>
      </c>
      <c r="G13" s="455"/>
      <c r="H13" s="451">
        <f>VLOOKUP($B13,'INSUMOS SINAPI-DER DEZ-2024'!$A:$E,5,0)</f>
        <v>0.56999999999999995</v>
      </c>
      <c r="I13" s="451"/>
      <c r="J13" s="276">
        <f>TRUNC(F13*H13,2)</f>
        <v>2.15</v>
      </c>
    </row>
    <row r="14" spans="2:14" ht="12.75" customHeight="1" x14ac:dyDescent="0.3">
      <c r="B14" s="442" t="s">
        <v>1264</v>
      </c>
      <c r="C14" s="442"/>
      <c r="D14" s="442" t="s">
        <v>1265</v>
      </c>
      <c r="E14" s="442"/>
      <c r="F14" s="442"/>
      <c r="G14" s="442"/>
      <c r="H14" s="442"/>
      <c r="I14" s="442"/>
      <c r="J14" s="278">
        <f>SUM(J11:J13)</f>
        <v>583.32000000000005</v>
      </c>
    </row>
    <row r="15" spans="2:14" ht="12.75" customHeight="1" x14ac:dyDescent="0.3">
      <c r="B15" s="443" t="s">
        <v>1266</v>
      </c>
      <c r="C15" s="443"/>
      <c r="D15" s="443"/>
      <c r="E15" s="443"/>
      <c r="F15" s="443"/>
      <c r="G15" s="443"/>
      <c r="H15" s="443"/>
      <c r="I15" s="443"/>
      <c r="J15" s="281">
        <f>SUM(J7:J8)</f>
        <v>139.93</v>
      </c>
    </row>
    <row r="16" spans="2:14" x14ac:dyDescent="0.3">
      <c r="B16" s="444" t="s">
        <v>1267</v>
      </c>
      <c r="C16" s="444"/>
      <c r="D16" s="444"/>
      <c r="E16" s="444"/>
      <c r="F16" s="444"/>
      <c r="G16" s="444"/>
      <c r="H16" s="444"/>
      <c r="I16" s="444"/>
      <c r="J16" s="282">
        <f>J14</f>
        <v>583.32000000000005</v>
      </c>
    </row>
    <row r="17" spans="2:10" x14ac:dyDescent="0.3">
      <c r="B17" s="445" t="s">
        <v>1268</v>
      </c>
      <c r="C17" s="445"/>
      <c r="D17" s="445"/>
      <c r="E17" s="445"/>
      <c r="F17" s="445"/>
      <c r="G17" s="445"/>
      <c r="H17" s="445"/>
      <c r="I17" s="445"/>
      <c r="J17" s="283">
        <v>0</v>
      </c>
    </row>
    <row r="18" spans="2:10" x14ac:dyDescent="0.3">
      <c r="B18" s="445" t="s">
        <v>1269</v>
      </c>
      <c r="C18" s="445"/>
      <c r="D18" s="445"/>
      <c r="E18" s="445"/>
      <c r="F18" s="445"/>
      <c r="G18" s="445"/>
      <c r="H18" s="445"/>
      <c r="I18" s="445"/>
      <c r="J18" s="283">
        <v>1</v>
      </c>
    </row>
    <row r="19" spans="2:10" x14ac:dyDescent="0.3">
      <c r="B19" s="284"/>
      <c r="C19" s="285"/>
      <c r="D19" s="285"/>
      <c r="E19" s="285"/>
      <c r="F19" s="285"/>
      <c r="G19" s="446" t="s">
        <v>1270</v>
      </c>
      <c r="H19" s="446"/>
      <c r="I19" s="446"/>
      <c r="J19" s="283">
        <f>J15+J17</f>
        <v>139.93</v>
      </c>
    </row>
    <row r="20" spans="2:10" x14ac:dyDescent="0.3">
      <c r="B20" s="445" t="s">
        <v>1271</v>
      </c>
      <c r="C20" s="445"/>
      <c r="D20" s="445"/>
      <c r="E20" s="445"/>
      <c r="F20" s="445"/>
      <c r="G20" s="445"/>
      <c r="H20" s="445"/>
      <c r="I20" s="445"/>
      <c r="J20" s="282">
        <f>(J15/J18)+(J17/J18)</f>
        <v>139.93</v>
      </c>
    </row>
    <row r="21" spans="2:10" x14ac:dyDescent="0.3">
      <c r="B21" s="286"/>
      <c r="C21" s="287"/>
      <c r="D21" s="287"/>
      <c r="E21" s="287"/>
      <c r="F21" s="287"/>
      <c r="G21" s="447" t="s">
        <v>1272</v>
      </c>
      <c r="H21" s="447"/>
      <c r="I21" s="447"/>
      <c r="J21" s="288">
        <f>J16+J20</f>
        <v>723.25</v>
      </c>
    </row>
    <row r="22" spans="2:10" x14ac:dyDescent="0.3">
      <c r="B22" s="448" t="s">
        <v>1273</v>
      </c>
      <c r="C22" s="448"/>
      <c r="D22" s="448"/>
      <c r="E22" s="448"/>
      <c r="F22" s="448"/>
      <c r="G22" s="448"/>
      <c r="H22" s="448"/>
      <c r="I22" s="448"/>
      <c r="J22" s="289">
        <f>J21</f>
        <v>723.25</v>
      </c>
    </row>
    <row r="25" spans="2:10" ht="12.75" customHeight="1" x14ac:dyDescent="0.3">
      <c r="B25" s="449" t="s">
        <v>1274</v>
      </c>
      <c r="C25" s="449"/>
      <c r="D25" s="449"/>
      <c r="E25" s="449"/>
      <c r="F25" s="449"/>
      <c r="G25" s="449"/>
      <c r="H25" s="449"/>
      <c r="I25" s="449"/>
      <c r="J25" s="449"/>
    </row>
    <row r="26" spans="2:10" ht="25.05" customHeight="1" x14ac:dyDescent="0.3">
      <c r="B26" s="428" t="s">
        <v>1585</v>
      </c>
      <c r="C26" s="428"/>
      <c r="D26" s="428"/>
      <c r="E26" s="428"/>
      <c r="F26" s="428"/>
      <c r="G26" s="428"/>
      <c r="H26" s="428"/>
      <c r="I26" s="428"/>
      <c r="J26" s="428"/>
    </row>
    <row r="27" spans="2:10" ht="25.05" customHeight="1" x14ac:dyDescent="0.3">
      <c r="B27" s="427" t="s">
        <v>1586</v>
      </c>
      <c r="C27" s="427"/>
      <c r="D27" s="427"/>
      <c r="E27" s="427"/>
      <c r="F27" s="427"/>
      <c r="G27" s="427"/>
      <c r="H27" s="427"/>
      <c r="I27" s="427"/>
      <c r="J27" s="427"/>
    </row>
    <row r="28" spans="2:10" ht="25.05" customHeight="1" x14ac:dyDescent="0.3">
      <c r="B28" s="456" t="s">
        <v>1587</v>
      </c>
      <c r="C28" s="456"/>
      <c r="D28" s="456"/>
      <c r="E28" s="456"/>
      <c r="F28" s="456"/>
      <c r="G28" s="456"/>
      <c r="H28" s="456"/>
      <c r="I28" s="456"/>
      <c r="J28" s="456"/>
    </row>
  </sheetData>
  <mergeCells count="36">
    <mergeCell ref="B22:I22"/>
    <mergeCell ref="B25:J25"/>
    <mergeCell ref="B26:J26"/>
    <mergeCell ref="B27:J27"/>
    <mergeCell ref="B28:J28"/>
    <mergeCell ref="B17:I17"/>
    <mergeCell ref="B18:I18"/>
    <mergeCell ref="G19:I19"/>
    <mergeCell ref="B20:I20"/>
    <mergeCell ref="G21:I21"/>
    <mergeCell ref="F13:G13"/>
    <mergeCell ref="H13:I13"/>
    <mergeCell ref="B14:I14"/>
    <mergeCell ref="B15:I15"/>
    <mergeCell ref="B16:I16"/>
    <mergeCell ref="B11:C11"/>
    <mergeCell ref="F11:G11"/>
    <mergeCell ref="H11:I11"/>
    <mergeCell ref="F12:G12"/>
    <mergeCell ref="H12:I12"/>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2:N28"/>
  <sheetViews>
    <sheetView showGridLines="0" view="pageBreakPreview" zoomScale="95" zoomScaleNormal="100" zoomScalePageLayoutView="95" workbookViewId="0">
      <selection activeCell="H7" sqref="H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s>
  <sheetData>
    <row r="2" spans="2:14" ht="111.15" customHeight="1" x14ac:dyDescent="0.3">
      <c r="B2" s="406" t="s">
        <v>1588</v>
      </c>
      <c r="C2" s="406"/>
      <c r="D2" s="406"/>
      <c r="E2" s="406"/>
      <c r="F2" s="406"/>
      <c r="G2" s="406"/>
      <c r="H2" s="406"/>
      <c r="I2" s="406"/>
      <c r="J2" s="406"/>
    </row>
    <row r="3" spans="2:14" x14ac:dyDescent="0.3">
      <c r="B3" s="431" t="s">
        <v>1250</v>
      </c>
      <c r="C3" s="431"/>
      <c r="D3" s="432" t="str">
        <f>VLOOKUP($B$5,PO!$L:$R,4,0)</f>
        <v>Fornecimento e instalação de véu de poliéster e impermeabilização</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3.8" customHeight="1" x14ac:dyDescent="0.3">
      <c r="B5" s="435" t="s">
        <v>534</v>
      </c>
      <c r="C5" s="435"/>
      <c r="D5" s="435"/>
      <c r="E5" s="435"/>
      <c r="F5" s="435"/>
      <c r="G5" s="435"/>
      <c r="H5" s="436" t="s">
        <v>1253</v>
      </c>
      <c r="I5" s="436"/>
      <c r="J5" s="268" t="str">
        <f>VLOOKUP($B$5,PO!$L:$R,2,0)</f>
        <v>16.2</v>
      </c>
    </row>
    <row r="6" spans="2:14" x14ac:dyDescent="0.3">
      <c r="B6" s="269" t="s">
        <v>1254</v>
      </c>
      <c r="C6" s="270" t="s">
        <v>1255</v>
      </c>
      <c r="D6" s="271" t="s">
        <v>1256</v>
      </c>
      <c r="E6" s="271" t="s">
        <v>1257</v>
      </c>
      <c r="F6" s="437" t="s">
        <v>1258</v>
      </c>
      <c r="G6" s="437"/>
      <c r="H6" s="438" t="s">
        <v>1259</v>
      </c>
      <c r="I6" s="438"/>
      <c r="J6" s="272" t="s">
        <v>1260</v>
      </c>
    </row>
    <row r="7" spans="2:14" x14ac:dyDescent="0.3">
      <c r="B7" s="291" t="s">
        <v>1589</v>
      </c>
      <c r="C7" s="274" t="e">
        <f>VLOOKUP($B$7,'SERVIÇOS DER DEZ-2024'!$A:$E,2,0)</f>
        <v>#N/A</v>
      </c>
      <c r="D7" s="275" t="e">
        <f>VLOOKUP($B$7,'SERVIÇOS DER DEZ-2024'!$A:$E,3,0)</f>
        <v>#N/A</v>
      </c>
      <c r="E7" s="274" t="e">
        <f>VLOOKUP($B$7,'SERVIÇOS DER DEZ-2024'!$A:$E,4,0)</f>
        <v>#N/A</v>
      </c>
      <c r="F7" s="455">
        <v>0.98809999999999998</v>
      </c>
      <c r="G7" s="455"/>
      <c r="H7" s="451" t="e">
        <f>VLOOKUP($B$7,'SERVIÇOS DER DEZ-2024'!$A:$E,5,0)/2.1706*2.5727</f>
        <v>#N/A</v>
      </c>
      <c r="I7" s="451"/>
      <c r="J7" s="276" t="e">
        <f>TRUNC(F7*H7,2)</f>
        <v>#N/A</v>
      </c>
    </row>
    <row r="8" spans="2:14" x14ac:dyDescent="0.3">
      <c r="B8" s="291">
        <v>10101</v>
      </c>
      <c r="C8" s="274" t="str">
        <f>VLOOKUP($B8,'INSUMOS SINAPI-DER DEZ-2024'!$A:$E,2,0)</f>
        <v>DER-ES</v>
      </c>
      <c r="D8" s="275" t="str">
        <f>VLOOKUP($B8,'INSUMOS SINAPI-DER DEZ-2024'!$A:$E,3,0)</f>
        <v>Ajudante (ajudante pratico - sinduscon)</v>
      </c>
      <c r="E8" s="274" t="str">
        <f>VLOOKUP($B8,'INSUMOS SINAPI-DER DEZ-2024'!$A:$E,4,0)</f>
        <v>h</v>
      </c>
      <c r="F8" s="455">
        <v>0.2228</v>
      </c>
      <c r="G8" s="455"/>
      <c r="H8" s="451">
        <f>VLOOKUP($B8,'INSUMOS SINAPI-DER DEZ-2024'!$A:$E,5,0)*2.5727</f>
        <v>20.324330000000003</v>
      </c>
      <c r="I8" s="451"/>
      <c r="J8" s="276">
        <f>TRUNC(F8*H8,2)</f>
        <v>4.5199999999999996</v>
      </c>
    </row>
    <row r="9" spans="2:14" ht="13.8"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4030</v>
      </c>
      <c r="C11" s="274" t="str">
        <f>VLOOKUP($B11,'INSUMOS SINAPI-DER DEZ-2024'!$A:$E,2,0)</f>
        <v>SINAPI</v>
      </c>
      <c r="D11" s="275" t="str">
        <f>VLOOKUP($B11,'INSUMOS SINAPI-DER DEZ-2024'!$A:$E,3,0)</f>
        <v xml:space="preserve">Veu de poliester para impermeabilizacao                                                                                                                                                                                                                                                                                                                                                                                                                                                                   </v>
      </c>
      <c r="E11" s="274" t="str">
        <f>VLOOKUP($B11,'INSUMOS SINAPI-DER DEZ-2024'!$A:$E,4,0)</f>
        <v xml:space="preserve">m2    </v>
      </c>
      <c r="F11" s="455">
        <v>1.3512999999999999</v>
      </c>
      <c r="G11" s="455"/>
      <c r="H11" s="451" t="str">
        <f>VLOOKUP($B11,'INSUMOS SINAPI-DER DEZ-2024'!$A:$E,5,0)</f>
        <v>8,25</v>
      </c>
      <c r="I11" s="451"/>
      <c r="J11" s="276">
        <f>TRUNC(F11*H11,2)</f>
        <v>11.14</v>
      </c>
    </row>
    <row r="12" spans="2:14" x14ac:dyDescent="0.3">
      <c r="B12" s="290">
        <v>24034</v>
      </c>
      <c r="C12" s="274" t="str">
        <f>VLOOKUP($B12,'INSUMOS SINAPI-DER DEZ-2024'!$A:$E,2,0)</f>
        <v>DER-ES</v>
      </c>
      <c r="D12" s="275" t="str">
        <f>VLOOKUP($B12,'INSUMOS SINAPI-DER DEZ-2024'!$A:$E,3,0)</f>
        <v>Impermeabilizante preto flexivel igolflex ou equivalente</v>
      </c>
      <c r="E12" s="274" t="str">
        <f>VLOOKUP($B12,'INSUMOS SINAPI-DER DEZ-2024'!$A:$E,4,0)</f>
        <v>kg</v>
      </c>
      <c r="F12" s="453">
        <v>2</v>
      </c>
      <c r="G12" s="453"/>
      <c r="H12" s="451">
        <f>VLOOKUP($B12,'INSUMOS SINAPI-DER DEZ-2024'!$A:$E,5,0)</f>
        <v>15.1</v>
      </c>
      <c r="I12" s="451"/>
      <c r="J12" s="276">
        <f>TRUNC(F12*H12,2)</f>
        <v>30.2</v>
      </c>
      <c r="L12" s="244"/>
      <c r="M12" s="244"/>
      <c r="N12" s="244"/>
    </row>
    <row r="13" spans="2:14" ht="13.8" customHeight="1" x14ac:dyDescent="0.3">
      <c r="B13" s="442" t="s">
        <v>1264</v>
      </c>
      <c r="C13" s="442"/>
      <c r="D13" s="442" t="s">
        <v>1265</v>
      </c>
      <c r="E13" s="442"/>
      <c r="F13" s="442"/>
      <c r="G13" s="442"/>
      <c r="H13" s="442"/>
      <c r="I13" s="442"/>
      <c r="J13" s="278">
        <f>SUM(J11:J12)</f>
        <v>41.34</v>
      </c>
    </row>
    <row r="14" spans="2:14" ht="13.8" customHeight="1" x14ac:dyDescent="0.3">
      <c r="B14" s="443" t="s">
        <v>1266</v>
      </c>
      <c r="C14" s="443"/>
      <c r="D14" s="443"/>
      <c r="E14" s="443"/>
      <c r="F14" s="443"/>
      <c r="G14" s="443"/>
      <c r="H14" s="443"/>
      <c r="I14" s="443"/>
      <c r="J14" s="281" t="e">
        <f>SUM(J7:J8)</f>
        <v>#N/A</v>
      </c>
    </row>
    <row r="15" spans="2:14" x14ac:dyDescent="0.3">
      <c r="B15" s="444" t="s">
        <v>1267</v>
      </c>
      <c r="C15" s="444"/>
      <c r="D15" s="444"/>
      <c r="E15" s="444"/>
      <c r="F15" s="444"/>
      <c r="G15" s="444"/>
      <c r="H15" s="444"/>
      <c r="I15" s="444"/>
      <c r="J15" s="282">
        <f>J13</f>
        <v>41.34</v>
      </c>
    </row>
    <row r="16" spans="2:14" x14ac:dyDescent="0.3">
      <c r="B16" s="445" t="s">
        <v>1268</v>
      </c>
      <c r="C16" s="445"/>
      <c r="D16" s="445"/>
      <c r="E16" s="445"/>
      <c r="F16" s="445"/>
      <c r="G16" s="445"/>
      <c r="H16" s="445"/>
      <c r="I16" s="445"/>
      <c r="J16" s="283">
        <v>0</v>
      </c>
    </row>
    <row r="17" spans="2:14" x14ac:dyDescent="0.3">
      <c r="B17" s="445" t="s">
        <v>1269</v>
      </c>
      <c r="C17" s="445"/>
      <c r="D17" s="445"/>
      <c r="E17" s="445"/>
      <c r="F17" s="445"/>
      <c r="G17" s="445"/>
      <c r="H17" s="445"/>
      <c r="I17" s="445"/>
      <c r="J17" s="283">
        <v>1</v>
      </c>
    </row>
    <row r="18" spans="2:14" x14ac:dyDescent="0.3">
      <c r="B18" s="284"/>
      <c r="C18" s="285"/>
      <c r="D18" s="285"/>
      <c r="E18" s="285"/>
      <c r="F18" s="285"/>
      <c r="G18" s="446" t="s">
        <v>1270</v>
      </c>
      <c r="H18" s="446"/>
      <c r="I18" s="446"/>
      <c r="J18" s="283" t="e">
        <f>J14+J16</f>
        <v>#N/A</v>
      </c>
    </row>
    <row r="19" spans="2:14" x14ac:dyDescent="0.3">
      <c r="B19" s="445" t="s">
        <v>1271</v>
      </c>
      <c r="C19" s="445"/>
      <c r="D19" s="445"/>
      <c r="E19" s="445"/>
      <c r="F19" s="445"/>
      <c r="G19" s="445"/>
      <c r="H19" s="445"/>
      <c r="I19" s="445"/>
      <c r="J19" s="282" t="e">
        <f>(J14/J17)+(J16/J17)</f>
        <v>#N/A</v>
      </c>
    </row>
    <row r="20" spans="2:14" x14ac:dyDescent="0.3">
      <c r="B20" s="286"/>
      <c r="C20" s="287"/>
      <c r="D20" s="287"/>
      <c r="E20" s="287"/>
      <c r="F20" s="287"/>
      <c r="G20" s="447" t="s">
        <v>1272</v>
      </c>
      <c r="H20" s="447"/>
      <c r="I20" s="447"/>
      <c r="J20" s="288" t="e">
        <f>J15+J19</f>
        <v>#N/A</v>
      </c>
    </row>
    <row r="21" spans="2:14" x14ac:dyDescent="0.3">
      <c r="B21" s="448" t="s">
        <v>1273</v>
      </c>
      <c r="C21" s="448"/>
      <c r="D21" s="448"/>
      <c r="E21" s="448"/>
      <c r="F21" s="448"/>
      <c r="G21" s="448"/>
      <c r="H21" s="448"/>
      <c r="I21" s="448"/>
      <c r="J21" s="289" t="e">
        <f>J20</f>
        <v>#N/A</v>
      </c>
    </row>
    <row r="24" spans="2:14" ht="13.8" customHeight="1" x14ac:dyDescent="0.3">
      <c r="B24" s="449" t="s">
        <v>1274</v>
      </c>
      <c r="C24" s="449"/>
      <c r="D24" s="449"/>
      <c r="E24" s="449"/>
      <c r="F24" s="449"/>
      <c r="G24" s="449"/>
      <c r="H24" s="449"/>
      <c r="I24" s="449"/>
      <c r="J24" s="449"/>
    </row>
    <row r="25" spans="2:14" ht="36.9" customHeight="1" x14ac:dyDescent="0.3">
      <c r="B25" s="428" t="s">
        <v>1590</v>
      </c>
      <c r="C25" s="428"/>
      <c r="D25" s="428"/>
      <c r="E25" s="428"/>
      <c r="F25" s="428"/>
      <c r="G25" s="428"/>
      <c r="H25" s="428"/>
      <c r="I25" s="428"/>
      <c r="J25" s="428"/>
      <c r="L25" s="244"/>
      <c r="M25" s="244"/>
      <c r="N25" s="244"/>
    </row>
    <row r="26" spans="2:14" ht="48.75" customHeight="1" x14ac:dyDescent="0.3">
      <c r="B26" s="427" t="s">
        <v>1591</v>
      </c>
      <c r="C26" s="427"/>
      <c r="D26" s="427"/>
      <c r="E26" s="427"/>
      <c r="F26" s="427"/>
      <c r="G26" s="427"/>
      <c r="H26" s="427"/>
      <c r="I26" s="427"/>
      <c r="J26" s="427"/>
      <c r="L26" s="244"/>
      <c r="M26" s="244"/>
      <c r="N26" s="244"/>
    </row>
    <row r="27" spans="2:14" ht="25.05" customHeight="1" x14ac:dyDescent="0.3">
      <c r="B27" s="456" t="s">
        <v>1592</v>
      </c>
      <c r="C27" s="456"/>
      <c r="D27" s="456"/>
      <c r="E27" s="456"/>
      <c r="F27" s="456"/>
      <c r="G27" s="456"/>
      <c r="H27" s="456"/>
      <c r="I27" s="456"/>
      <c r="J27" s="456"/>
      <c r="L27" s="244"/>
      <c r="M27" s="244"/>
      <c r="N27" s="244"/>
    </row>
    <row r="28" spans="2:14" ht="12.75" customHeight="1" x14ac:dyDescent="0.3">
      <c r="B28" s="456" t="s">
        <v>1593</v>
      </c>
      <c r="C28" s="456"/>
      <c r="D28" s="456"/>
      <c r="E28" s="456"/>
      <c r="F28" s="456"/>
      <c r="G28" s="456"/>
      <c r="H28" s="456"/>
      <c r="I28" s="456"/>
      <c r="J28" s="456"/>
      <c r="L28" s="244"/>
      <c r="M28" s="244"/>
      <c r="N28" s="244"/>
    </row>
  </sheetData>
  <mergeCells count="34">
    <mergeCell ref="B26:J26"/>
    <mergeCell ref="B27:J27"/>
    <mergeCell ref="B28:J28"/>
    <mergeCell ref="B19:I19"/>
    <mergeCell ref="G20:I20"/>
    <mergeCell ref="B21:I21"/>
    <mergeCell ref="B24:J24"/>
    <mergeCell ref="B25:J25"/>
    <mergeCell ref="B14:I14"/>
    <mergeCell ref="B15:I15"/>
    <mergeCell ref="B16:I16"/>
    <mergeCell ref="B17:I17"/>
    <mergeCell ref="G18:I18"/>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2:N34"/>
  <sheetViews>
    <sheetView view="pageBreakPreview" topLeftCell="A16" zoomScale="95" zoomScaleNormal="100" zoomScalePageLayoutView="95" workbookViewId="0">
      <selection activeCell="A34" sqref="A34"/>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2:14" ht="95.25" customHeight="1" x14ac:dyDescent="0.3">
      <c r="B2" s="406" t="s">
        <v>1594</v>
      </c>
      <c r="C2" s="406"/>
      <c r="D2" s="406"/>
      <c r="E2" s="406"/>
      <c r="F2" s="406"/>
      <c r="G2" s="406"/>
      <c r="H2" s="406"/>
      <c r="I2" s="406"/>
      <c r="J2" s="406"/>
    </row>
    <row r="3" spans="2:14" x14ac:dyDescent="0.3">
      <c r="B3" s="407" t="s">
        <v>1250</v>
      </c>
      <c r="C3" s="407"/>
      <c r="D3" s="408" t="str">
        <f>VLOOKUP(B5,PO!L:R,4,0)</f>
        <v>Calha em chapa de aço galvanizado número 24, desenvolvimento de 100 cm, incluso transporte vertical. Af_07/2019</v>
      </c>
      <c r="E3" s="408"/>
      <c r="F3" s="408"/>
      <c r="G3" s="408"/>
      <c r="H3" s="408"/>
      <c r="I3" s="408"/>
      <c r="J3" s="408"/>
    </row>
    <row r="4" spans="2:14" x14ac:dyDescent="0.3">
      <c r="B4" s="409" t="s">
        <v>1251</v>
      </c>
      <c r="C4" s="409"/>
      <c r="D4" s="409"/>
      <c r="E4" s="409"/>
      <c r="F4" s="409"/>
      <c r="G4" s="409"/>
      <c r="H4" s="410" t="s">
        <v>1252</v>
      </c>
      <c r="I4" s="410"/>
      <c r="J4" s="245" t="str">
        <f>VLOOKUP(B5,PO!L15:$S$22433,3,0)</f>
        <v>m</v>
      </c>
    </row>
    <row r="5" spans="2:14" ht="13.8" customHeight="1" x14ac:dyDescent="0.3">
      <c r="B5" s="411" t="s">
        <v>539</v>
      </c>
      <c r="C5" s="411"/>
      <c r="D5" s="411"/>
      <c r="E5" s="411"/>
      <c r="F5" s="411"/>
      <c r="G5" s="411"/>
      <c r="H5" s="412" t="s">
        <v>1253</v>
      </c>
      <c r="I5" s="412"/>
      <c r="J5" s="245" t="str">
        <f>VLOOKUP(B5,PO!L15:$S$22433,2,0)</f>
        <v>16.4</v>
      </c>
    </row>
    <row r="6" spans="2:14" x14ac:dyDescent="0.3">
      <c r="B6" s="246" t="s">
        <v>1254</v>
      </c>
      <c r="C6" s="247" t="s">
        <v>1255</v>
      </c>
      <c r="D6" s="248" t="s">
        <v>1256</v>
      </c>
      <c r="E6" s="248" t="s">
        <v>1257</v>
      </c>
      <c r="F6" s="413" t="s">
        <v>1258</v>
      </c>
      <c r="G6" s="413"/>
      <c r="H6" s="414" t="s">
        <v>1259</v>
      </c>
      <c r="I6" s="414"/>
      <c r="J6" s="249" t="s">
        <v>1260</v>
      </c>
      <c r="N6" s="250"/>
    </row>
    <row r="7" spans="2:14" x14ac:dyDescent="0.3">
      <c r="B7" s="251">
        <v>10146</v>
      </c>
      <c r="C7" s="252" t="str">
        <f>VLOOKUP(B7,'INSUMOS SINAPI-DER DEZ-2024'!$A$1:$E$6492,2,0)</f>
        <v>DER-ES</v>
      </c>
      <c r="D7" s="253" t="str">
        <f>VLOOKUP(B7,'INSUMOS SINAPI-DER DEZ-2024'!$A$1:$E$6492,3,0)</f>
        <v>Servente (auxiliar de obras - sinduscon)</v>
      </c>
      <c r="E7" s="254" t="str">
        <f>VLOOKUP(B7,'INSUMOS SINAPI-DER DEZ-2024'!$A$1:$E$6492,4,0)</f>
        <v>h</v>
      </c>
      <c r="F7" s="415">
        <v>0.63300000000000001</v>
      </c>
      <c r="G7" s="415"/>
      <c r="H7" s="469">
        <f>VLOOKUP(B7,'INSUMOS SINAPI-DER DEZ-2024'!$A$1:$E$6492,5,0)*2.5727</f>
        <v>17.880265000000001</v>
      </c>
      <c r="I7" s="469"/>
      <c r="J7" s="255">
        <f>TRUNC(F7*H7,2)</f>
        <v>11.31</v>
      </c>
    </row>
    <row r="8" spans="2:14" x14ac:dyDescent="0.3">
      <c r="B8" s="256">
        <v>10150</v>
      </c>
      <c r="C8" s="252" t="str">
        <f>VLOOKUP(B8,'INSUMOS SINAPI-DER DEZ-2024'!$A$1:$E$6492,2,0)</f>
        <v>DER-ES</v>
      </c>
      <c r="D8" s="253" t="str">
        <f>VLOOKUP(B8,'INSUMOS SINAPI-DER DEZ-2024'!$A$1:$E$6492,3,0)</f>
        <v>Telhadista (oficial - sinduscon)</v>
      </c>
      <c r="E8" s="254" t="str">
        <f>VLOOKUP(B8,'INSUMOS SINAPI-DER DEZ-2024'!$A$1:$E$6492,4,0)</f>
        <v>h</v>
      </c>
      <c r="F8" s="417">
        <v>0.53900000000000003</v>
      </c>
      <c r="G8" s="417"/>
      <c r="H8" s="469">
        <f>VLOOKUP(B8,'INSUMOS SINAPI-DER DEZ-2024'!$A$1:$E$6492,5,0)*2.5727</f>
        <v>24.106199</v>
      </c>
      <c r="I8" s="469"/>
      <c r="J8" s="255">
        <f>TRUNC(F8*H8,2)</f>
        <v>12.99</v>
      </c>
    </row>
    <row r="9" spans="2:14" ht="13.8" customHeight="1" x14ac:dyDescent="0.3">
      <c r="B9" s="418" t="s">
        <v>1261</v>
      </c>
      <c r="C9" s="418"/>
      <c r="D9" s="418" t="s">
        <v>1262</v>
      </c>
      <c r="E9" s="418"/>
      <c r="F9" s="418"/>
      <c r="G9" s="418"/>
      <c r="H9" s="418"/>
      <c r="I9" s="418"/>
      <c r="J9" s="257">
        <f>SUM(J7:J8)</f>
        <v>24.3</v>
      </c>
    </row>
    <row r="10" spans="2:14" x14ac:dyDescent="0.3">
      <c r="B10" s="246" t="s">
        <v>1254</v>
      </c>
      <c r="C10" s="247" t="s">
        <v>1255</v>
      </c>
      <c r="D10" s="248" t="s">
        <v>5</v>
      </c>
      <c r="E10" s="248" t="s">
        <v>1257</v>
      </c>
      <c r="F10" s="413" t="s">
        <v>1258</v>
      </c>
      <c r="G10" s="413"/>
      <c r="H10" s="414" t="s">
        <v>1263</v>
      </c>
      <c r="I10" s="414"/>
      <c r="J10" s="249" t="s">
        <v>1260</v>
      </c>
    </row>
    <row r="11" spans="2:14" ht="20.399999999999999" x14ac:dyDescent="0.3">
      <c r="B11" s="251">
        <v>142</v>
      </c>
      <c r="C11" s="252" t="str">
        <f>VLOOKUP(B11,'INSUMOS SINAPI-DER DEZ-2024'!$A$1:$E$6492,2,0)</f>
        <v>SINAPI</v>
      </c>
      <c r="D11" s="306" t="str">
        <f>VLOOKUP(B11,'INSUMOS SINAPI-DER DEZ-2024'!$A$1:$E$6492,3,0)</f>
        <v xml:space="preserve">Selante elastico monocomponente a base de poliuretano (pu) para juntas diversas                                                                                                                                                                                                                                                                                                                                                                                                                           </v>
      </c>
      <c r="E11" s="254" t="str">
        <f>VLOOKUP(B11,'INSUMOS SINAPI-DER DEZ-2024'!$A$1:$E$6492,4,0)</f>
        <v xml:space="preserve">310ml </v>
      </c>
      <c r="F11" s="415">
        <v>0.161</v>
      </c>
      <c r="G11" s="415"/>
      <c r="H11" s="469" t="str">
        <f>VLOOKUP(B11,'INSUMOS SINAPI-DER DEZ-2024'!$A$1:$E$6492,5,0)</f>
        <v>28,92</v>
      </c>
      <c r="I11" s="469"/>
      <c r="J11" s="255">
        <f>TRUNC(F11*H11,2)</f>
        <v>4.6500000000000004</v>
      </c>
    </row>
    <row r="12" spans="2:14" x14ac:dyDescent="0.3">
      <c r="B12" s="251">
        <v>5061</v>
      </c>
      <c r="C12" s="252" t="str">
        <f>VLOOKUP(B12,'INSUMOS SINAPI-DER DEZ-2024'!$A$1:$E$6492,2,0)</f>
        <v>SINAPI</v>
      </c>
      <c r="D12" s="306" t="str">
        <f>VLOOKUP(B12,'INSUMOS SINAPI-DER DEZ-2024'!$A$1:$E$6492,3,0)</f>
        <v xml:space="preserve">Prego de aco polido com cabeca 18 x 27 (2 1/2 x 10)                                                                                                                                                                                                                                                                                                                                                                                                                                                       </v>
      </c>
      <c r="E12" s="254" t="str">
        <f>VLOOKUP(B12,'INSUMOS SINAPI-DER DEZ-2024'!$A$1:$E$6492,4,0)</f>
        <v xml:space="preserve">kg    </v>
      </c>
      <c r="F12" s="415">
        <v>2.5000000000000001E-2</v>
      </c>
      <c r="G12" s="415"/>
      <c r="H12" s="469" t="str">
        <f>VLOOKUP(B12,'INSUMOS SINAPI-DER DEZ-2024'!$A$1:$E$6492,5,0)</f>
        <v>20,00</v>
      </c>
      <c r="I12" s="469"/>
      <c r="J12" s="255">
        <f>TRUNC(F12*H12,2)</f>
        <v>0.5</v>
      </c>
    </row>
    <row r="13" spans="2:14" ht="20.399999999999999" x14ac:dyDescent="0.3">
      <c r="B13" s="251">
        <v>5104</v>
      </c>
      <c r="C13" s="252" t="str">
        <f>VLOOKUP(B13,'INSUMOS SINAPI-DER DEZ-2024'!$A$1:$E$6492,2,0)</f>
        <v>SINAPI</v>
      </c>
      <c r="D13" s="306" t="str">
        <f>VLOOKUP(B13,'INSUMOS SINAPI-DER DEZ-2024'!$A$1:$E$6492,3,0)</f>
        <v xml:space="preserve">Rebite de repuxo em aluminio vazado, diametro 3,2 x 8 mm de comprimento (1kg = 1025 unidades)                                                                                                                                                                                                                                                                                                                                                                                                             </v>
      </c>
      <c r="E13" s="254" t="str">
        <f>VLOOKUP(B13,'INSUMOS SINAPI-DER DEZ-2024'!$A$1:$E$6492,4,0)</f>
        <v xml:space="preserve">kg    </v>
      </c>
      <c r="F13" s="415">
        <v>4.8999999999999998E-3</v>
      </c>
      <c r="G13" s="415"/>
      <c r="H13" s="469" t="str">
        <f>VLOOKUP(B13,'INSUMOS SINAPI-DER DEZ-2024'!$A$1:$E$6492,5,0)</f>
        <v>71,89</v>
      </c>
      <c r="I13" s="469"/>
      <c r="J13" s="255">
        <f>TRUNC(F13*H13,2)</f>
        <v>0.35</v>
      </c>
    </row>
    <row r="14" spans="2:14" x14ac:dyDescent="0.3">
      <c r="B14" s="251">
        <v>13388</v>
      </c>
      <c r="C14" s="252" t="str">
        <f>VLOOKUP(B14,'INSUMOS SINAPI-DER DEZ-2024'!$A$1:$E$6492,2,0)</f>
        <v>SINAPI</v>
      </c>
      <c r="D14" s="306" t="str">
        <f>VLOOKUP(B14,'INSUMOS SINAPI-DER DEZ-2024'!$A$1:$E$6492,3,0)</f>
        <v xml:space="preserve">Solda em barra de estanho-chumbo 50/50                                                                                                                                                                                                                                                                                                                                                                                                                                                                    </v>
      </c>
      <c r="E14" s="254" t="str">
        <f>VLOOKUP(B14,'INSUMOS SINAPI-DER DEZ-2024'!$A$1:$E$6492,4,0)</f>
        <v xml:space="preserve">kg    </v>
      </c>
      <c r="F14" s="415">
        <v>0.18</v>
      </c>
      <c r="G14" s="415"/>
      <c r="H14" s="469" t="str">
        <f>VLOOKUP(B14,'INSUMOS SINAPI-DER DEZ-2024'!$A$1:$E$6492,5,0)</f>
        <v>131,15</v>
      </c>
      <c r="I14" s="469"/>
      <c r="J14" s="255">
        <f>TRUNC(F14*H14,2)</f>
        <v>23.6</v>
      </c>
    </row>
    <row r="15" spans="2:14" ht="20.399999999999999" x14ac:dyDescent="0.3">
      <c r="B15" s="251">
        <v>40784</v>
      </c>
      <c r="C15" s="252" t="str">
        <f>VLOOKUP(B15,'INSUMOS SINAPI-DER DEZ-2024'!$A$1:$E$6492,2,0)</f>
        <v>SINAPI</v>
      </c>
      <c r="D15" s="306" t="str">
        <f>VLOOKUP(B15,'INSUMOS SINAPI-DER DEZ-2024'!$A$1:$E$6492,3,0)</f>
        <v xml:space="preserve">Calha quadrada de chapa de aco galvanizada num 24, corte 100 cm                                                                                                                                                                                                                                                                                                                                                                                                                                           </v>
      </c>
      <c r="E15" s="254" t="str">
        <f>VLOOKUP(B15,'INSUMOS SINAPI-DER DEZ-2024'!$A$1:$E$6492,4,0)</f>
        <v xml:space="preserve">m     </v>
      </c>
      <c r="F15" s="415">
        <v>1.05</v>
      </c>
      <c r="G15" s="415"/>
      <c r="H15" s="469" t="str">
        <f>VLOOKUP(B15,'INSUMOS SINAPI-DER DEZ-2024'!$A$1:$E$6492,5,0)</f>
        <v>86,82</v>
      </c>
      <c r="I15" s="469"/>
      <c r="J15" s="255">
        <f>TRUNC(F15*H15,2)</f>
        <v>91.16</v>
      </c>
    </row>
    <row r="16" spans="2:14" ht="13.8" customHeight="1" x14ac:dyDescent="0.3">
      <c r="B16" s="418" t="s">
        <v>1264</v>
      </c>
      <c r="C16" s="418"/>
      <c r="D16" s="418" t="s">
        <v>1265</v>
      </c>
      <c r="E16" s="418"/>
      <c r="F16" s="418"/>
      <c r="G16" s="418"/>
      <c r="H16" s="418"/>
      <c r="I16" s="418"/>
      <c r="J16" s="257">
        <f>SUM(J11:J15)</f>
        <v>120.25999999999999</v>
      </c>
    </row>
    <row r="17" spans="2:10" x14ac:dyDescent="0.3">
      <c r="B17" s="246" t="s">
        <v>1254</v>
      </c>
      <c r="C17" s="247" t="s">
        <v>1255</v>
      </c>
      <c r="D17" s="248" t="s">
        <v>1473</v>
      </c>
      <c r="E17" s="248" t="s">
        <v>1257</v>
      </c>
      <c r="F17" s="413" t="s">
        <v>1258</v>
      </c>
      <c r="G17" s="413"/>
      <c r="H17" s="414" t="s">
        <v>1263</v>
      </c>
      <c r="I17" s="414"/>
      <c r="J17" s="249" t="s">
        <v>1260</v>
      </c>
    </row>
    <row r="18" spans="2:10" ht="20.399999999999999" x14ac:dyDescent="0.3">
      <c r="B18" s="251" t="s">
        <v>1595</v>
      </c>
      <c r="C18" s="252" t="e">
        <f>VLOOKUP(B18,'SERVIÇOS DER DEZ-2024'!$A$2:$E$8973,2,0)</f>
        <v>#N/A</v>
      </c>
      <c r="D18" s="258" t="e">
        <f>VLOOKUP(B18,'SERVIÇOS DER DEZ-2024'!$A$2:$E$8973,3,0)</f>
        <v>#N/A</v>
      </c>
      <c r="E18" s="252" t="e">
        <f>VLOOKUP(B18,'SERVIÇOS DER DEZ-2024'!$A$2:$E$8973,4,0)</f>
        <v>#N/A</v>
      </c>
      <c r="F18" s="415">
        <v>1.32E-2</v>
      </c>
      <c r="G18" s="415"/>
      <c r="H18" s="469" t="e">
        <f>VLOOKUP(B18,'SERVIÇOS DER DEZ-2024'!$A$2:$E$8973,5,0)</f>
        <v>#N/A</v>
      </c>
      <c r="I18" s="469"/>
      <c r="J18" s="255" t="e">
        <f>TRUNC(F18*H18,2)</f>
        <v>#N/A</v>
      </c>
    </row>
    <row r="19" spans="2:10" ht="20.399999999999999" x14ac:dyDescent="0.3">
      <c r="B19" s="251" t="s">
        <v>1596</v>
      </c>
      <c r="C19" s="252" t="e">
        <f>VLOOKUP(B19,'SERVIÇOS DER DEZ-2024'!$A$2:$E$8973,2,0)</f>
        <v>#N/A</v>
      </c>
      <c r="D19" s="258" t="e">
        <f>VLOOKUP(B19,'SERVIÇOS DER DEZ-2024'!$A$2:$E$8973,3,0)</f>
        <v>#N/A</v>
      </c>
      <c r="E19" s="252" t="e">
        <f>VLOOKUP(B19,'SERVIÇOS DER DEZ-2024'!$A$2:$E$8973,4,0)</f>
        <v>#N/A</v>
      </c>
      <c r="F19" s="415">
        <v>1.83E-2</v>
      </c>
      <c r="G19" s="415"/>
      <c r="H19" s="469" t="e">
        <f>VLOOKUP(B19,'SERVIÇOS DER DEZ-2024'!$A$2:$E$8973,5,0)</f>
        <v>#N/A</v>
      </c>
      <c r="I19" s="469"/>
      <c r="J19" s="255" t="e">
        <f>TRUNC(F19*H19,2)</f>
        <v>#N/A</v>
      </c>
    </row>
    <row r="20" spans="2:10" ht="13.8" customHeight="1" x14ac:dyDescent="0.3">
      <c r="B20" s="418" t="s">
        <v>1264</v>
      </c>
      <c r="C20" s="418"/>
      <c r="D20" s="418" t="s">
        <v>1265</v>
      </c>
      <c r="E20" s="418"/>
      <c r="F20" s="418"/>
      <c r="G20" s="418"/>
      <c r="H20" s="418"/>
      <c r="I20" s="418"/>
      <c r="J20" s="257" t="e">
        <f>SUM(J18:J19)</f>
        <v>#N/A</v>
      </c>
    </row>
    <row r="21" spans="2:10" ht="13.8" customHeight="1" x14ac:dyDescent="0.3">
      <c r="B21" s="420" t="s">
        <v>1266</v>
      </c>
      <c r="C21" s="420"/>
      <c r="D21" s="420"/>
      <c r="E21" s="420"/>
      <c r="F21" s="420"/>
      <c r="G21" s="420"/>
      <c r="H21" s="420"/>
      <c r="I21" s="420"/>
      <c r="J21" s="259">
        <f>SUM(J7:J8)</f>
        <v>24.3</v>
      </c>
    </row>
    <row r="22" spans="2:10" x14ac:dyDescent="0.3">
      <c r="B22" s="421" t="s">
        <v>1267</v>
      </c>
      <c r="C22" s="421"/>
      <c r="D22" s="421"/>
      <c r="E22" s="421"/>
      <c r="F22" s="421"/>
      <c r="G22" s="421"/>
      <c r="H22" s="421"/>
      <c r="I22" s="421"/>
      <c r="J22" s="260">
        <f>J16</f>
        <v>120.25999999999999</v>
      </c>
    </row>
    <row r="23" spans="2:10" x14ac:dyDescent="0.3">
      <c r="B23" s="422" t="s">
        <v>1268</v>
      </c>
      <c r="C23" s="422"/>
      <c r="D23" s="422"/>
      <c r="E23" s="422"/>
      <c r="F23" s="422"/>
      <c r="G23" s="422"/>
      <c r="H23" s="422"/>
      <c r="I23" s="422"/>
      <c r="J23" s="261" t="e">
        <f>J20</f>
        <v>#N/A</v>
      </c>
    </row>
    <row r="24" spans="2:10" x14ac:dyDescent="0.3">
      <c r="B24" s="422" t="s">
        <v>1269</v>
      </c>
      <c r="C24" s="422"/>
      <c r="D24" s="422"/>
      <c r="E24" s="422"/>
      <c r="F24" s="422"/>
      <c r="G24" s="422"/>
      <c r="H24" s="422"/>
      <c r="I24" s="422"/>
      <c r="J24" s="261">
        <v>1</v>
      </c>
    </row>
    <row r="25" spans="2:10" x14ac:dyDescent="0.3">
      <c r="B25" s="262"/>
      <c r="C25" s="263"/>
      <c r="D25" s="263"/>
      <c r="E25" s="263"/>
      <c r="F25" s="263"/>
      <c r="G25" s="423" t="s">
        <v>1270</v>
      </c>
      <c r="H25" s="423"/>
      <c r="I25" s="423"/>
      <c r="J25" s="261" t="e">
        <f>J21+J23</f>
        <v>#N/A</v>
      </c>
    </row>
    <row r="26" spans="2:10" x14ac:dyDescent="0.3">
      <c r="B26" s="422" t="s">
        <v>1271</v>
      </c>
      <c r="C26" s="422"/>
      <c r="D26" s="422"/>
      <c r="E26" s="422"/>
      <c r="F26" s="422"/>
      <c r="G26" s="422"/>
      <c r="H26" s="422"/>
      <c r="I26" s="422"/>
      <c r="J26" s="260" t="e">
        <f>(J21/J24)+(J23/J24)</f>
        <v>#N/A</v>
      </c>
    </row>
    <row r="27" spans="2:10" x14ac:dyDescent="0.3">
      <c r="B27" s="264"/>
      <c r="C27" s="265"/>
      <c r="D27" s="265"/>
      <c r="E27" s="265"/>
      <c r="F27" s="265"/>
      <c r="G27" s="424" t="s">
        <v>1272</v>
      </c>
      <c r="H27" s="424"/>
      <c r="I27" s="424"/>
      <c r="J27" s="266" t="e">
        <f>J22+J26</f>
        <v>#N/A</v>
      </c>
    </row>
    <row r="28" spans="2:10" x14ac:dyDescent="0.3">
      <c r="B28" s="425" t="s">
        <v>1273</v>
      </c>
      <c r="C28" s="425"/>
      <c r="D28" s="425"/>
      <c r="E28" s="425"/>
      <c r="F28" s="425"/>
      <c r="G28" s="425"/>
      <c r="H28" s="425"/>
      <c r="I28" s="425"/>
      <c r="J28" s="267" t="e">
        <f>J27</f>
        <v>#N/A</v>
      </c>
    </row>
    <row r="31" spans="2:10" ht="13.8" customHeight="1" x14ac:dyDescent="0.3">
      <c r="B31" s="426" t="s">
        <v>1274</v>
      </c>
      <c r="C31" s="426"/>
      <c r="D31" s="426"/>
      <c r="E31" s="426"/>
      <c r="F31" s="426"/>
      <c r="G31" s="426"/>
      <c r="H31" s="426"/>
      <c r="I31" s="426"/>
      <c r="J31" s="426"/>
    </row>
    <row r="32" spans="2:10" ht="25.05" customHeight="1" x14ac:dyDescent="0.3">
      <c r="B32" s="428" t="s">
        <v>1597</v>
      </c>
      <c r="C32" s="428"/>
      <c r="D32" s="428"/>
      <c r="E32" s="428"/>
      <c r="F32" s="428"/>
      <c r="G32" s="428"/>
      <c r="H32" s="428"/>
      <c r="I32" s="428"/>
      <c r="J32" s="428"/>
    </row>
    <row r="33" spans="2:10" ht="25.05" customHeight="1" x14ac:dyDescent="0.3">
      <c r="B33" s="428" t="s">
        <v>1276</v>
      </c>
      <c r="C33" s="428"/>
      <c r="D33" s="428"/>
      <c r="E33" s="428"/>
      <c r="F33" s="428"/>
      <c r="G33" s="428"/>
      <c r="H33" s="428"/>
      <c r="I33" s="428"/>
      <c r="J33" s="428"/>
    </row>
    <row r="34" spans="2:10" ht="48.75" customHeight="1" x14ac:dyDescent="0.3">
      <c r="B34" s="470" t="s">
        <v>1598</v>
      </c>
      <c r="C34" s="470"/>
      <c r="D34" s="470"/>
      <c r="E34" s="470"/>
      <c r="F34" s="470"/>
      <c r="G34" s="470"/>
      <c r="H34" s="470"/>
      <c r="I34" s="470"/>
      <c r="J34" s="470"/>
    </row>
  </sheetData>
  <mergeCells count="46">
    <mergeCell ref="B32:J32"/>
    <mergeCell ref="B33:J33"/>
    <mergeCell ref="B34:J34"/>
    <mergeCell ref="G25:I25"/>
    <mergeCell ref="B26:I26"/>
    <mergeCell ref="G27:I27"/>
    <mergeCell ref="B28:I28"/>
    <mergeCell ref="B31:J31"/>
    <mergeCell ref="B20:I20"/>
    <mergeCell ref="B21:I21"/>
    <mergeCell ref="B22:I22"/>
    <mergeCell ref="B23:I23"/>
    <mergeCell ref="B24:I24"/>
    <mergeCell ref="F17:G17"/>
    <mergeCell ref="H17:I17"/>
    <mergeCell ref="F18:G18"/>
    <mergeCell ref="H18:I18"/>
    <mergeCell ref="F19:G19"/>
    <mergeCell ref="H19:I19"/>
    <mergeCell ref="F14:G14"/>
    <mergeCell ref="H14:I14"/>
    <mergeCell ref="F15:G15"/>
    <mergeCell ref="H15:I15"/>
    <mergeCell ref="B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2:N32"/>
  <sheetViews>
    <sheetView view="pageBreakPreview" topLeftCell="A16" zoomScale="95" zoomScaleNormal="100" zoomScalePageLayoutView="95" workbookViewId="0">
      <selection activeCell="A31" sqref="A3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09.65" customHeight="1" x14ac:dyDescent="0.3">
      <c r="B2" s="406" t="s">
        <v>1599</v>
      </c>
      <c r="C2" s="406"/>
      <c r="D2" s="406"/>
      <c r="E2" s="406"/>
      <c r="F2" s="406"/>
      <c r="G2" s="406"/>
      <c r="H2" s="406"/>
      <c r="I2" s="406"/>
      <c r="J2" s="406"/>
    </row>
    <row r="3" spans="2:14" x14ac:dyDescent="0.3">
      <c r="B3" s="431" t="s">
        <v>1250</v>
      </c>
      <c r="C3" s="431"/>
      <c r="D3" s="432" t="str">
        <f>VLOOKUP($B$5,PO!$L:$R,4,0)</f>
        <v>Telhamento com telha metálica termoacústica e = 30 mm, 4 águas, incluso içamento</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3.8" customHeight="1" x14ac:dyDescent="0.3">
      <c r="B5" s="435" t="s">
        <v>548</v>
      </c>
      <c r="C5" s="435"/>
      <c r="D5" s="435"/>
      <c r="E5" s="435"/>
      <c r="F5" s="435"/>
      <c r="G5" s="435"/>
      <c r="H5" s="436" t="s">
        <v>1253</v>
      </c>
      <c r="I5" s="436"/>
      <c r="J5" s="268" t="str">
        <f>VLOOKUP($B$5,PO!$L:$R,2,0)</f>
        <v>17.2</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10146</v>
      </c>
      <c r="C7" s="274" t="str">
        <f>VLOOKUP($B7,'INSUMOS SINAPI-DER DEZ-2024'!$A$1:$E$6499,2,0)</f>
        <v>DER-ES</v>
      </c>
      <c r="D7" s="275" t="str">
        <f>VLOOKUP($B7,'INSUMOS SINAPI-DER DEZ-2024'!$A$1:$E$6499,3,0)</f>
        <v>Servente (auxiliar de obras - sinduscon)</v>
      </c>
      <c r="E7" s="274" t="str">
        <f>VLOOKUP($B7,'INSUMOS SINAPI-DER DEZ-2024'!$A$1:$E$6499,4,0)</f>
        <v>h</v>
      </c>
      <c r="F7" s="482">
        <v>6.2E-2</v>
      </c>
      <c r="G7" s="482"/>
      <c r="H7" s="440">
        <f>VLOOKUP($B7,'INSUMOS SINAPI-DER DEZ-2024'!$A$1:$E$6499,5,0)*2.5727</f>
        <v>17.880265000000001</v>
      </c>
      <c r="I7" s="440"/>
      <c r="J7" s="276">
        <f>TRUNC(F7*H7,2)</f>
        <v>1.1000000000000001</v>
      </c>
    </row>
    <row r="8" spans="2:14" x14ac:dyDescent="0.3">
      <c r="B8" s="291">
        <v>10150</v>
      </c>
      <c r="C8" s="274" t="str">
        <f>VLOOKUP($B8,'INSUMOS SINAPI-DER DEZ-2024'!$A$1:$E$6499,2,0)</f>
        <v>DER-ES</v>
      </c>
      <c r="D8" s="275" t="str">
        <f>VLOOKUP($B8,'INSUMOS SINAPI-DER DEZ-2024'!$A$1:$E$6499,3,0)</f>
        <v>Telhadista (oficial - sinduscon)</v>
      </c>
      <c r="E8" s="274" t="str">
        <f>VLOOKUP($B8,'INSUMOS SINAPI-DER DEZ-2024'!$A$1:$E$6499,4,0)</f>
        <v>h</v>
      </c>
      <c r="F8" s="482">
        <v>5.6000000000000001E-2</v>
      </c>
      <c r="G8" s="482"/>
      <c r="H8" s="440">
        <f>VLOOKUP($B8,'INSUMOS SINAPI-DER DEZ-2024'!$A$1:$E$6499,5,0)*2.5727</f>
        <v>24.106199</v>
      </c>
      <c r="I8" s="440"/>
      <c r="J8" s="276">
        <f>TRUNC(F8*H8,2)</f>
        <v>1.34</v>
      </c>
    </row>
    <row r="9" spans="2:14" ht="13.8" customHeight="1" x14ac:dyDescent="0.3">
      <c r="B9" s="442" t="s">
        <v>1261</v>
      </c>
      <c r="C9" s="442"/>
      <c r="D9" s="442" t="s">
        <v>1262</v>
      </c>
      <c r="E9" s="442"/>
      <c r="F9" s="442"/>
      <c r="G9" s="442"/>
      <c r="H9" s="442"/>
      <c r="I9" s="442"/>
      <c r="J9" s="278">
        <f>SUM(J7:J8)</f>
        <v>2.4400000000000004</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311">
        <v>11029</v>
      </c>
      <c r="C11" s="274" t="str">
        <f>VLOOKUP($B11,'INSUMOS SINAPI-DER DEZ-2024'!$A$1:$E$6499,2,0)</f>
        <v>SINAPI</v>
      </c>
      <c r="D11" s="275" t="str">
        <f>VLOOKUP($B11,'INSUMOS SINAPI-DER DEZ-2024'!$A$1:$E$6499,3,0)</f>
        <v xml:space="preserve">Haste reta para gancho de ferro galvanizado, com rosca 1/4" x 30 cm para fixacao de telha metalica, inclui porca e arruelas de vedacao                                                                                                                                                                                                                                                                                                                                                                    </v>
      </c>
      <c r="E11" s="274" t="str">
        <f>VLOOKUP($B11,'INSUMOS SINAPI-DER DEZ-2024'!$A$1:$E$6499,4,0)</f>
        <v xml:space="preserve">cj    </v>
      </c>
      <c r="F11" s="482">
        <v>4.1500000000000004</v>
      </c>
      <c r="G11" s="482"/>
      <c r="H11" s="440" t="str">
        <f>VLOOKUP($B11,'INSUMOS SINAPI-DER DEZ-2024'!$A$1:$E$6499,5,0)</f>
        <v>2,11</v>
      </c>
      <c r="I11" s="440"/>
      <c r="J11" s="276">
        <f>TRUNC(F11*H11,2)</f>
        <v>8.75</v>
      </c>
    </row>
    <row r="12" spans="2:14" ht="51" x14ac:dyDescent="0.3">
      <c r="B12" s="311">
        <v>40740</v>
      </c>
      <c r="C12" s="274" t="str">
        <f>VLOOKUP($B12,'INSUMOS SINAPI-DER DEZ-2024'!$A$1:$E$6499,2,0)</f>
        <v>SINAPI</v>
      </c>
      <c r="D12" s="275" t="str">
        <f>VLOOKUP($B12,'INSUMOS SINAPI-DER DEZ-2024'!$A$1:$E$6499,3,0)</f>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
      <c r="E12" s="274" t="str">
        <f>VLOOKUP($B12,'INSUMOS SINAPI-DER DEZ-2024'!$A$1:$E$6499,4,0)</f>
        <v xml:space="preserve">m2    </v>
      </c>
      <c r="F12" s="482">
        <v>1.1459999999999999</v>
      </c>
      <c r="G12" s="482"/>
      <c r="H12" s="440" t="str">
        <f>VLOOKUP($B12,'INSUMOS SINAPI-DER DEZ-2024'!$A$1:$E$6499,5,0)</f>
        <v>167,53</v>
      </c>
      <c r="I12" s="440"/>
      <c r="J12" s="276">
        <f>TRUNC(F12*H12,2)</f>
        <v>191.98</v>
      </c>
    </row>
    <row r="13" spans="2:14" ht="13.8" customHeight="1" x14ac:dyDescent="0.3">
      <c r="B13" s="442" t="s">
        <v>1264</v>
      </c>
      <c r="C13" s="442"/>
      <c r="D13" s="442" t="s">
        <v>1265</v>
      </c>
      <c r="E13" s="442"/>
      <c r="F13" s="442"/>
      <c r="G13" s="442"/>
      <c r="H13" s="442"/>
      <c r="I13" s="442"/>
      <c r="J13" s="278">
        <f>SUM(J11:J12)</f>
        <v>200.73</v>
      </c>
    </row>
    <row r="14" spans="2:14" x14ac:dyDescent="0.3">
      <c r="B14" s="269" t="s">
        <v>1254</v>
      </c>
      <c r="C14" s="270" t="s">
        <v>1255</v>
      </c>
      <c r="D14" s="271" t="s">
        <v>1473</v>
      </c>
      <c r="E14" s="271" t="s">
        <v>1257</v>
      </c>
      <c r="F14" s="437" t="s">
        <v>1258</v>
      </c>
      <c r="G14" s="437"/>
      <c r="H14" s="438" t="s">
        <v>1263</v>
      </c>
      <c r="I14" s="438"/>
      <c r="J14" s="272" t="s">
        <v>1260</v>
      </c>
    </row>
    <row r="15" spans="2:14" ht="20.399999999999999" x14ac:dyDescent="0.3">
      <c r="B15" s="311" t="s">
        <v>1595</v>
      </c>
      <c r="C15" s="274" t="e">
        <f>VLOOKUP($B15,'SERVIÇOS DER DEZ-2024'!$A$2:$E$8973,2,0)</f>
        <v>#N/A</v>
      </c>
      <c r="D15" s="275" t="e">
        <f>VLOOKUP($B15,'SERVIÇOS DER DEZ-2024'!$A$2:$E$8973,3,0)</f>
        <v>#N/A</v>
      </c>
      <c r="E15" s="274" t="e">
        <f>VLOOKUP($B15,'SERVIÇOS DER DEZ-2024'!$A$2:$E$8973,4,0)</f>
        <v>#N/A</v>
      </c>
      <c r="F15" s="482">
        <v>8.9999999999999998E-4</v>
      </c>
      <c r="G15" s="482"/>
      <c r="H15" s="480" t="e">
        <f>VLOOKUP($B15,'SERVIÇOS DER DEZ-2024'!$A$2:$E$8973,5,0)</f>
        <v>#N/A</v>
      </c>
      <c r="I15" s="480"/>
      <c r="J15" s="276" t="e">
        <f>TRUNC(F15*H15,2)</f>
        <v>#N/A</v>
      </c>
    </row>
    <row r="16" spans="2:14" ht="20.399999999999999" x14ac:dyDescent="0.3">
      <c r="B16" s="311" t="s">
        <v>1596</v>
      </c>
      <c r="C16" s="274" t="e">
        <f>VLOOKUP($B16,'SERVIÇOS DER DEZ-2024'!$A$2:$E$8973,2,0)</f>
        <v>#N/A</v>
      </c>
      <c r="D16" s="275" t="e">
        <f>VLOOKUP($B16,'SERVIÇOS DER DEZ-2024'!$A$2:$E$8973,3,0)</f>
        <v>#N/A</v>
      </c>
      <c r="E16" s="274" t="e">
        <f>VLOOKUP($B16,'SERVIÇOS DER DEZ-2024'!$A$2:$E$8973,4,0)</f>
        <v>#N/A</v>
      </c>
      <c r="F16" s="482">
        <v>1.1999999999999999E-3</v>
      </c>
      <c r="G16" s="482"/>
      <c r="H16" s="480" t="e">
        <f>VLOOKUP($B16,'SERVIÇOS DER DEZ-2024'!$A$2:$E$8973,5,0)</f>
        <v>#N/A</v>
      </c>
      <c r="I16" s="480"/>
      <c r="J16" s="276" t="e">
        <f>TRUNC(F16*H16,2)</f>
        <v>#N/A</v>
      </c>
    </row>
    <row r="17" spans="2:10" ht="13.8" customHeight="1" x14ac:dyDescent="0.3">
      <c r="B17" s="442" t="s">
        <v>1264</v>
      </c>
      <c r="C17" s="442"/>
      <c r="D17" s="442" t="s">
        <v>1265</v>
      </c>
      <c r="E17" s="442"/>
      <c r="F17" s="442"/>
      <c r="G17" s="442"/>
      <c r="H17" s="442"/>
      <c r="I17" s="442"/>
      <c r="J17" s="278" t="e">
        <f>SUM(J15:J16)</f>
        <v>#N/A</v>
      </c>
    </row>
    <row r="18" spans="2:10" ht="13.8" customHeight="1" x14ac:dyDescent="0.3">
      <c r="B18" s="443" t="s">
        <v>1266</v>
      </c>
      <c r="C18" s="443"/>
      <c r="D18" s="443"/>
      <c r="E18" s="443"/>
      <c r="F18" s="443"/>
      <c r="G18" s="443"/>
      <c r="H18" s="443"/>
      <c r="I18" s="443"/>
      <c r="J18" s="281">
        <f>SUM(J7:J8)</f>
        <v>2.4400000000000004</v>
      </c>
    </row>
    <row r="19" spans="2:10" x14ac:dyDescent="0.3">
      <c r="B19" s="444" t="s">
        <v>1267</v>
      </c>
      <c r="C19" s="444"/>
      <c r="D19" s="444"/>
      <c r="E19" s="444"/>
      <c r="F19" s="444"/>
      <c r="G19" s="444"/>
      <c r="H19" s="444"/>
      <c r="I19" s="444"/>
      <c r="J19" s="282">
        <f>J13</f>
        <v>200.73</v>
      </c>
    </row>
    <row r="20" spans="2:10" x14ac:dyDescent="0.3">
      <c r="B20" s="445" t="s">
        <v>1268</v>
      </c>
      <c r="C20" s="445"/>
      <c r="D20" s="445"/>
      <c r="E20" s="445"/>
      <c r="F20" s="445"/>
      <c r="G20" s="445"/>
      <c r="H20" s="445"/>
      <c r="I20" s="445"/>
      <c r="J20" s="283" t="e">
        <f>J17</f>
        <v>#N/A</v>
      </c>
    </row>
    <row r="21" spans="2:10" x14ac:dyDescent="0.3">
      <c r="B21" s="445" t="s">
        <v>1269</v>
      </c>
      <c r="C21" s="445"/>
      <c r="D21" s="445"/>
      <c r="E21" s="445"/>
      <c r="F21" s="445"/>
      <c r="G21" s="445"/>
      <c r="H21" s="445"/>
      <c r="I21" s="445"/>
      <c r="J21" s="283">
        <v>1</v>
      </c>
    </row>
    <row r="22" spans="2:10" x14ac:dyDescent="0.3">
      <c r="B22" s="284"/>
      <c r="C22" s="285"/>
      <c r="D22" s="285"/>
      <c r="E22" s="285"/>
      <c r="F22" s="285"/>
      <c r="G22" s="446" t="s">
        <v>1270</v>
      </c>
      <c r="H22" s="446"/>
      <c r="I22" s="446"/>
      <c r="J22" s="283" t="e">
        <f>J18+J20</f>
        <v>#N/A</v>
      </c>
    </row>
    <row r="23" spans="2:10" x14ac:dyDescent="0.3">
      <c r="B23" s="445" t="s">
        <v>1271</v>
      </c>
      <c r="C23" s="445"/>
      <c r="D23" s="445"/>
      <c r="E23" s="445"/>
      <c r="F23" s="445"/>
      <c r="G23" s="445"/>
      <c r="H23" s="445"/>
      <c r="I23" s="445"/>
      <c r="J23" s="282" t="e">
        <f>(J18/J21)+(J20/J21)</f>
        <v>#N/A</v>
      </c>
    </row>
    <row r="24" spans="2:10" x14ac:dyDescent="0.3">
      <c r="B24" s="286"/>
      <c r="C24" s="287"/>
      <c r="D24" s="287"/>
      <c r="E24" s="287"/>
      <c r="F24" s="287"/>
      <c r="G24" s="447" t="s">
        <v>1272</v>
      </c>
      <c r="H24" s="447"/>
      <c r="I24" s="447"/>
      <c r="J24" s="288" t="e">
        <f>J19+J23</f>
        <v>#N/A</v>
      </c>
    </row>
    <row r="25" spans="2:10" x14ac:dyDescent="0.3">
      <c r="B25" s="448" t="s">
        <v>1273</v>
      </c>
      <c r="C25" s="448"/>
      <c r="D25" s="448"/>
      <c r="E25" s="448"/>
      <c r="F25" s="448"/>
      <c r="G25" s="448"/>
      <c r="H25" s="448"/>
      <c r="I25" s="448"/>
      <c r="J25" s="289" t="e">
        <f>J24</f>
        <v>#N/A</v>
      </c>
    </row>
    <row r="28" spans="2:10" ht="13.8" customHeight="1" x14ac:dyDescent="0.3">
      <c r="B28" s="449" t="s">
        <v>1274</v>
      </c>
      <c r="C28" s="449"/>
      <c r="D28" s="449"/>
      <c r="E28" s="449"/>
      <c r="F28" s="449"/>
      <c r="G28" s="449"/>
      <c r="H28" s="449"/>
      <c r="I28" s="449"/>
      <c r="J28" s="449"/>
    </row>
    <row r="29" spans="2:10" ht="25.05" customHeight="1" x14ac:dyDescent="0.3">
      <c r="B29" s="428" t="s">
        <v>1500</v>
      </c>
      <c r="C29" s="428"/>
      <c r="D29" s="428"/>
      <c r="E29" s="428"/>
      <c r="F29" s="428"/>
      <c r="G29" s="428"/>
      <c r="H29" s="428"/>
      <c r="I29" s="428"/>
      <c r="J29" s="428"/>
    </row>
    <row r="30" spans="2:10" ht="25.05" customHeight="1" x14ac:dyDescent="0.3">
      <c r="B30" s="428" t="s">
        <v>1276</v>
      </c>
      <c r="C30" s="428"/>
      <c r="D30" s="428"/>
      <c r="E30" s="428"/>
      <c r="F30" s="428"/>
      <c r="G30" s="428"/>
      <c r="H30" s="428"/>
      <c r="I30" s="428"/>
      <c r="J30" s="428"/>
    </row>
    <row r="31" spans="2:10" ht="48.75" customHeight="1" x14ac:dyDescent="0.3">
      <c r="B31" s="463" t="s">
        <v>1600</v>
      </c>
      <c r="C31" s="463"/>
      <c r="D31" s="463"/>
      <c r="E31" s="463"/>
      <c r="F31" s="463"/>
      <c r="G31" s="463"/>
      <c r="H31" s="463"/>
      <c r="I31" s="463"/>
      <c r="J31" s="463"/>
    </row>
    <row r="32" spans="2:10" x14ac:dyDescent="0.3">
      <c r="D32"/>
    </row>
  </sheetData>
  <mergeCells count="40">
    <mergeCell ref="B29:J29"/>
    <mergeCell ref="B30:J30"/>
    <mergeCell ref="B31:J31"/>
    <mergeCell ref="G22:I22"/>
    <mergeCell ref="B23:I23"/>
    <mergeCell ref="G24:I24"/>
    <mergeCell ref="B25:I25"/>
    <mergeCell ref="B28:J28"/>
    <mergeCell ref="B17:I17"/>
    <mergeCell ref="B18:I18"/>
    <mergeCell ref="B19:I19"/>
    <mergeCell ref="B20:I20"/>
    <mergeCell ref="B21:I21"/>
    <mergeCell ref="F14:G14"/>
    <mergeCell ref="H14:I14"/>
    <mergeCell ref="F15:G15"/>
    <mergeCell ref="H15:I15"/>
    <mergeCell ref="F16:G16"/>
    <mergeCell ref="H16:I16"/>
    <mergeCell ref="F11:G11"/>
    <mergeCell ref="H11:I11"/>
    <mergeCell ref="F12:G12"/>
    <mergeCell ref="H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2:N27"/>
  <sheetViews>
    <sheetView view="pageBreakPreview" topLeftCell="A7"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9.4" customHeight="1" x14ac:dyDescent="0.3">
      <c r="B2" s="406" t="s">
        <v>1601</v>
      </c>
      <c r="C2" s="406"/>
      <c r="D2" s="406"/>
      <c r="E2" s="406"/>
      <c r="F2" s="406"/>
      <c r="G2" s="406"/>
      <c r="H2" s="406"/>
      <c r="I2" s="406"/>
      <c r="J2" s="406"/>
    </row>
    <row r="3" spans="2:14" x14ac:dyDescent="0.3">
      <c r="B3" s="431" t="s">
        <v>1250</v>
      </c>
      <c r="C3" s="431"/>
      <c r="D3" s="432" t="str">
        <f>VLOOKUP($B$5,PO!$L:$R,4,0)</f>
        <v>Pintura com tinta alquídica de acabamento (esmalte sintético fosco) pulverizada sobre superfícies metálicas (exceto perfil) executado em obra (02 demãos)</v>
      </c>
      <c r="E3" s="432"/>
      <c r="F3" s="432"/>
      <c r="G3" s="432"/>
      <c r="H3" s="432"/>
      <c r="I3" s="432"/>
      <c r="J3" s="432"/>
    </row>
    <row r="4" spans="2:14" x14ac:dyDescent="0.3">
      <c r="B4" s="433" t="s">
        <v>1251</v>
      </c>
      <c r="C4" s="433"/>
      <c r="D4" s="433"/>
      <c r="E4" s="433"/>
      <c r="F4" s="433"/>
      <c r="G4" s="433"/>
      <c r="H4" s="434" t="s">
        <v>1252</v>
      </c>
      <c r="I4" s="434"/>
      <c r="J4" s="268" t="str">
        <f>VLOOKUP($B$5,PO!$L:$R,3,0)</f>
        <v>m2</v>
      </c>
    </row>
    <row r="5" spans="2:14" ht="13.8" customHeight="1" x14ac:dyDescent="0.3">
      <c r="B5" s="435" t="s">
        <v>551</v>
      </c>
      <c r="C5" s="435"/>
      <c r="D5" s="435"/>
      <c r="E5" s="435"/>
      <c r="F5" s="435"/>
      <c r="G5" s="435"/>
      <c r="H5" s="436" t="s">
        <v>1253</v>
      </c>
      <c r="I5" s="436"/>
      <c r="J5" s="268" t="str">
        <f>VLOOKUP($B$5,PO!$L:$R,2,0)</f>
        <v>17.3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10140</v>
      </c>
      <c r="C7" s="274" t="str">
        <f>VLOOKUP($B7,'INSUMOS SINAPI-DER DEZ-2024'!$A$2:$E$6499,2,0)</f>
        <v>DER-ES</v>
      </c>
      <c r="D7" s="275" t="str">
        <f>VLOOKUP($B7,'INSUMOS SINAPI-DER DEZ-2024'!$A$2:$E$6499,3,0)</f>
        <v>Pintor (oficial - sinduscon)</v>
      </c>
      <c r="E7" s="274" t="str">
        <f>VLOOKUP($B7,'INSUMOS SINAPI-DER DEZ-2024'!$A$2:$E$6499,4,0)</f>
        <v>h</v>
      </c>
      <c r="F7" s="455">
        <v>1.0530999999999999</v>
      </c>
      <c r="G7" s="455"/>
      <c r="H7" s="451">
        <f>VLOOKUP($B7,'INSUMOS SINAPI-DER DEZ-2024'!$A$2:$E$6499,5,0)*2.5727</f>
        <v>24.106199</v>
      </c>
      <c r="I7" s="451"/>
      <c r="J7" s="276">
        <f>TRUNC(F7*H7,2)</f>
        <v>25.38</v>
      </c>
    </row>
    <row r="8" spans="2:14" ht="13.8" customHeight="1" x14ac:dyDescent="0.3">
      <c r="B8" s="442" t="s">
        <v>1261</v>
      </c>
      <c r="C8" s="442"/>
      <c r="D8" s="442" t="s">
        <v>1262</v>
      </c>
      <c r="E8" s="442"/>
      <c r="F8" s="442"/>
      <c r="G8" s="442"/>
      <c r="H8" s="442"/>
      <c r="I8" s="442"/>
      <c r="J8" s="278">
        <f>SUM(J7:J7)</f>
        <v>25.38</v>
      </c>
    </row>
    <row r="9" spans="2:14" x14ac:dyDescent="0.3">
      <c r="B9" s="269" t="s">
        <v>1254</v>
      </c>
      <c r="C9" s="270" t="s">
        <v>1255</v>
      </c>
      <c r="D9" s="271" t="s">
        <v>5</v>
      </c>
      <c r="E9" s="271" t="s">
        <v>1257</v>
      </c>
      <c r="F9" s="437" t="s">
        <v>1258</v>
      </c>
      <c r="G9" s="437"/>
      <c r="H9" s="438" t="s">
        <v>1263</v>
      </c>
      <c r="I9" s="438"/>
      <c r="J9" s="272" t="s">
        <v>1260</v>
      </c>
    </row>
    <row r="10" spans="2:14" x14ac:dyDescent="0.3">
      <c r="B10" s="291">
        <v>5318</v>
      </c>
      <c r="C10" s="274" t="str">
        <f>VLOOKUP($B10,'INSUMOS SINAPI-DER DEZ-2024'!$A$2:$E$6499,2,0)</f>
        <v>SINAPI</v>
      </c>
      <c r="D10" s="299" t="str">
        <f>VLOOKUP($B10,'INSUMOS SINAPI-DER DEZ-2024'!$A$2:$E$6499,3,0)</f>
        <v xml:space="preserve">Diluente aguarras                                                                                                                                                                                                                                                                                                                                                                                                                                                                                         </v>
      </c>
      <c r="E10" s="274" t="str">
        <f>VLOOKUP($B10,'INSUMOS SINAPI-DER DEZ-2024'!$A$2:$E$6499,4,0)</f>
        <v xml:space="preserve">l     </v>
      </c>
      <c r="F10" s="455">
        <v>0.124</v>
      </c>
      <c r="G10" s="455"/>
      <c r="H10" s="451" t="str">
        <f>VLOOKUP($B10,'INSUMOS SINAPI-DER DEZ-2024'!$A$2:$E$6499,5,0)</f>
        <v>19,18</v>
      </c>
      <c r="I10" s="451"/>
      <c r="J10" s="276">
        <f>TRUNC(F10*H10,2)</f>
        <v>2.37</v>
      </c>
    </row>
    <row r="11" spans="2:14" x14ac:dyDescent="0.3">
      <c r="B11" s="291">
        <v>7288</v>
      </c>
      <c r="C11" s="274" t="str">
        <f>VLOOKUP($B11,'INSUMOS SINAPI-DER DEZ-2024'!$A$2:$E$6499,2,0)</f>
        <v>SINAPI</v>
      </c>
      <c r="D11" s="299" t="str">
        <f>VLOOKUP($B11,'INSUMOS SINAPI-DER DEZ-2024'!$A$2:$E$6499,3,0)</f>
        <v xml:space="preserve">Tinta esmalte sintetico premium fosco                                                                                                                                                                                                                                                                                                                                                                                                                                                                     </v>
      </c>
      <c r="E11" s="274" t="str">
        <f>VLOOKUP($B11,'INSUMOS SINAPI-DER DEZ-2024'!$A$2:$E$6499,4,0)</f>
        <v xml:space="preserve">l     </v>
      </c>
      <c r="F11" s="455">
        <v>0.41339999999999999</v>
      </c>
      <c r="G11" s="455"/>
      <c r="H11" s="451" t="str">
        <f>VLOOKUP($B11,'INSUMOS SINAPI-DER DEZ-2024'!$A$2:$E$6499,5,0)</f>
        <v>40,82</v>
      </c>
      <c r="I11" s="451"/>
      <c r="J11" s="276">
        <f>TRUNC(F11*H11,2)</f>
        <v>16.87</v>
      </c>
    </row>
    <row r="12" spans="2:14" ht="13.8" customHeight="1" x14ac:dyDescent="0.3">
      <c r="B12" s="442" t="s">
        <v>1264</v>
      </c>
      <c r="C12" s="442"/>
      <c r="D12" s="442" t="s">
        <v>1265</v>
      </c>
      <c r="E12" s="442"/>
      <c r="F12" s="442"/>
      <c r="G12" s="442"/>
      <c r="H12" s="442"/>
      <c r="I12" s="442"/>
      <c r="J12" s="278">
        <f>SUM(J10:J11)</f>
        <v>19.240000000000002</v>
      </c>
    </row>
    <row r="13" spans="2:14" ht="13.8" customHeight="1" x14ac:dyDescent="0.3">
      <c r="B13" s="443" t="s">
        <v>1266</v>
      </c>
      <c r="C13" s="443"/>
      <c r="D13" s="443"/>
      <c r="E13" s="443"/>
      <c r="F13" s="443"/>
      <c r="G13" s="443"/>
      <c r="H13" s="443"/>
      <c r="I13" s="443"/>
      <c r="J13" s="281">
        <f>SUM(J7:J7)</f>
        <v>25.38</v>
      </c>
    </row>
    <row r="14" spans="2:14" x14ac:dyDescent="0.3">
      <c r="B14" s="444" t="s">
        <v>1267</v>
      </c>
      <c r="C14" s="444"/>
      <c r="D14" s="444"/>
      <c r="E14" s="444"/>
      <c r="F14" s="444"/>
      <c r="G14" s="444"/>
      <c r="H14" s="444"/>
      <c r="I14" s="444"/>
      <c r="J14" s="282">
        <f>J12</f>
        <v>19.240000000000002</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25.38</v>
      </c>
    </row>
    <row r="18" spans="2:10" x14ac:dyDescent="0.3">
      <c r="B18" s="445" t="s">
        <v>1271</v>
      </c>
      <c r="C18" s="445"/>
      <c r="D18" s="445"/>
      <c r="E18" s="445"/>
      <c r="F18" s="445"/>
      <c r="G18" s="445"/>
      <c r="H18" s="445"/>
      <c r="I18" s="445"/>
      <c r="J18" s="282">
        <f>(J13/J16)+(J15/J16)</f>
        <v>25.38</v>
      </c>
    </row>
    <row r="19" spans="2:10" x14ac:dyDescent="0.3">
      <c r="B19" s="286"/>
      <c r="C19" s="287"/>
      <c r="D19" s="287"/>
      <c r="E19" s="287"/>
      <c r="F19" s="287"/>
      <c r="G19" s="447" t="s">
        <v>1272</v>
      </c>
      <c r="H19" s="447"/>
      <c r="I19" s="447"/>
      <c r="J19" s="288">
        <f>J14+J18</f>
        <v>44.620000000000005</v>
      </c>
    </row>
    <row r="20" spans="2:10" x14ac:dyDescent="0.3">
      <c r="B20" s="448" t="s">
        <v>1273</v>
      </c>
      <c r="C20" s="448"/>
      <c r="D20" s="448"/>
      <c r="E20" s="448"/>
      <c r="F20" s="448"/>
      <c r="G20" s="448"/>
      <c r="H20" s="448"/>
      <c r="I20" s="448"/>
      <c r="J20" s="289">
        <f>J19</f>
        <v>44.620000000000005</v>
      </c>
    </row>
    <row r="23" spans="2:10" ht="13.8" customHeight="1" x14ac:dyDescent="0.3">
      <c r="B23" s="449" t="s">
        <v>1274</v>
      </c>
      <c r="C23" s="449"/>
      <c r="D23" s="449"/>
      <c r="E23" s="449"/>
      <c r="F23" s="449"/>
      <c r="G23" s="449"/>
      <c r="H23" s="449"/>
      <c r="I23" s="449"/>
      <c r="J23" s="449"/>
    </row>
    <row r="24" spans="2:10" ht="25.05" customHeight="1" x14ac:dyDescent="0.3">
      <c r="B24" s="428" t="s">
        <v>1500</v>
      </c>
      <c r="C24" s="428"/>
      <c r="D24" s="428"/>
      <c r="E24" s="428"/>
      <c r="F24" s="428"/>
      <c r="G24" s="428"/>
      <c r="H24" s="428"/>
      <c r="I24" s="428"/>
      <c r="J24" s="428"/>
    </row>
    <row r="25" spans="2:10" ht="25.05" customHeight="1" x14ac:dyDescent="0.3">
      <c r="B25" s="428" t="s">
        <v>1276</v>
      </c>
      <c r="C25" s="428"/>
      <c r="D25" s="428"/>
      <c r="E25" s="428"/>
      <c r="F25" s="428"/>
      <c r="G25" s="428"/>
      <c r="H25" s="428"/>
      <c r="I25" s="428"/>
      <c r="J25" s="428"/>
    </row>
    <row r="26" spans="2:10" ht="48.75" customHeight="1" x14ac:dyDescent="0.3">
      <c r="B26" s="428" t="s">
        <v>1602</v>
      </c>
      <c r="C26" s="428"/>
      <c r="D26" s="428"/>
      <c r="E26" s="428"/>
      <c r="F26" s="428"/>
      <c r="G26" s="428"/>
      <c r="H26" s="428"/>
      <c r="I26" s="428"/>
      <c r="J26" s="428"/>
    </row>
    <row r="27" spans="2:10" x14ac:dyDescent="0.3">
      <c r="D27"/>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B8:I8"/>
    <mergeCell ref="F9:G9"/>
    <mergeCell ref="H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2:N27"/>
  <sheetViews>
    <sheetView view="pageBreakPreview" zoomScale="95" zoomScaleNormal="100" zoomScalePageLayoutView="95" workbookViewId="0">
      <selection activeCell="N6" sqref="N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9.4" customHeight="1" x14ac:dyDescent="0.3">
      <c r="B2" s="406" t="s">
        <v>1603</v>
      </c>
      <c r="C2" s="406"/>
      <c r="D2" s="406"/>
      <c r="E2" s="406"/>
      <c r="F2" s="406"/>
      <c r="G2" s="406"/>
      <c r="H2" s="406"/>
      <c r="I2" s="406"/>
      <c r="J2" s="406"/>
    </row>
    <row r="3" spans="2:14" x14ac:dyDescent="0.3">
      <c r="B3" s="431" t="s">
        <v>1250</v>
      </c>
      <c r="C3" s="431"/>
      <c r="D3" s="432" t="str">
        <f>VLOOKUP($B$5,PO!$L:$R,4,0)</f>
        <v>Fornecimento e Instalação de Gravador Digital de vídeo NVD, IP de 32 canais, 4K ultra HD</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3.8" customHeight="1" x14ac:dyDescent="0.3">
      <c r="B5" s="435" t="s">
        <v>588</v>
      </c>
      <c r="C5" s="435"/>
      <c r="D5" s="435"/>
      <c r="E5" s="435"/>
      <c r="F5" s="435"/>
      <c r="G5" s="435"/>
      <c r="H5" s="436" t="s">
        <v>1253</v>
      </c>
      <c r="I5" s="436"/>
      <c r="J5" s="268" t="str">
        <f>VLOOKUP($B$5,PO!$L:$R,2,0)</f>
        <v>19.14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77">
        <v>10101</v>
      </c>
      <c r="C7" s="274" t="str">
        <f>VLOOKUP($B7,'INSUMOS SINAPI-DER DEZ-2024'!$A$1:$E$6499,2,0)</f>
        <v>DER-ES</v>
      </c>
      <c r="D7" s="275" t="str">
        <f>VLOOKUP($B7,'INSUMOS SINAPI-DER DEZ-2024'!$A$1:$E$6499,3,0)</f>
        <v>Ajudante (ajudante pratico - sinduscon)</v>
      </c>
      <c r="E7" s="274" t="str">
        <f>VLOOKUP($B7,'INSUMOS SINAPI-DER DEZ-2024'!$A$1:$E$6499,4,0)</f>
        <v>h</v>
      </c>
      <c r="F7" s="451">
        <v>1.03</v>
      </c>
      <c r="G7" s="451"/>
      <c r="H7" s="440">
        <f>VLOOKUP($B7,'INSUMOS SINAPI-DER DEZ-2024'!$A$1:$E$6499,5,0)*2.5727</f>
        <v>20.324330000000003</v>
      </c>
      <c r="I7" s="440"/>
      <c r="J7" s="276">
        <f>TRUNC(F7*H7,2)</f>
        <v>20.93</v>
      </c>
    </row>
    <row r="8" spans="2:14" x14ac:dyDescent="0.3">
      <c r="B8" s="291">
        <v>10115</v>
      </c>
      <c r="C8" s="274" t="str">
        <f>VLOOKUP($B8,'INSUMOS SINAPI-DER DEZ-2024'!$A$2:$E$6499,2,0)</f>
        <v>DER-ES</v>
      </c>
      <c r="D8" s="275" t="str">
        <f>VLOOKUP($B8,'INSUMOS SINAPI-DER DEZ-2024'!$A$2:$E$6499,3,0)</f>
        <v>Eletricista (oficial - sinduscon)</v>
      </c>
      <c r="E8" s="274" t="str">
        <f>VLOOKUP($B8,'INSUMOS SINAPI-DER DEZ-2024'!$A$2:$E$6499,4,0)</f>
        <v>h</v>
      </c>
      <c r="F8" s="451">
        <v>1.03</v>
      </c>
      <c r="G8" s="451"/>
      <c r="H8" s="451">
        <f>VLOOKUP($B8,'INSUMOS SINAPI-DER DEZ-2024'!$A$2:$E$6499,5,0)*2.5727</f>
        <v>24.106199</v>
      </c>
      <c r="I8" s="451"/>
      <c r="J8" s="276">
        <f>TRUNC(F8*H8,2)</f>
        <v>24.82</v>
      </c>
    </row>
    <row r="9" spans="2:14" ht="13.8" customHeight="1" x14ac:dyDescent="0.3">
      <c r="B9" s="442" t="s">
        <v>1261</v>
      </c>
      <c r="C9" s="442"/>
      <c r="D9" s="442" t="s">
        <v>1262</v>
      </c>
      <c r="E9" s="442"/>
      <c r="F9" s="442"/>
      <c r="G9" s="442"/>
      <c r="H9" s="442"/>
      <c r="I9" s="442"/>
      <c r="J9" s="278">
        <f>SUM(J7:J8)</f>
        <v>45.75</v>
      </c>
    </row>
    <row r="10" spans="2:14" x14ac:dyDescent="0.3">
      <c r="B10" s="269" t="s">
        <v>1254</v>
      </c>
      <c r="C10" s="270" t="s">
        <v>1255</v>
      </c>
      <c r="D10" s="271" t="s">
        <v>5</v>
      </c>
      <c r="E10" s="271" t="s">
        <v>1257</v>
      </c>
      <c r="F10" s="437" t="s">
        <v>1258</v>
      </c>
      <c r="G10" s="437"/>
      <c r="H10" s="438" t="s">
        <v>1263</v>
      </c>
      <c r="I10" s="438"/>
      <c r="J10" s="272" t="s">
        <v>1260</v>
      </c>
    </row>
    <row r="11" spans="2:14" ht="14.7" customHeight="1" x14ac:dyDescent="0.3">
      <c r="B11" s="454" t="s">
        <v>1305</v>
      </c>
      <c r="C11" s="454"/>
      <c r="D11" s="275" t="s">
        <v>1604</v>
      </c>
      <c r="E11" s="274" t="s">
        <v>100</v>
      </c>
      <c r="F11" s="455">
        <v>1</v>
      </c>
      <c r="G11" s="455"/>
      <c r="H11" s="451">
        <v>3200</v>
      </c>
      <c r="I11" s="451"/>
      <c r="J11" s="276">
        <f>TRUNC(F11*H11,2)</f>
        <v>3200</v>
      </c>
    </row>
    <row r="12" spans="2:14" ht="13.8" customHeight="1" x14ac:dyDescent="0.3">
      <c r="B12" s="442" t="s">
        <v>1264</v>
      </c>
      <c r="C12" s="442"/>
      <c r="D12" s="442" t="s">
        <v>1265</v>
      </c>
      <c r="E12" s="442"/>
      <c r="F12" s="442"/>
      <c r="G12" s="442"/>
      <c r="H12" s="442"/>
      <c r="I12" s="442"/>
      <c r="J12" s="278">
        <f>SUM(J11:J11)</f>
        <v>3200</v>
      </c>
    </row>
    <row r="13" spans="2:14" ht="13.8" customHeight="1" x14ac:dyDescent="0.3">
      <c r="B13" s="443" t="s">
        <v>1266</v>
      </c>
      <c r="C13" s="443"/>
      <c r="D13" s="443"/>
      <c r="E13" s="443"/>
      <c r="F13" s="443"/>
      <c r="G13" s="443"/>
      <c r="H13" s="443"/>
      <c r="I13" s="443"/>
      <c r="J13" s="281">
        <f>SUM(J7:J8)</f>
        <v>45.75</v>
      </c>
    </row>
    <row r="14" spans="2:14" x14ac:dyDescent="0.3">
      <c r="B14" s="444" t="s">
        <v>1267</v>
      </c>
      <c r="C14" s="444"/>
      <c r="D14" s="444"/>
      <c r="E14" s="444"/>
      <c r="F14" s="444"/>
      <c r="G14" s="444"/>
      <c r="H14" s="444"/>
      <c r="I14" s="444"/>
      <c r="J14" s="282">
        <f>J12</f>
        <v>3200</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45.75</v>
      </c>
    </row>
    <row r="18" spans="2:10" x14ac:dyDescent="0.3">
      <c r="B18" s="445" t="s">
        <v>1271</v>
      </c>
      <c r="C18" s="445"/>
      <c r="D18" s="445"/>
      <c r="E18" s="445"/>
      <c r="F18" s="445"/>
      <c r="G18" s="445"/>
      <c r="H18" s="445"/>
      <c r="I18" s="445"/>
      <c r="J18" s="282">
        <f>(J13/J16)+(J15/J16)</f>
        <v>45.75</v>
      </c>
    </row>
    <row r="19" spans="2:10" x14ac:dyDescent="0.3">
      <c r="B19" s="286"/>
      <c r="C19" s="287"/>
      <c r="D19" s="287"/>
      <c r="E19" s="287"/>
      <c r="F19" s="287"/>
      <c r="G19" s="447" t="s">
        <v>1272</v>
      </c>
      <c r="H19" s="447"/>
      <c r="I19" s="447"/>
      <c r="J19" s="288">
        <f>J14+J18</f>
        <v>3245.75</v>
      </c>
    </row>
    <row r="20" spans="2:10" x14ac:dyDescent="0.3">
      <c r="B20" s="448" t="s">
        <v>1273</v>
      </c>
      <c r="C20" s="448"/>
      <c r="D20" s="448"/>
      <c r="E20" s="448"/>
      <c r="F20" s="448"/>
      <c r="G20" s="448"/>
      <c r="H20" s="448"/>
      <c r="I20" s="448"/>
      <c r="J20" s="289">
        <f>J19</f>
        <v>3245.75</v>
      </c>
    </row>
    <row r="23" spans="2:10" ht="13.8"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36.9" customHeight="1" x14ac:dyDescent="0.3">
      <c r="B25" s="427" t="s">
        <v>1605</v>
      </c>
      <c r="C25" s="427"/>
      <c r="D25" s="427"/>
      <c r="E25" s="427"/>
      <c r="F25" s="427"/>
      <c r="G25" s="427"/>
      <c r="H25" s="427"/>
      <c r="I25" s="427"/>
      <c r="J25" s="427"/>
    </row>
    <row r="26" spans="2:10" ht="25.05" customHeight="1" x14ac:dyDescent="0.3">
      <c r="B26" s="427" t="s">
        <v>1606</v>
      </c>
      <c r="C26" s="427"/>
      <c r="D26" s="427"/>
      <c r="E26" s="427"/>
      <c r="F26" s="427"/>
      <c r="G26" s="427"/>
      <c r="H26" s="427"/>
      <c r="I26" s="427"/>
      <c r="J26" s="427"/>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2:N27"/>
  <sheetViews>
    <sheetView view="pageBreakPreview" topLeftCell="A4"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9.4" customHeight="1" x14ac:dyDescent="0.3">
      <c r="B2" s="406" t="s">
        <v>1607</v>
      </c>
      <c r="C2" s="406"/>
      <c r="D2" s="406"/>
      <c r="E2" s="406"/>
      <c r="F2" s="406"/>
      <c r="G2" s="406"/>
      <c r="H2" s="406"/>
      <c r="I2" s="406"/>
      <c r="J2" s="406"/>
    </row>
    <row r="3" spans="2:14" x14ac:dyDescent="0.3">
      <c r="B3" s="431" t="s">
        <v>1250</v>
      </c>
      <c r="C3" s="431"/>
      <c r="D3" s="432" t="str">
        <f>VLOOKUP($B$5,PO!$L:$R,4,0)</f>
        <v>Fornecimento e instalação de Central de alarme residencial</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3.8" customHeight="1" x14ac:dyDescent="0.3">
      <c r="B5" s="435" t="s">
        <v>591</v>
      </c>
      <c r="C5" s="435"/>
      <c r="D5" s="435"/>
      <c r="E5" s="435"/>
      <c r="F5" s="435"/>
      <c r="G5" s="435"/>
      <c r="H5" s="436" t="s">
        <v>1253</v>
      </c>
      <c r="I5" s="436"/>
      <c r="J5" s="268" t="str">
        <f>VLOOKUP($B$5,PO!$L:$R,2,0)</f>
        <v>19.15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77">
        <v>10101</v>
      </c>
      <c r="C7" s="274" t="str">
        <f>VLOOKUP($B7,'INSUMOS SINAPI-DER DEZ-2024'!$A$1:$E$6499,2,0)</f>
        <v>DER-ES</v>
      </c>
      <c r="D7" s="275" t="str">
        <f>VLOOKUP($B7,'INSUMOS SINAPI-DER DEZ-2024'!$A$1:$E$6499,3,0)</f>
        <v>Ajudante (ajudante pratico - sinduscon)</v>
      </c>
      <c r="E7" s="274" t="str">
        <f>VLOOKUP($B7,'INSUMOS SINAPI-DER DEZ-2024'!$A$1:$E$6499,4,0)</f>
        <v>h</v>
      </c>
      <c r="F7" s="451">
        <v>2</v>
      </c>
      <c r="G7" s="451"/>
      <c r="H7" s="440">
        <f>VLOOKUP($B7,'INSUMOS SINAPI-DER DEZ-2024'!$A$1:$E$6499,5,0)*2.5727</f>
        <v>20.324330000000003</v>
      </c>
      <c r="I7" s="440"/>
      <c r="J7" s="276">
        <f>TRUNC(F7*H7,2)</f>
        <v>40.64</v>
      </c>
    </row>
    <row r="8" spans="2:14" x14ac:dyDescent="0.3">
      <c r="B8" s="291">
        <v>10115</v>
      </c>
      <c r="C8" s="274" t="str">
        <f>VLOOKUP($B8,'INSUMOS SINAPI-DER DEZ-2024'!$A$2:$E$6499,2,0)</f>
        <v>DER-ES</v>
      </c>
      <c r="D8" s="275" t="str">
        <f>VLOOKUP($B8,'INSUMOS SINAPI-DER DEZ-2024'!$A$2:$E$6499,3,0)</f>
        <v>Eletricista (oficial - sinduscon)</v>
      </c>
      <c r="E8" s="274" t="str">
        <f>VLOOKUP($B8,'INSUMOS SINAPI-DER DEZ-2024'!$A$2:$E$6499,4,0)</f>
        <v>h</v>
      </c>
      <c r="F8" s="451">
        <v>2</v>
      </c>
      <c r="G8" s="451"/>
      <c r="H8" s="451">
        <f>VLOOKUP($B8,'INSUMOS SINAPI-DER DEZ-2024'!$A$2:$E$6499,5,0)*2.5727</f>
        <v>24.106199</v>
      </c>
      <c r="I8" s="451"/>
      <c r="J8" s="276">
        <f>TRUNC(F8*H8,2)</f>
        <v>48.21</v>
      </c>
    </row>
    <row r="9" spans="2:14" ht="13.8" customHeight="1" x14ac:dyDescent="0.3">
      <c r="B9" s="442" t="s">
        <v>1261</v>
      </c>
      <c r="C9" s="442"/>
      <c r="D9" s="442" t="s">
        <v>1262</v>
      </c>
      <c r="E9" s="442"/>
      <c r="F9" s="442"/>
      <c r="G9" s="442"/>
      <c r="H9" s="442"/>
      <c r="I9" s="442"/>
      <c r="J9" s="278">
        <f>SUM(J7:J8)</f>
        <v>88.85</v>
      </c>
    </row>
    <row r="10" spans="2:14" x14ac:dyDescent="0.3">
      <c r="B10" s="269" t="s">
        <v>1254</v>
      </c>
      <c r="C10" s="270" t="s">
        <v>1255</v>
      </c>
      <c r="D10" s="271" t="s">
        <v>5</v>
      </c>
      <c r="E10" s="271" t="s">
        <v>1257</v>
      </c>
      <c r="F10" s="437" t="s">
        <v>1258</v>
      </c>
      <c r="G10" s="437"/>
      <c r="H10" s="438" t="s">
        <v>1263</v>
      </c>
      <c r="I10" s="438"/>
      <c r="J10" s="272" t="s">
        <v>1260</v>
      </c>
    </row>
    <row r="11" spans="2:14" ht="14.7" customHeight="1" x14ac:dyDescent="0.3">
      <c r="B11" s="454" t="s">
        <v>1305</v>
      </c>
      <c r="C11" s="454"/>
      <c r="D11" s="275" t="s">
        <v>1608</v>
      </c>
      <c r="E11" s="274" t="s">
        <v>100</v>
      </c>
      <c r="F11" s="455">
        <v>1</v>
      </c>
      <c r="G11" s="455"/>
      <c r="H11" s="451">
        <v>1032.17</v>
      </c>
      <c r="I11" s="451"/>
      <c r="J11" s="276">
        <f>TRUNC(F11*H11,2)</f>
        <v>1032.17</v>
      </c>
    </row>
    <row r="12" spans="2:14" ht="13.8" customHeight="1" x14ac:dyDescent="0.3">
      <c r="B12" s="442" t="s">
        <v>1264</v>
      </c>
      <c r="C12" s="442"/>
      <c r="D12" s="442" t="s">
        <v>1265</v>
      </c>
      <c r="E12" s="442"/>
      <c r="F12" s="442"/>
      <c r="G12" s="442"/>
      <c r="H12" s="442"/>
      <c r="I12" s="442"/>
      <c r="J12" s="278">
        <f>SUM(J11:J11)</f>
        <v>1032.17</v>
      </c>
    </row>
    <row r="13" spans="2:14" ht="13.8" customHeight="1" x14ac:dyDescent="0.3">
      <c r="B13" s="443" t="s">
        <v>1266</v>
      </c>
      <c r="C13" s="443"/>
      <c r="D13" s="443"/>
      <c r="E13" s="443"/>
      <c r="F13" s="443"/>
      <c r="G13" s="443"/>
      <c r="H13" s="443"/>
      <c r="I13" s="443"/>
      <c r="J13" s="281">
        <f>SUM(J7:J8)</f>
        <v>88.85</v>
      </c>
    </row>
    <row r="14" spans="2:14" x14ac:dyDescent="0.3">
      <c r="B14" s="444" t="s">
        <v>1267</v>
      </c>
      <c r="C14" s="444"/>
      <c r="D14" s="444"/>
      <c r="E14" s="444"/>
      <c r="F14" s="444"/>
      <c r="G14" s="444"/>
      <c r="H14" s="444"/>
      <c r="I14" s="444"/>
      <c r="J14" s="282">
        <f>J12</f>
        <v>1032.17</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88.85</v>
      </c>
    </row>
    <row r="18" spans="2:10" x14ac:dyDescent="0.3">
      <c r="B18" s="445" t="s">
        <v>1271</v>
      </c>
      <c r="C18" s="445"/>
      <c r="D18" s="445"/>
      <c r="E18" s="445"/>
      <c r="F18" s="445"/>
      <c r="G18" s="445"/>
      <c r="H18" s="445"/>
      <c r="I18" s="445"/>
      <c r="J18" s="282">
        <f>(J13/J16)+(J15/J16)</f>
        <v>88.85</v>
      </c>
    </row>
    <row r="19" spans="2:10" x14ac:dyDescent="0.3">
      <c r="B19" s="286"/>
      <c r="C19" s="287"/>
      <c r="D19" s="287"/>
      <c r="E19" s="287"/>
      <c r="F19" s="287"/>
      <c r="G19" s="447" t="s">
        <v>1272</v>
      </c>
      <c r="H19" s="447"/>
      <c r="I19" s="447"/>
      <c r="J19" s="288">
        <f>J14+J18</f>
        <v>1121.02</v>
      </c>
    </row>
    <row r="20" spans="2:10" x14ac:dyDescent="0.3">
      <c r="B20" s="448" t="s">
        <v>1273</v>
      </c>
      <c r="C20" s="448"/>
      <c r="D20" s="448"/>
      <c r="E20" s="448"/>
      <c r="F20" s="448"/>
      <c r="G20" s="448"/>
      <c r="H20" s="448"/>
      <c r="I20" s="448"/>
      <c r="J20" s="289">
        <f>J19</f>
        <v>1121.02</v>
      </c>
    </row>
    <row r="23" spans="2:10" ht="13.8"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36.9" customHeight="1" x14ac:dyDescent="0.3">
      <c r="B25" s="427" t="s">
        <v>1609</v>
      </c>
      <c r="C25" s="427"/>
      <c r="D25" s="427"/>
      <c r="E25" s="427"/>
      <c r="F25" s="427"/>
      <c r="G25" s="427"/>
      <c r="H25" s="427"/>
      <c r="I25" s="427"/>
      <c r="J25" s="427"/>
    </row>
    <row r="26" spans="2:10" ht="25.05" customHeight="1" x14ac:dyDescent="0.3">
      <c r="B26" s="427" t="s">
        <v>1610</v>
      </c>
      <c r="C26" s="427"/>
      <c r="D26" s="427"/>
      <c r="E26" s="427"/>
      <c r="F26" s="427"/>
      <c r="G26" s="427"/>
      <c r="H26" s="427"/>
      <c r="I26" s="427"/>
      <c r="J26" s="427"/>
    </row>
    <row r="27" spans="2:10" x14ac:dyDescent="0.3">
      <c r="D27"/>
    </row>
  </sheetData>
  <mergeCells count="32">
    <mergeCell ref="B26:J26"/>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2:N27"/>
  <sheetViews>
    <sheetView view="pageBreakPreview" topLeftCell="A7" zoomScale="95" zoomScaleNormal="100" zoomScalePageLayoutView="95" workbookViewId="0">
      <selection activeCell="A26" sqref="A26"/>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1611</v>
      </c>
      <c r="C2" s="406"/>
      <c r="D2" s="406"/>
      <c r="E2" s="406"/>
      <c r="F2" s="406"/>
      <c r="G2" s="406"/>
      <c r="H2" s="406"/>
      <c r="I2" s="406"/>
      <c r="J2" s="406"/>
    </row>
    <row r="3" spans="2:14" x14ac:dyDescent="0.3">
      <c r="B3" s="431" t="s">
        <v>1250</v>
      </c>
      <c r="C3" s="431"/>
      <c r="D3" s="432" t="str">
        <f>VLOOKUP($B$5,PO!$L:$R,4,0)</f>
        <v>Sinalizador noturno simples para para-raios, sem rele fotoeletrico</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621</v>
      </c>
      <c r="C5" s="435"/>
      <c r="D5" s="435"/>
      <c r="E5" s="435"/>
      <c r="F5" s="435"/>
      <c r="G5" s="435"/>
      <c r="H5" s="436" t="s">
        <v>1253</v>
      </c>
      <c r="I5" s="436"/>
      <c r="J5" s="268" t="str">
        <f>VLOOKUP($B$5,PO!$L:$R,2,0)</f>
        <v>21.10</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v>10101</v>
      </c>
      <c r="C7" s="274" t="str">
        <f>VLOOKUP($B7,'INSUMOS SINAPI-DER DEZ-2024'!$A:$E,2,0)</f>
        <v>DER-ES</v>
      </c>
      <c r="D7" s="275" t="str">
        <f>VLOOKUP($B7,'INSUMOS SINAPI-DER DEZ-2024'!$A:$E,3,0)</f>
        <v>Ajudante (ajudante pratico - sinduscon)</v>
      </c>
      <c r="E7" s="274" t="str">
        <f>VLOOKUP($B7,'INSUMOS SINAPI-DER DEZ-2024'!$A:$E,4,0)</f>
        <v>h</v>
      </c>
      <c r="F7" s="474">
        <v>0.18459919999999999</v>
      </c>
      <c r="G7" s="474"/>
      <c r="H7" s="451">
        <f>VLOOKUP($B7,'INSUMOS SINAPI-DER DEZ-2024'!$A:$E,5,0)*2.5727</f>
        <v>20.324330000000003</v>
      </c>
      <c r="I7" s="451"/>
      <c r="J7" s="276">
        <f>TRUNC(F7*H7,2)</f>
        <v>3.75</v>
      </c>
    </row>
    <row r="8" spans="2:14" x14ac:dyDescent="0.3">
      <c r="B8" s="291">
        <v>10111</v>
      </c>
      <c r="C8" s="274" t="str">
        <f>VLOOKUP($B8,'INSUMOS SINAPI-DER DEZ-2024'!$A:$E,2,0)</f>
        <v>DER-ES</v>
      </c>
      <c r="D8" s="275" t="str">
        <f>VLOOKUP($B8,'INSUMOS SINAPI-DER DEZ-2024'!$A:$E,3,0)</f>
        <v>Carpinteiro (oficial - sinduscon)</v>
      </c>
      <c r="E8" s="274" t="str">
        <f>VLOOKUP($B8,'INSUMOS SINAPI-DER DEZ-2024'!$A:$E,4,0)</f>
        <v>h</v>
      </c>
      <c r="F8" s="473">
        <v>0.23734179999999999</v>
      </c>
      <c r="G8" s="473"/>
      <c r="H8" s="451">
        <f>VLOOKUP($B8,'INSUMOS SINAPI-DER DEZ-2024'!$A:$E,5,0)*2.5727</f>
        <v>24.106199</v>
      </c>
      <c r="I8" s="451"/>
      <c r="J8" s="276">
        <f>TRUNC(F8*H8,2)</f>
        <v>5.72</v>
      </c>
    </row>
    <row r="9" spans="2:14" ht="12.75" customHeight="1" x14ac:dyDescent="0.3">
      <c r="B9" s="442" t="s">
        <v>1261</v>
      </c>
      <c r="C9" s="442"/>
      <c r="D9" s="442" t="s">
        <v>1262</v>
      </c>
      <c r="E9" s="442"/>
      <c r="F9" s="442"/>
      <c r="G9" s="442"/>
      <c r="H9" s="442"/>
      <c r="I9" s="442"/>
      <c r="J9" s="278">
        <f>SUM(J7:J8)</f>
        <v>9.4699999999999989</v>
      </c>
    </row>
    <row r="10" spans="2:14" x14ac:dyDescent="0.3">
      <c r="B10" s="269" t="s">
        <v>1254</v>
      </c>
      <c r="C10" s="270" t="s">
        <v>1255</v>
      </c>
      <c r="D10" s="271" t="s">
        <v>5</v>
      </c>
      <c r="E10" s="271" t="s">
        <v>1257</v>
      </c>
      <c r="F10" s="437" t="s">
        <v>1258</v>
      </c>
      <c r="G10" s="437"/>
      <c r="H10" s="438" t="s">
        <v>1263</v>
      </c>
      <c r="I10" s="438"/>
      <c r="J10" s="272" t="s">
        <v>1260</v>
      </c>
    </row>
    <row r="11" spans="2:14" x14ac:dyDescent="0.3">
      <c r="B11" s="291">
        <v>38061</v>
      </c>
      <c r="C11" s="274" t="str">
        <f>VLOOKUP($B11,'INSUMOS SINAPI-DER DEZ-2024'!$A:$E,2,0)</f>
        <v>SINAPI</v>
      </c>
      <c r="D11" s="299" t="str">
        <f>VLOOKUP($B11,'INSUMOS SINAPI-DER DEZ-2024'!$A:$E,3,0)</f>
        <v xml:space="preserve">Sinalizador noturno simples para para-raios, sem rele fotoeletrico                                                                                                                                                                                                                                                                                                                                                                                                                                        </v>
      </c>
      <c r="E11" s="274" t="str">
        <f>VLOOKUP($B11,'INSUMOS SINAPI-DER DEZ-2024'!$A:$E,4,0)</f>
        <v xml:space="preserve">un    </v>
      </c>
      <c r="F11" s="455">
        <v>0.35</v>
      </c>
      <c r="G11" s="455"/>
      <c r="H11" s="451" t="str">
        <f>VLOOKUP($B11,'INSUMOS SINAPI-DER DEZ-2024'!$A:$E,5,0)</f>
        <v>44,56</v>
      </c>
      <c r="I11" s="451"/>
      <c r="J11" s="276">
        <f>TRUNC(F11*H11,2)</f>
        <v>15.59</v>
      </c>
    </row>
    <row r="12" spans="2:14" ht="12.75" customHeight="1" x14ac:dyDescent="0.3">
      <c r="B12" s="442" t="s">
        <v>1264</v>
      </c>
      <c r="C12" s="442"/>
      <c r="D12" s="442" t="s">
        <v>1265</v>
      </c>
      <c r="E12" s="442"/>
      <c r="F12" s="442"/>
      <c r="G12" s="442"/>
      <c r="H12" s="442"/>
      <c r="I12" s="442"/>
      <c r="J12" s="278">
        <f>SUM(J11:J11)</f>
        <v>15.59</v>
      </c>
    </row>
    <row r="13" spans="2:14" ht="12.75" customHeight="1" x14ac:dyDescent="0.3">
      <c r="B13" s="443" t="s">
        <v>1266</v>
      </c>
      <c r="C13" s="443"/>
      <c r="D13" s="443"/>
      <c r="E13" s="443"/>
      <c r="F13" s="443"/>
      <c r="G13" s="443"/>
      <c r="H13" s="443"/>
      <c r="I13" s="443"/>
      <c r="J13" s="281">
        <f>SUM(J7:J8)</f>
        <v>9.4699999999999989</v>
      </c>
    </row>
    <row r="14" spans="2:14" x14ac:dyDescent="0.3">
      <c r="B14" s="444" t="s">
        <v>1267</v>
      </c>
      <c r="C14" s="444"/>
      <c r="D14" s="444"/>
      <c r="E14" s="444"/>
      <c r="F14" s="444"/>
      <c r="G14" s="444"/>
      <c r="H14" s="444"/>
      <c r="I14" s="444"/>
      <c r="J14" s="282">
        <f>J12</f>
        <v>15.59</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f>J13+J15</f>
        <v>9.4699999999999989</v>
      </c>
    </row>
    <row r="18" spans="2:10" x14ac:dyDescent="0.3">
      <c r="B18" s="445" t="s">
        <v>1271</v>
      </c>
      <c r="C18" s="445"/>
      <c r="D18" s="445"/>
      <c r="E18" s="445"/>
      <c r="F18" s="445"/>
      <c r="G18" s="445"/>
      <c r="H18" s="445"/>
      <c r="I18" s="445"/>
      <c r="J18" s="282">
        <f>(J13/J16)+(J15/J16)</f>
        <v>9.4699999999999989</v>
      </c>
    </row>
    <row r="19" spans="2:10" x14ac:dyDescent="0.3">
      <c r="B19" s="286"/>
      <c r="C19" s="287"/>
      <c r="D19" s="287"/>
      <c r="E19" s="287"/>
      <c r="F19" s="287"/>
      <c r="G19" s="447" t="s">
        <v>1272</v>
      </c>
      <c r="H19" s="447"/>
      <c r="I19" s="447"/>
      <c r="J19" s="288">
        <f>J14+J18</f>
        <v>25.06</v>
      </c>
    </row>
    <row r="20" spans="2:10" x14ac:dyDescent="0.3">
      <c r="B20" s="448" t="s">
        <v>1273</v>
      </c>
      <c r="C20" s="448"/>
      <c r="D20" s="448"/>
      <c r="E20" s="448"/>
      <c r="F20" s="448"/>
      <c r="G20" s="448"/>
      <c r="H20" s="448"/>
      <c r="I20" s="448"/>
      <c r="J20" s="289">
        <f>J19</f>
        <v>25.06</v>
      </c>
    </row>
    <row r="23" spans="2:10" ht="12.75" customHeight="1" x14ac:dyDescent="0.3">
      <c r="B23" s="449" t="s">
        <v>1274</v>
      </c>
      <c r="C23" s="449"/>
      <c r="D23" s="449"/>
      <c r="E23" s="449"/>
      <c r="F23" s="449"/>
      <c r="G23" s="449"/>
      <c r="H23" s="449"/>
      <c r="I23" s="449"/>
      <c r="J23" s="449"/>
    </row>
    <row r="24" spans="2:10" ht="25.05" customHeight="1" x14ac:dyDescent="0.3">
      <c r="B24" s="428" t="s">
        <v>1500</v>
      </c>
      <c r="C24" s="428"/>
      <c r="D24" s="428"/>
      <c r="E24" s="428"/>
      <c r="F24" s="428"/>
      <c r="G24" s="428"/>
      <c r="H24" s="428"/>
      <c r="I24" s="428"/>
      <c r="J24" s="428"/>
    </row>
    <row r="25" spans="2:10" ht="25.05" customHeight="1" x14ac:dyDescent="0.3">
      <c r="B25" s="428" t="s">
        <v>1363</v>
      </c>
      <c r="C25" s="428"/>
      <c r="D25" s="428"/>
      <c r="E25" s="428"/>
      <c r="F25" s="428"/>
      <c r="G25" s="428"/>
      <c r="H25" s="428"/>
      <c r="I25" s="428"/>
      <c r="J25" s="428"/>
    </row>
    <row r="26" spans="2:10" ht="48.75" customHeight="1" x14ac:dyDescent="0.3">
      <c r="B26" s="456" t="s">
        <v>1612</v>
      </c>
      <c r="C26" s="456"/>
      <c r="D26" s="456"/>
      <c r="E26" s="456"/>
      <c r="F26" s="456"/>
      <c r="G26" s="456"/>
      <c r="H26" s="456"/>
      <c r="I26" s="456"/>
      <c r="J26" s="456"/>
    </row>
    <row r="27" spans="2:10" x14ac:dyDescent="0.3">
      <c r="D27"/>
    </row>
  </sheetData>
  <mergeCells count="31">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2:N33"/>
  <sheetViews>
    <sheetView view="pageBreakPreview" topLeftCell="A13" zoomScale="95" zoomScaleNormal="100" zoomScalePageLayoutView="95" workbookViewId="0">
      <selection activeCell="B6" sqref="B6"/>
    </sheetView>
  </sheetViews>
  <sheetFormatPr defaultColWidth="9.109375" defaultRowHeight="14.4" x14ac:dyDescent="0.3"/>
  <cols>
    <col min="1" max="1" width="2.44140625" style="244" customWidth="1"/>
    <col min="2" max="2" width="10.33203125" style="244" customWidth="1"/>
    <col min="3" max="3" width="9.109375" style="244"/>
    <col min="4" max="4" width="44.5546875" style="244" customWidth="1"/>
    <col min="5" max="5" width="10.44140625" style="244" customWidth="1"/>
    <col min="6" max="6" width="9.109375" style="244"/>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ols>
  <sheetData>
    <row r="2" spans="1:14" ht="95.25" customHeight="1" x14ac:dyDescent="0.3">
      <c r="B2" s="406" t="s">
        <v>1613</v>
      </c>
      <c r="C2" s="406"/>
      <c r="D2" s="406"/>
      <c r="E2" s="406"/>
      <c r="F2" s="406"/>
      <c r="G2" s="406"/>
      <c r="H2" s="406"/>
      <c r="I2" s="406"/>
      <c r="J2" s="406"/>
    </row>
    <row r="3" spans="1:14" x14ac:dyDescent="0.3">
      <c r="B3" s="407" t="s">
        <v>1250</v>
      </c>
      <c r="C3" s="407"/>
      <c r="D3" s="408" t="str">
        <f>VLOOKUP(B5,PO!L13:U356,4,0)</f>
        <v>Guarda-corpo de aço galvanizado de 1,10m, montantes tubulares de 1.1/4 espaçados de 1,20m, travessa superior de 1.1/2, gradil formado por tubos horizontais de 1 e verticais de 3/4, fixado com chumbador mecânico.</v>
      </c>
      <c r="E3" s="408"/>
      <c r="F3" s="408"/>
      <c r="G3" s="408"/>
      <c r="H3" s="408"/>
      <c r="I3" s="408"/>
      <c r="J3" s="408"/>
    </row>
    <row r="4" spans="1:14" x14ac:dyDescent="0.3">
      <c r="B4" s="409" t="s">
        <v>1251</v>
      </c>
      <c r="C4" s="409"/>
      <c r="D4" s="409"/>
      <c r="E4" s="409"/>
      <c r="F4" s="409"/>
      <c r="G4" s="409"/>
      <c r="H4" s="410" t="s">
        <v>1252</v>
      </c>
      <c r="I4" s="410"/>
      <c r="J4" s="245" t="str">
        <f>VLOOKUP(B5,PO!L15:$S$22433,3,0)</f>
        <v>m</v>
      </c>
    </row>
    <row r="5" spans="1:14" ht="13.8" customHeight="1" x14ac:dyDescent="0.3">
      <c r="B5" s="411" t="s">
        <v>639</v>
      </c>
      <c r="C5" s="411"/>
      <c r="D5" s="411"/>
      <c r="E5" s="411"/>
      <c r="F5" s="411"/>
      <c r="G5" s="411"/>
      <c r="H5" s="412" t="s">
        <v>1253</v>
      </c>
      <c r="I5" s="412"/>
      <c r="J5" s="245" t="str">
        <f>VLOOKUP(B5,PO!L15:$S$22433,2,0)</f>
        <v>22.8</v>
      </c>
    </row>
    <row r="6" spans="1:14" x14ac:dyDescent="0.3">
      <c r="B6" s="246" t="s">
        <v>1254</v>
      </c>
      <c r="C6" s="247" t="s">
        <v>1255</v>
      </c>
      <c r="D6" s="248" t="s">
        <v>1256</v>
      </c>
      <c r="E6" s="248" t="s">
        <v>1257</v>
      </c>
      <c r="F6" s="413" t="s">
        <v>1258</v>
      </c>
      <c r="G6" s="413"/>
      <c r="H6" s="414" t="s">
        <v>1259</v>
      </c>
      <c r="I6" s="414"/>
      <c r="J6" s="249" t="s">
        <v>1260</v>
      </c>
      <c r="N6" s="250"/>
    </row>
    <row r="7" spans="1:14" x14ac:dyDescent="0.3">
      <c r="B7" s="251">
        <v>10144</v>
      </c>
      <c r="C7" s="252" t="str">
        <f>VLOOKUP(B7,'INSUMOS SINAPI-DER DEZ-2024'!$A$1:$E$6492,2,0)</f>
        <v>DER-ES</v>
      </c>
      <c r="D7" s="253" t="str">
        <f>VLOOKUP(B7,'INSUMOS SINAPI-DER DEZ-2024'!$A$1:$E$6492,3,0)</f>
        <v>Serralheiro (oficial - sinduscon)</v>
      </c>
      <c r="E7" s="254" t="str">
        <f>VLOOKUP(B7,'INSUMOS SINAPI-DER DEZ-2024'!$A$1:$E$6492,4,0)</f>
        <v>h</v>
      </c>
      <c r="F7" s="415">
        <v>5.51</v>
      </c>
      <c r="G7" s="415"/>
      <c r="H7" s="416">
        <f>VLOOKUP(B7,'INSUMOS SINAPI-DER DEZ-2024'!$A$1:$E$6492,5,0)*2.5727</f>
        <v>24.106199</v>
      </c>
      <c r="I7" s="416"/>
      <c r="J7" s="255">
        <f>TRUNC(F7*H7,2)</f>
        <v>132.82</v>
      </c>
    </row>
    <row r="8" spans="1:14" x14ac:dyDescent="0.3">
      <c r="B8" s="256">
        <v>10101</v>
      </c>
      <c r="C8" s="252" t="str">
        <f>VLOOKUP(B8,'INSUMOS SINAPI-DER DEZ-2024'!$A$1:$E$6492,2,0)</f>
        <v>DER-ES</v>
      </c>
      <c r="D8" s="253" t="str">
        <f>VLOOKUP(B8,'INSUMOS SINAPI-DER DEZ-2024'!$A$1:$E$6492,3,0)</f>
        <v>Ajudante (ajudante pratico - sinduscon)</v>
      </c>
      <c r="E8" s="254" t="str">
        <f>VLOOKUP(B8,'INSUMOS SINAPI-DER DEZ-2024'!$A$1:$E$6492,4,0)</f>
        <v>h</v>
      </c>
      <c r="F8" s="417">
        <v>4.5259999999999998</v>
      </c>
      <c r="G8" s="417"/>
      <c r="H8" s="416">
        <f>VLOOKUP(B8,'INSUMOS SINAPI-DER DEZ-2024'!$A$1:$E$6492,5,0)*2.5727</f>
        <v>20.324330000000003</v>
      </c>
      <c r="I8" s="416"/>
      <c r="J8" s="255">
        <f>TRUNC(F8*H8,2)</f>
        <v>91.98</v>
      </c>
    </row>
    <row r="9" spans="1:14" ht="13.8" customHeight="1" x14ac:dyDescent="0.3">
      <c r="B9" s="418" t="s">
        <v>1261</v>
      </c>
      <c r="C9" s="418"/>
      <c r="D9" s="418" t="s">
        <v>1262</v>
      </c>
      <c r="E9" s="418"/>
      <c r="F9" s="418"/>
      <c r="G9" s="418"/>
      <c r="H9" s="418"/>
      <c r="I9" s="418"/>
      <c r="J9" s="257">
        <f>SUM(J7:J8)</f>
        <v>224.8</v>
      </c>
    </row>
    <row r="10" spans="1:14" s="121" customFormat="1" x14ac:dyDescent="0.3">
      <c r="A10" s="244"/>
      <c r="B10" s="246" t="s">
        <v>1254</v>
      </c>
      <c r="C10" s="247" t="s">
        <v>1255</v>
      </c>
      <c r="D10" s="248" t="s">
        <v>5</v>
      </c>
      <c r="E10" s="248" t="s">
        <v>1257</v>
      </c>
      <c r="F10" s="413" t="s">
        <v>1258</v>
      </c>
      <c r="G10" s="413"/>
      <c r="H10" s="414" t="s">
        <v>1263</v>
      </c>
      <c r="I10" s="414"/>
      <c r="J10" s="249" t="s">
        <v>1260</v>
      </c>
      <c r="K10" s="244"/>
      <c r="L10" s="244"/>
      <c r="M10" s="244"/>
      <c r="N10" s="244"/>
    </row>
    <row r="11" spans="1:14" x14ac:dyDescent="0.3">
      <c r="A11" s="303"/>
      <c r="B11" s="312">
        <v>1332</v>
      </c>
      <c r="C11" s="252" t="str">
        <f>VLOOKUP($B11,'INSUMOS SINAPI-DER DEZ-2024'!$A:$E,2,0)</f>
        <v>SINAPI</v>
      </c>
      <c r="D11" s="313" t="str">
        <f>VLOOKUP($B11,'INSUMOS SINAPI-DER DEZ-2024'!$A:$E,3,0)</f>
        <v xml:space="preserve">Chapa de aco grossa, astm a36, e = 3/8" (9,53 mm) 74,69 kg/m2                                                                                                                                                                                                                                                                                                                                                                                                                                             </v>
      </c>
      <c r="E11" s="252" t="str">
        <f>VLOOKUP($B11,'INSUMOS SINAPI-DER DEZ-2024'!$A:$E,4,0)</f>
        <v xml:space="preserve">kg    </v>
      </c>
      <c r="F11" s="483">
        <v>0.89600000000000002</v>
      </c>
      <c r="G11" s="483"/>
      <c r="H11" s="468" t="str">
        <f>VLOOKUP($B11,'INSUMOS SINAPI-DER DEZ-2024'!$A:$E,5,0)</f>
        <v>8,75</v>
      </c>
      <c r="I11" s="468"/>
      <c r="J11" s="255">
        <f t="shared" ref="J11:J17" si="0">TRUNC(F11*H11,2)</f>
        <v>7.84</v>
      </c>
      <c r="K11" s="303"/>
      <c r="L11" s="303"/>
      <c r="M11" s="303"/>
      <c r="N11" s="303"/>
    </row>
    <row r="12" spans="1:14" x14ac:dyDescent="0.3">
      <c r="B12" s="251">
        <v>11002</v>
      </c>
      <c r="C12" s="252" t="str">
        <f>VLOOKUP($B12,'INSUMOS SINAPI-DER DEZ-2024'!$A:$E,2,0)</f>
        <v>SINAPI</v>
      </c>
      <c r="D12" s="252" t="str">
        <f>VLOOKUP($B12,'INSUMOS SINAPI-DER DEZ-2024'!$A:$E,3,0)</f>
        <v xml:space="preserve">Eletrodo revestido aws - e6013, diametro igual a 2,50 mm                                                                                                                                                                                                                                                                                                                                                                                                                                                  </v>
      </c>
      <c r="E12" s="252" t="str">
        <f>VLOOKUP($B12,'INSUMOS SINAPI-DER DEZ-2024'!$A:$E,4,0)</f>
        <v xml:space="preserve">kg    </v>
      </c>
      <c r="F12" s="415">
        <v>6.5000000000000002E-2</v>
      </c>
      <c r="G12" s="415"/>
      <c r="H12" s="468" t="str">
        <f>VLOOKUP($B12,'INSUMOS SINAPI-DER DEZ-2024'!$A:$E,5,0)</f>
        <v>25,88</v>
      </c>
      <c r="I12" s="468"/>
      <c r="J12" s="255">
        <f t="shared" si="0"/>
        <v>1.68</v>
      </c>
    </row>
    <row r="13" spans="1:14" ht="20.399999999999999" x14ac:dyDescent="0.3">
      <c r="B13" s="251">
        <v>11964</v>
      </c>
      <c r="C13" s="252" t="str">
        <f>VLOOKUP($B13,'INSUMOS SINAPI-DER DEZ-2024'!$A:$E,2,0)</f>
        <v>SINAPI</v>
      </c>
      <c r="D13" s="258" t="str">
        <f>VLOOKUP($B13,'INSUMOS SINAPI-DER DEZ-2024'!$A:$E,3,0)</f>
        <v xml:space="preserve">Parafuso de aco zincado, tipo chumbador parabolt, diametro 3/8", comprimento 75 mm                                                                                                                                                                                                                                                                                                                                                                                                                        </v>
      </c>
      <c r="E13" s="252" t="str">
        <f>VLOOKUP($B13,'INSUMOS SINAPI-DER DEZ-2024'!$A:$E,4,0)</f>
        <v xml:space="preserve">un    </v>
      </c>
      <c r="F13" s="415">
        <v>3.3330000000000002</v>
      </c>
      <c r="G13" s="415"/>
      <c r="H13" s="468" t="str">
        <f>VLOOKUP($B13,'INSUMOS SINAPI-DER DEZ-2024'!$A:$E,5,0)</f>
        <v>2,59</v>
      </c>
      <c r="I13" s="468"/>
      <c r="J13" s="255">
        <f t="shared" si="0"/>
        <v>8.6300000000000008</v>
      </c>
    </row>
    <row r="14" spans="1:14" ht="20.399999999999999" x14ac:dyDescent="0.3">
      <c r="B14" s="251" t="s">
        <v>1614</v>
      </c>
      <c r="C14" s="252" t="str">
        <f>VLOOKUP($B14,'INSUMOS SINAPI-DER DEZ-2024'!$A:$E,2,0)</f>
        <v>SINAPI</v>
      </c>
      <c r="D14" s="258" t="str">
        <f>VLOOKUP($B14,'INSUMOS SINAPI-DER DEZ-2024'!$A:$E,3,0)</f>
        <v xml:space="preserve">Tubo aco galvanizado com costura, classe leve, dn 20 mm (3/4"), e = 2,25 mm, *1,3* kg/m (nbr 5580)                                                                                                                                                                                                                                                                                                                                                                                                        </v>
      </c>
      <c r="E14" s="252" t="str">
        <f>VLOOKUP($B14,'INSUMOS SINAPI-DER DEZ-2024'!$A:$E,4,0)</f>
        <v xml:space="preserve">m     </v>
      </c>
      <c r="F14" s="415">
        <v>6.25</v>
      </c>
      <c r="G14" s="415"/>
      <c r="H14" s="468" t="str">
        <f>VLOOKUP($B14,'INSUMOS SINAPI-DER DEZ-2024'!$A:$E,5,0)</f>
        <v>37,25</v>
      </c>
      <c r="I14" s="468"/>
      <c r="J14" s="255">
        <f t="shared" si="0"/>
        <v>232.81</v>
      </c>
    </row>
    <row r="15" spans="1:14" ht="20.399999999999999" x14ac:dyDescent="0.3">
      <c r="B15" s="251">
        <v>21010</v>
      </c>
      <c r="C15" s="252" t="str">
        <f>VLOOKUP($B15,'INSUMOS SINAPI-DER DEZ-2024'!$A:$E,2,0)</f>
        <v>SINAPI</v>
      </c>
      <c r="D15" s="258" t="str">
        <f>VLOOKUP($B15,'INSUMOS SINAPI-DER DEZ-2024'!$A:$E,3,0)</f>
        <v xml:space="preserve">Tubo aco galvanizado com costura, classe leve, dn 25 mm (1"), e = 2,65 mm, *2,11* kg/m (nbr 5580)                                                                                                                                                                                                                                                                                                                                                                                                         </v>
      </c>
      <c r="E15" s="252" t="str">
        <f>VLOOKUP($B15,'INSUMOS SINAPI-DER DEZ-2024'!$A:$E,4,0)</f>
        <v xml:space="preserve">m     </v>
      </c>
      <c r="F15" s="415">
        <v>2.0230000000000001</v>
      </c>
      <c r="G15" s="415"/>
      <c r="H15" s="468" t="str">
        <f>VLOOKUP($B15,'INSUMOS SINAPI-DER DEZ-2024'!$A:$E,5,0)</f>
        <v>50,01</v>
      </c>
      <c r="I15" s="468"/>
      <c r="J15" s="255">
        <f t="shared" si="0"/>
        <v>101.17</v>
      </c>
    </row>
    <row r="16" spans="1:14" ht="20.399999999999999" x14ac:dyDescent="0.3">
      <c r="B16" s="251">
        <v>21011</v>
      </c>
      <c r="C16" s="252" t="str">
        <f>VLOOKUP($B16,'INSUMOS SINAPI-DER DEZ-2024'!$A:$E,2,0)</f>
        <v>SINAPI</v>
      </c>
      <c r="D16" s="258" t="str">
        <f>VLOOKUP($B16,'INSUMOS SINAPI-DER DEZ-2024'!$A:$E,3,0)</f>
        <v xml:space="preserve">Tubo aco galvanizado com costura, classe leve, dn 32 mm (1 1/4"), e = 2,65 mm, *2,71* kg/m (nbr 5580)                                                                                                                                                                                                                                                                                                                                                                                                     </v>
      </c>
      <c r="E16" s="252" t="str">
        <f>VLOOKUP($B16,'INSUMOS SINAPI-DER DEZ-2024'!$A:$E,4,0)</f>
        <v xml:space="preserve">m     </v>
      </c>
      <c r="F16" s="415">
        <v>0.92600000000000005</v>
      </c>
      <c r="G16" s="415"/>
      <c r="H16" s="468" t="str">
        <f>VLOOKUP($B16,'INSUMOS SINAPI-DER DEZ-2024'!$A:$E,5,0)</f>
        <v>72,89</v>
      </c>
      <c r="I16" s="468"/>
      <c r="J16" s="255">
        <f t="shared" si="0"/>
        <v>67.489999999999995</v>
      </c>
    </row>
    <row r="17" spans="2:10" ht="20.399999999999999" x14ac:dyDescent="0.3">
      <c r="B17" s="251">
        <v>21012</v>
      </c>
      <c r="C17" s="252" t="str">
        <f>VLOOKUP($B17,'INSUMOS SINAPI-DER DEZ-2024'!$A:$E,2,0)</f>
        <v>SINAPI</v>
      </c>
      <c r="D17" s="258" t="str">
        <f>VLOOKUP($B17,'INSUMOS SINAPI-DER DEZ-2024'!$A:$E,3,0)</f>
        <v xml:space="preserve">Tubo aco galvanizado com costura, classe leve, dn 40 mm (1 1/2"), e = 3,00 mm, *3,48* kg/m (nbr 5580)                                                                                                                                                                                                                                                                                                                                                                                                     </v>
      </c>
      <c r="E17" s="252" t="str">
        <f>VLOOKUP($B17,'INSUMOS SINAPI-DER DEZ-2024'!$A:$E,4,0)</f>
        <v xml:space="preserve">m     </v>
      </c>
      <c r="F17" s="415">
        <v>1.0289999999999999</v>
      </c>
      <c r="G17" s="415"/>
      <c r="H17" s="468" t="str">
        <f>VLOOKUP($B17,'INSUMOS SINAPI-DER DEZ-2024'!$A:$E,5,0)</f>
        <v>80,55</v>
      </c>
      <c r="I17" s="468"/>
      <c r="J17" s="255">
        <f t="shared" si="0"/>
        <v>82.88</v>
      </c>
    </row>
    <row r="18" spans="2:10" ht="13.8" customHeight="1" x14ac:dyDescent="0.3">
      <c r="B18" s="418" t="s">
        <v>1264</v>
      </c>
      <c r="C18" s="418"/>
      <c r="D18" s="418" t="s">
        <v>1265</v>
      </c>
      <c r="E18" s="418"/>
      <c r="F18" s="418"/>
      <c r="G18" s="418"/>
      <c r="H18" s="418"/>
      <c r="I18" s="418"/>
      <c r="J18" s="257">
        <f>SUM(J11:J17)</f>
        <v>502.5</v>
      </c>
    </row>
    <row r="19" spans="2:10" ht="13.8" customHeight="1" x14ac:dyDescent="0.3">
      <c r="B19" s="420" t="s">
        <v>1266</v>
      </c>
      <c r="C19" s="420"/>
      <c r="D19" s="420"/>
      <c r="E19" s="420"/>
      <c r="F19" s="420"/>
      <c r="G19" s="420"/>
      <c r="H19" s="420"/>
      <c r="I19" s="420"/>
      <c r="J19" s="259">
        <f>SUM(J7:J8)</f>
        <v>224.8</v>
      </c>
    </row>
    <row r="20" spans="2:10" x14ac:dyDescent="0.3">
      <c r="B20" s="421" t="s">
        <v>1267</v>
      </c>
      <c r="C20" s="421"/>
      <c r="D20" s="421"/>
      <c r="E20" s="421"/>
      <c r="F20" s="421"/>
      <c r="G20" s="421"/>
      <c r="H20" s="421"/>
      <c r="I20" s="421"/>
      <c r="J20" s="260">
        <f>J18</f>
        <v>502.5</v>
      </c>
    </row>
    <row r="21" spans="2:10" x14ac:dyDescent="0.3">
      <c r="B21" s="422" t="s">
        <v>1268</v>
      </c>
      <c r="C21" s="422"/>
      <c r="D21" s="422"/>
      <c r="E21" s="422"/>
      <c r="F21" s="422"/>
      <c r="G21" s="422"/>
      <c r="H21" s="422"/>
      <c r="I21" s="422"/>
      <c r="J21" s="261">
        <v>0</v>
      </c>
    </row>
    <row r="22" spans="2:10" x14ac:dyDescent="0.3">
      <c r="B22" s="422" t="s">
        <v>1269</v>
      </c>
      <c r="C22" s="422"/>
      <c r="D22" s="422"/>
      <c r="E22" s="422"/>
      <c r="F22" s="422"/>
      <c r="G22" s="422"/>
      <c r="H22" s="422"/>
      <c r="I22" s="422"/>
      <c r="J22" s="261">
        <v>1</v>
      </c>
    </row>
    <row r="23" spans="2:10" x14ac:dyDescent="0.3">
      <c r="B23" s="262"/>
      <c r="C23" s="263"/>
      <c r="D23" s="263"/>
      <c r="E23" s="263"/>
      <c r="F23" s="263"/>
      <c r="G23" s="423" t="s">
        <v>1270</v>
      </c>
      <c r="H23" s="423"/>
      <c r="I23" s="423"/>
      <c r="J23" s="261">
        <f>J19+J21</f>
        <v>224.8</v>
      </c>
    </row>
    <row r="24" spans="2:10" x14ac:dyDescent="0.3">
      <c r="B24" s="422" t="s">
        <v>1271</v>
      </c>
      <c r="C24" s="422"/>
      <c r="D24" s="422"/>
      <c r="E24" s="422"/>
      <c r="F24" s="422"/>
      <c r="G24" s="422"/>
      <c r="H24" s="422"/>
      <c r="I24" s="422"/>
      <c r="J24" s="260">
        <f>(J19/J22)+(J21/J22)</f>
        <v>224.8</v>
      </c>
    </row>
    <row r="25" spans="2:10" x14ac:dyDescent="0.3">
      <c r="B25" s="264"/>
      <c r="C25" s="265"/>
      <c r="D25" s="265"/>
      <c r="E25" s="265"/>
      <c r="F25" s="265"/>
      <c r="G25" s="424" t="s">
        <v>1272</v>
      </c>
      <c r="H25" s="424"/>
      <c r="I25" s="424"/>
      <c r="J25" s="266">
        <f>J20+J24</f>
        <v>727.3</v>
      </c>
    </row>
    <row r="26" spans="2:10" x14ac:dyDescent="0.3">
      <c r="B26" s="425" t="s">
        <v>1273</v>
      </c>
      <c r="C26" s="425"/>
      <c r="D26" s="425"/>
      <c r="E26" s="425"/>
      <c r="F26" s="425"/>
      <c r="G26" s="425"/>
      <c r="H26" s="425"/>
      <c r="I26" s="425"/>
      <c r="J26" s="267">
        <f>J25</f>
        <v>727.3</v>
      </c>
    </row>
    <row r="29" spans="2:10" ht="13.8" customHeight="1" x14ac:dyDescent="0.3">
      <c r="B29" s="426" t="s">
        <v>1274</v>
      </c>
      <c r="C29" s="426"/>
      <c r="D29" s="426"/>
      <c r="E29" s="426"/>
      <c r="F29" s="426"/>
      <c r="G29" s="426"/>
      <c r="H29" s="426"/>
      <c r="I29" s="426"/>
      <c r="J29" s="426"/>
    </row>
    <row r="30" spans="2:10" ht="23.55" customHeight="1" x14ac:dyDescent="0.3">
      <c r="B30" s="428" t="s">
        <v>1500</v>
      </c>
      <c r="C30" s="428"/>
      <c r="D30" s="428"/>
      <c r="E30" s="428"/>
      <c r="F30" s="428"/>
      <c r="G30" s="428"/>
      <c r="H30" s="428"/>
      <c r="I30" s="428"/>
      <c r="J30" s="428"/>
    </row>
    <row r="31" spans="2:10" ht="23.85" customHeight="1" x14ac:dyDescent="0.3">
      <c r="B31" s="428" t="s">
        <v>1276</v>
      </c>
      <c r="C31" s="428"/>
      <c r="D31" s="428"/>
      <c r="E31" s="428"/>
      <c r="F31" s="428"/>
      <c r="G31" s="428"/>
      <c r="H31" s="428"/>
      <c r="I31" s="428"/>
      <c r="J31" s="428"/>
    </row>
    <row r="32" spans="2:10" ht="57.15" customHeight="1" x14ac:dyDescent="0.3">
      <c r="B32" s="427" t="s">
        <v>1615</v>
      </c>
      <c r="C32" s="427"/>
      <c r="D32" s="427"/>
      <c r="E32" s="427"/>
      <c r="F32" s="427"/>
      <c r="G32" s="427"/>
      <c r="H32" s="427"/>
      <c r="I32" s="427"/>
      <c r="J32" s="427"/>
    </row>
    <row r="33" spans="4:4" x14ac:dyDescent="0.3">
      <c r="D33"/>
    </row>
  </sheetData>
  <mergeCells count="43">
    <mergeCell ref="B26:I26"/>
    <mergeCell ref="B29:J29"/>
    <mergeCell ref="B30:J30"/>
    <mergeCell ref="B31:J31"/>
    <mergeCell ref="B32:J32"/>
    <mergeCell ref="B21:I21"/>
    <mergeCell ref="B22:I22"/>
    <mergeCell ref="G23:I23"/>
    <mergeCell ref="B24:I24"/>
    <mergeCell ref="G25:I25"/>
    <mergeCell ref="F17:G17"/>
    <mergeCell ref="H17:I17"/>
    <mergeCell ref="B18:I18"/>
    <mergeCell ref="B19:I19"/>
    <mergeCell ref="B20:I20"/>
    <mergeCell ref="F14:G14"/>
    <mergeCell ref="H14:I14"/>
    <mergeCell ref="F15:G15"/>
    <mergeCell ref="H15:I15"/>
    <mergeCell ref="F16:G16"/>
    <mergeCell ref="H16:I16"/>
    <mergeCell ref="F11:G11"/>
    <mergeCell ref="H11:I11"/>
    <mergeCell ref="F12:G12"/>
    <mergeCell ref="H12:I12"/>
    <mergeCell ref="F13:G13"/>
    <mergeCell ref="H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rintOptions horizontalCentered="1"/>
  <pageMargins left="0.51180555555555596" right="0.51180555555555596" top="1.1812499999999999" bottom="0.78749999999999998" header="0.511811023622047" footer="0.511811023622047"/>
  <pageSetup paperSize="9" scale="68" orientation="portrait" horizontalDpi="300" verticalDpi="300"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2:N27"/>
  <sheetViews>
    <sheetView showGridLines="0" view="pageBreakPreview" topLeftCell="A4"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1616</v>
      </c>
      <c r="C2" s="406"/>
      <c r="D2" s="406"/>
      <c r="E2" s="406"/>
      <c r="F2" s="406"/>
      <c r="G2" s="406"/>
      <c r="H2" s="406"/>
      <c r="I2" s="406"/>
      <c r="J2" s="406"/>
    </row>
    <row r="3" spans="2:14" x14ac:dyDescent="0.3">
      <c r="B3" s="431" t="s">
        <v>1250</v>
      </c>
      <c r="C3" s="431"/>
      <c r="D3" s="432" t="str">
        <f>VLOOKUP($B$5,PO!$L:$R,4,0)</f>
        <v>Fornecimento e plantio de muda de HERA CRESPA (Hemigraphis alternata “Exotica”)</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663</v>
      </c>
      <c r="C5" s="435"/>
      <c r="D5" s="435"/>
      <c r="E5" s="435"/>
      <c r="F5" s="435"/>
      <c r="G5" s="435"/>
      <c r="H5" s="436" t="s">
        <v>1253</v>
      </c>
      <c r="I5" s="436"/>
      <c r="J5" s="268" t="str">
        <f>VLOOKUP($B$5,PO!$L:$R,2,0)</f>
        <v>22.16</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2.75" customHeight="1" x14ac:dyDescent="0.3">
      <c r="B11" s="454" t="s">
        <v>1305</v>
      </c>
      <c r="C11" s="454"/>
      <c r="D11" s="314" t="s">
        <v>1618</v>
      </c>
      <c r="E11" s="274" t="s">
        <v>100</v>
      </c>
      <c r="F11" s="455">
        <v>1</v>
      </c>
      <c r="G11" s="455"/>
      <c r="H11" s="451">
        <v>3.5</v>
      </c>
      <c r="I11" s="451"/>
      <c r="J11" s="276">
        <f>TRUNC(F11*H11,2)</f>
        <v>3.5</v>
      </c>
    </row>
    <row r="12" spans="2:14" ht="12.75" customHeight="1" x14ac:dyDescent="0.3">
      <c r="B12" s="442" t="s">
        <v>1264</v>
      </c>
      <c r="C12" s="442"/>
      <c r="D12" s="442" t="s">
        <v>1265</v>
      </c>
      <c r="E12" s="442"/>
      <c r="F12" s="442"/>
      <c r="G12" s="442"/>
      <c r="H12" s="442"/>
      <c r="I12" s="442"/>
      <c r="J12" s="278">
        <f>SUM(J11:J11)</f>
        <v>3.5</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3.5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3.8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25.05" customHeight="1" x14ac:dyDescent="0.3">
      <c r="B26" s="456" t="s">
        <v>1620</v>
      </c>
      <c r="C26" s="456"/>
      <c r="D26" s="456"/>
      <c r="E26" s="456"/>
      <c r="F26" s="456"/>
      <c r="G26" s="456"/>
      <c r="H26" s="456"/>
      <c r="I26" s="456"/>
      <c r="J26" s="456"/>
    </row>
    <row r="27" spans="2:10" ht="23.8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2:N27"/>
  <sheetViews>
    <sheetView showGridLines="0" view="pageBreakPreview" topLeftCell="A13"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1622</v>
      </c>
      <c r="C2" s="406"/>
      <c r="D2" s="406"/>
      <c r="E2" s="406"/>
      <c r="F2" s="406"/>
      <c r="G2" s="406"/>
      <c r="H2" s="406"/>
      <c r="I2" s="406"/>
      <c r="J2" s="406"/>
    </row>
    <row r="3" spans="2:14" x14ac:dyDescent="0.3">
      <c r="B3" s="431" t="s">
        <v>1250</v>
      </c>
      <c r="C3" s="431"/>
      <c r="D3" s="432" t="str">
        <f>VLOOKUP($B$5,PO!$L:$R,4,0)</f>
        <v>Fornecimento e plantio de muda de ABACAXI ROXO (Tradescantia spathacea)</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666</v>
      </c>
      <c r="C5" s="435"/>
      <c r="D5" s="435"/>
      <c r="E5" s="435"/>
      <c r="F5" s="435"/>
      <c r="G5" s="435"/>
      <c r="H5" s="436" t="s">
        <v>1253</v>
      </c>
      <c r="I5" s="436"/>
      <c r="J5" s="268" t="str">
        <f>VLOOKUP($B$5,PO!$L:$R,2,0)</f>
        <v>22.17</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80" t="e">
        <f>VLOOKUP($B$7,'SERVIÇOS DER DEZ-2024'!$A:$E,5,0)/2.1706*2.5727</f>
        <v>#N/A</v>
      </c>
      <c r="I7" s="480"/>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
        <v>1623</v>
      </c>
      <c r="E11" s="274" t="s">
        <v>100</v>
      </c>
      <c r="F11" s="455">
        <v>1</v>
      </c>
      <c r="G11" s="455"/>
      <c r="H11" s="451">
        <v>6</v>
      </c>
      <c r="I11" s="451"/>
      <c r="J11" s="276">
        <f>TRUNC(F11*H11,2)</f>
        <v>6</v>
      </c>
    </row>
    <row r="12" spans="2:14" ht="12.75" customHeight="1" x14ac:dyDescent="0.3">
      <c r="B12" s="442" t="s">
        <v>1264</v>
      </c>
      <c r="C12" s="442"/>
      <c r="D12" s="442" t="s">
        <v>1265</v>
      </c>
      <c r="E12" s="442"/>
      <c r="F12" s="442"/>
      <c r="G12" s="442"/>
      <c r="H12" s="442"/>
      <c r="I12" s="442"/>
      <c r="J12" s="278">
        <f>SUM(J11:J11)</f>
        <v>6</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25.05" customHeight="1" x14ac:dyDescent="0.3">
      <c r="B26" s="456" t="s">
        <v>1624</v>
      </c>
      <c r="C26" s="456"/>
      <c r="D26" s="456"/>
      <c r="E26" s="456"/>
      <c r="F26" s="456"/>
      <c r="G26" s="456"/>
      <c r="H26" s="456"/>
      <c r="I26" s="456"/>
      <c r="J26" s="456"/>
    </row>
    <row r="27" spans="2:10" ht="25.0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2:N27"/>
  <sheetViews>
    <sheetView showGridLines="0" view="pageBreakPreview" topLeftCell="A10"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1625</v>
      </c>
      <c r="C2" s="406"/>
      <c r="D2" s="406"/>
      <c r="E2" s="406"/>
      <c r="F2" s="406"/>
      <c r="G2" s="406"/>
      <c r="H2" s="406"/>
      <c r="I2" s="406"/>
      <c r="J2" s="406"/>
    </row>
    <row r="3" spans="2:14" x14ac:dyDescent="0.3">
      <c r="B3" s="431" t="s">
        <v>1250</v>
      </c>
      <c r="C3" s="431"/>
      <c r="D3" s="432" t="str">
        <f>VLOOKUP($B$5,PO!$L:$R,4,0)</f>
        <v>Fornecimento e plantio de muda de LANTANA (Lantana Camará)</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669</v>
      </c>
      <c r="C5" s="435"/>
      <c r="D5" s="435"/>
      <c r="E5" s="435"/>
      <c r="F5" s="435"/>
      <c r="G5" s="435"/>
      <c r="H5" s="436" t="s">
        <v>1253</v>
      </c>
      <c r="I5" s="436"/>
      <c r="J5" s="268" t="str">
        <f>VLOOKUP($B$5,PO!$L:$R,2,0)</f>
        <v>22.18</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80" t="e">
        <f>VLOOKUP($B$7,'SERVIÇOS DER DEZ-2024'!$A:$E,5,0)/2.1706*2.5727</f>
        <v>#N/A</v>
      </c>
      <c r="I7" s="480"/>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2.75" customHeight="1" x14ac:dyDescent="0.3">
      <c r="B11" s="454" t="s">
        <v>1305</v>
      </c>
      <c r="C11" s="454"/>
      <c r="D11" s="275" t="s">
        <v>1626</v>
      </c>
      <c r="E11" s="274" t="s">
        <v>100</v>
      </c>
      <c r="F11" s="455">
        <v>1</v>
      </c>
      <c r="G11" s="455"/>
      <c r="H11" s="451">
        <v>2.95</v>
      </c>
      <c r="I11" s="451"/>
      <c r="J11" s="276">
        <f>TRUNC(F11*H11,2)</f>
        <v>2.95</v>
      </c>
    </row>
    <row r="12" spans="2:14" ht="12.75" customHeight="1" x14ac:dyDescent="0.3">
      <c r="B12" s="442" t="s">
        <v>1264</v>
      </c>
      <c r="C12" s="442"/>
      <c r="D12" s="442" t="s">
        <v>1265</v>
      </c>
      <c r="E12" s="442"/>
      <c r="F12" s="442"/>
      <c r="G12" s="442"/>
      <c r="H12" s="442"/>
      <c r="I12" s="442"/>
      <c r="J12" s="278">
        <f>SUM(J11:J11)</f>
        <v>2.95</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2.95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25.05" customHeight="1" x14ac:dyDescent="0.3">
      <c r="B26" s="456" t="s">
        <v>1627</v>
      </c>
      <c r="C26" s="456"/>
      <c r="D26" s="456"/>
      <c r="E26" s="456"/>
      <c r="F26" s="456"/>
      <c r="G26" s="456"/>
      <c r="H26" s="456"/>
      <c r="I26" s="456"/>
      <c r="J26" s="456"/>
    </row>
    <row r="27" spans="2:10" ht="25.0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2:N27"/>
  <sheetViews>
    <sheetView showGridLines="0" view="pageBreakPreview" topLeftCell="A10"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1628</v>
      </c>
      <c r="C2" s="406"/>
      <c r="D2" s="406"/>
      <c r="E2" s="406"/>
      <c r="F2" s="406"/>
      <c r="G2" s="406"/>
      <c r="H2" s="406"/>
      <c r="I2" s="406"/>
      <c r="J2" s="406"/>
    </row>
    <row r="3" spans="2:14" x14ac:dyDescent="0.3">
      <c r="B3" s="431" t="s">
        <v>1250</v>
      </c>
      <c r="C3" s="431"/>
      <c r="D3" s="432" t="str">
        <f>VLOOKUP($B$5,PO!$L:$R,4,0)</f>
        <v>Fornecimento e plantio de muda de CAMARÃO AMARELO (Pachystachys lutea)</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672</v>
      </c>
      <c r="C5" s="435"/>
      <c r="D5" s="435"/>
      <c r="E5" s="435"/>
      <c r="F5" s="435"/>
      <c r="G5" s="435"/>
      <c r="H5" s="436" t="s">
        <v>1253</v>
      </c>
      <c r="I5" s="436"/>
      <c r="J5" s="268" t="str">
        <f>VLOOKUP($B$5,PO!$L:$R,2,0)</f>
        <v>22.19</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
        <v>1629</v>
      </c>
      <c r="E11" s="274" t="s">
        <v>100</v>
      </c>
      <c r="F11" s="455">
        <v>1</v>
      </c>
      <c r="G11" s="455"/>
      <c r="H11" s="451">
        <v>4.0999999999999996</v>
      </c>
      <c r="I11" s="451"/>
      <c r="J11" s="276">
        <f>TRUNC(F11*H11,2)</f>
        <v>4.0999999999999996</v>
      </c>
    </row>
    <row r="12" spans="2:14" ht="12.75" customHeight="1" x14ac:dyDescent="0.3">
      <c r="B12" s="442" t="s">
        <v>1264</v>
      </c>
      <c r="C12" s="442"/>
      <c r="D12" s="442" t="s">
        <v>1265</v>
      </c>
      <c r="E12" s="442"/>
      <c r="F12" s="442"/>
      <c r="G12" s="442"/>
      <c r="H12" s="442"/>
      <c r="I12" s="442"/>
      <c r="J12" s="278">
        <f>SUM(J11:J11)</f>
        <v>4.0999999999999996</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4.0999999999999996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25.05" customHeight="1" x14ac:dyDescent="0.3">
      <c r="B26" s="456" t="s">
        <v>1630</v>
      </c>
      <c r="C26" s="456"/>
      <c r="D26" s="456"/>
      <c r="E26" s="456"/>
      <c r="F26" s="456"/>
      <c r="G26" s="456"/>
      <c r="H26" s="456"/>
      <c r="I26" s="456"/>
      <c r="J26" s="456"/>
    </row>
    <row r="27" spans="2:10" ht="25.0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2:N27"/>
  <sheetViews>
    <sheetView showGridLines="0" view="pageBreakPreview" topLeftCell="A10"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1631</v>
      </c>
      <c r="C2" s="406"/>
      <c r="D2" s="406"/>
      <c r="E2" s="406"/>
      <c r="F2" s="406"/>
      <c r="G2" s="406"/>
      <c r="H2" s="406"/>
      <c r="I2" s="406"/>
      <c r="J2" s="406"/>
    </row>
    <row r="3" spans="2:14" x14ac:dyDescent="0.3">
      <c r="B3" s="431" t="s">
        <v>1250</v>
      </c>
      <c r="C3" s="431"/>
      <c r="D3" s="432" t="str">
        <f>VLOOKUP($B$5,PO!$L:$R,4,0)</f>
        <v>Fornecimento e plantio de muda de SUNPATIENS (Impatiens hybrida)</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675</v>
      </c>
      <c r="C5" s="435"/>
      <c r="D5" s="435"/>
      <c r="E5" s="435"/>
      <c r="F5" s="435"/>
      <c r="G5" s="435"/>
      <c r="H5" s="436" t="s">
        <v>1253</v>
      </c>
      <c r="I5" s="436"/>
      <c r="J5" s="268" t="str">
        <f>VLOOKUP($B$5,PO!$L:$R,2,0)</f>
        <v>22.20</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2.75" customHeight="1" x14ac:dyDescent="0.3">
      <c r="B11" s="454" t="s">
        <v>1305</v>
      </c>
      <c r="C11" s="454"/>
      <c r="D11" s="275" t="s">
        <v>1632</v>
      </c>
      <c r="E11" s="274" t="s">
        <v>100</v>
      </c>
      <c r="F11" s="455">
        <v>1</v>
      </c>
      <c r="G11" s="455"/>
      <c r="H11" s="451">
        <v>4.0999999999999996</v>
      </c>
      <c r="I11" s="451"/>
      <c r="J11" s="276">
        <f>TRUNC(F11*H11,2)</f>
        <v>4.0999999999999996</v>
      </c>
    </row>
    <row r="12" spans="2:14" ht="12.75" customHeight="1" x14ac:dyDescent="0.3">
      <c r="B12" s="442" t="s">
        <v>1264</v>
      </c>
      <c r="C12" s="442"/>
      <c r="D12" s="442" t="s">
        <v>1265</v>
      </c>
      <c r="E12" s="442"/>
      <c r="F12" s="442"/>
      <c r="G12" s="442"/>
      <c r="H12" s="442"/>
      <c r="I12" s="442"/>
      <c r="J12" s="278">
        <f>SUM(J11:J11)</f>
        <v>4.0999999999999996</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4.0999999999999996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25.05" customHeight="1" x14ac:dyDescent="0.3">
      <c r="B26" s="456" t="s">
        <v>1633</v>
      </c>
      <c r="C26" s="456"/>
      <c r="D26" s="456"/>
      <c r="E26" s="456"/>
      <c r="F26" s="456"/>
      <c r="G26" s="456"/>
      <c r="H26" s="456"/>
      <c r="I26" s="456"/>
      <c r="J26" s="456"/>
    </row>
    <row r="27" spans="2:10" ht="25.0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2:N27"/>
  <sheetViews>
    <sheetView showGridLines="0" view="pageBreakPreview" topLeftCell="A10"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1634</v>
      </c>
      <c r="C2" s="406"/>
      <c r="D2" s="406"/>
      <c r="E2" s="406"/>
      <c r="F2" s="406"/>
      <c r="G2" s="406"/>
      <c r="H2" s="406"/>
      <c r="I2" s="406"/>
      <c r="J2" s="406"/>
    </row>
    <row r="3" spans="2:14" x14ac:dyDescent="0.3">
      <c r="B3" s="431" t="s">
        <v>1250</v>
      </c>
      <c r="C3" s="431"/>
      <c r="D3" s="432" t="str">
        <f>VLOOKUP($B$5,PO!$L:$R,4,0)</f>
        <v>Fornecimento e plantio de muda de MARANTA TRICOLOR (Ctenante oppenheimian)</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678</v>
      </c>
      <c r="C5" s="435"/>
      <c r="D5" s="435"/>
      <c r="E5" s="435"/>
      <c r="F5" s="435"/>
      <c r="G5" s="435"/>
      <c r="H5" s="436" t="s">
        <v>1253</v>
      </c>
      <c r="I5" s="436"/>
      <c r="J5" s="268" t="str">
        <f>VLOOKUP($B$5,PO!$L:$R,2,0)</f>
        <v>22.21</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
        <v>1635</v>
      </c>
      <c r="E11" s="274" t="s">
        <v>100</v>
      </c>
      <c r="F11" s="455">
        <v>1</v>
      </c>
      <c r="G11" s="455"/>
      <c r="H11" s="451">
        <v>10.5</v>
      </c>
      <c r="I11" s="451"/>
      <c r="J11" s="276">
        <f>TRUNC(F11*H11,2)</f>
        <v>10.5</v>
      </c>
    </row>
    <row r="12" spans="2:14" ht="12.75" customHeight="1" x14ac:dyDescent="0.3">
      <c r="B12" s="442" t="s">
        <v>1264</v>
      </c>
      <c r="C12" s="442"/>
      <c r="D12" s="442" t="s">
        <v>1265</v>
      </c>
      <c r="E12" s="442"/>
      <c r="F12" s="442"/>
      <c r="G12" s="442"/>
      <c r="H12" s="442"/>
      <c r="I12" s="442"/>
      <c r="J12" s="278">
        <f>SUM(J11:J11)</f>
        <v>10.5</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10.5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25.05" customHeight="1" x14ac:dyDescent="0.3">
      <c r="B26" s="456" t="s">
        <v>1636</v>
      </c>
      <c r="C26" s="456"/>
      <c r="D26" s="456"/>
      <c r="E26" s="456"/>
      <c r="F26" s="456"/>
      <c r="G26" s="456"/>
      <c r="H26" s="456"/>
      <c r="I26" s="456"/>
      <c r="J26" s="456"/>
    </row>
    <row r="27" spans="2:10" ht="25.0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2:N27"/>
  <sheetViews>
    <sheetView showGridLines="0" view="pageBreakPreview" zoomScale="95" zoomScaleNormal="100" zoomScalePageLayoutView="95" workbookViewId="0">
      <selection activeCell="D11" sqref="D11"/>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1637</v>
      </c>
      <c r="C2" s="406"/>
      <c r="D2" s="406"/>
      <c r="E2" s="406"/>
      <c r="F2" s="406"/>
      <c r="G2" s="406"/>
      <c r="H2" s="406"/>
      <c r="I2" s="406"/>
      <c r="J2" s="406"/>
    </row>
    <row r="3" spans="2:14" x14ac:dyDescent="0.3">
      <c r="B3" s="431" t="s">
        <v>1250</v>
      </c>
      <c r="C3" s="431"/>
      <c r="D3" s="432" t="str">
        <f>VLOOKUP($B$5,PO!$L:$R,4,0)</f>
        <v>Fornecimento e plantio de muda de 80 a 120cm de ACEROLA (Malpighia glabra)</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681</v>
      </c>
      <c r="C5" s="435"/>
      <c r="D5" s="435"/>
      <c r="E5" s="435"/>
      <c r="F5" s="435"/>
      <c r="G5" s="435"/>
      <c r="H5" s="436" t="s">
        <v>1253</v>
      </c>
      <c r="I5" s="436"/>
      <c r="J5" s="268" t="str">
        <f>VLOOKUP($B$5,PO!$L:$R,2,0)</f>
        <v>22.22</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358</v>
      </c>
      <c r="C11" s="274" t="str">
        <f>VLOOKUP($B11,'INSUMOS SINAPI-DER DEZ-2024'!$A:$E,2,0)</f>
        <v>SINAPI</v>
      </c>
      <c r="D11" s="275" t="str">
        <f>VLOOKUP($B11,'INSUMOS SINAPI-DER DEZ-2024'!$A:$E,3,0)</f>
        <v xml:space="preserve">Muda de arvore ornamental, oiti/aroeira salsa/angico/ipe/jacaranda ou equivalente da regiao, h= *1* m                                                                                                                                                                                                                                                                                                                                                                                                     </v>
      </c>
      <c r="E11" s="274" t="str">
        <f>VLOOKUP($B11,'INSUMOS SINAPI-DER DEZ-2024'!$A:$E,4,0)</f>
        <v xml:space="preserve">un    </v>
      </c>
      <c r="F11" s="455">
        <v>1</v>
      </c>
      <c r="G11" s="455"/>
      <c r="H11" s="451" t="str">
        <f>VLOOKUP($B11,'INSUMOS SINAPI-DER DEZ-2024'!$A:$E,5,0)</f>
        <v>60,60</v>
      </c>
      <c r="I11" s="451"/>
      <c r="J11" s="276">
        <f>TRUNC(F11*H11,2)</f>
        <v>60.6</v>
      </c>
    </row>
    <row r="12" spans="2:14" ht="12.75" customHeight="1" x14ac:dyDescent="0.3">
      <c r="B12" s="442" t="s">
        <v>1264</v>
      </c>
      <c r="C12" s="442"/>
      <c r="D12" s="442" t="s">
        <v>1265</v>
      </c>
      <c r="E12" s="442"/>
      <c r="F12" s="442"/>
      <c r="G12" s="442"/>
      <c r="H12" s="442"/>
      <c r="I12" s="442"/>
      <c r="J12" s="278">
        <f>SUM(J11)</f>
        <v>60.6</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60.6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3.8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36.9" customHeight="1" x14ac:dyDescent="0.3">
      <c r="B26" s="485" t="s">
        <v>1638</v>
      </c>
      <c r="C26" s="485"/>
      <c r="D26" s="485"/>
      <c r="E26" s="485"/>
      <c r="F26" s="485"/>
      <c r="G26" s="485"/>
      <c r="H26" s="485"/>
      <c r="I26" s="485"/>
      <c r="J26" s="485"/>
    </row>
    <row r="27" spans="2:10" ht="23.85" customHeight="1" x14ac:dyDescent="0.3">
      <c r="B27" s="484" t="s">
        <v>1621</v>
      </c>
      <c r="C27" s="484"/>
      <c r="D27" s="484"/>
      <c r="E27" s="484"/>
      <c r="F27" s="484"/>
      <c r="G27" s="484"/>
      <c r="H27" s="484"/>
      <c r="I27" s="484"/>
      <c r="J27" s="484"/>
    </row>
  </sheetData>
  <mergeCells count="32">
    <mergeCell ref="B27:J27"/>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2:N27"/>
  <sheetViews>
    <sheetView showGridLines="0" view="pageBreakPreview" topLeftCell="A10" zoomScale="95" zoomScaleNormal="100" zoomScalePageLayoutView="95" workbookViewId="0">
      <selection activeCell="B27" sqref="B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1639</v>
      </c>
      <c r="C2" s="406"/>
      <c r="D2" s="406"/>
      <c r="E2" s="406"/>
      <c r="F2" s="406"/>
      <c r="G2" s="406"/>
      <c r="H2" s="406"/>
      <c r="I2" s="406"/>
      <c r="J2" s="406"/>
    </row>
    <row r="3" spans="2:14" x14ac:dyDescent="0.3">
      <c r="B3" s="431" t="s">
        <v>1250</v>
      </c>
      <c r="C3" s="431"/>
      <c r="D3" s="432" t="str">
        <f>VLOOKUP($B$5,PO!$L:$R,4,0)</f>
        <v>Fornecimento e plantio de muda de 80 a 120cm de MANACÁ DA SERRA (Tibouchina mutabilis)</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684</v>
      </c>
      <c r="C5" s="435"/>
      <c r="D5" s="435"/>
      <c r="E5" s="435"/>
      <c r="F5" s="435"/>
      <c r="G5" s="435"/>
      <c r="H5" s="436" t="s">
        <v>1253</v>
      </c>
      <c r="I5" s="436"/>
      <c r="J5" s="268" t="str">
        <f>VLOOKUP($B$5,PO!$L:$R,2,0)</f>
        <v>22.23</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
        <v>1640</v>
      </c>
      <c r="E11" s="274" t="s">
        <v>100</v>
      </c>
      <c r="F11" s="455">
        <v>1</v>
      </c>
      <c r="G11" s="455"/>
      <c r="H11" s="451">
        <v>48</v>
      </c>
      <c r="I11" s="451"/>
      <c r="J11" s="276">
        <f>TRUNC(F11*H11,2)</f>
        <v>48</v>
      </c>
    </row>
    <row r="12" spans="2:14" ht="12.75" customHeight="1" x14ac:dyDescent="0.3">
      <c r="B12" s="442" t="s">
        <v>1264</v>
      </c>
      <c r="C12" s="442"/>
      <c r="D12" s="442" t="s">
        <v>1265</v>
      </c>
      <c r="E12" s="442"/>
      <c r="F12" s="442"/>
      <c r="G12" s="442"/>
      <c r="H12" s="442"/>
      <c r="I12" s="442"/>
      <c r="J12" s="278">
        <f>SUM(J11:J11)</f>
        <v>48</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48</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3.8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35.1" customHeight="1" x14ac:dyDescent="0.3">
      <c r="B26" s="456" t="s">
        <v>1641</v>
      </c>
      <c r="C26" s="456"/>
      <c r="D26" s="456"/>
      <c r="E26" s="456"/>
      <c r="F26" s="456"/>
      <c r="G26" s="456"/>
      <c r="H26" s="456"/>
      <c r="I26" s="456"/>
      <c r="J26" s="456"/>
    </row>
    <row r="27" spans="2:10" ht="23.8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2:N27"/>
  <sheetViews>
    <sheetView showGridLines="0" view="pageBreakPreview" topLeftCell="A7" zoomScale="95" zoomScaleNormal="100" zoomScalePageLayoutView="95" workbookViewId="0">
      <selection activeCell="B4" sqref="B4"/>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1642</v>
      </c>
      <c r="C2" s="406"/>
      <c r="D2" s="406"/>
      <c r="E2" s="406"/>
      <c r="F2" s="406"/>
      <c r="G2" s="406"/>
      <c r="H2" s="406"/>
      <c r="I2" s="406"/>
      <c r="J2" s="406"/>
    </row>
    <row r="3" spans="2:14" x14ac:dyDescent="0.3">
      <c r="B3" s="431" t="s">
        <v>1250</v>
      </c>
      <c r="C3" s="431"/>
      <c r="D3" s="432" t="str">
        <f>VLOOKUP($B$5,PO!$L:$R,4,0)</f>
        <v>Fornecimento e plantio de muda de 80 a 120cm de PATA-DE-VACA (Bauhinia fortificata)</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687</v>
      </c>
      <c r="C5" s="435"/>
      <c r="D5" s="435"/>
      <c r="E5" s="435"/>
      <c r="F5" s="435"/>
      <c r="G5" s="435"/>
      <c r="H5" s="436" t="s">
        <v>1253</v>
      </c>
      <c r="I5" s="436"/>
      <c r="J5" s="268" t="str">
        <f>VLOOKUP($B$5,PO!$L:$R,2,0)</f>
        <v>22.24</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
        <v>1643</v>
      </c>
      <c r="E11" s="274" t="s">
        <v>100</v>
      </c>
      <c r="F11" s="455">
        <v>1</v>
      </c>
      <c r="G11" s="455"/>
      <c r="H11" s="451">
        <v>35</v>
      </c>
      <c r="I11" s="451"/>
      <c r="J11" s="276">
        <f>TRUNC(F11*H11,2)</f>
        <v>35</v>
      </c>
    </row>
    <row r="12" spans="2:14" ht="12.75" customHeight="1" x14ac:dyDescent="0.3">
      <c r="B12" s="442" t="s">
        <v>1264</v>
      </c>
      <c r="C12" s="442"/>
      <c r="D12" s="442" t="s">
        <v>1265</v>
      </c>
      <c r="E12" s="442"/>
      <c r="F12" s="442"/>
      <c r="G12" s="442"/>
      <c r="H12" s="442"/>
      <c r="I12" s="442"/>
      <c r="J12" s="278">
        <f>SUM(J11:J11)</f>
        <v>35</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35</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3.8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25.05" customHeight="1" x14ac:dyDescent="0.3">
      <c r="B26" s="456" t="s">
        <v>1644</v>
      </c>
      <c r="C26" s="456"/>
      <c r="D26" s="456"/>
      <c r="E26" s="456"/>
      <c r="F26" s="456"/>
      <c r="G26" s="456"/>
      <c r="H26" s="456"/>
      <c r="I26" s="456"/>
      <c r="J26" s="456"/>
    </row>
    <row r="27" spans="2:10" ht="23.8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2:N27"/>
  <sheetViews>
    <sheetView showGridLines="0" view="pageBreakPreview" topLeftCell="A10" zoomScale="95" zoomScaleNormal="100" zoomScalePageLayoutView="95" workbookViewId="0">
      <selection activeCell="A27" sqref="A27"/>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1645</v>
      </c>
      <c r="C2" s="406"/>
      <c r="D2" s="406"/>
      <c r="E2" s="406"/>
      <c r="F2" s="406"/>
      <c r="G2" s="406"/>
      <c r="H2" s="406"/>
      <c r="I2" s="406"/>
      <c r="J2" s="406"/>
    </row>
    <row r="3" spans="2:14" x14ac:dyDescent="0.3">
      <c r="B3" s="431" t="s">
        <v>1250</v>
      </c>
      <c r="C3" s="431"/>
      <c r="D3" s="432" t="str">
        <f>VLOOKUP($B$5,PO!$L:$R,4,0)</f>
        <v>Fornecimento e plantio de muda de 80 a 120cm de PITANGUEIRA (Eugenia Uniflora)</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690</v>
      </c>
      <c r="C5" s="435"/>
      <c r="D5" s="435"/>
      <c r="E5" s="435"/>
      <c r="F5" s="435"/>
      <c r="G5" s="435"/>
      <c r="H5" s="436" t="s">
        <v>1253</v>
      </c>
      <c r="I5" s="436"/>
      <c r="J5" s="268" t="str">
        <f>VLOOKUP($B$5,PO!$L:$R,2,0)</f>
        <v>22.25</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20.399999999999999" x14ac:dyDescent="0.3">
      <c r="B11" s="291">
        <v>358</v>
      </c>
      <c r="C11" s="274" t="str">
        <f>VLOOKUP($B11,'INSUMOS SINAPI-DER DEZ-2024'!$A:$E,2,0)</f>
        <v>SINAPI</v>
      </c>
      <c r="D11" s="275" t="str">
        <f>VLOOKUP($B11,'INSUMOS SINAPI-DER DEZ-2024'!$A:$E,3,0)</f>
        <v xml:space="preserve">Muda de arvore ornamental, oiti/aroeira salsa/angico/ipe/jacaranda ou equivalente da regiao, h= *1* m                                                                                                                                                                                                                                                                                                                                                                                                     </v>
      </c>
      <c r="E11" s="274" t="str">
        <f>VLOOKUP($B11,'INSUMOS SINAPI-DER DEZ-2024'!$A:$E,4,0)</f>
        <v xml:space="preserve">un    </v>
      </c>
      <c r="F11" s="455">
        <v>1</v>
      </c>
      <c r="G11" s="455"/>
      <c r="H11" s="451" t="str">
        <f>VLOOKUP($B11,'INSUMOS SINAPI-DER DEZ-2024'!$A:$E,5,0)</f>
        <v>60,60</v>
      </c>
      <c r="I11" s="451"/>
      <c r="J11" s="276">
        <f>TRUNC(F11*H11,2)</f>
        <v>60.6</v>
      </c>
    </row>
    <row r="12" spans="2:14" ht="12.75" customHeight="1" x14ac:dyDescent="0.3">
      <c r="B12" s="442" t="s">
        <v>1264</v>
      </c>
      <c r="C12" s="442"/>
      <c r="D12" s="442" t="s">
        <v>1265</v>
      </c>
      <c r="E12" s="442"/>
      <c r="F12" s="442"/>
      <c r="G12" s="442"/>
      <c r="H12" s="442"/>
      <c r="I12" s="442"/>
      <c r="J12" s="278">
        <f>SUM(J11:J11)</f>
        <v>60.6</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60.6</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36.9" customHeight="1" x14ac:dyDescent="0.3">
      <c r="B26" s="484" t="s">
        <v>1646</v>
      </c>
      <c r="C26" s="484"/>
      <c r="D26" s="484"/>
      <c r="E26" s="484"/>
      <c r="F26" s="484"/>
      <c r="G26" s="484"/>
      <c r="H26" s="484"/>
      <c r="I26" s="484"/>
      <c r="J26" s="484"/>
    </row>
    <row r="27" spans="2:10" ht="25.05" customHeight="1" x14ac:dyDescent="0.3">
      <c r="B27" s="484" t="s">
        <v>1621</v>
      </c>
      <c r="C27" s="484"/>
      <c r="D27" s="484"/>
      <c r="E27" s="484"/>
      <c r="F27" s="484"/>
      <c r="G27" s="484"/>
      <c r="H27" s="484"/>
      <c r="I27" s="484"/>
      <c r="J27" s="484"/>
    </row>
  </sheetData>
  <mergeCells count="32">
    <mergeCell ref="B27:J27"/>
    <mergeCell ref="B20:I20"/>
    <mergeCell ref="B23:J23"/>
    <mergeCell ref="B24:J24"/>
    <mergeCell ref="B25:J25"/>
    <mergeCell ref="B26:J26"/>
    <mergeCell ref="B15:I15"/>
    <mergeCell ref="B16:I16"/>
    <mergeCell ref="G17:I17"/>
    <mergeCell ref="B18:I18"/>
    <mergeCell ref="G19:I19"/>
    <mergeCell ref="F11:G11"/>
    <mergeCell ref="H11:I11"/>
    <mergeCell ref="B12:I12"/>
    <mergeCell ref="B13:I13"/>
    <mergeCell ref="B14:I14"/>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2:N27"/>
  <sheetViews>
    <sheetView showGridLines="0" view="pageBreakPreview" zoomScale="95" zoomScaleNormal="100" zoomScalePageLayoutView="95" workbookViewId="0">
      <selection activeCell="B5" sqref="B5"/>
    </sheetView>
  </sheetViews>
  <sheetFormatPr defaultColWidth="11.5546875" defaultRowHeight="14.4" x14ac:dyDescent="0.3"/>
  <cols>
    <col min="1" max="1" width="2.44140625" style="244" customWidth="1"/>
    <col min="2" max="2" width="10.33203125" style="244" customWidth="1"/>
    <col min="3" max="3" width="9.109375" style="244" customWidth="1"/>
    <col min="4" max="4" width="44.5546875" style="244" customWidth="1"/>
    <col min="5" max="5" width="10.44140625" style="244" customWidth="1"/>
    <col min="6" max="6" width="9.109375" style="244" customWidth="1"/>
    <col min="7" max="7" width="9.88671875" style="244" customWidth="1"/>
    <col min="8" max="8" width="8.44140625" style="244" customWidth="1"/>
    <col min="9" max="9" width="8.109375" style="244" customWidth="1"/>
    <col min="10" max="10" width="13.6640625" style="244" customWidth="1"/>
    <col min="11" max="11" width="2.6640625" style="244" customWidth="1"/>
    <col min="12" max="14" width="9.109375" style="244" customWidth="1"/>
  </cols>
  <sheetData>
    <row r="2" spans="2:14" ht="111.15" customHeight="1" x14ac:dyDescent="0.3">
      <c r="B2" s="406" t="s">
        <v>1647</v>
      </c>
      <c r="C2" s="406"/>
      <c r="D2" s="406"/>
      <c r="E2" s="406"/>
      <c r="F2" s="406"/>
      <c r="G2" s="406"/>
      <c r="H2" s="406"/>
      <c r="I2" s="406"/>
      <c r="J2" s="406"/>
    </row>
    <row r="3" spans="2:14" x14ac:dyDescent="0.3">
      <c r="B3" s="431" t="s">
        <v>1250</v>
      </c>
      <c r="C3" s="431"/>
      <c r="D3" s="432" t="str">
        <f>VLOOKUP($B$5,PO!$L:$R,4,0)</f>
        <v>Fornecimento e plantio de muda de 120 a 180cm de JABUTICABEIRA (Myrciaria Cauliflora)</v>
      </c>
      <c r="E3" s="432"/>
      <c r="F3" s="432"/>
      <c r="G3" s="432"/>
      <c r="H3" s="432"/>
      <c r="I3" s="432"/>
      <c r="J3" s="432"/>
    </row>
    <row r="4" spans="2:14" x14ac:dyDescent="0.3">
      <c r="B4" s="433" t="s">
        <v>1251</v>
      </c>
      <c r="C4" s="433"/>
      <c r="D4" s="433"/>
      <c r="E4" s="433"/>
      <c r="F4" s="433"/>
      <c r="G4" s="433"/>
      <c r="H4" s="434" t="s">
        <v>1252</v>
      </c>
      <c r="I4" s="434"/>
      <c r="J4" s="268" t="str">
        <f>VLOOKUP($B$5,PO!$L:$R,3,0)</f>
        <v>und</v>
      </c>
    </row>
    <row r="5" spans="2:14" ht="12.75" customHeight="1" x14ac:dyDescent="0.3">
      <c r="B5" s="435" t="s">
        <v>693</v>
      </c>
      <c r="C5" s="435"/>
      <c r="D5" s="435"/>
      <c r="E5" s="435"/>
      <c r="F5" s="435"/>
      <c r="G5" s="435"/>
      <c r="H5" s="436" t="s">
        <v>1253</v>
      </c>
      <c r="I5" s="436"/>
      <c r="J5" s="268" t="str">
        <f>VLOOKUP($B$5,PO!$L:$R,2,0)</f>
        <v>22.26</v>
      </c>
    </row>
    <row r="6" spans="2:14" x14ac:dyDescent="0.3">
      <c r="B6" s="269" t="s">
        <v>1254</v>
      </c>
      <c r="C6" s="270" t="s">
        <v>1255</v>
      </c>
      <c r="D6" s="271" t="s">
        <v>1256</v>
      </c>
      <c r="E6" s="271" t="s">
        <v>1257</v>
      </c>
      <c r="F6" s="437" t="s">
        <v>1258</v>
      </c>
      <c r="G6" s="437"/>
      <c r="H6" s="438" t="s">
        <v>1259</v>
      </c>
      <c r="I6" s="438"/>
      <c r="J6" s="272" t="s">
        <v>1260</v>
      </c>
      <c r="N6" s="250"/>
    </row>
    <row r="7" spans="2:14" x14ac:dyDescent="0.3">
      <c r="B7" s="291" t="s">
        <v>1617</v>
      </c>
      <c r="C7" s="274" t="e">
        <f>VLOOKUP($B$7,'SERVIÇOS DER DEZ-2024'!$A:$E,2,0)</f>
        <v>#N/A</v>
      </c>
      <c r="D7" s="275" t="e">
        <f>VLOOKUP($B$7,'SERVIÇOS DER DEZ-2024'!$A:$E,3,0)</f>
        <v>#N/A</v>
      </c>
      <c r="E7" s="274" t="e">
        <f>VLOOKUP($B$7,'SERVIÇOS DER DEZ-2024'!$A:$E,4,0)</f>
        <v>#N/A</v>
      </c>
      <c r="F7" s="455">
        <v>1.0584</v>
      </c>
      <c r="G7" s="455"/>
      <c r="H7" s="451" t="e">
        <f>VLOOKUP($B$7,'SERVIÇOS DER DEZ-2024'!$A:$E,5,0)/2.1706*2.5727</f>
        <v>#N/A</v>
      </c>
      <c r="I7" s="451"/>
      <c r="J7" s="276" t="e">
        <f>TRUNC(F7*H7,2)</f>
        <v>#N/A</v>
      </c>
    </row>
    <row r="8" spans="2:14" x14ac:dyDescent="0.3">
      <c r="B8" s="291">
        <v>10146</v>
      </c>
      <c r="C8" s="274" t="str">
        <f>VLOOKUP($B8,'INSUMOS SINAPI-DER DEZ-2024'!$A:$E,2,0)</f>
        <v>DER-ES</v>
      </c>
      <c r="D8" s="275" t="str">
        <f>VLOOKUP($B8,'INSUMOS SINAPI-DER DEZ-2024'!$A:$E,3,0)</f>
        <v>Servente (auxiliar de obras - sinduscon)</v>
      </c>
      <c r="E8" s="274" t="str">
        <f>VLOOKUP($B8,'INSUMOS SINAPI-DER DEZ-2024'!$A:$E,4,0)</f>
        <v>h</v>
      </c>
      <c r="F8" s="455">
        <v>0.2117</v>
      </c>
      <c r="G8" s="455"/>
      <c r="H8" s="451">
        <f>VLOOKUP($B8,'INSUMOS SINAPI-DER DEZ-2024'!$A:$E,5,0)*2.5727</f>
        <v>17.880265000000001</v>
      </c>
      <c r="I8" s="451"/>
      <c r="J8" s="276">
        <f>TRUNC(F8*H8,2)</f>
        <v>3.78</v>
      </c>
    </row>
    <row r="9" spans="2:14" ht="12.75" customHeight="1" x14ac:dyDescent="0.3">
      <c r="B9" s="442" t="s">
        <v>1261</v>
      </c>
      <c r="C9" s="442"/>
      <c r="D9" s="442" t="s">
        <v>1262</v>
      </c>
      <c r="E9" s="442"/>
      <c r="F9" s="442"/>
      <c r="G9" s="442"/>
      <c r="H9" s="442"/>
      <c r="I9" s="442"/>
      <c r="J9" s="278" t="e">
        <f>SUM(J7:J8)</f>
        <v>#N/A</v>
      </c>
    </row>
    <row r="10" spans="2:14" x14ac:dyDescent="0.3">
      <c r="B10" s="269" t="s">
        <v>1254</v>
      </c>
      <c r="C10" s="270" t="s">
        <v>1255</v>
      </c>
      <c r="D10" s="271" t="s">
        <v>5</v>
      </c>
      <c r="E10" s="271" t="s">
        <v>1257</v>
      </c>
      <c r="F10" s="437" t="s">
        <v>1258</v>
      </c>
      <c r="G10" s="437"/>
      <c r="H10" s="438" t="s">
        <v>1263</v>
      </c>
      <c r="I10" s="438"/>
      <c r="J10" s="272" t="s">
        <v>1260</v>
      </c>
    </row>
    <row r="11" spans="2:14" ht="17.399999999999999" customHeight="1" x14ac:dyDescent="0.3">
      <c r="B11" s="454" t="s">
        <v>1305</v>
      </c>
      <c r="C11" s="454"/>
      <c r="D11" s="275" t="s">
        <v>1648</v>
      </c>
      <c r="E11" s="274" t="s">
        <v>100</v>
      </c>
      <c r="F11" s="455">
        <v>1</v>
      </c>
      <c r="G11" s="455"/>
      <c r="H11" s="451">
        <v>180</v>
      </c>
      <c r="I11" s="451"/>
      <c r="J11" s="276">
        <f>TRUNC(F11*H11,2)</f>
        <v>180</v>
      </c>
    </row>
    <row r="12" spans="2:14" ht="12.75" customHeight="1" x14ac:dyDescent="0.3">
      <c r="B12" s="442" t="s">
        <v>1264</v>
      </c>
      <c r="C12" s="442"/>
      <c r="D12" s="442" t="s">
        <v>1265</v>
      </c>
      <c r="E12" s="442"/>
      <c r="F12" s="442"/>
      <c r="G12" s="442"/>
      <c r="H12" s="442"/>
      <c r="I12" s="442"/>
      <c r="J12" s="278">
        <f>SUM(J11:J11)</f>
        <v>180</v>
      </c>
    </row>
    <row r="13" spans="2:14" ht="12.75" customHeight="1" x14ac:dyDescent="0.3">
      <c r="B13" s="443" t="s">
        <v>1266</v>
      </c>
      <c r="C13" s="443"/>
      <c r="D13" s="443"/>
      <c r="E13" s="443"/>
      <c r="F13" s="443"/>
      <c r="G13" s="443"/>
      <c r="H13" s="443"/>
      <c r="I13" s="443"/>
      <c r="J13" s="281" t="e">
        <f>SUM(J7:J8)</f>
        <v>#N/A</v>
      </c>
    </row>
    <row r="14" spans="2:14" x14ac:dyDescent="0.3">
      <c r="B14" s="444" t="s">
        <v>1267</v>
      </c>
      <c r="C14" s="444"/>
      <c r="D14" s="444"/>
      <c r="E14" s="444"/>
      <c r="F14" s="444"/>
      <c r="G14" s="444"/>
      <c r="H14" s="444"/>
      <c r="I14" s="444"/>
      <c r="J14" s="282">
        <f>J12</f>
        <v>180</v>
      </c>
    </row>
    <row r="15" spans="2:14" x14ac:dyDescent="0.3">
      <c r="B15" s="445" t="s">
        <v>1268</v>
      </c>
      <c r="C15" s="445"/>
      <c r="D15" s="445"/>
      <c r="E15" s="445"/>
      <c r="F15" s="445"/>
      <c r="G15" s="445"/>
      <c r="H15" s="445"/>
      <c r="I15" s="445"/>
      <c r="J15" s="283">
        <v>0</v>
      </c>
    </row>
    <row r="16" spans="2:14" x14ac:dyDescent="0.3">
      <c r="B16" s="445" t="s">
        <v>1269</v>
      </c>
      <c r="C16" s="445"/>
      <c r="D16" s="445"/>
      <c r="E16" s="445"/>
      <c r="F16" s="445"/>
      <c r="G16" s="445"/>
      <c r="H16" s="445"/>
      <c r="I16" s="445"/>
      <c r="J16" s="283">
        <v>1</v>
      </c>
    </row>
    <row r="17" spans="2:10" x14ac:dyDescent="0.3">
      <c r="B17" s="284"/>
      <c r="C17" s="285"/>
      <c r="D17" s="285"/>
      <c r="E17" s="285"/>
      <c r="F17" s="285"/>
      <c r="G17" s="446" t="s">
        <v>1270</v>
      </c>
      <c r="H17" s="446"/>
      <c r="I17" s="446"/>
      <c r="J17" s="283" t="e">
        <f>J13+J15</f>
        <v>#N/A</v>
      </c>
    </row>
    <row r="18" spans="2:10" x14ac:dyDescent="0.3">
      <c r="B18" s="445" t="s">
        <v>1271</v>
      </c>
      <c r="C18" s="445"/>
      <c r="D18" s="445"/>
      <c r="E18" s="445"/>
      <c r="F18" s="445"/>
      <c r="G18" s="445"/>
      <c r="H18" s="445"/>
      <c r="I18" s="445"/>
      <c r="J18" s="282" t="e">
        <f>(J13/J16)+(J15/J16)</f>
        <v>#N/A</v>
      </c>
    </row>
    <row r="19" spans="2:10" x14ac:dyDescent="0.3">
      <c r="B19" s="286"/>
      <c r="C19" s="287"/>
      <c r="D19" s="287"/>
      <c r="E19" s="287"/>
      <c r="F19" s="287"/>
      <c r="G19" s="447" t="s">
        <v>1272</v>
      </c>
      <c r="H19" s="447"/>
      <c r="I19" s="447"/>
      <c r="J19" s="288" t="e">
        <f>J14+J18</f>
        <v>#N/A</v>
      </c>
    </row>
    <row r="20" spans="2:10" x14ac:dyDescent="0.3">
      <c r="B20" s="448" t="s">
        <v>1273</v>
      </c>
      <c r="C20" s="448"/>
      <c r="D20" s="448"/>
      <c r="E20" s="448"/>
      <c r="F20" s="448"/>
      <c r="G20" s="448"/>
      <c r="H20" s="448"/>
      <c r="I20" s="448"/>
      <c r="J20" s="289" t="e">
        <f>J19</f>
        <v>#N/A</v>
      </c>
    </row>
    <row r="23" spans="2:10" ht="12.75" customHeight="1" x14ac:dyDescent="0.3">
      <c r="B23" s="449" t="s">
        <v>1274</v>
      </c>
      <c r="C23" s="449"/>
      <c r="D23" s="449"/>
      <c r="E23" s="449"/>
      <c r="F23" s="449"/>
      <c r="G23" s="449"/>
      <c r="H23" s="449"/>
      <c r="I23" s="449"/>
      <c r="J23" s="449"/>
    </row>
    <row r="24" spans="2:10" ht="25.05" customHeight="1" x14ac:dyDescent="0.3">
      <c r="B24" s="428" t="s">
        <v>1320</v>
      </c>
      <c r="C24" s="428"/>
      <c r="D24" s="428"/>
      <c r="E24" s="428"/>
      <c r="F24" s="428"/>
      <c r="G24" s="428"/>
      <c r="H24" s="428"/>
      <c r="I24" s="428"/>
      <c r="J24" s="428"/>
    </row>
    <row r="25" spans="2:10" ht="48.75" customHeight="1" x14ac:dyDescent="0.3">
      <c r="B25" s="427" t="s">
        <v>1619</v>
      </c>
      <c r="C25" s="427"/>
      <c r="D25" s="427"/>
      <c r="E25" s="427"/>
      <c r="F25" s="427"/>
      <c r="G25" s="427"/>
      <c r="H25" s="427"/>
      <c r="I25" s="427"/>
      <c r="J25" s="427"/>
    </row>
    <row r="26" spans="2:10" ht="25.05" customHeight="1" x14ac:dyDescent="0.3">
      <c r="B26" s="456" t="s">
        <v>1649</v>
      </c>
      <c r="C26" s="456"/>
      <c r="D26" s="456"/>
      <c r="E26" s="456"/>
      <c r="F26" s="456"/>
      <c r="G26" s="456"/>
      <c r="H26" s="456"/>
      <c r="I26" s="456"/>
      <c r="J26" s="456"/>
    </row>
    <row r="27" spans="2:10" ht="25.05" customHeight="1" x14ac:dyDescent="0.3">
      <c r="B27" s="484" t="s">
        <v>1621</v>
      </c>
      <c r="C27" s="484"/>
      <c r="D27" s="484"/>
      <c r="E27" s="484"/>
      <c r="F27" s="484"/>
      <c r="G27" s="484"/>
      <c r="H27" s="484"/>
      <c r="I27" s="484"/>
      <c r="J27" s="484"/>
    </row>
  </sheetData>
  <mergeCells count="33">
    <mergeCell ref="B26:J26"/>
    <mergeCell ref="B27:J27"/>
    <mergeCell ref="G19:I19"/>
    <mergeCell ref="B20:I20"/>
    <mergeCell ref="B23:J23"/>
    <mergeCell ref="B24:J24"/>
    <mergeCell ref="B25:J25"/>
    <mergeCell ref="B14:I14"/>
    <mergeCell ref="B15:I15"/>
    <mergeCell ref="B16:I16"/>
    <mergeCell ref="G17:I17"/>
    <mergeCell ref="B18:I18"/>
    <mergeCell ref="B11:C11"/>
    <mergeCell ref="F11:G11"/>
    <mergeCell ref="H11:I11"/>
    <mergeCell ref="B12:I12"/>
    <mergeCell ref="B13:I13"/>
    <mergeCell ref="F8:G8"/>
    <mergeCell ref="H8:I8"/>
    <mergeCell ref="B9:I9"/>
    <mergeCell ref="F10:G10"/>
    <mergeCell ref="H10:I10"/>
    <mergeCell ref="B5:G5"/>
    <mergeCell ref="H5:I5"/>
    <mergeCell ref="F6:G6"/>
    <mergeCell ref="H6:I6"/>
    <mergeCell ref="F7:G7"/>
    <mergeCell ref="H7:I7"/>
    <mergeCell ref="B2:J2"/>
    <mergeCell ref="B3:C3"/>
    <mergeCell ref="D3:J3"/>
    <mergeCell ref="B4:G4"/>
    <mergeCell ref="H4:I4"/>
  </mergeCells>
  <pageMargins left="0.78749999999999998" right="0.78749999999999998" top="1.05277777777778" bottom="1.05277777777778" header="0.78749999999999998" footer="0.78749999999999998"/>
  <pageSetup paperSize="9" scale="68" orientation="portrait" horizontalDpi="300" verticalDpi="300" r:id="rId1"/>
  <headerFooter>
    <oddHeader>&amp;C&amp;"Times New Roman,Normal"&amp;12&amp;Kffffff&amp;A</oddHeader>
    <oddFooter>&amp;C&amp;"Times New Roman,Normal"&amp;12&amp;KffffffPágina &amp;P</oddFooter>
  </headerFooter>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E9306"/>
  <sheetViews>
    <sheetView view="pageBreakPreview" topLeftCell="A1385" zoomScale="95" zoomScaleNormal="123" zoomScalePageLayoutView="95" workbookViewId="0">
      <selection activeCell="C1372" sqref="C1372"/>
    </sheetView>
  </sheetViews>
  <sheetFormatPr defaultColWidth="11.5546875" defaultRowHeight="14.4" x14ac:dyDescent="0.3"/>
  <cols>
    <col min="1" max="2" width="8.21875" customWidth="1"/>
    <col min="3" max="3" width="48.6640625" customWidth="1"/>
    <col min="4" max="4" width="8.21875" style="16" customWidth="1"/>
    <col min="5" max="5" width="12.6640625" customWidth="1"/>
    <col min="6" max="14" width="8.6640625" customWidth="1"/>
  </cols>
  <sheetData>
    <row r="1" spans="1:5" ht="28.8" x14ac:dyDescent="0.3">
      <c r="A1" s="315" t="s">
        <v>1253</v>
      </c>
      <c r="B1" s="316"/>
      <c r="C1" s="316" t="s">
        <v>1650</v>
      </c>
      <c r="D1" s="315" t="s">
        <v>1651</v>
      </c>
      <c r="E1" s="315" t="s">
        <v>1652</v>
      </c>
    </row>
    <row r="2" spans="1:5" x14ac:dyDescent="0.3">
      <c r="A2" s="317">
        <v>1</v>
      </c>
      <c r="B2" s="318"/>
      <c r="C2" s="319" t="s">
        <v>1653</v>
      </c>
      <c r="D2" s="320"/>
      <c r="E2" s="320"/>
    </row>
    <row r="3" spans="1:5" x14ac:dyDescent="0.3">
      <c r="A3" s="317">
        <v>102</v>
      </c>
      <c r="B3" s="318"/>
      <c r="C3" s="319" t="s">
        <v>1654</v>
      </c>
      <c r="D3" s="320"/>
      <c r="E3" s="320"/>
    </row>
    <row r="4" spans="1:5" ht="28.8" x14ac:dyDescent="0.3">
      <c r="A4" s="320">
        <v>10201</v>
      </c>
      <c r="B4" s="320" t="s">
        <v>1655</v>
      </c>
      <c r="C4" s="318" t="s">
        <v>1656</v>
      </c>
      <c r="D4" s="320" t="s">
        <v>73</v>
      </c>
      <c r="E4" s="320">
        <v>26.37</v>
      </c>
    </row>
    <row r="5" spans="1:5" x14ac:dyDescent="0.3">
      <c r="A5" s="320">
        <v>10202</v>
      </c>
      <c r="B5" s="320" t="s">
        <v>1655</v>
      </c>
      <c r="C5" s="318" t="s">
        <v>1657</v>
      </c>
      <c r="D5" s="320" t="s">
        <v>73</v>
      </c>
      <c r="E5" s="320">
        <v>14.19</v>
      </c>
    </row>
    <row r="6" spans="1:5" ht="28.8" x14ac:dyDescent="0.3">
      <c r="A6" s="320">
        <v>10203</v>
      </c>
      <c r="B6" s="320" t="s">
        <v>1655</v>
      </c>
      <c r="C6" s="318" t="s">
        <v>1658</v>
      </c>
      <c r="D6" s="320" t="s">
        <v>73</v>
      </c>
      <c r="E6" s="320">
        <v>28.4</v>
      </c>
    </row>
    <row r="7" spans="1:5" x14ac:dyDescent="0.3">
      <c r="A7" s="320">
        <v>10204</v>
      </c>
      <c r="B7" s="320" t="s">
        <v>1655</v>
      </c>
      <c r="C7" s="318" t="s">
        <v>1659</v>
      </c>
      <c r="D7" s="320" t="s">
        <v>73</v>
      </c>
      <c r="E7" s="320">
        <v>20.29</v>
      </c>
    </row>
    <row r="8" spans="1:5" x14ac:dyDescent="0.3">
      <c r="A8" s="320">
        <v>10205</v>
      </c>
      <c r="B8" s="320" t="s">
        <v>1655</v>
      </c>
      <c r="C8" s="318" t="s">
        <v>1660</v>
      </c>
      <c r="D8" s="320" t="s">
        <v>73</v>
      </c>
      <c r="E8" s="320">
        <v>18.25</v>
      </c>
    </row>
    <row r="9" spans="1:5" x14ac:dyDescent="0.3">
      <c r="A9" s="320">
        <v>10206</v>
      </c>
      <c r="B9" s="320" t="s">
        <v>1655</v>
      </c>
      <c r="C9" s="318" t="s">
        <v>1661</v>
      </c>
      <c r="D9" s="320" t="s">
        <v>73</v>
      </c>
      <c r="E9" s="320">
        <v>50.72</v>
      </c>
    </row>
    <row r="10" spans="1:5" x14ac:dyDescent="0.3">
      <c r="A10" s="320">
        <v>10207</v>
      </c>
      <c r="B10" s="320" t="s">
        <v>1655</v>
      </c>
      <c r="C10" s="318" t="s">
        <v>1662</v>
      </c>
      <c r="D10" s="320" t="s">
        <v>73</v>
      </c>
      <c r="E10" s="320">
        <v>50.72</v>
      </c>
    </row>
    <row r="11" spans="1:5" x14ac:dyDescent="0.3">
      <c r="A11" s="320">
        <v>10208</v>
      </c>
      <c r="B11" s="320" t="s">
        <v>1655</v>
      </c>
      <c r="C11" s="318" t="s">
        <v>1663</v>
      </c>
      <c r="D11" s="320" t="s">
        <v>73</v>
      </c>
      <c r="E11" s="320">
        <v>10.14</v>
      </c>
    </row>
    <row r="12" spans="1:5" x14ac:dyDescent="0.3">
      <c r="A12" s="320">
        <v>10209</v>
      </c>
      <c r="B12" s="320" t="s">
        <v>1655</v>
      </c>
      <c r="C12" s="318" t="s">
        <v>1664</v>
      </c>
      <c r="D12" s="320" t="s">
        <v>92</v>
      </c>
      <c r="E12" s="320">
        <v>60.87</v>
      </c>
    </row>
    <row r="13" spans="1:5" ht="28.8" x14ac:dyDescent="0.3">
      <c r="A13" s="320">
        <v>10210</v>
      </c>
      <c r="B13" s="320" t="s">
        <v>1655</v>
      </c>
      <c r="C13" s="318" t="s">
        <v>1665</v>
      </c>
      <c r="D13" s="320" t="s">
        <v>92</v>
      </c>
      <c r="E13" s="320">
        <v>286.08</v>
      </c>
    </row>
    <row r="14" spans="1:5" ht="28.8" x14ac:dyDescent="0.3">
      <c r="A14" s="320">
        <v>10212</v>
      </c>
      <c r="B14" s="320" t="s">
        <v>1655</v>
      </c>
      <c r="C14" s="318" t="s">
        <v>1666</v>
      </c>
      <c r="D14" s="320" t="s">
        <v>73</v>
      </c>
      <c r="E14" s="320">
        <v>12.16</v>
      </c>
    </row>
    <row r="15" spans="1:5" ht="28.8" x14ac:dyDescent="0.3">
      <c r="A15" s="320">
        <v>10213</v>
      </c>
      <c r="B15" s="320" t="s">
        <v>1655</v>
      </c>
      <c r="C15" s="318" t="s">
        <v>1667</v>
      </c>
      <c r="D15" s="320" t="s">
        <v>73</v>
      </c>
      <c r="E15" s="320">
        <v>14.19</v>
      </c>
    </row>
    <row r="16" spans="1:5" ht="28.8" x14ac:dyDescent="0.3">
      <c r="A16" s="320">
        <v>10214</v>
      </c>
      <c r="B16" s="320" t="s">
        <v>1655</v>
      </c>
      <c r="C16" s="318" t="s">
        <v>1668</v>
      </c>
      <c r="D16" s="320" t="s">
        <v>73</v>
      </c>
      <c r="E16" s="320">
        <v>16.22</v>
      </c>
    </row>
    <row r="17" spans="1:5" x14ac:dyDescent="0.3">
      <c r="A17" s="320">
        <v>10215</v>
      </c>
      <c r="B17" s="320" t="s">
        <v>1655</v>
      </c>
      <c r="C17" s="318" t="s">
        <v>1669</v>
      </c>
      <c r="D17" s="320" t="s">
        <v>73</v>
      </c>
      <c r="E17" s="320">
        <v>10.14</v>
      </c>
    </row>
    <row r="18" spans="1:5" x14ac:dyDescent="0.3">
      <c r="A18" s="320">
        <v>10216</v>
      </c>
      <c r="B18" s="320" t="s">
        <v>1655</v>
      </c>
      <c r="C18" s="318" t="s">
        <v>1670</v>
      </c>
      <c r="D18" s="320" t="s">
        <v>160</v>
      </c>
      <c r="E18" s="320">
        <v>10.14</v>
      </c>
    </row>
    <row r="19" spans="1:5" x14ac:dyDescent="0.3">
      <c r="A19" s="320">
        <v>10218</v>
      </c>
      <c r="B19" s="320" t="s">
        <v>1655</v>
      </c>
      <c r="C19" s="318" t="s">
        <v>1671</v>
      </c>
      <c r="D19" s="320" t="s">
        <v>73</v>
      </c>
      <c r="E19" s="320">
        <v>13.57</v>
      </c>
    </row>
    <row r="20" spans="1:5" ht="28.8" x14ac:dyDescent="0.3">
      <c r="A20" s="320">
        <v>10219</v>
      </c>
      <c r="B20" s="320" t="s">
        <v>1655</v>
      </c>
      <c r="C20" s="318" t="s">
        <v>1672</v>
      </c>
      <c r="D20" s="320" t="s">
        <v>92</v>
      </c>
      <c r="E20" s="320">
        <v>335.21</v>
      </c>
    </row>
    <row r="21" spans="1:5" ht="28.8" x14ac:dyDescent="0.3">
      <c r="A21" s="320">
        <v>10220</v>
      </c>
      <c r="B21" s="320" t="s">
        <v>1655</v>
      </c>
      <c r="C21" s="318" t="s">
        <v>1673</v>
      </c>
      <c r="D21" s="320" t="s">
        <v>73</v>
      </c>
      <c r="E21" s="320">
        <v>12.51</v>
      </c>
    </row>
    <row r="22" spans="1:5" x14ac:dyDescent="0.3">
      <c r="A22" s="320">
        <v>10221</v>
      </c>
      <c r="B22" s="320" t="s">
        <v>1655</v>
      </c>
      <c r="C22" s="318" t="s">
        <v>1674</v>
      </c>
      <c r="D22" s="320" t="s">
        <v>100</v>
      </c>
      <c r="E22" s="320">
        <v>30.85</v>
      </c>
    </row>
    <row r="23" spans="1:5" ht="28.8" x14ac:dyDescent="0.3">
      <c r="A23" s="320">
        <v>10222</v>
      </c>
      <c r="B23" s="320" t="s">
        <v>1655</v>
      </c>
      <c r="C23" s="318" t="s">
        <v>1675</v>
      </c>
      <c r="D23" s="320" t="s">
        <v>73</v>
      </c>
      <c r="E23" s="320">
        <v>22.42</v>
      </c>
    </row>
    <row r="24" spans="1:5" x14ac:dyDescent="0.3">
      <c r="A24" s="320">
        <v>10223</v>
      </c>
      <c r="B24" s="320" t="s">
        <v>1655</v>
      </c>
      <c r="C24" s="318" t="s">
        <v>1676</v>
      </c>
      <c r="D24" s="320" t="s">
        <v>100</v>
      </c>
      <c r="E24" s="320">
        <v>20.99</v>
      </c>
    </row>
    <row r="25" spans="1:5" x14ac:dyDescent="0.3">
      <c r="A25" s="320">
        <v>10224</v>
      </c>
      <c r="B25" s="320" t="s">
        <v>1655</v>
      </c>
      <c r="C25" s="318" t="s">
        <v>1677</v>
      </c>
      <c r="D25" s="320" t="s">
        <v>73</v>
      </c>
      <c r="E25" s="320">
        <v>17.88</v>
      </c>
    </row>
    <row r="26" spans="1:5" x14ac:dyDescent="0.3">
      <c r="A26" s="320">
        <v>10225</v>
      </c>
      <c r="B26" s="320" t="s">
        <v>1655</v>
      </c>
      <c r="C26" s="318" t="s">
        <v>1678</v>
      </c>
      <c r="D26" s="320" t="s">
        <v>73</v>
      </c>
      <c r="E26" s="320">
        <v>25.18</v>
      </c>
    </row>
    <row r="27" spans="1:5" x14ac:dyDescent="0.3">
      <c r="A27" s="320">
        <v>10226</v>
      </c>
      <c r="B27" s="320" t="s">
        <v>1655</v>
      </c>
      <c r="C27" s="318" t="s">
        <v>1679</v>
      </c>
      <c r="D27" s="320" t="s">
        <v>100</v>
      </c>
      <c r="E27" s="320">
        <v>25.18</v>
      </c>
    </row>
    <row r="28" spans="1:5" ht="28.8" x14ac:dyDescent="0.3">
      <c r="A28" s="320">
        <v>10227</v>
      </c>
      <c r="B28" s="320" t="s">
        <v>1655</v>
      </c>
      <c r="C28" s="318" t="s">
        <v>1680</v>
      </c>
      <c r="D28" s="320" t="s">
        <v>100</v>
      </c>
      <c r="E28" s="320">
        <v>41.98</v>
      </c>
    </row>
    <row r="29" spans="1:5" x14ac:dyDescent="0.3">
      <c r="A29" s="320">
        <v>10228</v>
      </c>
      <c r="B29" s="320" t="s">
        <v>1655</v>
      </c>
      <c r="C29" s="318" t="s">
        <v>1681</v>
      </c>
      <c r="D29" s="320" t="s">
        <v>73</v>
      </c>
      <c r="E29" s="320">
        <v>6.81</v>
      </c>
    </row>
    <row r="30" spans="1:5" x14ac:dyDescent="0.3">
      <c r="A30" s="320">
        <v>10229</v>
      </c>
      <c r="B30" s="320" t="s">
        <v>1655</v>
      </c>
      <c r="C30" s="318" t="s">
        <v>1682</v>
      </c>
      <c r="D30" s="320" t="s">
        <v>100</v>
      </c>
      <c r="E30" s="320">
        <v>40.58</v>
      </c>
    </row>
    <row r="31" spans="1:5" x14ac:dyDescent="0.3">
      <c r="A31" s="320">
        <v>10230</v>
      </c>
      <c r="B31" s="320" t="s">
        <v>1655</v>
      </c>
      <c r="C31" s="318" t="s">
        <v>1683</v>
      </c>
      <c r="D31" s="320" t="s">
        <v>73</v>
      </c>
      <c r="E31" s="320">
        <v>6.52</v>
      </c>
    </row>
    <row r="32" spans="1:5" x14ac:dyDescent="0.3">
      <c r="A32" s="320">
        <v>10234</v>
      </c>
      <c r="B32" s="320" t="s">
        <v>1655</v>
      </c>
      <c r="C32" s="318" t="s">
        <v>1684</v>
      </c>
      <c r="D32" s="320" t="s">
        <v>73</v>
      </c>
      <c r="E32" s="320">
        <v>26.37</v>
      </c>
    </row>
    <row r="33" spans="1:5" ht="28.8" x14ac:dyDescent="0.3">
      <c r="A33" s="320">
        <v>10238</v>
      </c>
      <c r="B33" s="320" t="s">
        <v>1655</v>
      </c>
      <c r="C33" s="318" t="s">
        <v>1685</v>
      </c>
      <c r="D33" s="320" t="s">
        <v>73</v>
      </c>
      <c r="E33" s="320">
        <v>10.14</v>
      </c>
    </row>
    <row r="34" spans="1:5" x14ac:dyDescent="0.3">
      <c r="A34" s="320">
        <v>10239</v>
      </c>
      <c r="B34" s="320" t="s">
        <v>1655</v>
      </c>
      <c r="C34" s="318" t="s">
        <v>1686</v>
      </c>
      <c r="D34" s="320" t="s">
        <v>73</v>
      </c>
      <c r="E34" s="320">
        <v>39.19</v>
      </c>
    </row>
    <row r="35" spans="1:5" ht="28.8" x14ac:dyDescent="0.3">
      <c r="A35" s="320">
        <v>10240</v>
      </c>
      <c r="B35" s="320" t="s">
        <v>1655</v>
      </c>
      <c r="C35" s="318" t="s">
        <v>1687</v>
      </c>
      <c r="D35" s="320" t="s">
        <v>100</v>
      </c>
      <c r="E35" s="320">
        <v>11.1</v>
      </c>
    </row>
    <row r="36" spans="1:5" x14ac:dyDescent="0.3">
      <c r="A36" s="320">
        <v>10242</v>
      </c>
      <c r="B36" s="320" t="s">
        <v>1655</v>
      </c>
      <c r="C36" s="318" t="s">
        <v>1688</v>
      </c>
      <c r="D36" s="320" t="s">
        <v>73</v>
      </c>
      <c r="E36" s="320">
        <v>3.57</v>
      </c>
    </row>
    <row r="37" spans="1:5" x14ac:dyDescent="0.3">
      <c r="A37" s="320">
        <v>10244</v>
      </c>
      <c r="B37" s="320" t="s">
        <v>1655</v>
      </c>
      <c r="C37" s="318" t="s">
        <v>1689</v>
      </c>
      <c r="D37" s="320" t="s">
        <v>160</v>
      </c>
      <c r="E37" s="320">
        <v>14.62</v>
      </c>
    </row>
    <row r="38" spans="1:5" ht="28.8" x14ac:dyDescent="0.3">
      <c r="A38" s="320">
        <v>10246</v>
      </c>
      <c r="B38" s="320" t="s">
        <v>1655</v>
      </c>
      <c r="C38" s="318" t="s">
        <v>1690</v>
      </c>
      <c r="D38" s="320" t="s">
        <v>73</v>
      </c>
      <c r="E38" s="320">
        <v>3.84</v>
      </c>
    </row>
    <row r="39" spans="1:5" ht="28.8" x14ac:dyDescent="0.3">
      <c r="A39" s="320">
        <v>10253</v>
      </c>
      <c r="B39" s="320" t="s">
        <v>1655</v>
      </c>
      <c r="C39" s="318" t="s">
        <v>1691</v>
      </c>
      <c r="D39" s="320" t="s">
        <v>73</v>
      </c>
      <c r="E39" s="320">
        <v>29.54</v>
      </c>
    </row>
    <row r="40" spans="1:5" ht="28.8" x14ac:dyDescent="0.3">
      <c r="A40" s="320">
        <v>10254</v>
      </c>
      <c r="B40" s="320" t="s">
        <v>1655</v>
      </c>
      <c r="C40" s="318" t="s">
        <v>1692</v>
      </c>
      <c r="D40" s="320" t="s">
        <v>73</v>
      </c>
      <c r="E40" s="320">
        <v>9.82</v>
      </c>
    </row>
    <row r="41" spans="1:5" ht="28.8" x14ac:dyDescent="0.3">
      <c r="A41" s="320">
        <v>10255</v>
      </c>
      <c r="B41" s="320" t="s">
        <v>1655</v>
      </c>
      <c r="C41" s="318" t="s">
        <v>1693</v>
      </c>
      <c r="D41" s="320" t="s">
        <v>73</v>
      </c>
      <c r="E41" s="320">
        <v>24.23</v>
      </c>
    </row>
    <row r="42" spans="1:5" ht="28.8" x14ac:dyDescent="0.3">
      <c r="A42" s="320">
        <v>10256</v>
      </c>
      <c r="B42" s="320" t="s">
        <v>1655</v>
      </c>
      <c r="C42" s="318" t="s">
        <v>1694</v>
      </c>
      <c r="D42" s="320" t="s">
        <v>73</v>
      </c>
      <c r="E42" s="320">
        <v>7.72</v>
      </c>
    </row>
    <row r="43" spans="1:5" x14ac:dyDescent="0.3">
      <c r="A43" s="320">
        <v>10259</v>
      </c>
      <c r="B43" s="320" t="s">
        <v>1655</v>
      </c>
      <c r="C43" s="318" t="s">
        <v>1695</v>
      </c>
      <c r="D43" s="320" t="s">
        <v>160</v>
      </c>
      <c r="E43" s="320">
        <v>2.36</v>
      </c>
    </row>
    <row r="44" spans="1:5" x14ac:dyDescent="0.3">
      <c r="A44" s="320">
        <v>10264</v>
      </c>
      <c r="B44" s="320" t="s">
        <v>1655</v>
      </c>
      <c r="C44" s="318" t="s">
        <v>1696</v>
      </c>
      <c r="D44" s="320" t="s">
        <v>73</v>
      </c>
      <c r="E44" s="320">
        <v>28.16</v>
      </c>
    </row>
    <row r="45" spans="1:5" x14ac:dyDescent="0.3">
      <c r="A45" s="320">
        <v>10271</v>
      </c>
      <c r="B45" s="320" t="s">
        <v>1655</v>
      </c>
      <c r="C45" s="318" t="s">
        <v>1697</v>
      </c>
      <c r="D45" s="320" t="s">
        <v>100</v>
      </c>
      <c r="E45" s="320">
        <v>15.07</v>
      </c>
    </row>
    <row r="46" spans="1:5" x14ac:dyDescent="0.3">
      <c r="A46" s="320">
        <v>10279</v>
      </c>
      <c r="B46" s="320" t="s">
        <v>1655</v>
      </c>
      <c r="C46" s="318" t="s">
        <v>1698</v>
      </c>
      <c r="D46" s="320" t="s">
        <v>100</v>
      </c>
      <c r="E46" s="320">
        <v>23.6</v>
      </c>
    </row>
    <row r="47" spans="1:5" ht="28.8" x14ac:dyDescent="0.3">
      <c r="A47" s="320">
        <v>10280</v>
      </c>
      <c r="B47" s="320" t="s">
        <v>1655</v>
      </c>
      <c r="C47" s="318" t="s">
        <v>1699</v>
      </c>
      <c r="D47" s="320" t="s">
        <v>73</v>
      </c>
      <c r="E47" s="320">
        <v>8.81</v>
      </c>
    </row>
    <row r="48" spans="1:5" x14ac:dyDescent="0.3">
      <c r="A48" s="320">
        <v>10286</v>
      </c>
      <c r="B48" s="320" t="s">
        <v>1655</v>
      </c>
      <c r="C48" s="318" t="s">
        <v>1700</v>
      </c>
      <c r="D48" s="320" t="s">
        <v>73</v>
      </c>
      <c r="E48" s="320">
        <v>15.01</v>
      </c>
    </row>
    <row r="49" spans="1:5" x14ac:dyDescent="0.3">
      <c r="A49" s="320">
        <v>10292</v>
      </c>
      <c r="B49" s="320" t="s">
        <v>1655</v>
      </c>
      <c r="C49" s="318" t="s">
        <v>1701</v>
      </c>
      <c r="D49" s="320" t="s">
        <v>160</v>
      </c>
      <c r="E49" s="320">
        <v>0.62</v>
      </c>
    </row>
    <row r="50" spans="1:5" x14ac:dyDescent="0.3">
      <c r="A50" s="317">
        <v>103</v>
      </c>
      <c r="B50" s="320" t="s">
        <v>1655</v>
      </c>
      <c r="C50" s="319" t="s">
        <v>1654</v>
      </c>
      <c r="D50" s="320"/>
      <c r="E50" s="320"/>
    </row>
    <row r="51" spans="1:5" x14ac:dyDescent="0.3">
      <c r="A51" s="320">
        <v>10315</v>
      </c>
      <c r="B51" s="320" t="s">
        <v>1655</v>
      </c>
      <c r="C51" s="318" t="s">
        <v>1702</v>
      </c>
      <c r="D51" s="320" t="s">
        <v>73</v>
      </c>
      <c r="E51" s="320">
        <v>11.58</v>
      </c>
    </row>
    <row r="52" spans="1:5" x14ac:dyDescent="0.3">
      <c r="A52" s="320">
        <v>10317</v>
      </c>
      <c r="B52" s="320" t="s">
        <v>1655</v>
      </c>
      <c r="C52" s="318" t="s">
        <v>1703</v>
      </c>
      <c r="D52" s="320" t="s">
        <v>73</v>
      </c>
      <c r="E52" s="320">
        <v>121.74</v>
      </c>
    </row>
    <row r="53" spans="1:5" ht="28.8" x14ac:dyDescent="0.3">
      <c r="A53" s="320">
        <v>10318</v>
      </c>
      <c r="B53" s="320" t="s">
        <v>1655</v>
      </c>
      <c r="C53" s="318" t="s">
        <v>1704</v>
      </c>
      <c r="D53" s="320" t="s">
        <v>73</v>
      </c>
      <c r="E53" s="320">
        <v>14.22</v>
      </c>
    </row>
    <row r="54" spans="1:5" ht="28.8" x14ac:dyDescent="0.3">
      <c r="A54" s="320">
        <v>10319</v>
      </c>
      <c r="B54" s="320" t="s">
        <v>1655</v>
      </c>
      <c r="C54" s="318" t="s">
        <v>1705</v>
      </c>
      <c r="D54" s="320" t="s">
        <v>73</v>
      </c>
      <c r="E54" s="320">
        <v>19.82</v>
      </c>
    </row>
    <row r="55" spans="1:5" x14ac:dyDescent="0.3">
      <c r="A55" s="320">
        <v>10320</v>
      </c>
      <c r="B55" s="320" t="s">
        <v>1655</v>
      </c>
      <c r="C55" s="318" t="s">
        <v>1706</v>
      </c>
      <c r="D55" s="320" t="s">
        <v>73</v>
      </c>
      <c r="E55" s="320">
        <v>2.02</v>
      </c>
    </row>
    <row r="56" spans="1:5" x14ac:dyDescent="0.3">
      <c r="A56" s="320">
        <v>10323</v>
      </c>
      <c r="B56" s="320" t="s">
        <v>1655</v>
      </c>
      <c r="C56" s="318" t="s">
        <v>1707</v>
      </c>
      <c r="D56" s="320" t="s">
        <v>100</v>
      </c>
      <c r="E56" s="320">
        <v>11.1</v>
      </c>
    </row>
    <row r="57" spans="1:5" x14ac:dyDescent="0.3">
      <c r="A57" s="320">
        <v>10324</v>
      </c>
      <c r="B57" s="320" t="s">
        <v>1655</v>
      </c>
      <c r="C57" s="318" t="s">
        <v>1708</v>
      </c>
      <c r="D57" s="320" t="s">
        <v>73</v>
      </c>
      <c r="E57" s="320">
        <v>8.91</v>
      </c>
    </row>
    <row r="58" spans="1:5" x14ac:dyDescent="0.3">
      <c r="A58" s="320">
        <v>10325</v>
      </c>
      <c r="B58" s="320" t="s">
        <v>1655</v>
      </c>
      <c r="C58" s="318" t="s">
        <v>1709</v>
      </c>
      <c r="D58" s="320" t="s">
        <v>73</v>
      </c>
      <c r="E58" s="320">
        <v>29.54</v>
      </c>
    </row>
    <row r="59" spans="1:5" x14ac:dyDescent="0.3">
      <c r="A59" s="320">
        <v>10326</v>
      </c>
      <c r="B59" s="320" t="s">
        <v>1655</v>
      </c>
      <c r="C59" s="318" t="s">
        <v>1710</v>
      </c>
      <c r="D59" s="320" t="s">
        <v>73</v>
      </c>
      <c r="E59" s="320">
        <v>29.54</v>
      </c>
    </row>
    <row r="60" spans="1:5" x14ac:dyDescent="0.3">
      <c r="A60" s="320">
        <v>10327</v>
      </c>
      <c r="B60" s="320" t="s">
        <v>1655</v>
      </c>
      <c r="C60" s="318" t="s">
        <v>1711</v>
      </c>
      <c r="D60" s="320" t="s">
        <v>160</v>
      </c>
      <c r="E60" s="320">
        <v>2.5099999999999998</v>
      </c>
    </row>
    <row r="61" spans="1:5" x14ac:dyDescent="0.3">
      <c r="A61" s="320">
        <v>10329</v>
      </c>
      <c r="B61" s="320" t="s">
        <v>1655</v>
      </c>
      <c r="C61" s="318" t="s">
        <v>1712</v>
      </c>
      <c r="D61" s="320" t="s">
        <v>100</v>
      </c>
      <c r="E61" s="320">
        <v>20.72</v>
      </c>
    </row>
    <row r="62" spans="1:5" ht="28.8" x14ac:dyDescent="0.3">
      <c r="A62" s="320">
        <v>10331</v>
      </c>
      <c r="B62" s="320" t="s">
        <v>1655</v>
      </c>
      <c r="C62" s="318" t="s">
        <v>1713</v>
      </c>
      <c r="D62" s="320" t="s">
        <v>73</v>
      </c>
      <c r="E62" s="320">
        <v>10.86</v>
      </c>
    </row>
    <row r="63" spans="1:5" x14ac:dyDescent="0.3">
      <c r="A63" s="320">
        <v>10332</v>
      </c>
      <c r="B63" s="320" t="s">
        <v>1655</v>
      </c>
      <c r="C63" s="318" t="s">
        <v>1714</v>
      </c>
      <c r="D63" s="320" t="s">
        <v>160</v>
      </c>
      <c r="E63" s="320">
        <v>3.76</v>
      </c>
    </row>
    <row r="64" spans="1:5" x14ac:dyDescent="0.3">
      <c r="A64" s="320">
        <v>10333</v>
      </c>
      <c r="B64" s="320" t="s">
        <v>1655</v>
      </c>
      <c r="C64" s="318" t="s">
        <v>1715</v>
      </c>
      <c r="D64" s="320" t="s">
        <v>73</v>
      </c>
      <c r="E64" s="320">
        <v>8.43</v>
      </c>
    </row>
    <row r="65" spans="1:5" ht="43.2" x14ac:dyDescent="0.3">
      <c r="A65" s="320">
        <v>10344</v>
      </c>
      <c r="B65" s="320" t="s">
        <v>1655</v>
      </c>
      <c r="C65" s="318" t="s">
        <v>1716</v>
      </c>
      <c r="D65" s="320" t="s">
        <v>92</v>
      </c>
      <c r="E65" s="320">
        <v>89.09</v>
      </c>
    </row>
    <row r="66" spans="1:5" x14ac:dyDescent="0.3">
      <c r="A66" s="317">
        <v>104</v>
      </c>
      <c r="B66" s="320" t="s">
        <v>1655</v>
      </c>
      <c r="C66" s="319" t="s">
        <v>1717</v>
      </c>
      <c r="D66" s="320"/>
      <c r="E66" s="320"/>
    </row>
    <row r="67" spans="1:5" x14ac:dyDescent="0.3">
      <c r="A67" s="320">
        <v>10401</v>
      </c>
      <c r="B67" s="320" t="s">
        <v>1655</v>
      </c>
      <c r="C67" s="318" t="s">
        <v>1718</v>
      </c>
      <c r="D67" s="320" t="s">
        <v>73</v>
      </c>
      <c r="E67" s="320">
        <v>1.38</v>
      </c>
    </row>
    <row r="68" spans="1:5" x14ac:dyDescent="0.3">
      <c r="A68" s="320">
        <v>10402</v>
      </c>
      <c r="B68" s="320" t="s">
        <v>1655</v>
      </c>
      <c r="C68" s="318" t="s">
        <v>1719</v>
      </c>
      <c r="D68" s="320" t="s">
        <v>73</v>
      </c>
      <c r="E68" s="320">
        <v>4.47</v>
      </c>
    </row>
    <row r="69" spans="1:5" ht="28.8" x14ac:dyDescent="0.3">
      <c r="A69" s="320">
        <v>10403</v>
      </c>
      <c r="B69" s="320" t="s">
        <v>1655</v>
      </c>
      <c r="C69" s="318" t="s">
        <v>1720</v>
      </c>
      <c r="D69" s="320" t="s">
        <v>100</v>
      </c>
      <c r="E69" s="320">
        <v>53.64</v>
      </c>
    </row>
    <row r="70" spans="1:5" ht="28.8" x14ac:dyDescent="0.3">
      <c r="A70" s="320">
        <v>10404</v>
      </c>
      <c r="B70" s="320" t="s">
        <v>1655</v>
      </c>
      <c r="C70" s="318" t="s">
        <v>1721</v>
      </c>
      <c r="D70" s="320" t="s">
        <v>100</v>
      </c>
      <c r="E70" s="320">
        <v>133.38</v>
      </c>
    </row>
    <row r="71" spans="1:5" x14ac:dyDescent="0.3">
      <c r="A71" s="317">
        <v>105</v>
      </c>
      <c r="B71" s="320" t="s">
        <v>1655</v>
      </c>
      <c r="C71" s="319" t="s">
        <v>1722</v>
      </c>
      <c r="D71" s="320"/>
      <c r="E71" s="320"/>
    </row>
    <row r="72" spans="1:5" x14ac:dyDescent="0.3">
      <c r="A72" s="320">
        <v>10501</v>
      </c>
      <c r="B72" s="320" t="s">
        <v>1655</v>
      </c>
      <c r="C72" s="318" t="s">
        <v>1723</v>
      </c>
      <c r="D72" s="320" t="s">
        <v>73</v>
      </c>
      <c r="E72" s="320">
        <v>10.95</v>
      </c>
    </row>
    <row r="73" spans="1:5" ht="43.2" x14ac:dyDescent="0.3">
      <c r="A73" s="320">
        <v>10512</v>
      </c>
      <c r="B73" s="320" t="s">
        <v>1655</v>
      </c>
      <c r="C73" s="318" t="s">
        <v>1724</v>
      </c>
      <c r="D73" s="320" t="s">
        <v>1725</v>
      </c>
      <c r="E73" s="321">
        <v>22577.01</v>
      </c>
    </row>
    <row r="74" spans="1:5" x14ac:dyDescent="0.3">
      <c r="A74" s="317">
        <v>108</v>
      </c>
      <c r="B74" s="320" t="s">
        <v>1655</v>
      </c>
      <c r="C74" s="319" t="s">
        <v>1726</v>
      </c>
      <c r="D74" s="320"/>
      <c r="E74" s="320"/>
    </row>
    <row r="75" spans="1:5" x14ac:dyDescent="0.3">
      <c r="A75" s="320">
        <v>10801</v>
      </c>
      <c r="B75" s="320" t="s">
        <v>1655</v>
      </c>
      <c r="C75" s="318" t="s">
        <v>1727</v>
      </c>
      <c r="D75" s="320" t="s">
        <v>1725</v>
      </c>
      <c r="E75" s="321">
        <v>20263.93</v>
      </c>
    </row>
    <row r="76" spans="1:5" x14ac:dyDescent="0.3">
      <c r="A76" s="320">
        <v>10802</v>
      </c>
      <c r="B76" s="320" t="s">
        <v>1655</v>
      </c>
      <c r="C76" s="318" t="s">
        <v>1728</v>
      </c>
      <c r="D76" s="320" t="s">
        <v>1725</v>
      </c>
      <c r="E76" s="321">
        <v>24268.99</v>
      </c>
    </row>
    <row r="77" spans="1:5" x14ac:dyDescent="0.3">
      <c r="A77" s="320">
        <v>10803</v>
      </c>
      <c r="B77" s="320" t="s">
        <v>1655</v>
      </c>
      <c r="C77" s="318" t="s">
        <v>1729</v>
      </c>
      <c r="D77" s="320" t="s">
        <v>1725</v>
      </c>
      <c r="E77" s="321">
        <v>28334.58</v>
      </c>
    </row>
    <row r="78" spans="1:5" x14ac:dyDescent="0.3">
      <c r="A78" s="320">
        <v>10807</v>
      </c>
      <c r="B78" s="320" t="s">
        <v>1655</v>
      </c>
      <c r="C78" s="318" t="s">
        <v>1730</v>
      </c>
      <c r="D78" s="320" t="s">
        <v>1725</v>
      </c>
      <c r="E78" s="321">
        <v>3157.7</v>
      </c>
    </row>
    <row r="79" spans="1:5" x14ac:dyDescent="0.3">
      <c r="A79" s="320">
        <v>10808</v>
      </c>
      <c r="B79" s="320" t="s">
        <v>1655</v>
      </c>
      <c r="C79" s="318" t="s">
        <v>1731</v>
      </c>
      <c r="D79" s="320" t="s">
        <v>1725</v>
      </c>
      <c r="E79" s="321">
        <v>13402.07</v>
      </c>
    </row>
    <row r="80" spans="1:5" x14ac:dyDescent="0.3">
      <c r="A80" s="320">
        <v>10809</v>
      </c>
      <c r="B80" s="320" t="s">
        <v>1655</v>
      </c>
      <c r="C80" s="318" t="s">
        <v>1732</v>
      </c>
      <c r="D80" s="320" t="s">
        <v>1725</v>
      </c>
      <c r="E80" s="321">
        <v>2343.54</v>
      </c>
    </row>
    <row r="81" spans="1:5" x14ac:dyDescent="0.3">
      <c r="A81" s="320">
        <v>10810</v>
      </c>
      <c r="B81" s="320" t="s">
        <v>1655</v>
      </c>
      <c r="C81" s="318" t="s">
        <v>1733</v>
      </c>
      <c r="D81" s="320" t="s">
        <v>1725</v>
      </c>
      <c r="E81" s="321">
        <v>4394.1499999999996</v>
      </c>
    </row>
    <row r="82" spans="1:5" x14ac:dyDescent="0.3">
      <c r="A82" s="320">
        <v>10811</v>
      </c>
      <c r="B82" s="320" t="s">
        <v>1655</v>
      </c>
      <c r="C82" s="318" t="s">
        <v>1734</v>
      </c>
      <c r="D82" s="320" t="s">
        <v>1725</v>
      </c>
      <c r="E82" s="321">
        <v>5712.39</v>
      </c>
    </row>
    <row r="83" spans="1:5" x14ac:dyDescent="0.3">
      <c r="A83" s="320">
        <v>10812</v>
      </c>
      <c r="B83" s="320" t="s">
        <v>1655</v>
      </c>
      <c r="C83" s="318" t="s">
        <v>1735</v>
      </c>
      <c r="D83" s="320" t="s">
        <v>1725</v>
      </c>
      <c r="E83" s="321">
        <v>29009</v>
      </c>
    </row>
    <row r="84" spans="1:5" x14ac:dyDescent="0.3">
      <c r="A84" s="320">
        <v>10813</v>
      </c>
      <c r="B84" s="320" t="s">
        <v>1655</v>
      </c>
      <c r="C84" s="318" t="s">
        <v>1736</v>
      </c>
      <c r="D84" s="320" t="s">
        <v>1725</v>
      </c>
      <c r="E84" s="321">
        <v>16186.24</v>
      </c>
    </row>
    <row r="85" spans="1:5" x14ac:dyDescent="0.3">
      <c r="A85" s="320">
        <v>10814</v>
      </c>
      <c r="B85" s="320" t="s">
        <v>1655</v>
      </c>
      <c r="C85" s="318" t="s">
        <v>1737</v>
      </c>
      <c r="D85" s="320" t="s">
        <v>1725</v>
      </c>
      <c r="E85" s="321">
        <v>10815.04</v>
      </c>
    </row>
    <row r="86" spans="1:5" x14ac:dyDescent="0.3">
      <c r="A86" s="320">
        <v>10815</v>
      </c>
      <c r="B86" s="320" t="s">
        <v>1655</v>
      </c>
      <c r="C86" s="318" t="s">
        <v>1738</v>
      </c>
      <c r="D86" s="320" t="s">
        <v>1725</v>
      </c>
      <c r="E86" s="321">
        <v>8652.24</v>
      </c>
    </row>
    <row r="87" spans="1:5" x14ac:dyDescent="0.3">
      <c r="A87" s="320">
        <v>10816</v>
      </c>
      <c r="B87" s="320" t="s">
        <v>1655</v>
      </c>
      <c r="C87" s="318" t="s">
        <v>1739</v>
      </c>
      <c r="D87" s="320" t="s">
        <v>1725</v>
      </c>
      <c r="E87" s="321">
        <v>6920.65</v>
      </c>
    </row>
    <row r="88" spans="1:5" x14ac:dyDescent="0.3">
      <c r="A88" s="320">
        <v>10817</v>
      </c>
      <c r="B88" s="320" t="s">
        <v>1655</v>
      </c>
      <c r="C88" s="318" t="s">
        <v>1740</v>
      </c>
      <c r="D88" s="320" t="s">
        <v>1725</v>
      </c>
      <c r="E88" s="321">
        <v>5537.21</v>
      </c>
    </row>
    <row r="89" spans="1:5" x14ac:dyDescent="0.3">
      <c r="A89" s="320">
        <v>10818</v>
      </c>
      <c r="B89" s="320" t="s">
        <v>1655</v>
      </c>
      <c r="C89" s="318" t="s">
        <v>1741</v>
      </c>
      <c r="D89" s="320" t="s">
        <v>1725</v>
      </c>
      <c r="E89" s="321">
        <v>7193.88</v>
      </c>
    </row>
    <row r="90" spans="1:5" x14ac:dyDescent="0.3">
      <c r="A90" s="317">
        <v>2</v>
      </c>
      <c r="B90" s="320" t="s">
        <v>1655</v>
      </c>
      <c r="C90" s="319" t="s">
        <v>1742</v>
      </c>
      <c r="D90" s="320"/>
      <c r="E90" s="320"/>
    </row>
    <row r="91" spans="1:5" x14ac:dyDescent="0.3">
      <c r="A91" s="317">
        <v>203</v>
      </c>
      <c r="B91" s="320" t="s">
        <v>1655</v>
      </c>
      <c r="C91" s="319" t="s">
        <v>1743</v>
      </c>
      <c r="D91" s="320"/>
      <c r="E91" s="320"/>
    </row>
    <row r="92" spans="1:5" x14ac:dyDescent="0.3">
      <c r="A92" s="320">
        <v>20305</v>
      </c>
      <c r="B92" s="320" t="s">
        <v>1655</v>
      </c>
      <c r="C92" s="318" t="s">
        <v>1744</v>
      </c>
      <c r="D92" s="320" t="s">
        <v>73</v>
      </c>
      <c r="E92" s="320">
        <v>244.44</v>
      </c>
    </row>
    <row r="93" spans="1:5" ht="43.2" x14ac:dyDescent="0.3">
      <c r="A93" s="320">
        <v>20339</v>
      </c>
      <c r="B93" s="320" t="s">
        <v>1655</v>
      </c>
      <c r="C93" s="318" t="s">
        <v>1745</v>
      </c>
      <c r="D93" s="320" t="s">
        <v>73</v>
      </c>
      <c r="E93" s="320">
        <v>28.3</v>
      </c>
    </row>
    <row r="94" spans="1:5" ht="72" x14ac:dyDescent="0.3">
      <c r="A94" s="320">
        <v>20343</v>
      </c>
      <c r="B94" s="320" t="s">
        <v>1655</v>
      </c>
      <c r="C94" s="318" t="s">
        <v>1746</v>
      </c>
      <c r="D94" s="320" t="s">
        <v>1725</v>
      </c>
      <c r="E94" s="321">
        <v>1127.83</v>
      </c>
    </row>
    <row r="95" spans="1:5" ht="28.8" x14ac:dyDescent="0.3">
      <c r="A95" s="320">
        <v>20344</v>
      </c>
      <c r="B95" s="320" t="s">
        <v>1655</v>
      </c>
      <c r="C95" s="318" t="s">
        <v>1747</v>
      </c>
      <c r="D95" s="320" t="s">
        <v>100</v>
      </c>
      <c r="E95" s="321">
        <v>1486.67</v>
      </c>
    </row>
    <row r="96" spans="1:5" ht="28.8" x14ac:dyDescent="0.3">
      <c r="A96" s="320">
        <v>20346</v>
      </c>
      <c r="B96" s="320" t="s">
        <v>1655</v>
      </c>
      <c r="C96" s="318" t="s">
        <v>1748</v>
      </c>
      <c r="D96" s="320" t="s">
        <v>160</v>
      </c>
      <c r="E96" s="320">
        <v>13</v>
      </c>
    </row>
    <row r="97" spans="1:5" ht="57.6" x14ac:dyDescent="0.3">
      <c r="A97" s="320">
        <v>20348</v>
      </c>
      <c r="B97" s="320" t="s">
        <v>1655</v>
      </c>
      <c r="C97" s="318" t="s">
        <v>1749</v>
      </c>
      <c r="D97" s="320" t="s">
        <v>73</v>
      </c>
      <c r="E97" s="320">
        <v>30.32</v>
      </c>
    </row>
    <row r="98" spans="1:5" ht="72" x14ac:dyDescent="0.3">
      <c r="A98" s="320">
        <v>20350</v>
      </c>
      <c r="B98" s="320" t="s">
        <v>1655</v>
      </c>
      <c r="C98" s="318" t="s">
        <v>1750</v>
      </c>
      <c r="D98" s="320" t="s">
        <v>160</v>
      </c>
      <c r="E98" s="320">
        <v>144.53</v>
      </c>
    </row>
    <row r="99" spans="1:5" ht="72" x14ac:dyDescent="0.3">
      <c r="A99" s="320">
        <v>20351</v>
      </c>
      <c r="B99" s="320" t="s">
        <v>1655</v>
      </c>
      <c r="C99" s="318" t="s">
        <v>1751</v>
      </c>
      <c r="D99" s="320" t="s">
        <v>160</v>
      </c>
      <c r="E99" s="320">
        <v>310.91000000000003</v>
      </c>
    </row>
    <row r="100" spans="1:5" ht="86.4" x14ac:dyDescent="0.3">
      <c r="A100" s="320">
        <v>20352</v>
      </c>
      <c r="B100" s="320" t="s">
        <v>1655</v>
      </c>
      <c r="C100" s="318" t="s">
        <v>1752</v>
      </c>
      <c r="D100" s="320" t="s">
        <v>1753</v>
      </c>
      <c r="E100" s="321">
        <v>1244.5</v>
      </c>
    </row>
    <row r="101" spans="1:5" ht="72" x14ac:dyDescent="0.3">
      <c r="A101" s="320">
        <v>20353</v>
      </c>
      <c r="B101" s="320" t="s">
        <v>1655</v>
      </c>
      <c r="C101" s="318" t="s">
        <v>1754</v>
      </c>
      <c r="D101" s="320" t="s">
        <v>1753</v>
      </c>
      <c r="E101" s="321">
        <v>1206.17</v>
      </c>
    </row>
    <row r="102" spans="1:5" ht="57.6" x14ac:dyDescent="0.3">
      <c r="A102" s="320">
        <v>20354</v>
      </c>
      <c r="B102" s="320" t="s">
        <v>1655</v>
      </c>
      <c r="C102" s="318" t="s">
        <v>1755</v>
      </c>
      <c r="D102" s="320" t="s">
        <v>1753</v>
      </c>
      <c r="E102" s="320">
        <v>751.75</v>
      </c>
    </row>
    <row r="103" spans="1:5" ht="57.6" x14ac:dyDescent="0.3">
      <c r="A103" s="320">
        <v>20355</v>
      </c>
      <c r="B103" s="320" t="s">
        <v>1655</v>
      </c>
      <c r="C103" s="318" t="s">
        <v>1756</v>
      </c>
      <c r="D103" s="320" t="s">
        <v>1753</v>
      </c>
      <c r="E103" s="321">
        <v>1247.4000000000001</v>
      </c>
    </row>
    <row r="104" spans="1:5" ht="57.6" x14ac:dyDescent="0.3">
      <c r="A104" s="320">
        <v>20356</v>
      </c>
      <c r="B104" s="320" t="s">
        <v>1655</v>
      </c>
      <c r="C104" s="318" t="s">
        <v>1757</v>
      </c>
      <c r="D104" s="320" t="s">
        <v>1753</v>
      </c>
      <c r="E104" s="320">
        <v>804</v>
      </c>
    </row>
    <row r="105" spans="1:5" ht="43.2" x14ac:dyDescent="0.3">
      <c r="A105" s="317">
        <v>207</v>
      </c>
      <c r="B105" s="320" t="s">
        <v>1655</v>
      </c>
      <c r="C105" s="319" t="s">
        <v>1758</v>
      </c>
      <c r="D105" s="320"/>
      <c r="E105" s="320"/>
    </row>
    <row r="106" spans="1:5" ht="72" x14ac:dyDescent="0.3">
      <c r="A106" s="320">
        <v>20701</v>
      </c>
      <c r="B106" s="320" t="s">
        <v>1655</v>
      </c>
      <c r="C106" s="318" t="s">
        <v>1759</v>
      </c>
      <c r="D106" s="320" t="s">
        <v>73</v>
      </c>
      <c r="E106" s="320">
        <v>831.96</v>
      </c>
    </row>
    <row r="107" spans="1:5" ht="57.6" x14ac:dyDescent="0.3">
      <c r="A107" s="320">
        <v>20702</v>
      </c>
      <c r="B107" s="320" t="s">
        <v>1655</v>
      </c>
      <c r="C107" s="318" t="s">
        <v>1760</v>
      </c>
      <c r="D107" s="320" t="s">
        <v>73</v>
      </c>
      <c r="E107" s="320">
        <v>582.82000000000005</v>
      </c>
    </row>
    <row r="108" spans="1:5" ht="57.6" x14ac:dyDescent="0.3">
      <c r="A108" s="320">
        <v>20703</v>
      </c>
      <c r="B108" s="320" t="s">
        <v>1655</v>
      </c>
      <c r="C108" s="318" t="s">
        <v>1761</v>
      </c>
      <c r="D108" s="320" t="s">
        <v>73</v>
      </c>
      <c r="E108" s="320">
        <v>508.7</v>
      </c>
    </row>
    <row r="109" spans="1:5" ht="57.6" x14ac:dyDescent="0.3">
      <c r="A109" s="320">
        <v>20704</v>
      </c>
      <c r="B109" s="320" t="s">
        <v>1655</v>
      </c>
      <c r="C109" s="318" t="s">
        <v>1762</v>
      </c>
      <c r="D109" s="320" t="s">
        <v>73</v>
      </c>
      <c r="E109" s="320">
        <v>462.75</v>
      </c>
    </row>
    <row r="110" spans="1:5" ht="72" x14ac:dyDescent="0.3">
      <c r="A110" s="320">
        <v>20705</v>
      </c>
      <c r="B110" s="320" t="s">
        <v>1655</v>
      </c>
      <c r="C110" s="318" t="s">
        <v>1763</v>
      </c>
      <c r="D110" s="320" t="s">
        <v>100</v>
      </c>
      <c r="E110" s="321">
        <v>15572.19</v>
      </c>
    </row>
    <row r="111" spans="1:5" ht="57.6" x14ac:dyDescent="0.3">
      <c r="A111" s="320">
        <v>20706</v>
      </c>
      <c r="B111" s="320" t="s">
        <v>1655</v>
      </c>
      <c r="C111" s="318" t="s">
        <v>1764</v>
      </c>
      <c r="D111" s="320" t="s">
        <v>100</v>
      </c>
      <c r="E111" s="321">
        <v>23481.27</v>
      </c>
    </row>
    <row r="112" spans="1:5" ht="57.6" x14ac:dyDescent="0.3">
      <c r="A112" s="320">
        <v>20707</v>
      </c>
      <c r="B112" s="320" t="s">
        <v>1655</v>
      </c>
      <c r="C112" s="318" t="s">
        <v>1765</v>
      </c>
      <c r="D112" s="320" t="s">
        <v>100</v>
      </c>
      <c r="E112" s="321">
        <v>29151.77</v>
      </c>
    </row>
    <row r="113" spans="1:5" ht="72" x14ac:dyDescent="0.3">
      <c r="A113" s="320">
        <v>20708</v>
      </c>
      <c r="B113" s="320" t="s">
        <v>1655</v>
      </c>
      <c r="C113" s="318" t="s">
        <v>1766</v>
      </c>
      <c r="D113" s="320" t="s">
        <v>73</v>
      </c>
      <c r="E113" s="320">
        <v>205.11</v>
      </c>
    </row>
    <row r="114" spans="1:5" ht="72" x14ac:dyDescent="0.3">
      <c r="A114" s="320">
        <v>20709</v>
      </c>
      <c r="B114" s="320" t="s">
        <v>1655</v>
      </c>
      <c r="C114" s="318" t="s">
        <v>1767</v>
      </c>
      <c r="D114" s="320" t="s">
        <v>73</v>
      </c>
      <c r="E114" s="320">
        <v>276.04000000000002</v>
      </c>
    </row>
    <row r="115" spans="1:5" ht="43.2" x14ac:dyDescent="0.3">
      <c r="A115" s="320">
        <v>20710</v>
      </c>
      <c r="B115" s="320" t="s">
        <v>1655</v>
      </c>
      <c r="C115" s="318" t="s">
        <v>1768</v>
      </c>
      <c r="D115" s="320" t="s">
        <v>100</v>
      </c>
      <c r="E115" s="321">
        <v>1810.99</v>
      </c>
    </row>
    <row r="116" spans="1:5" ht="43.2" x14ac:dyDescent="0.3">
      <c r="A116" s="320">
        <v>20711</v>
      </c>
      <c r="B116" s="320" t="s">
        <v>1655</v>
      </c>
      <c r="C116" s="318" t="s">
        <v>1769</v>
      </c>
      <c r="D116" s="320" t="s">
        <v>100</v>
      </c>
      <c r="E116" s="321">
        <v>2144.98</v>
      </c>
    </row>
    <row r="117" spans="1:5" ht="57.6" x14ac:dyDescent="0.3">
      <c r="A117" s="320">
        <v>20712</v>
      </c>
      <c r="B117" s="320" t="s">
        <v>1655</v>
      </c>
      <c r="C117" s="318" t="s">
        <v>1770</v>
      </c>
      <c r="D117" s="320" t="s">
        <v>160</v>
      </c>
      <c r="E117" s="320">
        <v>55.94</v>
      </c>
    </row>
    <row r="118" spans="1:5" ht="57.6" x14ac:dyDescent="0.3">
      <c r="A118" s="320">
        <v>20713</v>
      </c>
      <c r="B118" s="320" t="s">
        <v>1655</v>
      </c>
      <c r="C118" s="318" t="s">
        <v>1771</v>
      </c>
      <c r="D118" s="320" t="s">
        <v>160</v>
      </c>
      <c r="E118" s="320">
        <v>454.26</v>
      </c>
    </row>
    <row r="119" spans="1:5" ht="43.2" x14ac:dyDescent="0.3">
      <c r="A119" s="320">
        <v>20714</v>
      </c>
      <c r="B119" s="320" t="s">
        <v>1655</v>
      </c>
      <c r="C119" s="318" t="s">
        <v>1772</v>
      </c>
      <c r="D119" s="320" t="s">
        <v>160</v>
      </c>
      <c r="E119" s="320">
        <v>438.01</v>
      </c>
    </row>
    <row r="120" spans="1:5" ht="43.2" x14ac:dyDescent="0.3">
      <c r="A120" s="317">
        <v>208</v>
      </c>
      <c r="B120" s="320" t="s">
        <v>1655</v>
      </c>
      <c r="C120" s="319" t="s">
        <v>1773</v>
      </c>
      <c r="D120" s="320"/>
      <c r="E120" s="320"/>
    </row>
    <row r="121" spans="1:5" ht="72" x14ac:dyDescent="0.3">
      <c r="A121" s="320">
        <v>20801</v>
      </c>
      <c r="B121" s="320" t="s">
        <v>1655</v>
      </c>
      <c r="C121" s="318" t="s">
        <v>1774</v>
      </c>
      <c r="D121" s="320" t="s">
        <v>73</v>
      </c>
      <c r="E121" s="320">
        <v>638.57000000000005</v>
      </c>
    </row>
    <row r="122" spans="1:5" ht="57.6" x14ac:dyDescent="0.3">
      <c r="A122" s="320">
        <v>20802</v>
      </c>
      <c r="B122" s="320" t="s">
        <v>1655</v>
      </c>
      <c r="C122" s="318" t="s">
        <v>1775</v>
      </c>
      <c r="D122" s="320" t="s">
        <v>73</v>
      </c>
      <c r="E122" s="320">
        <v>456.57</v>
      </c>
    </row>
    <row r="123" spans="1:5" ht="57.6" x14ac:dyDescent="0.3">
      <c r="A123" s="320">
        <v>20803</v>
      </c>
      <c r="B123" s="320" t="s">
        <v>1655</v>
      </c>
      <c r="C123" s="318" t="s">
        <v>1776</v>
      </c>
      <c r="D123" s="320" t="s">
        <v>73</v>
      </c>
      <c r="E123" s="320">
        <v>400.47</v>
      </c>
    </row>
    <row r="124" spans="1:5" ht="57.6" x14ac:dyDescent="0.3">
      <c r="A124" s="320">
        <v>20804</v>
      </c>
      <c r="B124" s="320" t="s">
        <v>1655</v>
      </c>
      <c r="C124" s="318" t="s">
        <v>1777</v>
      </c>
      <c r="D124" s="320" t="s">
        <v>73</v>
      </c>
      <c r="E124" s="320">
        <v>388.03</v>
      </c>
    </row>
    <row r="125" spans="1:5" ht="57.6" x14ac:dyDescent="0.3">
      <c r="A125" s="320">
        <v>20805</v>
      </c>
      <c r="B125" s="320" t="s">
        <v>1655</v>
      </c>
      <c r="C125" s="318" t="s">
        <v>1778</v>
      </c>
      <c r="D125" s="320" t="s">
        <v>100</v>
      </c>
      <c r="E125" s="321">
        <v>12346.68</v>
      </c>
    </row>
    <row r="126" spans="1:5" ht="57.6" x14ac:dyDescent="0.3">
      <c r="A126" s="320">
        <v>20806</v>
      </c>
      <c r="B126" s="320" t="s">
        <v>1655</v>
      </c>
      <c r="C126" s="318" t="s">
        <v>1779</v>
      </c>
      <c r="D126" s="320" t="s">
        <v>100</v>
      </c>
      <c r="E126" s="321">
        <v>18609.46</v>
      </c>
    </row>
    <row r="127" spans="1:5" ht="57.6" x14ac:dyDescent="0.3">
      <c r="A127" s="320">
        <v>20807</v>
      </c>
      <c r="B127" s="320" t="s">
        <v>1655</v>
      </c>
      <c r="C127" s="318" t="s">
        <v>1780</v>
      </c>
      <c r="D127" s="320" t="s">
        <v>100</v>
      </c>
      <c r="E127" s="321">
        <v>23174.53</v>
      </c>
    </row>
    <row r="128" spans="1:5" ht="72" x14ac:dyDescent="0.3">
      <c r="A128" s="320">
        <v>20808</v>
      </c>
      <c r="B128" s="320" t="s">
        <v>1655</v>
      </c>
      <c r="C128" s="318" t="s">
        <v>1781</v>
      </c>
      <c r="D128" s="320" t="s">
        <v>73</v>
      </c>
      <c r="E128" s="320">
        <v>145.99</v>
      </c>
    </row>
    <row r="129" spans="1:5" ht="72" x14ac:dyDescent="0.3">
      <c r="A129" s="320">
        <v>20809</v>
      </c>
      <c r="B129" s="320" t="s">
        <v>1655</v>
      </c>
      <c r="C129" s="318" t="s">
        <v>1782</v>
      </c>
      <c r="D129" s="320" t="s">
        <v>73</v>
      </c>
      <c r="E129" s="320">
        <v>201.37</v>
      </c>
    </row>
    <row r="130" spans="1:5" ht="43.2" x14ac:dyDescent="0.3">
      <c r="A130" s="320">
        <v>20810</v>
      </c>
      <c r="B130" s="320" t="s">
        <v>1655</v>
      </c>
      <c r="C130" s="318" t="s">
        <v>1783</v>
      </c>
      <c r="D130" s="320" t="s">
        <v>100</v>
      </c>
      <c r="E130" s="321">
        <v>1140.48</v>
      </c>
    </row>
    <row r="131" spans="1:5" ht="43.2" x14ac:dyDescent="0.3">
      <c r="A131" s="320">
        <v>20811</v>
      </c>
      <c r="B131" s="320" t="s">
        <v>1655</v>
      </c>
      <c r="C131" s="318" t="s">
        <v>1784</v>
      </c>
      <c r="D131" s="320" t="s">
        <v>100</v>
      </c>
      <c r="E131" s="321">
        <v>1329.73</v>
      </c>
    </row>
    <row r="132" spans="1:5" ht="57.6" x14ac:dyDescent="0.3">
      <c r="A132" s="320">
        <v>20812</v>
      </c>
      <c r="B132" s="320" t="s">
        <v>1655</v>
      </c>
      <c r="C132" s="318" t="s">
        <v>1785</v>
      </c>
      <c r="D132" s="320" t="s">
        <v>160</v>
      </c>
      <c r="E132" s="320">
        <v>38.33</v>
      </c>
    </row>
    <row r="133" spans="1:5" x14ac:dyDescent="0.3">
      <c r="A133" s="317">
        <v>3</v>
      </c>
      <c r="B133" s="320" t="s">
        <v>1655</v>
      </c>
      <c r="C133" s="319" t="s">
        <v>1786</v>
      </c>
      <c r="D133" s="320"/>
      <c r="E133" s="320"/>
    </row>
    <row r="134" spans="1:5" x14ac:dyDescent="0.3">
      <c r="A134" s="317">
        <v>301</v>
      </c>
      <c r="B134" s="320" t="s">
        <v>1655</v>
      </c>
      <c r="C134" s="319" t="s">
        <v>1787</v>
      </c>
      <c r="D134" s="320"/>
      <c r="E134" s="320"/>
    </row>
    <row r="135" spans="1:5" ht="28.8" x14ac:dyDescent="0.3">
      <c r="A135" s="320">
        <v>30101</v>
      </c>
      <c r="B135" s="320" t="s">
        <v>1655</v>
      </c>
      <c r="C135" s="318" t="s">
        <v>1788</v>
      </c>
      <c r="D135" s="320" t="s">
        <v>92</v>
      </c>
      <c r="E135" s="320">
        <v>58.11</v>
      </c>
    </row>
    <row r="136" spans="1:5" ht="28.8" x14ac:dyDescent="0.3">
      <c r="A136" s="320">
        <v>30102</v>
      </c>
      <c r="B136" s="320" t="s">
        <v>1655</v>
      </c>
      <c r="C136" s="318" t="s">
        <v>1789</v>
      </c>
      <c r="D136" s="320" t="s">
        <v>92</v>
      </c>
      <c r="E136" s="320">
        <v>98.34</v>
      </c>
    </row>
    <row r="137" spans="1:5" x14ac:dyDescent="0.3">
      <c r="A137" s="320">
        <v>30103</v>
      </c>
      <c r="B137" s="320" t="s">
        <v>1655</v>
      </c>
      <c r="C137" s="318" t="s">
        <v>1790</v>
      </c>
      <c r="D137" s="320" t="s">
        <v>92</v>
      </c>
      <c r="E137" s="320">
        <v>16.420000000000002</v>
      </c>
    </row>
    <row r="138" spans="1:5" x14ac:dyDescent="0.3">
      <c r="A138" s="320">
        <v>30104</v>
      </c>
      <c r="B138" s="320" t="s">
        <v>1655</v>
      </c>
      <c r="C138" s="318" t="s">
        <v>1791</v>
      </c>
      <c r="D138" s="320" t="s">
        <v>92</v>
      </c>
      <c r="E138" s="320">
        <v>22.96</v>
      </c>
    </row>
    <row r="139" spans="1:5" x14ac:dyDescent="0.3">
      <c r="A139" s="320">
        <v>30119</v>
      </c>
      <c r="B139" s="320" t="s">
        <v>1655</v>
      </c>
      <c r="C139" s="318" t="s">
        <v>1792</v>
      </c>
      <c r="D139" s="320" t="s">
        <v>73</v>
      </c>
      <c r="E139" s="320">
        <v>30.39</v>
      </c>
    </row>
    <row r="140" spans="1:5" x14ac:dyDescent="0.3">
      <c r="A140" s="317">
        <v>302</v>
      </c>
      <c r="B140" s="320" t="s">
        <v>1655</v>
      </c>
      <c r="C140" s="319" t="s">
        <v>1793</v>
      </c>
      <c r="D140" s="320"/>
      <c r="E140" s="320"/>
    </row>
    <row r="141" spans="1:5" ht="28.8" x14ac:dyDescent="0.3">
      <c r="A141" s="320">
        <v>30201</v>
      </c>
      <c r="B141" s="320" t="s">
        <v>1655</v>
      </c>
      <c r="C141" s="318" t="s">
        <v>1794</v>
      </c>
      <c r="D141" s="320" t="s">
        <v>92</v>
      </c>
      <c r="E141" s="320">
        <v>62.58</v>
      </c>
    </row>
    <row r="142" spans="1:5" ht="28.8" x14ac:dyDescent="0.3">
      <c r="A142" s="320">
        <v>30202</v>
      </c>
      <c r="B142" s="320" t="s">
        <v>1655</v>
      </c>
      <c r="C142" s="318" t="s">
        <v>1795</v>
      </c>
      <c r="D142" s="320" t="s">
        <v>92</v>
      </c>
      <c r="E142" s="320">
        <v>161</v>
      </c>
    </row>
    <row r="143" spans="1:5" x14ac:dyDescent="0.3">
      <c r="A143" s="320">
        <v>30203</v>
      </c>
      <c r="B143" s="320" t="s">
        <v>1655</v>
      </c>
      <c r="C143" s="318" t="s">
        <v>1796</v>
      </c>
      <c r="D143" s="320" t="s">
        <v>92</v>
      </c>
      <c r="E143" s="320">
        <v>250.62</v>
      </c>
    </row>
    <row r="144" spans="1:5" x14ac:dyDescent="0.3">
      <c r="A144" s="320">
        <v>30204</v>
      </c>
      <c r="B144" s="320" t="s">
        <v>1655</v>
      </c>
      <c r="C144" s="318" t="s">
        <v>1797</v>
      </c>
      <c r="D144" s="320" t="s">
        <v>92</v>
      </c>
      <c r="E144" s="320">
        <v>223.58</v>
      </c>
    </row>
    <row r="145" spans="1:5" ht="43.2" x14ac:dyDescent="0.3">
      <c r="A145" s="320">
        <v>30206</v>
      </c>
      <c r="B145" s="320" t="s">
        <v>1655</v>
      </c>
      <c r="C145" s="318" t="s">
        <v>1798</v>
      </c>
      <c r="D145" s="320" t="s">
        <v>92</v>
      </c>
      <c r="E145" s="320">
        <v>200.58</v>
      </c>
    </row>
    <row r="146" spans="1:5" ht="43.2" x14ac:dyDescent="0.3">
      <c r="A146" s="320">
        <v>30208</v>
      </c>
      <c r="B146" s="320" t="s">
        <v>1655</v>
      </c>
      <c r="C146" s="318" t="s">
        <v>1799</v>
      </c>
      <c r="D146" s="320" t="s">
        <v>92</v>
      </c>
      <c r="E146" s="320">
        <v>169.28</v>
      </c>
    </row>
    <row r="147" spans="1:5" ht="28.8" x14ac:dyDescent="0.3">
      <c r="A147" s="320">
        <v>30209</v>
      </c>
      <c r="B147" s="320" t="s">
        <v>1655</v>
      </c>
      <c r="C147" s="318" t="s">
        <v>1800</v>
      </c>
      <c r="D147" s="320" t="s">
        <v>92</v>
      </c>
      <c r="E147" s="320">
        <v>177.05</v>
      </c>
    </row>
    <row r="148" spans="1:5" ht="28.8" x14ac:dyDescent="0.3">
      <c r="A148" s="320">
        <v>30210</v>
      </c>
      <c r="B148" s="320" t="s">
        <v>1655</v>
      </c>
      <c r="C148" s="318" t="s">
        <v>1801</v>
      </c>
      <c r="D148" s="320" t="s">
        <v>92</v>
      </c>
      <c r="E148" s="320">
        <v>33.74</v>
      </c>
    </row>
    <row r="149" spans="1:5" x14ac:dyDescent="0.3">
      <c r="A149" s="320">
        <v>30211</v>
      </c>
      <c r="B149" s="320" t="s">
        <v>1655</v>
      </c>
      <c r="C149" s="318" t="s">
        <v>1802</v>
      </c>
      <c r="D149" s="320" t="s">
        <v>92</v>
      </c>
      <c r="E149" s="320">
        <v>8.0399999999999991</v>
      </c>
    </row>
    <row r="150" spans="1:5" x14ac:dyDescent="0.3">
      <c r="A150" s="317">
        <v>303</v>
      </c>
      <c r="B150" s="320" t="s">
        <v>1655</v>
      </c>
      <c r="C150" s="319" t="s">
        <v>1803</v>
      </c>
      <c r="D150" s="320"/>
      <c r="E150" s="320"/>
    </row>
    <row r="151" spans="1:5" ht="57.6" x14ac:dyDescent="0.3">
      <c r="A151" s="320">
        <v>30304</v>
      </c>
      <c r="B151" s="320" t="s">
        <v>1655</v>
      </c>
      <c r="C151" s="318" t="s">
        <v>1804</v>
      </c>
      <c r="D151" s="320" t="s">
        <v>92</v>
      </c>
      <c r="E151" s="320">
        <v>85.26</v>
      </c>
    </row>
    <row r="152" spans="1:5" ht="43.2" x14ac:dyDescent="0.3">
      <c r="A152" s="320">
        <v>30305</v>
      </c>
      <c r="B152" s="320" t="s">
        <v>1655</v>
      </c>
      <c r="C152" s="318" t="s">
        <v>1805</v>
      </c>
      <c r="D152" s="320" t="s">
        <v>100</v>
      </c>
      <c r="E152" s="320">
        <v>26.82</v>
      </c>
    </row>
    <row r="153" spans="1:5" ht="43.2" x14ac:dyDescent="0.3">
      <c r="A153" s="320">
        <v>30306</v>
      </c>
      <c r="B153" s="320" t="s">
        <v>1655</v>
      </c>
      <c r="C153" s="318" t="s">
        <v>1806</v>
      </c>
      <c r="D153" s="320" t="s">
        <v>100</v>
      </c>
      <c r="E153" s="320">
        <v>17.88</v>
      </c>
    </row>
    <row r="154" spans="1:5" x14ac:dyDescent="0.3">
      <c r="A154" s="317">
        <v>4</v>
      </c>
      <c r="B154" s="320" t="s">
        <v>1655</v>
      </c>
      <c r="C154" s="319" t="s">
        <v>1807</v>
      </c>
      <c r="D154" s="320"/>
      <c r="E154" s="320"/>
    </row>
    <row r="155" spans="1:5" x14ac:dyDescent="0.3">
      <c r="A155" s="317">
        <v>402</v>
      </c>
      <c r="B155" s="320" t="s">
        <v>1655</v>
      </c>
      <c r="C155" s="319" t="s">
        <v>1808</v>
      </c>
      <c r="D155" s="320"/>
      <c r="E155" s="320"/>
    </row>
    <row r="156" spans="1:5" ht="28.8" x14ac:dyDescent="0.3">
      <c r="A156" s="320">
        <v>40202</v>
      </c>
      <c r="B156" s="320" t="s">
        <v>1655</v>
      </c>
      <c r="C156" s="318" t="s">
        <v>1809</v>
      </c>
      <c r="D156" s="320" t="s">
        <v>92</v>
      </c>
      <c r="E156" s="320">
        <v>705.29</v>
      </c>
    </row>
    <row r="157" spans="1:5" ht="57.6" x14ac:dyDescent="0.3">
      <c r="A157" s="320">
        <v>40206</v>
      </c>
      <c r="B157" s="320" t="s">
        <v>1655</v>
      </c>
      <c r="C157" s="318" t="s">
        <v>1810</v>
      </c>
      <c r="D157" s="320" t="s">
        <v>73</v>
      </c>
      <c r="E157" s="320">
        <v>84.56</v>
      </c>
    </row>
    <row r="158" spans="1:5" ht="43.2" x14ac:dyDescent="0.3">
      <c r="A158" s="320">
        <v>40224</v>
      </c>
      <c r="B158" s="320" t="s">
        <v>1655</v>
      </c>
      <c r="C158" s="318" t="s">
        <v>1811</v>
      </c>
      <c r="D158" s="320" t="s">
        <v>92</v>
      </c>
      <c r="E158" s="320">
        <v>767.65</v>
      </c>
    </row>
    <row r="159" spans="1:5" ht="43.2" x14ac:dyDescent="0.3">
      <c r="A159" s="320">
        <v>40231</v>
      </c>
      <c r="B159" s="320" t="s">
        <v>1655</v>
      </c>
      <c r="C159" s="318" t="s">
        <v>1812</v>
      </c>
      <c r="D159" s="320" t="s">
        <v>92</v>
      </c>
      <c r="E159" s="320">
        <v>679.51</v>
      </c>
    </row>
    <row r="160" spans="1:5" ht="28.8" x14ac:dyDescent="0.3">
      <c r="A160" s="320">
        <v>40233</v>
      </c>
      <c r="B160" s="320" t="s">
        <v>1655</v>
      </c>
      <c r="C160" s="318" t="s">
        <v>1813</v>
      </c>
      <c r="D160" s="320" t="s">
        <v>92</v>
      </c>
      <c r="E160" s="320">
        <v>701.43</v>
      </c>
    </row>
    <row r="161" spans="1:5" ht="28.8" x14ac:dyDescent="0.3">
      <c r="A161" s="320">
        <v>40235</v>
      </c>
      <c r="B161" s="320" t="s">
        <v>1655</v>
      </c>
      <c r="C161" s="318" t="s">
        <v>1814</v>
      </c>
      <c r="D161" s="320" t="s">
        <v>92</v>
      </c>
      <c r="E161" s="320">
        <v>722.7</v>
      </c>
    </row>
    <row r="162" spans="1:5" ht="28.8" x14ac:dyDescent="0.3">
      <c r="A162" s="320">
        <v>40237</v>
      </c>
      <c r="B162" s="320" t="s">
        <v>1655</v>
      </c>
      <c r="C162" s="318" t="s">
        <v>1815</v>
      </c>
      <c r="D162" s="320" t="s">
        <v>92</v>
      </c>
      <c r="E162" s="320">
        <v>745.92</v>
      </c>
    </row>
    <row r="163" spans="1:5" ht="43.2" x14ac:dyDescent="0.3">
      <c r="A163" s="320">
        <v>40238</v>
      </c>
      <c r="B163" s="320" t="s">
        <v>1655</v>
      </c>
      <c r="C163" s="318" t="s">
        <v>1816</v>
      </c>
      <c r="D163" s="320" t="s">
        <v>73</v>
      </c>
      <c r="E163" s="320">
        <v>86.21</v>
      </c>
    </row>
    <row r="164" spans="1:5" ht="43.2" x14ac:dyDescent="0.3">
      <c r="A164" s="320">
        <v>40239</v>
      </c>
      <c r="B164" s="320" t="s">
        <v>1655</v>
      </c>
      <c r="C164" s="318" t="s">
        <v>1817</v>
      </c>
      <c r="D164" s="320" t="s">
        <v>92</v>
      </c>
      <c r="E164" s="320">
        <v>694.1</v>
      </c>
    </row>
    <row r="165" spans="1:5" ht="43.2" x14ac:dyDescent="0.3">
      <c r="A165" s="320">
        <v>40240</v>
      </c>
      <c r="B165" s="320" t="s">
        <v>1655</v>
      </c>
      <c r="C165" s="318" t="s">
        <v>1818</v>
      </c>
      <c r="D165" s="320" t="s">
        <v>92</v>
      </c>
      <c r="E165" s="320">
        <v>716.7</v>
      </c>
    </row>
    <row r="166" spans="1:5" ht="28.8" x14ac:dyDescent="0.3">
      <c r="A166" s="320">
        <v>40243</v>
      </c>
      <c r="B166" s="320" t="s">
        <v>1655</v>
      </c>
      <c r="C166" s="318" t="s">
        <v>1819</v>
      </c>
      <c r="D166" s="320" t="s">
        <v>96</v>
      </c>
      <c r="E166" s="320">
        <v>11.95</v>
      </c>
    </row>
    <row r="167" spans="1:5" ht="43.2" x14ac:dyDescent="0.3">
      <c r="A167" s="320">
        <v>40245</v>
      </c>
      <c r="B167" s="320" t="s">
        <v>1655</v>
      </c>
      <c r="C167" s="318" t="s">
        <v>1820</v>
      </c>
      <c r="D167" s="320" t="s">
        <v>96</v>
      </c>
      <c r="E167" s="320">
        <v>12.51</v>
      </c>
    </row>
    <row r="168" spans="1:5" ht="28.8" x14ac:dyDescent="0.3">
      <c r="A168" s="320">
        <v>40246</v>
      </c>
      <c r="B168" s="320" t="s">
        <v>1655</v>
      </c>
      <c r="C168" s="318" t="s">
        <v>1821</v>
      </c>
      <c r="D168" s="320" t="s">
        <v>96</v>
      </c>
      <c r="E168" s="320">
        <v>13.72</v>
      </c>
    </row>
    <row r="169" spans="1:5" ht="43.2" x14ac:dyDescent="0.3">
      <c r="A169" s="320">
        <v>40249</v>
      </c>
      <c r="B169" s="320" t="s">
        <v>1655</v>
      </c>
      <c r="C169" s="318" t="s">
        <v>1822</v>
      </c>
      <c r="D169" s="320" t="s">
        <v>73</v>
      </c>
      <c r="E169" s="320">
        <v>128.62</v>
      </c>
    </row>
    <row r="170" spans="1:5" ht="43.2" x14ac:dyDescent="0.3">
      <c r="A170" s="320">
        <v>40250</v>
      </c>
      <c r="B170" s="320" t="s">
        <v>1655</v>
      </c>
      <c r="C170" s="318" t="s">
        <v>1823</v>
      </c>
      <c r="D170" s="320" t="s">
        <v>73</v>
      </c>
      <c r="E170" s="320">
        <v>100.48</v>
      </c>
    </row>
    <row r="171" spans="1:5" ht="43.2" x14ac:dyDescent="0.3">
      <c r="A171" s="320">
        <v>40253</v>
      </c>
      <c r="B171" s="320" t="s">
        <v>1655</v>
      </c>
      <c r="C171" s="318" t="s">
        <v>1824</v>
      </c>
      <c r="D171" s="320" t="s">
        <v>92</v>
      </c>
      <c r="E171" s="320">
        <v>735.34</v>
      </c>
    </row>
    <row r="172" spans="1:5" x14ac:dyDescent="0.3">
      <c r="A172" s="317">
        <v>403</v>
      </c>
      <c r="B172" s="320" t="s">
        <v>1655</v>
      </c>
      <c r="C172" s="319" t="s">
        <v>1825</v>
      </c>
      <c r="D172" s="320"/>
      <c r="E172" s="320"/>
    </row>
    <row r="173" spans="1:5" ht="43.2" x14ac:dyDescent="0.3">
      <c r="A173" s="320">
        <v>40315</v>
      </c>
      <c r="B173" s="320" t="s">
        <v>1655</v>
      </c>
      <c r="C173" s="318" t="s">
        <v>1811</v>
      </c>
      <c r="D173" s="320" t="s">
        <v>92</v>
      </c>
      <c r="E173" s="320">
        <v>881.11</v>
      </c>
    </row>
    <row r="174" spans="1:5" ht="28.8" x14ac:dyDescent="0.3">
      <c r="A174" s="320">
        <v>40320</v>
      </c>
      <c r="B174" s="320" t="s">
        <v>1655</v>
      </c>
      <c r="C174" s="318" t="s">
        <v>1813</v>
      </c>
      <c r="D174" s="320" t="s">
        <v>92</v>
      </c>
      <c r="E174" s="320">
        <v>814.89</v>
      </c>
    </row>
    <row r="175" spans="1:5" ht="28.8" x14ac:dyDescent="0.3">
      <c r="A175" s="320">
        <v>40322</v>
      </c>
      <c r="B175" s="320" t="s">
        <v>1655</v>
      </c>
      <c r="C175" s="318" t="s">
        <v>1814</v>
      </c>
      <c r="D175" s="320" t="s">
        <v>92</v>
      </c>
      <c r="E175" s="320">
        <v>836.16</v>
      </c>
    </row>
    <row r="176" spans="1:5" ht="28.8" x14ac:dyDescent="0.3">
      <c r="A176" s="320">
        <v>40324</v>
      </c>
      <c r="B176" s="320" t="s">
        <v>1655</v>
      </c>
      <c r="C176" s="318" t="s">
        <v>1815</v>
      </c>
      <c r="D176" s="320" t="s">
        <v>92</v>
      </c>
      <c r="E176" s="320">
        <v>859.38</v>
      </c>
    </row>
    <row r="177" spans="1:5" ht="28.8" x14ac:dyDescent="0.3">
      <c r="A177" s="320">
        <v>40328</v>
      </c>
      <c r="B177" s="320" t="s">
        <v>1655</v>
      </c>
      <c r="C177" s="318" t="s">
        <v>1819</v>
      </c>
      <c r="D177" s="320" t="s">
        <v>96</v>
      </c>
      <c r="E177" s="320">
        <v>11.95</v>
      </c>
    </row>
    <row r="178" spans="1:5" ht="43.2" x14ac:dyDescent="0.3">
      <c r="A178" s="320">
        <v>40329</v>
      </c>
      <c r="B178" s="320" t="s">
        <v>1655</v>
      </c>
      <c r="C178" s="318" t="s">
        <v>1826</v>
      </c>
      <c r="D178" s="320" t="s">
        <v>92</v>
      </c>
      <c r="E178" s="320">
        <v>632.16</v>
      </c>
    </row>
    <row r="179" spans="1:5" ht="43.2" x14ac:dyDescent="0.3">
      <c r="A179" s="320">
        <v>40330</v>
      </c>
      <c r="B179" s="320" t="s">
        <v>1655</v>
      </c>
      <c r="C179" s="318" t="s">
        <v>1827</v>
      </c>
      <c r="D179" s="320" t="s">
        <v>92</v>
      </c>
      <c r="E179" s="320">
        <v>656.05</v>
      </c>
    </row>
    <row r="180" spans="1:5" ht="43.2" x14ac:dyDescent="0.3">
      <c r="A180" s="320">
        <v>40331</v>
      </c>
      <c r="B180" s="320" t="s">
        <v>1655</v>
      </c>
      <c r="C180" s="318" t="s">
        <v>1828</v>
      </c>
      <c r="D180" s="320" t="s">
        <v>92</v>
      </c>
      <c r="E180" s="320">
        <v>675.75</v>
      </c>
    </row>
    <row r="181" spans="1:5" ht="28.8" x14ac:dyDescent="0.3">
      <c r="A181" s="320">
        <v>40332</v>
      </c>
      <c r="B181" s="320" t="s">
        <v>1655</v>
      </c>
      <c r="C181" s="318" t="s">
        <v>1829</v>
      </c>
      <c r="D181" s="320" t="s">
        <v>96</v>
      </c>
      <c r="E181" s="320">
        <v>12.51</v>
      </c>
    </row>
    <row r="182" spans="1:5" ht="28.8" x14ac:dyDescent="0.3">
      <c r="A182" s="320">
        <v>40333</v>
      </c>
      <c r="B182" s="320" t="s">
        <v>1655</v>
      </c>
      <c r="C182" s="318" t="s">
        <v>1821</v>
      </c>
      <c r="D182" s="320" t="s">
        <v>96</v>
      </c>
      <c r="E182" s="320">
        <v>13.72</v>
      </c>
    </row>
    <row r="183" spans="1:5" ht="72" x14ac:dyDescent="0.3">
      <c r="A183" s="320">
        <v>40337</v>
      </c>
      <c r="B183" s="320" t="s">
        <v>1655</v>
      </c>
      <c r="C183" s="318" t="s">
        <v>1830</v>
      </c>
      <c r="D183" s="320" t="s">
        <v>73</v>
      </c>
      <c r="E183" s="320">
        <v>105.31</v>
      </c>
    </row>
    <row r="184" spans="1:5" ht="72" x14ac:dyDescent="0.3">
      <c r="A184" s="320">
        <v>40339</v>
      </c>
      <c r="B184" s="320" t="s">
        <v>1655</v>
      </c>
      <c r="C184" s="318" t="s">
        <v>1831</v>
      </c>
      <c r="D184" s="320" t="s">
        <v>73</v>
      </c>
      <c r="E184" s="320">
        <v>124.5</v>
      </c>
    </row>
    <row r="185" spans="1:5" x14ac:dyDescent="0.3">
      <c r="A185" s="317">
        <v>404</v>
      </c>
      <c r="B185" s="320" t="s">
        <v>1655</v>
      </c>
      <c r="C185" s="319" t="s">
        <v>1832</v>
      </c>
      <c r="D185" s="320"/>
      <c r="E185" s="320"/>
    </row>
    <row r="186" spans="1:5" ht="28.8" x14ac:dyDescent="0.3">
      <c r="A186" s="320">
        <v>40405</v>
      </c>
      <c r="B186" s="320" t="s">
        <v>1655</v>
      </c>
      <c r="C186" s="318" t="s">
        <v>1833</v>
      </c>
      <c r="D186" s="320" t="s">
        <v>73</v>
      </c>
      <c r="E186" s="320">
        <v>114.8</v>
      </c>
    </row>
    <row r="187" spans="1:5" x14ac:dyDescent="0.3">
      <c r="A187" s="317">
        <v>406</v>
      </c>
      <c r="B187" s="320" t="s">
        <v>1655</v>
      </c>
      <c r="C187" s="319" t="s">
        <v>1834</v>
      </c>
      <c r="D187" s="320"/>
      <c r="E187" s="320"/>
    </row>
    <row r="188" spans="1:5" ht="57.6" x14ac:dyDescent="0.3">
      <c r="A188" s="320">
        <v>40601</v>
      </c>
      <c r="B188" s="320" t="s">
        <v>1655</v>
      </c>
      <c r="C188" s="318" t="s">
        <v>1835</v>
      </c>
      <c r="D188" s="320" t="s">
        <v>73</v>
      </c>
      <c r="E188" s="320">
        <v>119.25</v>
      </c>
    </row>
    <row r="189" spans="1:5" ht="57.6" x14ac:dyDescent="0.3">
      <c r="A189" s="320">
        <v>40602</v>
      </c>
      <c r="B189" s="320" t="s">
        <v>1655</v>
      </c>
      <c r="C189" s="318" t="s">
        <v>1836</v>
      </c>
      <c r="D189" s="320" t="s">
        <v>73</v>
      </c>
      <c r="E189" s="320">
        <v>139.02000000000001</v>
      </c>
    </row>
    <row r="190" spans="1:5" x14ac:dyDescent="0.3">
      <c r="A190" s="317">
        <v>407</v>
      </c>
      <c r="B190" s="320" t="s">
        <v>1655</v>
      </c>
      <c r="C190" s="319" t="s">
        <v>1837</v>
      </c>
      <c r="D190" s="320"/>
      <c r="E190" s="320"/>
    </row>
    <row r="191" spans="1:5" ht="43.2" x14ac:dyDescent="0.3">
      <c r="A191" s="320">
        <v>40705</v>
      </c>
      <c r="B191" s="320" t="s">
        <v>1655</v>
      </c>
      <c r="C191" s="318" t="s">
        <v>1838</v>
      </c>
      <c r="D191" s="320" t="s">
        <v>160</v>
      </c>
      <c r="E191" s="320">
        <v>75.2</v>
      </c>
    </row>
    <row r="192" spans="1:5" x14ac:dyDescent="0.3">
      <c r="A192" s="317">
        <v>408</v>
      </c>
      <c r="B192" s="320" t="s">
        <v>1655</v>
      </c>
      <c r="C192" s="319" t="s">
        <v>1839</v>
      </c>
      <c r="D192" s="320"/>
      <c r="E192" s="320"/>
    </row>
    <row r="193" spans="1:5" ht="43.2" x14ac:dyDescent="0.3">
      <c r="A193" s="320">
        <v>40801</v>
      </c>
      <c r="B193" s="320" t="s">
        <v>1655</v>
      </c>
      <c r="C193" s="318" t="s">
        <v>1840</v>
      </c>
      <c r="D193" s="320" t="s">
        <v>92</v>
      </c>
      <c r="E193" s="321">
        <v>3016.94</v>
      </c>
    </row>
    <row r="194" spans="1:5" ht="57.6" x14ac:dyDescent="0.3">
      <c r="A194" s="320">
        <v>40802</v>
      </c>
      <c r="B194" s="320" t="s">
        <v>1655</v>
      </c>
      <c r="C194" s="318" t="s">
        <v>1841</v>
      </c>
      <c r="D194" s="320" t="s">
        <v>73</v>
      </c>
      <c r="E194" s="320">
        <v>150.84</v>
      </c>
    </row>
    <row r="195" spans="1:5" ht="72" x14ac:dyDescent="0.3">
      <c r="A195" s="320">
        <v>40806</v>
      </c>
      <c r="B195" s="320" t="s">
        <v>1655</v>
      </c>
      <c r="C195" s="318" t="s">
        <v>1842</v>
      </c>
      <c r="D195" s="320" t="s">
        <v>73</v>
      </c>
      <c r="E195" s="320">
        <v>26.82</v>
      </c>
    </row>
    <row r="196" spans="1:5" ht="43.2" x14ac:dyDescent="0.3">
      <c r="A196" s="320">
        <v>40807</v>
      </c>
      <c r="B196" s="320" t="s">
        <v>1655</v>
      </c>
      <c r="C196" s="318" t="s">
        <v>1843</v>
      </c>
      <c r="D196" s="320" t="s">
        <v>73</v>
      </c>
      <c r="E196" s="320">
        <v>84.65</v>
      </c>
    </row>
    <row r="197" spans="1:5" ht="28.8" x14ac:dyDescent="0.3">
      <c r="A197" s="320">
        <v>40808</v>
      </c>
      <c r="B197" s="320" t="s">
        <v>1655</v>
      </c>
      <c r="C197" s="318" t="s">
        <v>1844</v>
      </c>
      <c r="D197" s="320" t="s">
        <v>96</v>
      </c>
      <c r="E197" s="320">
        <v>5.32</v>
      </c>
    </row>
    <row r="198" spans="1:5" ht="43.2" x14ac:dyDescent="0.3">
      <c r="A198" s="320">
        <v>40809</v>
      </c>
      <c r="B198" s="320" t="s">
        <v>1655</v>
      </c>
      <c r="C198" s="318" t="s">
        <v>1845</v>
      </c>
      <c r="D198" s="320" t="s">
        <v>73</v>
      </c>
      <c r="E198" s="320">
        <v>414.37</v>
      </c>
    </row>
    <row r="199" spans="1:5" ht="28.8" x14ac:dyDescent="0.3">
      <c r="A199" s="320">
        <v>40810</v>
      </c>
      <c r="B199" s="320" t="s">
        <v>1655</v>
      </c>
      <c r="C199" s="318" t="s">
        <v>1846</v>
      </c>
      <c r="D199" s="320" t="s">
        <v>92</v>
      </c>
      <c r="E199" s="321">
        <v>7755.77</v>
      </c>
    </row>
    <row r="200" spans="1:5" ht="43.2" x14ac:dyDescent="0.3">
      <c r="A200" s="320">
        <v>40813</v>
      </c>
      <c r="B200" s="320" t="s">
        <v>1655</v>
      </c>
      <c r="C200" s="318" t="s">
        <v>1847</v>
      </c>
      <c r="D200" s="320" t="s">
        <v>73</v>
      </c>
      <c r="E200" s="320">
        <v>72.34</v>
      </c>
    </row>
    <row r="201" spans="1:5" ht="28.8" x14ac:dyDescent="0.3">
      <c r="A201" s="320">
        <v>40816</v>
      </c>
      <c r="B201" s="320" t="s">
        <v>1655</v>
      </c>
      <c r="C201" s="318" t="s">
        <v>1848</v>
      </c>
      <c r="D201" s="320" t="s">
        <v>73</v>
      </c>
      <c r="E201" s="320">
        <v>40.26</v>
      </c>
    </row>
    <row r="202" spans="1:5" ht="57.6" x14ac:dyDescent="0.3">
      <c r="A202" s="320">
        <v>40817</v>
      </c>
      <c r="B202" s="320" t="s">
        <v>1655</v>
      </c>
      <c r="C202" s="318" t="s">
        <v>1849</v>
      </c>
      <c r="D202" s="320" t="s">
        <v>92</v>
      </c>
      <c r="E202" s="321">
        <v>3650.73</v>
      </c>
    </row>
    <row r="203" spans="1:5" ht="28.8" x14ac:dyDescent="0.3">
      <c r="A203" s="320">
        <v>40818</v>
      </c>
      <c r="B203" s="320" t="s">
        <v>1655</v>
      </c>
      <c r="C203" s="318" t="s">
        <v>1850</v>
      </c>
      <c r="D203" s="320" t="s">
        <v>73</v>
      </c>
      <c r="E203" s="320">
        <v>69.2</v>
      </c>
    </row>
    <row r="204" spans="1:5" ht="72" x14ac:dyDescent="0.3">
      <c r="A204" s="317">
        <v>409</v>
      </c>
      <c r="B204" s="320" t="s">
        <v>1655</v>
      </c>
      <c r="C204" s="319" t="s">
        <v>1851</v>
      </c>
      <c r="D204" s="320"/>
      <c r="E204" s="320"/>
    </row>
    <row r="205" spans="1:5" ht="129.6" x14ac:dyDescent="0.3">
      <c r="A205" s="320">
        <v>40901</v>
      </c>
      <c r="B205" s="320" t="s">
        <v>1655</v>
      </c>
      <c r="C205" s="318" t="s">
        <v>1852</v>
      </c>
      <c r="D205" s="320" t="s">
        <v>160</v>
      </c>
      <c r="E205" s="320">
        <v>924.97</v>
      </c>
    </row>
    <row r="206" spans="1:5" ht="129.6" x14ac:dyDescent="0.3">
      <c r="A206" s="320">
        <v>40902</v>
      </c>
      <c r="B206" s="320" t="s">
        <v>1655</v>
      </c>
      <c r="C206" s="318" t="s">
        <v>1853</v>
      </c>
      <c r="D206" s="320" t="s">
        <v>160</v>
      </c>
      <c r="E206" s="321">
        <v>1502.59</v>
      </c>
    </row>
    <row r="207" spans="1:5" ht="129.6" x14ac:dyDescent="0.3">
      <c r="A207" s="320">
        <v>40903</v>
      </c>
      <c r="B207" s="320" t="s">
        <v>1655</v>
      </c>
      <c r="C207" s="318" t="s">
        <v>1854</v>
      </c>
      <c r="D207" s="320" t="s">
        <v>160</v>
      </c>
      <c r="E207" s="321">
        <v>2121.58</v>
      </c>
    </row>
    <row r="208" spans="1:5" ht="129.6" x14ac:dyDescent="0.3">
      <c r="A208" s="320">
        <v>40904</v>
      </c>
      <c r="B208" s="320" t="s">
        <v>1655</v>
      </c>
      <c r="C208" s="318" t="s">
        <v>1855</v>
      </c>
      <c r="D208" s="320" t="s">
        <v>160</v>
      </c>
      <c r="E208" s="321">
        <v>2845.25</v>
      </c>
    </row>
    <row r="209" spans="1:5" x14ac:dyDescent="0.3">
      <c r="A209" s="317">
        <v>5</v>
      </c>
      <c r="B209" s="320" t="s">
        <v>1655</v>
      </c>
      <c r="C209" s="319" t="s">
        <v>1856</v>
      </c>
      <c r="D209" s="320"/>
      <c r="E209" s="320"/>
    </row>
    <row r="210" spans="1:5" x14ac:dyDescent="0.3">
      <c r="A210" s="317">
        <v>501</v>
      </c>
      <c r="B210" s="320" t="s">
        <v>1655</v>
      </c>
      <c r="C210" s="319" t="s">
        <v>1857</v>
      </c>
      <c r="D210" s="320"/>
      <c r="E210" s="320"/>
    </row>
    <row r="211" spans="1:5" ht="57.6" x14ac:dyDescent="0.3">
      <c r="A211" s="320">
        <v>50112</v>
      </c>
      <c r="B211" s="320" t="s">
        <v>1655</v>
      </c>
      <c r="C211" s="318" t="s">
        <v>1858</v>
      </c>
      <c r="D211" s="320" t="s">
        <v>73</v>
      </c>
      <c r="E211" s="320">
        <v>175.95</v>
      </c>
    </row>
    <row r="212" spans="1:5" ht="43.2" x14ac:dyDescent="0.3">
      <c r="A212" s="320">
        <v>50115</v>
      </c>
      <c r="B212" s="320" t="s">
        <v>1655</v>
      </c>
      <c r="C212" s="318" t="s">
        <v>1859</v>
      </c>
      <c r="D212" s="320" t="s">
        <v>92</v>
      </c>
      <c r="E212" s="320">
        <v>568.03</v>
      </c>
    </row>
    <row r="213" spans="1:5" ht="57.6" x14ac:dyDescent="0.3">
      <c r="A213" s="320">
        <v>50122</v>
      </c>
      <c r="B213" s="320" t="s">
        <v>1655</v>
      </c>
      <c r="C213" s="318" t="s">
        <v>1860</v>
      </c>
      <c r="D213" s="320" t="s">
        <v>73</v>
      </c>
      <c r="E213" s="320">
        <v>267.27</v>
      </c>
    </row>
    <row r="214" spans="1:5" x14ac:dyDescent="0.3">
      <c r="A214" s="317">
        <v>502</v>
      </c>
      <c r="B214" s="320" t="s">
        <v>1655</v>
      </c>
      <c r="C214" s="319" t="s">
        <v>1861</v>
      </c>
      <c r="D214" s="320"/>
      <c r="E214" s="320"/>
    </row>
    <row r="215" spans="1:5" ht="43.2" x14ac:dyDescent="0.3">
      <c r="A215" s="320">
        <v>50205</v>
      </c>
      <c r="B215" s="320" t="s">
        <v>1655</v>
      </c>
      <c r="C215" s="318" t="s">
        <v>1862</v>
      </c>
      <c r="D215" s="320" t="s">
        <v>73</v>
      </c>
      <c r="E215" s="320">
        <v>442.02</v>
      </c>
    </row>
    <row r="216" spans="1:5" ht="28.8" x14ac:dyDescent="0.3">
      <c r="A216" s="320">
        <v>50206</v>
      </c>
      <c r="B216" s="320" t="s">
        <v>1655</v>
      </c>
      <c r="C216" s="318" t="s">
        <v>1863</v>
      </c>
      <c r="D216" s="320" t="s">
        <v>73</v>
      </c>
      <c r="E216" s="320">
        <v>476.41</v>
      </c>
    </row>
    <row r="217" spans="1:5" ht="57.6" x14ac:dyDescent="0.3">
      <c r="A217" s="320">
        <v>50208</v>
      </c>
      <c r="B217" s="320" t="s">
        <v>1655</v>
      </c>
      <c r="C217" s="318" t="s">
        <v>1864</v>
      </c>
      <c r="D217" s="320" t="s">
        <v>73</v>
      </c>
      <c r="E217" s="320">
        <v>148.5</v>
      </c>
    </row>
    <row r="218" spans="1:5" x14ac:dyDescent="0.3">
      <c r="A218" s="317">
        <v>503</v>
      </c>
      <c r="B218" s="320" t="s">
        <v>1655</v>
      </c>
      <c r="C218" s="319" t="s">
        <v>1865</v>
      </c>
      <c r="D218" s="320"/>
      <c r="E218" s="320"/>
    </row>
    <row r="219" spans="1:5" ht="43.2" x14ac:dyDescent="0.3">
      <c r="A219" s="320">
        <v>50301</v>
      </c>
      <c r="B219" s="320" t="s">
        <v>1655</v>
      </c>
      <c r="C219" s="318" t="s">
        <v>1866</v>
      </c>
      <c r="D219" s="320" t="s">
        <v>160</v>
      </c>
      <c r="E219" s="320">
        <v>41.63</v>
      </c>
    </row>
    <row r="220" spans="1:5" ht="43.2" x14ac:dyDescent="0.3">
      <c r="A220" s="320">
        <v>50303</v>
      </c>
      <c r="B220" s="320" t="s">
        <v>1655</v>
      </c>
      <c r="C220" s="318" t="s">
        <v>1867</v>
      </c>
      <c r="D220" s="320" t="s">
        <v>160</v>
      </c>
      <c r="E220" s="320">
        <v>64.25</v>
      </c>
    </row>
    <row r="221" spans="1:5" x14ac:dyDescent="0.3">
      <c r="A221" s="317">
        <v>505</v>
      </c>
      <c r="B221" s="320" t="s">
        <v>1655</v>
      </c>
      <c r="C221" s="319" t="s">
        <v>1868</v>
      </c>
      <c r="D221" s="320"/>
      <c r="E221" s="320"/>
    </row>
    <row r="222" spans="1:5" ht="72" x14ac:dyDescent="0.3">
      <c r="A222" s="320">
        <v>50501</v>
      </c>
      <c r="B222" s="320" t="s">
        <v>1655</v>
      </c>
      <c r="C222" s="318" t="s">
        <v>1869</v>
      </c>
      <c r="D222" s="320" t="s">
        <v>73</v>
      </c>
      <c r="E222" s="320">
        <v>140.12</v>
      </c>
    </row>
    <row r="223" spans="1:5" ht="72" x14ac:dyDescent="0.3">
      <c r="A223" s="320">
        <v>50502</v>
      </c>
      <c r="B223" s="320" t="s">
        <v>1655</v>
      </c>
      <c r="C223" s="318" t="s">
        <v>1870</v>
      </c>
      <c r="D223" s="320" t="s">
        <v>73</v>
      </c>
      <c r="E223" s="320">
        <v>175.53</v>
      </c>
    </row>
    <row r="224" spans="1:5" ht="72" x14ac:dyDescent="0.3">
      <c r="A224" s="320">
        <v>50503</v>
      </c>
      <c r="B224" s="320" t="s">
        <v>1655</v>
      </c>
      <c r="C224" s="318" t="s">
        <v>1871</v>
      </c>
      <c r="D224" s="320" t="s">
        <v>73</v>
      </c>
      <c r="E224" s="320">
        <v>95.98</v>
      </c>
    </row>
    <row r="225" spans="1:5" ht="28.8" x14ac:dyDescent="0.3">
      <c r="A225" s="317">
        <v>506</v>
      </c>
      <c r="B225" s="320" t="s">
        <v>1655</v>
      </c>
      <c r="C225" s="319" t="s">
        <v>1872</v>
      </c>
      <c r="D225" s="320"/>
      <c r="E225" s="320"/>
    </row>
    <row r="226" spans="1:5" ht="72" x14ac:dyDescent="0.3">
      <c r="A226" s="320">
        <v>50601</v>
      </c>
      <c r="B226" s="320" t="s">
        <v>1655</v>
      </c>
      <c r="C226" s="318" t="s">
        <v>1873</v>
      </c>
      <c r="D226" s="320" t="s">
        <v>73</v>
      </c>
      <c r="E226" s="320">
        <v>76.13</v>
      </c>
    </row>
    <row r="227" spans="1:5" ht="72" x14ac:dyDescent="0.3">
      <c r="A227" s="320">
        <v>50602</v>
      </c>
      <c r="B227" s="320" t="s">
        <v>1655</v>
      </c>
      <c r="C227" s="318" t="s">
        <v>1874</v>
      </c>
      <c r="D227" s="320" t="s">
        <v>73</v>
      </c>
      <c r="E227" s="320">
        <v>87.48</v>
      </c>
    </row>
    <row r="228" spans="1:5" ht="72" x14ac:dyDescent="0.3">
      <c r="A228" s="320">
        <v>50603</v>
      </c>
      <c r="B228" s="320" t="s">
        <v>1655</v>
      </c>
      <c r="C228" s="318" t="s">
        <v>1875</v>
      </c>
      <c r="D228" s="320" t="s">
        <v>73</v>
      </c>
      <c r="E228" s="320">
        <v>103.44</v>
      </c>
    </row>
    <row r="229" spans="1:5" ht="86.4" x14ac:dyDescent="0.3">
      <c r="A229" s="320">
        <v>50605</v>
      </c>
      <c r="B229" s="320" t="s">
        <v>1655</v>
      </c>
      <c r="C229" s="318" t="s">
        <v>1876</v>
      </c>
      <c r="D229" s="320" t="s">
        <v>73</v>
      </c>
      <c r="E229" s="320">
        <v>60.56</v>
      </c>
    </row>
    <row r="230" spans="1:5" ht="86.4" x14ac:dyDescent="0.3">
      <c r="A230" s="320">
        <v>50606</v>
      </c>
      <c r="B230" s="320" t="s">
        <v>1655</v>
      </c>
      <c r="C230" s="318" t="s">
        <v>1877</v>
      </c>
      <c r="D230" s="320" t="s">
        <v>73</v>
      </c>
      <c r="E230" s="320">
        <v>48.49</v>
      </c>
    </row>
    <row r="231" spans="1:5" ht="86.4" x14ac:dyDescent="0.3">
      <c r="A231" s="320">
        <v>50607</v>
      </c>
      <c r="B231" s="320" t="s">
        <v>1655</v>
      </c>
      <c r="C231" s="318" t="s">
        <v>1878</v>
      </c>
      <c r="D231" s="320" t="s">
        <v>73</v>
      </c>
      <c r="E231" s="320">
        <v>120.48</v>
      </c>
    </row>
    <row r="232" spans="1:5" ht="86.4" x14ac:dyDescent="0.3">
      <c r="A232" s="320">
        <v>50608</v>
      </c>
      <c r="B232" s="320" t="s">
        <v>1655</v>
      </c>
      <c r="C232" s="318" t="s">
        <v>1879</v>
      </c>
      <c r="D232" s="320" t="s">
        <v>73</v>
      </c>
      <c r="E232" s="320">
        <v>96.33</v>
      </c>
    </row>
    <row r="233" spans="1:5" x14ac:dyDescent="0.3">
      <c r="A233" s="317">
        <v>6</v>
      </c>
      <c r="B233" s="320" t="s">
        <v>1655</v>
      </c>
      <c r="C233" s="319" t="s">
        <v>1880</v>
      </c>
      <c r="D233" s="320"/>
      <c r="E233" s="320"/>
    </row>
    <row r="234" spans="1:5" x14ac:dyDescent="0.3">
      <c r="A234" s="317">
        <v>601</v>
      </c>
      <c r="B234" s="320" t="s">
        <v>1655</v>
      </c>
      <c r="C234" s="319" t="s">
        <v>1881</v>
      </c>
      <c r="D234" s="320"/>
      <c r="E234" s="320"/>
    </row>
    <row r="235" spans="1:5" ht="43.2" x14ac:dyDescent="0.3">
      <c r="A235" s="320">
        <v>60101</v>
      </c>
      <c r="B235" s="320" t="s">
        <v>1655</v>
      </c>
      <c r="C235" s="318" t="s">
        <v>1882</v>
      </c>
      <c r="D235" s="320" t="s">
        <v>100</v>
      </c>
      <c r="E235" s="320">
        <v>379</v>
      </c>
    </row>
    <row r="236" spans="1:5" ht="43.2" x14ac:dyDescent="0.3">
      <c r="A236" s="320">
        <v>60102</v>
      </c>
      <c r="B236" s="320" t="s">
        <v>1655</v>
      </c>
      <c r="C236" s="318" t="s">
        <v>1883</v>
      </c>
      <c r="D236" s="320" t="s">
        <v>100</v>
      </c>
      <c r="E236" s="320">
        <v>379</v>
      </c>
    </row>
    <row r="237" spans="1:5" ht="43.2" x14ac:dyDescent="0.3">
      <c r="A237" s="320">
        <v>60103</v>
      </c>
      <c r="B237" s="320" t="s">
        <v>1655</v>
      </c>
      <c r="C237" s="318" t="s">
        <v>1884</v>
      </c>
      <c r="D237" s="320" t="s">
        <v>100</v>
      </c>
      <c r="E237" s="320">
        <v>379</v>
      </c>
    </row>
    <row r="238" spans="1:5" ht="28.8" x14ac:dyDescent="0.3">
      <c r="A238" s="320">
        <v>60107</v>
      </c>
      <c r="B238" s="320" t="s">
        <v>1655</v>
      </c>
      <c r="C238" s="318" t="s">
        <v>1885</v>
      </c>
      <c r="D238" s="320" t="s">
        <v>160</v>
      </c>
      <c r="E238" s="320">
        <v>24.07</v>
      </c>
    </row>
    <row r="239" spans="1:5" ht="43.2" x14ac:dyDescent="0.3">
      <c r="A239" s="320">
        <v>60108</v>
      </c>
      <c r="B239" s="320" t="s">
        <v>1655</v>
      </c>
      <c r="C239" s="318" t="s">
        <v>1886</v>
      </c>
      <c r="D239" s="320" t="s">
        <v>100</v>
      </c>
      <c r="E239" s="320">
        <v>451.4</v>
      </c>
    </row>
    <row r="240" spans="1:5" ht="28.8" x14ac:dyDescent="0.3">
      <c r="A240" s="320">
        <v>60110</v>
      </c>
      <c r="B240" s="320" t="s">
        <v>1655</v>
      </c>
      <c r="C240" s="318" t="s">
        <v>1887</v>
      </c>
      <c r="D240" s="320" t="s">
        <v>160</v>
      </c>
      <c r="E240" s="320">
        <v>84.1</v>
      </c>
    </row>
    <row r="241" spans="1:5" ht="28.8" x14ac:dyDescent="0.3">
      <c r="A241" s="320">
        <v>60112</v>
      </c>
      <c r="B241" s="320" t="s">
        <v>1655</v>
      </c>
      <c r="C241" s="318" t="s">
        <v>1888</v>
      </c>
      <c r="D241" s="320" t="s">
        <v>160</v>
      </c>
      <c r="E241" s="320">
        <v>74.510000000000005</v>
      </c>
    </row>
    <row r="242" spans="1:5" ht="28.8" x14ac:dyDescent="0.3">
      <c r="A242" s="320">
        <v>60113</v>
      </c>
      <c r="B242" s="320" t="s">
        <v>1655</v>
      </c>
      <c r="C242" s="318" t="s">
        <v>1889</v>
      </c>
      <c r="D242" s="320" t="s">
        <v>160</v>
      </c>
      <c r="E242" s="320">
        <v>29.09</v>
      </c>
    </row>
    <row r="243" spans="1:5" x14ac:dyDescent="0.3">
      <c r="A243" s="317">
        <v>611</v>
      </c>
      <c r="B243" s="320" t="s">
        <v>1655</v>
      </c>
      <c r="C243" s="319" t="s">
        <v>1890</v>
      </c>
      <c r="D243" s="320"/>
      <c r="E243" s="320"/>
    </row>
    <row r="244" spans="1:5" ht="28.8" x14ac:dyDescent="0.3">
      <c r="A244" s="320">
        <v>61101</v>
      </c>
      <c r="B244" s="320" t="s">
        <v>1655</v>
      </c>
      <c r="C244" s="318" t="s">
        <v>1891</v>
      </c>
      <c r="D244" s="320" t="s">
        <v>100</v>
      </c>
      <c r="E244" s="320">
        <v>10.36</v>
      </c>
    </row>
    <row r="245" spans="1:5" ht="28.8" x14ac:dyDescent="0.3">
      <c r="A245" s="320">
        <v>61102</v>
      </c>
      <c r="B245" s="320" t="s">
        <v>1655</v>
      </c>
      <c r="C245" s="318" t="s">
        <v>1892</v>
      </c>
      <c r="D245" s="320" t="s">
        <v>100</v>
      </c>
      <c r="E245" s="320">
        <v>134.61000000000001</v>
      </c>
    </row>
    <row r="246" spans="1:5" ht="28.8" x14ac:dyDescent="0.3">
      <c r="A246" s="320">
        <v>61103</v>
      </c>
      <c r="B246" s="320" t="s">
        <v>1655</v>
      </c>
      <c r="C246" s="318" t="s">
        <v>1893</v>
      </c>
      <c r="D246" s="320" t="s">
        <v>100</v>
      </c>
      <c r="E246" s="320">
        <v>297.41000000000003</v>
      </c>
    </row>
    <row r="247" spans="1:5" ht="28.8" x14ac:dyDescent="0.3">
      <c r="A247" s="320">
        <v>61104</v>
      </c>
      <c r="B247" s="320" t="s">
        <v>1655</v>
      </c>
      <c r="C247" s="318" t="s">
        <v>1894</v>
      </c>
      <c r="D247" s="320" t="s">
        <v>100</v>
      </c>
      <c r="E247" s="320">
        <v>91.5</v>
      </c>
    </row>
    <row r="248" spans="1:5" ht="28.8" x14ac:dyDescent="0.3">
      <c r="A248" s="320">
        <v>61106</v>
      </c>
      <c r="B248" s="320" t="s">
        <v>1655</v>
      </c>
      <c r="C248" s="318" t="s">
        <v>1895</v>
      </c>
      <c r="D248" s="320" t="s">
        <v>100</v>
      </c>
      <c r="E248" s="320">
        <v>133.28</v>
      </c>
    </row>
    <row r="249" spans="1:5" ht="28.8" x14ac:dyDescent="0.3">
      <c r="A249" s="320">
        <v>61107</v>
      </c>
      <c r="B249" s="320" t="s">
        <v>1655</v>
      </c>
      <c r="C249" s="318" t="s">
        <v>1896</v>
      </c>
      <c r="D249" s="320" t="s">
        <v>100</v>
      </c>
      <c r="E249" s="320">
        <v>84.52</v>
      </c>
    </row>
    <row r="250" spans="1:5" ht="28.8" x14ac:dyDescent="0.3">
      <c r="A250" s="320">
        <v>61108</v>
      </c>
      <c r="B250" s="320" t="s">
        <v>1655</v>
      </c>
      <c r="C250" s="318" t="s">
        <v>1897</v>
      </c>
      <c r="D250" s="320" t="s">
        <v>100</v>
      </c>
      <c r="E250" s="320">
        <v>120.59</v>
      </c>
    </row>
    <row r="251" spans="1:5" ht="28.8" x14ac:dyDescent="0.3">
      <c r="A251" s="320">
        <v>61112</v>
      </c>
      <c r="B251" s="320" t="s">
        <v>1655</v>
      </c>
      <c r="C251" s="318" t="s">
        <v>1898</v>
      </c>
      <c r="D251" s="320" t="s">
        <v>100</v>
      </c>
      <c r="E251" s="320">
        <v>65.319999999999993</v>
      </c>
    </row>
    <row r="252" spans="1:5" ht="57.6" x14ac:dyDescent="0.3">
      <c r="A252" s="317">
        <v>613</v>
      </c>
      <c r="B252" s="320" t="s">
        <v>1655</v>
      </c>
      <c r="C252" s="319" t="s">
        <v>1899</v>
      </c>
      <c r="D252" s="320"/>
      <c r="E252" s="320"/>
    </row>
    <row r="253" spans="1:5" ht="86.4" x14ac:dyDescent="0.3">
      <c r="A253" s="320">
        <v>61301</v>
      </c>
      <c r="B253" s="320" t="s">
        <v>1655</v>
      </c>
      <c r="C253" s="318" t="s">
        <v>1900</v>
      </c>
      <c r="D253" s="320" t="s">
        <v>100</v>
      </c>
      <c r="E253" s="320">
        <v>924.22</v>
      </c>
    </row>
    <row r="254" spans="1:5" ht="86.4" x14ac:dyDescent="0.3">
      <c r="A254" s="320">
        <v>61302</v>
      </c>
      <c r="B254" s="320" t="s">
        <v>1655</v>
      </c>
      <c r="C254" s="318" t="s">
        <v>1901</v>
      </c>
      <c r="D254" s="320" t="s">
        <v>100</v>
      </c>
      <c r="E254" s="320">
        <v>929.98</v>
      </c>
    </row>
    <row r="255" spans="1:5" ht="86.4" x14ac:dyDescent="0.3">
      <c r="A255" s="320">
        <v>61303</v>
      </c>
      <c r="B255" s="320" t="s">
        <v>1655</v>
      </c>
      <c r="C255" s="318" t="s">
        <v>1902</v>
      </c>
      <c r="D255" s="320" t="s">
        <v>100</v>
      </c>
      <c r="E255" s="320">
        <v>935.74</v>
      </c>
    </row>
    <row r="256" spans="1:5" ht="86.4" x14ac:dyDescent="0.3">
      <c r="A256" s="320">
        <v>61304</v>
      </c>
      <c r="B256" s="320" t="s">
        <v>1655</v>
      </c>
      <c r="C256" s="318" t="s">
        <v>1903</v>
      </c>
      <c r="D256" s="320" t="s">
        <v>100</v>
      </c>
      <c r="E256" s="321">
        <v>1038.58</v>
      </c>
    </row>
    <row r="257" spans="1:5" ht="57.6" x14ac:dyDescent="0.3">
      <c r="A257" s="317">
        <v>614</v>
      </c>
      <c r="B257" s="320" t="s">
        <v>1655</v>
      </c>
      <c r="C257" s="319" t="s">
        <v>1904</v>
      </c>
      <c r="D257" s="320"/>
      <c r="E257" s="320"/>
    </row>
    <row r="258" spans="1:5" ht="86.4" x14ac:dyDescent="0.3">
      <c r="A258" s="320">
        <v>61401</v>
      </c>
      <c r="B258" s="320" t="s">
        <v>1655</v>
      </c>
      <c r="C258" s="318" t="s">
        <v>1905</v>
      </c>
      <c r="D258" s="320" t="s">
        <v>100</v>
      </c>
      <c r="E258" s="321">
        <v>1080.83</v>
      </c>
    </row>
    <row r="259" spans="1:5" ht="86.4" x14ac:dyDescent="0.3">
      <c r="A259" s="320">
        <v>61402</v>
      </c>
      <c r="B259" s="320" t="s">
        <v>1655</v>
      </c>
      <c r="C259" s="318" t="s">
        <v>1906</v>
      </c>
      <c r="D259" s="320" t="s">
        <v>100</v>
      </c>
      <c r="E259" s="321">
        <v>1085.9100000000001</v>
      </c>
    </row>
    <row r="260" spans="1:5" ht="86.4" x14ac:dyDescent="0.3">
      <c r="A260" s="320">
        <v>61403</v>
      </c>
      <c r="B260" s="320" t="s">
        <v>1655</v>
      </c>
      <c r="C260" s="318" t="s">
        <v>1907</v>
      </c>
      <c r="D260" s="320" t="s">
        <v>100</v>
      </c>
      <c r="E260" s="321">
        <v>1071.79</v>
      </c>
    </row>
    <row r="261" spans="1:5" ht="86.4" x14ac:dyDescent="0.3">
      <c r="A261" s="320">
        <v>61404</v>
      </c>
      <c r="B261" s="320" t="s">
        <v>1655</v>
      </c>
      <c r="C261" s="318" t="s">
        <v>1908</v>
      </c>
      <c r="D261" s="320" t="s">
        <v>100</v>
      </c>
      <c r="E261" s="321">
        <v>1085.9100000000001</v>
      </c>
    </row>
    <row r="262" spans="1:5" ht="28.8" x14ac:dyDescent="0.3">
      <c r="A262" s="317">
        <v>617</v>
      </c>
      <c r="B262" s="320" t="s">
        <v>1655</v>
      </c>
      <c r="C262" s="319" t="s">
        <v>1909</v>
      </c>
      <c r="D262" s="320"/>
      <c r="E262" s="320"/>
    </row>
    <row r="263" spans="1:5" ht="57.6" x14ac:dyDescent="0.3">
      <c r="A263" s="320">
        <v>61701</v>
      </c>
      <c r="B263" s="320" t="s">
        <v>1655</v>
      </c>
      <c r="C263" s="318" t="s">
        <v>1910</v>
      </c>
      <c r="D263" s="320" t="s">
        <v>100</v>
      </c>
      <c r="E263" s="320">
        <v>964.64</v>
      </c>
    </row>
    <row r="264" spans="1:5" ht="57.6" x14ac:dyDescent="0.3">
      <c r="A264" s="320">
        <v>61702</v>
      </c>
      <c r="B264" s="320" t="s">
        <v>1655</v>
      </c>
      <c r="C264" s="318" t="s">
        <v>1911</v>
      </c>
      <c r="D264" s="320" t="s">
        <v>100</v>
      </c>
      <c r="E264" s="321">
        <v>1024.8399999999999</v>
      </c>
    </row>
    <row r="265" spans="1:5" ht="57.6" x14ac:dyDescent="0.3">
      <c r="A265" s="320">
        <v>61703</v>
      </c>
      <c r="B265" s="320" t="s">
        <v>1655</v>
      </c>
      <c r="C265" s="318" t="s">
        <v>1912</v>
      </c>
      <c r="D265" s="320" t="s">
        <v>100</v>
      </c>
      <c r="E265" s="321">
        <v>1125.82</v>
      </c>
    </row>
    <row r="266" spans="1:5" ht="72" x14ac:dyDescent="0.3">
      <c r="A266" s="317">
        <v>619</v>
      </c>
      <c r="B266" s="320" t="s">
        <v>1655</v>
      </c>
      <c r="C266" s="319" t="s">
        <v>1913</v>
      </c>
      <c r="D266" s="320"/>
      <c r="E266" s="320"/>
    </row>
    <row r="267" spans="1:5" ht="86.4" x14ac:dyDescent="0.3">
      <c r="A267" s="320">
        <v>61901</v>
      </c>
      <c r="B267" s="320" t="s">
        <v>1655</v>
      </c>
      <c r="C267" s="318" t="s">
        <v>1914</v>
      </c>
      <c r="D267" s="320" t="s">
        <v>100</v>
      </c>
      <c r="E267" s="321">
        <v>1076.17</v>
      </c>
    </row>
    <row r="268" spans="1:5" ht="86.4" x14ac:dyDescent="0.3">
      <c r="A268" s="320">
        <v>61902</v>
      </c>
      <c r="B268" s="320" t="s">
        <v>1655</v>
      </c>
      <c r="C268" s="318" t="s">
        <v>1915</v>
      </c>
      <c r="D268" s="320" t="s">
        <v>100</v>
      </c>
      <c r="E268" s="321">
        <v>1095</v>
      </c>
    </row>
    <row r="269" spans="1:5" ht="86.4" x14ac:dyDescent="0.3">
      <c r="A269" s="320">
        <v>61903</v>
      </c>
      <c r="B269" s="320" t="s">
        <v>1655</v>
      </c>
      <c r="C269" s="318" t="s">
        <v>1916</v>
      </c>
      <c r="D269" s="320" t="s">
        <v>100</v>
      </c>
      <c r="E269" s="321">
        <v>1173.82</v>
      </c>
    </row>
    <row r="270" spans="1:5" x14ac:dyDescent="0.3">
      <c r="A270" s="317">
        <v>622</v>
      </c>
      <c r="B270" s="320" t="s">
        <v>1655</v>
      </c>
      <c r="C270" s="319" t="s">
        <v>1917</v>
      </c>
      <c r="D270" s="320"/>
      <c r="E270" s="320"/>
    </row>
    <row r="271" spans="1:5" ht="28.8" x14ac:dyDescent="0.3">
      <c r="A271" s="320">
        <v>62201</v>
      </c>
      <c r="B271" s="320" t="s">
        <v>1655</v>
      </c>
      <c r="C271" s="318" t="s">
        <v>1918</v>
      </c>
      <c r="D271" s="320" t="s">
        <v>100</v>
      </c>
      <c r="E271" s="320">
        <v>104.97</v>
      </c>
    </row>
    <row r="272" spans="1:5" ht="43.2" x14ac:dyDescent="0.3">
      <c r="A272" s="320">
        <v>62202</v>
      </c>
      <c r="B272" s="320" t="s">
        <v>1655</v>
      </c>
      <c r="C272" s="318" t="s">
        <v>1919</v>
      </c>
      <c r="D272" s="320" t="s">
        <v>100</v>
      </c>
      <c r="E272" s="320">
        <v>104.97</v>
      </c>
    </row>
    <row r="273" spans="1:5" ht="28.8" x14ac:dyDescent="0.3">
      <c r="A273" s="320">
        <v>62203</v>
      </c>
      <c r="B273" s="320" t="s">
        <v>1655</v>
      </c>
      <c r="C273" s="318" t="s">
        <v>1920</v>
      </c>
      <c r="D273" s="320" t="s">
        <v>100</v>
      </c>
      <c r="E273" s="320">
        <v>103.64</v>
      </c>
    </row>
    <row r="274" spans="1:5" ht="28.8" x14ac:dyDescent="0.3">
      <c r="A274" s="320">
        <v>62204</v>
      </c>
      <c r="B274" s="320" t="s">
        <v>1655</v>
      </c>
      <c r="C274" s="318" t="s">
        <v>1921</v>
      </c>
      <c r="D274" s="320" t="s">
        <v>100</v>
      </c>
      <c r="E274" s="320">
        <v>83.85</v>
      </c>
    </row>
    <row r="275" spans="1:5" ht="28.8" x14ac:dyDescent="0.3">
      <c r="A275" s="320">
        <v>62205</v>
      </c>
      <c r="B275" s="320" t="s">
        <v>1655</v>
      </c>
      <c r="C275" s="318" t="s">
        <v>1922</v>
      </c>
      <c r="D275" s="320" t="s">
        <v>100</v>
      </c>
      <c r="E275" s="320">
        <v>76.77</v>
      </c>
    </row>
    <row r="276" spans="1:5" ht="28.8" x14ac:dyDescent="0.3">
      <c r="A276" s="320">
        <v>62206</v>
      </c>
      <c r="B276" s="320" t="s">
        <v>1655</v>
      </c>
      <c r="C276" s="318" t="s">
        <v>1923</v>
      </c>
      <c r="D276" s="320" t="s">
        <v>100</v>
      </c>
      <c r="E276" s="320">
        <v>9.85</v>
      </c>
    </row>
    <row r="277" spans="1:5" ht="43.2" x14ac:dyDescent="0.3">
      <c r="A277" s="320">
        <v>62207</v>
      </c>
      <c r="B277" s="320" t="s">
        <v>1655</v>
      </c>
      <c r="C277" s="318" t="s">
        <v>1924</v>
      </c>
      <c r="D277" s="320" t="s">
        <v>100</v>
      </c>
      <c r="E277" s="320">
        <v>59.23</v>
      </c>
    </row>
    <row r="278" spans="1:5" ht="28.8" x14ac:dyDescent="0.3">
      <c r="A278" s="320">
        <v>62208</v>
      </c>
      <c r="B278" s="320" t="s">
        <v>1655</v>
      </c>
      <c r="C278" s="318" t="s">
        <v>1925</v>
      </c>
      <c r="D278" s="320" t="s">
        <v>100</v>
      </c>
      <c r="E278" s="320">
        <v>76.45</v>
      </c>
    </row>
    <row r="279" spans="1:5" ht="28.8" x14ac:dyDescent="0.3">
      <c r="A279" s="320">
        <v>62211</v>
      </c>
      <c r="B279" s="320" t="s">
        <v>1655</v>
      </c>
      <c r="C279" s="318" t="s">
        <v>1926</v>
      </c>
      <c r="D279" s="320" t="s">
        <v>160</v>
      </c>
      <c r="E279" s="320">
        <v>3.21</v>
      </c>
    </row>
    <row r="280" spans="1:5" ht="57.6" x14ac:dyDescent="0.3">
      <c r="A280" s="320">
        <v>62212</v>
      </c>
      <c r="B280" s="320" t="s">
        <v>1655</v>
      </c>
      <c r="C280" s="318" t="s">
        <v>1927</v>
      </c>
      <c r="D280" s="320" t="s">
        <v>160</v>
      </c>
      <c r="E280" s="320">
        <v>15.62</v>
      </c>
    </row>
    <row r="281" spans="1:5" ht="57.6" x14ac:dyDescent="0.3">
      <c r="A281" s="317">
        <v>623</v>
      </c>
      <c r="B281" s="320" t="s">
        <v>1655</v>
      </c>
      <c r="C281" s="319" t="s">
        <v>1928</v>
      </c>
      <c r="D281" s="320"/>
      <c r="E281" s="320"/>
    </row>
    <row r="282" spans="1:5" ht="86.4" x14ac:dyDescent="0.3">
      <c r="A282" s="320">
        <v>62301</v>
      </c>
      <c r="B282" s="320" t="s">
        <v>1655</v>
      </c>
      <c r="C282" s="318" t="s">
        <v>1929</v>
      </c>
      <c r="D282" s="320" t="s">
        <v>100</v>
      </c>
      <c r="E282" s="320">
        <v>782.32</v>
      </c>
    </row>
    <row r="283" spans="1:5" ht="86.4" x14ac:dyDescent="0.3">
      <c r="A283" s="320">
        <v>62302</v>
      </c>
      <c r="B283" s="320" t="s">
        <v>1655</v>
      </c>
      <c r="C283" s="318" t="s">
        <v>1930</v>
      </c>
      <c r="D283" s="320" t="s">
        <v>100</v>
      </c>
      <c r="E283" s="320">
        <v>801.71</v>
      </c>
    </row>
    <row r="284" spans="1:5" ht="57.6" x14ac:dyDescent="0.3">
      <c r="A284" s="317">
        <v>625</v>
      </c>
      <c r="B284" s="320" t="s">
        <v>1655</v>
      </c>
      <c r="C284" s="319" t="s">
        <v>1931</v>
      </c>
      <c r="D284" s="320"/>
      <c r="E284" s="320"/>
    </row>
    <row r="285" spans="1:5" ht="86.4" x14ac:dyDescent="0.3">
      <c r="A285" s="320">
        <v>62501</v>
      </c>
      <c r="B285" s="320" t="s">
        <v>1655</v>
      </c>
      <c r="C285" s="318" t="s">
        <v>1932</v>
      </c>
      <c r="D285" s="320" t="s">
        <v>100</v>
      </c>
      <c r="E285" s="321">
        <v>1502.7</v>
      </c>
    </row>
    <row r="286" spans="1:5" ht="86.4" x14ac:dyDescent="0.3">
      <c r="A286" s="320">
        <v>62502</v>
      </c>
      <c r="B286" s="320" t="s">
        <v>1655</v>
      </c>
      <c r="C286" s="318" t="s">
        <v>1933</v>
      </c>
      <c r="D286" s="320" t="s">
        <v>100</v>
      </c>
      <c r="E286" s="321">
        <v>1574.3</v>
      </c>
    </row>
    <row r="287" spans="1:5" ht="86.4" x14ac:dyDescent="0.3">
      <c r="A287" s="320">
        <v>62503</v>
      </c>
      <c r="B287" s="320" t="s">
        <v>1655</v>
      </c>
      <c r="C287" s="318" t="s">
        <v>1934</v>
      </c>
      <c r="D287" s="320" t="s">
        <v>100</v>
      </c>
      <c r="E287" s="321">
        <v>1636.66</v>
      </c>
    </row>
    <row r="288" spans="1:5" ht="86.4" x14ac:dyDescent="0.3">
      <c r="A288" s="320">
        <v>62504</v>
      </c>
      <c r="B288" s="320" t="s">
        <v>1655</v>
      </c>
      <c r="C288" s="318" t="s">
        <v>1935</v>
      </c>
      <c r="D288" s="320" t="s">
        <v>100</v>
      </c>
      <c r="E288" s="321">
        <v>1775.52</v>
      </c>
    </row>
    <row r="289" spans="1:5" ht="86.4" x14ac:dyDescent="0.3">
      <c r="A289" s="320">
        <v>62505</v>
      </c>
      <c r="B289" s="320" t="s">
        <v>1655</v>
      </c>
      <c r="C289" s="318" t="s">
        <v>1936</v>
      </c>
      <c r="D289" s="320" t="s">
        <v>100</v>
      </c>
      <c r="E289" s="321">
        <v>3152.4</v>
      </c>
    </row>
    <row r="290" spans="1:5" x14ac:dyDescent="0.3">
      <c r="A290" s="317">
        <v>7</v>
      </c>
      <c r="B290" s="320" t="s">
        <v>1655</v>
      </c>
      <c r="C290" s="319" t="s">
        <v>1937</v>
      </c>
      <c r="D290" s="320"/>
      <c r="E290" s="320"/>
    </row>
    <row r="291" spans="1:5" x14ac:dyDescent="0.3">
      <c r="A291" s="317">
        <v>711</v>
      </c>
      <c r="B291" s="320" t="s">
        <v>1655</v>
      </c>
      <c r="C291" s="319" t="s">
        <v>1938</v>
      </c>
      <c r="D291" s="320"/>
      <c r="E291" s="320"/>
    </row>
    <row r="292" spans="1:5" ht="43.2" x14ac:dyDescent="0.3">
      <c r="A292" s="320">
        <v>71101</v>
      </c>
      <c r="B292" s="320" t="s">
        <v>1655</v>
      </c>
      <c r="C292" s="318" t="s">
        <v>1939</v>
      </c>
      <c r="D292" s="320" t="s">
        <v>73</v>
      </c>
      <c r="E292" s="320">
        <v>664.1</v>
      </c>
    </row>
    <row r="293" spans="1:5" ht="43.2" x14ac:dyDescent="0.3">
      <c r="A293" s="320">
        <v>71103</v>
      </c>
      <c r="B293" s="320" t="s">
        <v>1655</v>
      </c>
      <c r="C293" s="318" t="s">
        <v>1940</v>
      </c>
      <c r="D293" s="320" t="s">
        <v>73</v>
      </c>
      <c r="E293" s="320">
        <v>105.45</v>
      </c>
    </row>
    <row r="294" spans="1:5" ht="28.8" x14ac:dyDescent="0.3">
      <c r="A294" s="320">
        <v>71104</v>
      </c>
      <c r="B294" s="320" t="s">
        <v>1655</v>
      </c>
      <c r="C294" s="318" t="s">
        <v>1941</v>
      </c>
      <c r="D294" s="320" t="s">
        <v>73</v>
      </c>
      <c r="E294" s="320">
        <v>610.84</v>
      </c>
    </row>
    <row r="295" spans="1:5" x14ac:dyDescent="0.3">
      <c r="A295" s="320">
        <v>71105</v>
      </c>
      <c r="B295" s="320" t="s">
        <v>1655</v>
      </c>
      <c r="C295" s="318" t="s">
        <v>1942</v>
      </c>
      <c r="D295" s="320" t="s">
        <v>73</v>
      </c>
      <c r="E295" s="320">
        <v>373.71</v>
      </c>
    </row>
    <row r="296" spans="1:5" ht="28.8" x14ac:dyDescent="0.3">
      <c r="A296" s="320">
        <v>71106</v>
      </c>
      <c r="B296" s="320" t="s">
        <v>1655</v>
      </c>
      <c r="C296" s="318" t="s">
        <v>1943</v>
      </c>
      <c r="D296" s="320" t="s">
        <v>73</v>
      </c>
      <c r="E296" s="320">
        <v>757.76</v>
      </c>
    </row>
    <row r="297" spans="1:5" ht="28.8" x14ac:dyDescent="0.3">
      <c r="A297" s="320">
        <v>71107</v>
      </c>
      <c r="B297" s="320" t="s">
        <v>1655</v>
      </c>
      <c r="C297" s="318" t="s">
        <v>1944</v>
      </c>
      <c r="D297" s="320" t="s">
        <v>73</v>
      </c>
      <c r="E297" s="320">
        <v>845.97</v>
      </c>
    </row>
    <row r="298" spans="1:5" x14ac:dyDescent="0.3">
      <c r="A298" s="317">
        <v>717</v>
      </c>
      <c r="B298" s="320" t="s">
        <v>1655</v>
      </c>
      <c r="C298" s="319" t="s">
        <v>1945</v>
      </c>
      <c r="D298" s="320"/>
      <c r="E298" s="320"/>
    </row>
    <row r="299" spans="1:5" ht="43.2" x14ac:dyDescent="0.3">
      <c r="A299" s="320">
        <v>71701</v>
      </c>
      <c r="B299" s="320" t="s">
        <v>1655</v>
      </c>
      <c r="C299" s="318" t="s">
        <v>1946</v>
      </c>
      <c r="D299" s="320" t="s">
        <v>73</v>
      </c>
      <c r="E299" s="320">
        <v>530.04999999999995</v>
      </c>
    </row>
    <row r="300" spans="1:5" ht="43.2" x14ac:dyDescent="0.3">
      <c r="A300" s="320">
        <v>71702</v>
      </c>
      <c r="B300" s="320" t="s">
        <v>1655</v>
      </c>
      <c r="C300" s="318" t="s">
        <v>1947</v>
      </c>
      <c r="D300" s="320" t="s">
        <v>73</v>
      </c>
      <c r="E300" s="320">
        <v>758.81</v>
      </c>
    </row>
    <row r="301" spans="1:5" ht="43.2" x14ac:dyDescent="0.3">
      <c r="A301" s="320">
        <v>71703</v>
      </c>
      <c r="B301" s="320" t="s">
        <v>1655</v>
      </c>
      <c r="C301" s="318" t="s">
        <v>1948</v>
      </c>
      <c r="D301" s="320" t="s">
        <v>73</v>
      </c>
      <c r="E301" s="320">
        <v>404.77</v>
      </c>
    </row>
    <row r="302" spans="1:5" ht="43.2" x14ac:dyDescent="0.3">
      <c r="A302" s="320">
        <v>71704</v>
      </c>
      <c r="B302" s="320" t="s">
        <v>1655</v>
      </c>
      <c r="C302" s="318" t="s">
        <v>1949</v>
      </c>
      <c r="D302" s="320" t="s">
        <v>73</v>
      </c>
      <c r="E302" s="320">
        <v>896.53</v>
      </c>
    </row>
    <row r="303" spans="1:5" ht="43.2" x14ac:dyDescent="0.3">
      <c r="A303" s="320">
        <v>71706</v>
      </c>
      <c r="B303" s="320" t="s">
        <v>1655</v>
      </c>
      <c r="C303" s="318" t="s">
        <v>1950</v>
      </c>
      <c r="D303" s="320" t="s">
        <v>73</v>
      </c>
      <c r="E303" s="320">
        <v>333.62</v>
      </c>
    </row>
    <row r="304" spans="1:5" x14ac:dyDescent="0.3">
      <c r="A304" s="317">
        <v>718</v>
      </c>
      <c r="B304" s="320" t="s">
        <v>1655</v>
      </c>
      <c r="C304" s="319" t="s">
        <v>1917</v>
      </c>
      <c r="D304" s="320"/>
      <c r="E304" s="320"/>
    </row>
    <row r="305" spans="1:5" x14ac:dyDescent="0.3">
      <c r="A305" s="320">
        <v>71801</v>
      </c>
      <c r="B305" s="320" t="s">
        <v>1655</v>
      </c>
      <c r="C305" s="318" t="s">
        <v>1951</v>
      </c>
      <c r="D305" s="320" t="s">
        <v>73</v>
      </c>
      <c r="E305" s="320">
        <v>26.82</v>
      </c>
    </row>
    <row r="306" spans="1:5" x14ac:dyDescent="0.3">
      <c r="A306" s="317">
        <v>8</v>
      </c>
      <c r="B306" s="320" t="s">
        <v>1655</v>
      </c>
      <c r="C306" s="319" t="s">
        <v>1952</v>
      </c>
      <c r="D306" s="320"/>
      <c r="E306" s="320"/>
    </row>
    <row r="307" spans="1:5" x14ac:dyDescent="0.3">
      <c r="A307" s="317">
        <v>801</v>
      </c>
      <c r="B307" s="320" t="s">
        <v>1655</v>
      </c>
      <c r="C307" s="319" t="s">
        <v>1953</v>
      </c>
      <c r="D307" s="320"/>
      <c r="E307" s="320"/>
    </row>
    <row r="308" spans="1:5" x14ac:dyDescent="0.3">
      <c r="A308" s="320">
        <v>80102</v>
      </c>
      <c r="B308" s="320" t="s">
        <v>1655</v>
      </c>
      <c r="C308" s="318" t="s">
        <v>1954</v>
      </c>
      <c r="D308" s="320" t="s">
        <v>73</v>
      </c>
      <c r="E308" s="320">
        <v>259.44</v>
      </c>
    </row>
    <row r="309" spans="1:5" x14ac:dyDescent="0.3">
      <c r="A309" s="320">
        <v>80103</v>
      </c>
      <c r="B309" s="320" t="s">
        <v>1655</v>
      </c>
      <c r="C309" s="318" t="s">
        <v>1955</v>
      </c>
      <c r="D309" s="320" t="s">
        <v>73</v>
      </c>
      <c r="E309" s="320">
        <v>325.42</v>
      </c>
    </row>
    <row r="310" spans="1:5" x14ac:dyDescent="0.3">
      <c r="A310" s="320">
        <v>80107</v>
      </c>
      <c r="B310" s="320" t="s">
        <v>1655</v>
      </c>
      <c r="C310" s="318" t="s">
        <v>1956</v>
      </c>
      <c r="D310" s="320" t="s">
        <v>73</v>
      </c>
      <c r="E310" s="321">
        <v>1059.72</v>
      </c>
    </row>
    <row r="311" spans="1:5" x14ac:dyDescent="0.3">
      <c r="A311" s="317">
        <v>802</v>
      </c>
      <c r="B311" s="320" t="s">
        <v>1655</v>
      </c>
      <c r="C311" s="319" t="s">
        <v>1957</v>
      </c>
      <c r="D311" s="320"/>
      <c r="E311" s="320"/>
    </row>
    <row r="312" spans="1:5" ht="43.2" x14ac:dyDescent="0.3">
      <c r="A312" s="320">
        <v>80201</v>
      </c>
      <c r="B312" s="320" t="s">
        <v>1655</v>
      </c>
      <c r="C312" s="318" t="s">
        <v>1958</v>
      </c>
      <c r="D312" s="320" t="s">
        <v>73</v>
      </c>
      <c r="E312" s="320">
        <v>635.07000000000005</v>
      </c>
    </row>
    <row r="313" spans="1:5" ht="43.2" x14ac:dyDescent="0.3">
      <c r="A313" s="320">
        <v>80202</v>
      </c>
      <c r="B313" s="320" t="s">
        <v>1655</v>
      </c>
      <c r="C313" s="318" t="s">
        <v>1959</v>
      </c>
      <c r="D313" s="320" t="s">
        <v>73</v>
      </c>
      <c r="E313" s="320">
        <v>752.11</v>
      </c>
    </row>
    <row r="314" spans="1:5" ht="57.6" x14ac:dyDescent="0.3">
      <c r="A314" s="320">
        <v>80203</v>
      </c>
      <c r="B314" s="320" t="s">
        <v>1655</v>
      </c>
      <c r="C314" s="318" t="s">
        <v>1960</v>
      </c>
      <c r="D314" s="320" t="s">
        <v>73</v>
      </c>
      <c r="E314" s="320">
        <v>659.6</v>
      </c>
    </row>
    <row r="315" spans="1:5" x14ac:dyDescent="0.3">
      <c r="A315" s="317">
        <v>9</v>
      </c>
      <c r="B315" s="320" t="s">
        <v>1655</v>
      </c>
      <c r="C315" s="319" t="s">
        <v>1961</v>
      </c>
      <c r="D315" s="320"/>
      <c r="E315" s="320"/>
    </row>
    <row r="316" spans="1:5" x14ac:dyDescent="0.3">
      <c r="A316" s="317">
        <v>901</v>
      </c>
      <c r="B316" s="320" t="s">
        <v>1655</v>
      </c>
      <c r="C316" s="319" t="s">
        <v>1962</v>
      </c>
      <c r="D316" s="320"/>
      <c r="E316" s="320"/>
    </row>
    <row r="317" spans="1:5" ht="72" x14ac:dyDescent="0.3">
      <c r="A317" s="320">
        <v>90101</v>
      </c>
      <c r="B317" s="320" t="s">
        <v>1655</v>
      </c>
      <c r="C317" s="318" t="s">
        <v>1963</v>
      </c>
      <c r="D317" s="320" t="s">
        <v>73</v>
      </c>
      <c r="E317" s="320">
        <v>226.23</v>
      </c>
    </row>
    <row r="318" spans="1:5" ht="72" x14ac:dyDescent="0.3">
      <c r="A318" s="320">
        <v>90102</v>
      </c>
      <c r="B318" s="320" t="s">
        <v>1655</v>
      </c>
      <c r="C318" s="318" t="s">
        <v>1964</v>
      </c>
      <c r="D318" s="320" t="s">
        <v>73</v>
      </c>
      <c r="E318" s="320">
        <v>112</v>
      </c>
    </row>
    <row r="319" spans="1:5" ht="43.2" x14ac:dyDescent="0.3">
      <c r="A319" s="320">
        <v>90103</v>
      </c>
      <c r="B319" s="320" t="s">
        <v>1655</v>
      </c>
      <c r="C319" s="318" t="s">
        <v>1965</v>
      </c>
      <c r="D319" s="320" t="s">
        <v>73</v>
      </c>
      <c r="E319" s="320">
        <v>94.73</v>
      </c>
    </row>
    <row r="320" spans="1:5" ht="72" x14ac:dyDescent="0.3">
      <c r="A320" s="320">
        <v>90104</v>
      </c>
      <c r="B320" s="320" t="s">
        <v>1655</v>
      </c>
      <c r="C320" s="318" t="s">
        <v>1966</v>
      </c>
      <c r="D320" s="320" t="s">
        <v>73</v>
      </c>
      <c r="E320" s="320">
        <v>399.1</v>
      </c>
    </row>
    <row r="321" spans="1:5" ht="57.6" x14ac:dyDescent="0.3">
      <c r="A321" s="320">
        <v>90105</v>
      </c>
      <c r="B321" s="320" t="s">
        <v>1655</v>
      </c>
      <c r="C321" s="318" t="s">
        <v>1967</v>
      </c>
      <c r="D321" s="320" t="s">
        <v>73</v>
      </c>
      <c r="E321" s="320">
        <v>241.1</v>
      </c>
    </row>
    <row r="322" spans="1:5" x14ac:dyDescent="0.3">
      <c r="A322" s="317">
        <v>902</v>
      </c>
      <c r="B322" s="320" t="s">
        <v>1655</v>
      </c>
      <c r="C322" s="319" t="s">
        <v>1968</v>
      </c>
      <c r="D322" s="320"/>
      <c r="E322" s="320"/>
    </row>
    <row r="323" spans="1:5" ht="28.8" x14ac:dyDescent="0.3">
      <c r="A323" s="320">
        <v>90202</v>
      </c>
      <c r="B323" s="320" t="s">
        <v>1655</v>
      </c>
      <c r="C323" s="318" t="s">
        <v>1969</v>
      </c>
      <c r="D323" s="320" t="s">
        <v>73</v>
      </c>
      <c r="E323" s="320">
        <v>51.05</v>
      </c>
    </row>
    <row r="324" spans="1:5" ht="28.8" x14ac:dyDescent="0.3">
      <c r="A324" s="320">
        <v>90203</v>
      </c>
      <c r="B324" s="320" t="s">
        <v>1655</v>
      </c>
      <c r="C324" s="318" t="s">
        <v>1970</v>
      </c>
      <c r="D324" s="320" t="s">
        <v>73</v>
      </c>
      <c r="E324" s="320">
        <v>76.12</v>
      </c>
    </row>
    <row r="325" spans="1:5" ht="28.8" x14ac:dyDescent="0.3">
      <c r="A325" s="320">
        <v>90206</v>
      </c>
      <c r="B325" s="320" t="s">
        <v>1655</v>
      </c>
      <c r="C325" s="318" t="s">
        <v>1971</v>
      </c>
      <c r="D325" s="320" t="s">
        <v>73</v>
      </c>
      <c r="E325" s="320">
        <v>91.91</v>
      </c>
    </row>
    <row r="326" spans="1:5" ht="43.2" x14ac:dyDescent="0.3">
      <c r="A326" s="320">
        <v>90211</v>
      </c>
      <c r="B326" s="320" t="s">
        <v>1655</v>
      </c>
      <c r="C326" s="318" t="s">
        <v>1972</v>
      </c>
      <c r="D326" s="320" t="s">
        <v>73</v>
      </c>
      <c r="E326" s="320">
        <v>191.22</v>
      </c>
    </row>
    <row r="327" spans="1:5" ht="43.2" x14ac:dyDescent="0.3">
      <c r="A327" s="320">
        <v>90212</v>
      </c>
      <c r="B327" s="320" t="s">
        <v>1655</v>
      </c>
      <c r="C327" s="318" t="s">
        <v>1973</v>
      </c>
      <c r="D327" s="320" t="s">
        <v>73</v>
      </c>
      <c r="E327" s="320">
        <v>133.05000000000001</v>
      </c>
    </row>
    <row r="328" spans="1:5" ht="28.8" x14ac:dyDescent="0.3">
      <c r="A328" s="320">
        <v>90215</v>
      </c>
      <c r="B328" s="320" t="s">
        <v>1655</v>
      </c>
      <c r="C328" s="318" t="s">
        <v>1974</v>
      </c>
      <c r="D328" s="320" t="s">
        <v>160</v>
      </c>
      <c r="E328" s="320">
        <v>35.590000000000003</v>
      </c>
    </row>
    <row r="329" spans="1:5" ht="28.8" x14ac:dyDescent="0.3">
      <c r="A329" s="320">
        <v>90216</v>
      </c>
      <c r="B329" s="320" t="s">
        <v>1655</v>
      </c>
      <c r="C329" s="318" t="s">
        <v>1975</v>
      </c>
      <c r="D329" s="320" t="s">
        <v>160</v>
      </c>
      <c r="E329" s="320">
        <v>85.04</v>
      </c>
    </row>
    <row r="330" spans="1:5" ht="28.8" x14ac:dyDescent="0.3">
      <c r="A330" s="320">
        <v>90219</v>
      </c>
      <c r="B330" s="320" t="s">
        <v>1655</v>
      </c>
      <c r="C330" s="318" t="s">
        <v>1976</v>
      </c>
      <c r="D330" s="320" t="s">
        <v>73</v>
      </c>
      <c r="E330" s="320">
        <v>91.7</v>
      </c>
    </row>
    <row r="331" spans="1:5" ht="43.2" x14ac:dyDescent="0.3">
      <c r="A331" s="320">
        <v>90228</v>
      </c>
      <c r="B331" s="320" t="s">
        <v>1655</v>
      </c>
      <c r="C331" s="318" t="s">
        <v>1977</v>
      </c>
      <c r="D331" s="320" t="s">
        <v>73</v>
      </c>
      <c r="E331" s="320">
        <v>65.45</v>
      </c>
    </row>
    <row r="332" spans="1:5" x14ac:dyDescent="0.3">
      <c r="A332" s="317">
        <v>903</v>
      </c>
      <c r="B332" s="320" t="s">
        <v>1655</v>
      </c>
      <c r="C332" s="319" t="s">
        <v>1978</v>
      </c>
      <c r="D332" s="320"/>
      <c r="E332" s="320"/>
    </row>
    <row r="333" spans="1:5" ht="28.8" x14ac:dyDescent="0.3">
      <c r="A333" s="320">
        <v>90301</v>
      </c>
      <c r="B333" s="320" t="s">
        <v>1655</v>
      </c>
      <c r="C333" s="318" t="s">
        <v>1979</v>
      </c>
      <c r="D333" s="320" t="s">
        <v>160</v>
      </c>
      <c r="E333" s="320">
        <v>114.17</v>
      </c>
    </row>
    <row r="334" spans="1:5" x14ac:dyDescent="0.3">
      <c r="A334" s="320">
        <v>90302</v>
      </c>
      <c r="B334" s="320" t="s">
        <v>1655</v>
      </c>
      <c r="C334" s="318" t="s">
        <v>1980</v>
      </c>
      <c r="D334" s="320" t="s">
        <v>160</v>
      </c>
      <c r="E334" s="320">
        <v>38.06</v>
      </c>
    </row>
    <row r="335" spans="1:5" ht="28.8" x14ac:dyDescent="0.3">
      <c r="A335" s="320">
        <v>90305</v>
      </c>
      <c r="B335" s="320" t="s">
        <v>1655</v>
      </c>
      <c r="C335" s="318" t="s">
        <v>1981</v>
      </c>
      <c r="D335" s="320" t="s">
        <v>160</v>
      </c>
      <c r="E335" s="320">
        <v>272.14999999999998</v>
      </c>
    </row>
    <row r="336" spans="1:5" x14ac:dyDescent="0.3">
      <c r="A336" s="320">
        <v>90312</v>
      </c>
      <c r="B336" s="320" t="s">
        <v>1655</v>
      </c>
      <c r="C336" s="318" t="s">
        <v>1982</v>
      </c>
      <c r="D336" s="320" t="s">
        <v>160</v>
      </c>
      <c r="E336" s="320">
        <v>212.29</v>
      </c>
    </row>
    <row r="337" spans="1:5" x14ac:dyDescent="0.3">
      <c r="A337" s="320">
        <v>90314</v>
      </c>
      <c r="B337" s="320" t="s">
        <v>1655</v>
      </c>
      <c r="C337" s="318" t="s">
        <v>1983</v>
      </c>
      <c r="D337" s="320" t="s">
        <v>160</v>
      </c>
      <c r="E337" s="320">
        <v>72.3</v>
      </c>
    </row>
    <row r="338" spans="1:5" x14ac:dyDescent="0.3">
      <c r="A338" s="317">
        <v>904</v>
      </c>
      <c r="B338" s="320" t="s">
        <v>1655</v>
      </c>
      <c r="C338" s="319" t="s">
        <v>1984</v>
      </c>
      <c r="D338" s="320"/>
      <c r="E338" s="320"/>
    </row>
    <row r="339" spans="1:5" ht="57.6" x14ac:dyDescent="0.3">
      <c r="A339" s="320">
        <v>90403</v>
      </c>
      <c r="B339" s="320" t="s">
        <v>1655</v>
      </c>
      <c r="C339" s="318" t="s">
        <v>1985</v>
      </c>
      <c r="D339" s="320" t="s">
        <v>160</v>
      </c>
      <c r="E339" s="320">
        <v>126.46</v>
      </c>
    </row>
    <row r="340" spans="1:5" x14ac:dyDescent="0.3">
      <c r="A340" s="317">
        <v>905</v>
      </c>
      <c r="B340" s="320" t="s">
        <v>1655</v>
      </c>
      <c r="C340" s="319" t="s">
        <v>1917</v>
      </c>
      <c r="D340" s="320"/>
      <c r="E340" s="320"/>
    </row>
    <row r="341" spans="1:5" ht="43.2" x14ac:dyDescent="0.3">
      <c r="A341" s="320">
        <v>90501</v>
      </c>
      <c r="B341" s="320" t="s">
        <v>1655</v>
      </c>
      <c r="C341" s="318" t="s">
        <v>1986</v>
      </c>
      <c r="D341" s="320" t="s">
        <v>73</v>
      </c>
      <c r="E341" s="320">
        <v>67.86</v>
      </c>
    </row>
    <row r="342" spans="1:5" ht="57.6" x14ac:dyDescent="0.3">
      <c r="A342" s="320">
        <v>90502</v>
      </c>
      <c r="B342" s="320" t="s">
        <v>1655</v>
      </c>
      <c r="C342" s="318" t="s">
        <v>1987</v>
      </c>
      <c r="D342" s="320" t="s">
        <v>73</v>
      </c>
      <c r="E342" s="320">
        <v>23.27</v>
      </c>
    </row>
    <row r="343" spans="1:5" ht="28.8" x14ac:dyDescent="0.3">
      <c r="A343" s="320">
        <v>90506</v>
      </c>
      <c r="B343" s="320" t="s">
        <v>1655</v>
      </c>
      <c r="C343" s="318" t="s">
        <v>1988</v>
      </c>
      <c r="D343" s="320" t="s">
        <v>73</v>
      </c>
      <c r="E343" s="320">
        <v>17.34</v>
      </c>
    </row>
    <row r="344" spans="1:5" ht="28.8" x14ac:dyDescent="0.3">
      <c r="A344" s="320">
        <v>90509</v>
      </c>
      <c r="B344" s="320" t="s">
        <v>1655</v>
      </c>
      <c r="C344" s="318" t="s">
        <v>1989</v>
      </c>
      <c r="D344" s="320" t="s">
        <v>73</v>
      </c>
      <c r="E344" s="320">
        <v>96.32</v>
      </c>
    </row>
    <row r="345" spans="1:5" x14ac:dyDescent="0.3">
      <c r="A345" s="320">
        <v>90511</v>
      </c>
      <c r="B345" s="320" t="s">
        <v>1655</v>
      </c>
      <c r="C345" s="318" t="s">
        <v>1990</v>
      </c>
      <c r="D345" s="320" t="s">
        <v>73</v>
      </c>
      <c r="E345" s="320">
        <v>43.18</v>
      </c>
    </row>
    <row r="346" spans="1:5" ht="28.8" x14ac:dyDescent="0.3">
      <c r="A346" s="320">
        <v>90512</v>
      </c>
      <c r="B346" s="320" t="s">
        <v>1655</v>
      </c>
      <c r="C346" s="318" t="s">
        <v>1991</v>
      </c>
      <c r="D346" s="320" t="s">
        <v>92</v>
      </c>
      <c r="E346" s="320">
        <v>24.58</v>
      </c>
    </row>
    <row r="347" spans="1:5" x14ac:dyDescent="0.3">
      <c r="A347" s="317">
        <v>10</v>
      </c>
      <c r="B347" s="320" t="s">
        <v>1655</v>
      </c>
      <c r="C347" s="319" t="s">
        <v>1992</v>
      </c>
      <c r="D347" s="320"/>
      <c r="E347" s="320"/>
    </row>
    <row r="348" spans="1:5" x14ac:dyDescent="0.3">
      <c r="A348" s="317">
        <v>1001</v>
      </c>
      <c r="B348" s="320" t="s">
        <v>1655</v>
      </c>
      <c r="C348" s="319" t="s">
        <v>1993</v>
      </c>
      <c r="D348" s="320"/>
      <c r="E348" s="320"/>
    </row>
    <row r="349" spans="1:5" ht="57.6" x14ac:dyDescent="0.3">
      <c r="A349" s="320">
        <v>100102</v>
      </c>
      <c r="B349" s="320" t="s">
        <v>1655</v>
      </c>
      <c r="C349" s="318" t="s">
        <v>1994</v>
      </c>
      <c r="D349" s="320" t="s">
        <v>73</v>
      </c>
      <c r="E349" s="320">
        <v>86.26</v>
      </c>
    </row>
    <row r="350" spans="1:5" ht="72" x14ac:dyDescent="0.3">
      <c r="A350" s="320">
        <v>100105</v>
      </c>
      <c r="B350" s="320" t="s">
        <v>1655</v>
      </c>
      <c r="C350" s="318" t="s">
        <v>1995</v>
      </c>
      <c r="D350" s="320" t="s">
        <v>73</v>
      </c>
      <c r="E350" s="320">
        <v>296.89999999999998</v>
      </c>
    </row>
    <row r="351" spans="1:5" ht="28.8" x14ac:dyDescent="0.3">
      <c r="A351" s="317">
        <v>1002</v>
      </c>
      <c r="B351" s="320" t="s">
        <v>1655</v>
      </c>
      <c r="C351" s="319" t="s">
        <v>1996</v>
      </c>
      <c r="D351" s="320"/>
      <c r="E351" s="320"/>
    </row>
    <row r="352" spans="1:5" ht="28.8" x14ac:dyDescent="0.3">
      <c r="A352" s="320">
        <v>100202</v>
      </c>
      <c r="B352" s="320" t="s">
        <v>1655</v>
      </c>
      <c r="C352" s="318" t="s">
        <v>1997</v>
      </c>
      <c r="D352" s="320" t="s">
        <v>73</v>
      </c>
      <c r="E352" s="320">
        <v>59.36</v>
      </c>
    </row>
    <row r="353" spans="1:5" ht="28.8" x14ac:dyDescent="0.3">
      <c r="A353" s="320">
        <v>100203</v>
      </c>
      <c r="B353" s="320" t="s">
        <v>1655</v>
      </c>
      <c r="C353" s="318" t="s">
        <v>1998</v>
      </c>
      <c r="D353" s="320" t="s">
        <v>73</v>
      </c>
      <c r="E353" s="320">
        <v>43.61</v>
      </c>
    </row>
    <row r="354" spans="1:5" ht="57.6" x14ac:dyDescent="0.3">
      <c r="A354" s="320">
        <v>100204</v>
      </c>
      <c r="B354" s="320" t="s">
        <v>1655</v>
      </c>
      <c r="C354" s="318" t="s">
        <v>1999</v>
      </c>
      <c r="D354" s="320" t="s">
        <v>73</v>
      </c>
      <c r="E354" s="320">
        <v>47.31</v>
      </c>
    </row>
    <row r="355" spans="1:5" ht="72" x14ac:dyDescent="0.3">
      <c r="A355" s="320">
        <v>100208</v>
      </c>
      <c r="B355" s="320" t="s">
        <v>1655</v>
      </c>
      <c r="C355" s="318" t="s">
        <v>2000</v>
      </c>
      <c r="D355" s="320" t="s">
        <v>73</v>
      </c>
      <c r="E355" s="320">
        <v>239</v>
      </c>
    </row>
    <row r="356" spans="1:5" x14ac:dyDescent="0.3">
      <c r="A356" s="317">
        <v>1003</v>
      </c>
      <c r="B356" s="320" t="s">
        <v>1655</v>
      </c>
      <c r="C356" s="319" t="s">
        <v>2001</v>
      </c>
      <c r="D356" s="320"/>
      <c r="E356" s="320"/>
    </row>
    <row r="357" spans="1:5" ht="57.6" x14ac:dyDescent="0.3">
      <c r="A357" s="320">
        <v>100301</v>
      </c>
      <c r="B357" s="320" t="s">
        <v>1655</v>
      </c>
      <c r="C357" s="318" t="s">
        <v>2002</v>
      </c>
      <c r="D357" s="320" t="s">
        <v>73</v>
      </c>
      <c r="E357" s="320">
        <v>96.68</v>
      </c>
    </row>
    <row r="358" spans="1:5" x14ac:dyDescent="0.3">
      <c r="A358" s="317">
        <v>11</v>
      </c>
      <c r="B358" s="320" t="s">
        <v>1655</v>
      </c>
      <c r="C358" s="319" t="s">
        <v>2003</v>
      </c>
      <c r="D358" s="320"/>
      <c r="E358" s="320"/>
    </row>
    <row r="359" spans="1:5" x14ac:dyDescent="0.3">
      <c r="A359" s="317">
        <v>1101</v>
      </c>
      <c r="B359" s="320" t="s">
        <v>1655</v>
      </c>
      <c r="C359" s="319" t="s">
        <v>2004</v>
      </c>
      <c r="D359" s="320"/>
      <c r="E359" s="320"/>
    </row>
    <row r="360" spans="1:5" ht="28.8" x14ac:dyDescent="0.3">
      <c r="A360" s="320">
        <v>110101</v>
      </c>
      <c r="B360" s="320" t="s">
        <v>1655</v>
      </c>
      <c r="C360" s="318" t="s">
        <v>2005</v>
      </c>
      <c r="D360" s="320" t="s">
        <v>73</v>
      </c>
      <c r="E360" s="320">
        <v>14.22</v>
      </c>
    </row>
    <row r="361" spans="1:5" x14ac:dyDescent="0.3">
      <c r="A361" s="317">
        <v>1102</v>
      </c>
      <c r="B361" s="320" t="s">
        <v>1655</v>
      </c>
      <c r="C361" s="319" t="s">
        <v>2006</v>
      </c>
      <c r="D361" s="320"/>
      <c r="E361" s="320"/>
    </row>
    <row r="362" spans="1:5" x14ac:dyDescent="0.3">
      <c r="A362" s="320">
        <v>110201</v>
      </c>
      <c r="B362" s="320" t="s">
        <v>1655</v>
      </c>
      <c r="C362" s="318" t="s">
        <v>2007</v>
      </c>
      <c r="D362" s="320" t="s">
        <v>73</v>
      </c>
      <c r="E362" s="320">
        <v>63.13</v>
      </c>
    </row>
    <row r="363" spans="1:5" ht="43.2" x14ac:dyDescent="0.3">
      <c r="A363" s="320">
        <v>110210</v>
      </c>
      <c r="B363" s="320" t="s">
        <v>1655</v>
      </c>
      <c r="C363" s="318" t="s">
        <v>2008</v>
      </c>
      <c r="D363" s="320" t="s">
        <v>73</v>
      </c>
      <c r="E363" s="320">
        <v>95.35</v>
      </c>
    </row>
    <row r="364" spans="1:5" ht="28.8" x14ac:dyDescent="0.3">
      <c r="A364" s="317">
        <v>1103</v>
      </c>
      <c r="B364" s="320" t="s">
        <v>1655</v>
      </c>
      <c r="C364" s="319" t="s">
        <v>2009</v>
      </c>
      <c r="D364" s="320"/>
      <c r="E364" s="320"/>
    </row>
    <row r="365" spans="1:5" ht="28.8" x14ac:dyDescent="0.3">
      <c r="A365" s="320">
        <v>110301</v>
      </c>
      <c r="B365" s="320" t="s">
        <v>1655</v>
      </c>
      <c r="C365" s="318" t="s">
        <v>2010</v>
      </c>
      <c r="D365" s="320" t="s">
        <v>73</v>
      </c>
      <c r="E365" s="320">
        <v>39.68</v>
      </c>
    </row>
    <row r="366" spans="1:5" ht="43.2" x14ac:dyDescent="0.3">
      <c r="A366" s="320">
        <v>110302</v>
      </c>
      <c r="B366" s="320" t="s">
        <v>1655</v>
      </c>
      <c r="C366" s="318" t="s">
        <v>2011</v>
      </c>
      <c r="D366" s="320" t="s">
        <v>73</v>
      </c>
      <c r="E366" s="320">
        <v>68.3</v>
      </c>
    </row>
    <row r="367" spans="1:5" x14ac:dyDescent="0.3">
      <c r="A367" s="317">
        <v>1104</v>
      </c>
      <c r="B367" s="320" t="s">
        <v>1655</v>
      </c>
      <c r="C367" s="319" t="s">
        <v>1917</v>
      </c>
      <c r="D367" s="320"/>
      <c r="E367" s="320"/>
    </row>
    <row r="368" spans="1:5" ht="28.8" x14ac:dyDescent="0.3">
      <c r="A368" s="320">
        <v>110401</v>
      </c>
      <c r="B368" s="320" t="s">
        <v>1655</v>
      </c>
      <c r="C368" s="318" t="s">
        <v>2012</v>
      </c>
      <c r="D368" s="320" t="s">
        <v>73</v>
      </c>
      <c r="E368" s="320">
        <v>59.96</v>
      </c>
    </row>
    <row r="369" spans="1:5" x14ac:dyDescent="0.3">
      <c r="A369" s="317">
        <v>12</v>
      </c>
      <c r="B369" s="320" t="s">
        <v>1655</v>
      </c>
      <c r="C369" s="319" t="s">
        <v>2013</v>
      </c>
      <c r="D369" s="320"/>
      <c r="E369" s="320"/>
    </row>
    <row r="370" spans="1:5" x14ac:dyDescent="0.3">
      <c r="A370" s="317">
        <v>1201</v>
      </c>
      <c r="B370" s="320" t="s">
        <v>1655</v>
      </c>
      <c r="C370" s="319" t="s">
        <v>2004</v>
      </c>
      <c r="D370" s="320"/>
      <c r="E370" s="320"/>
    </row>
    <row r="371" spans="1:5" ht="28.8" x14ac:dyDescent="0.3">
      <c r="A371" s="320">
        <v>120101</v>
      </c>
      <c r="B371" s="320" t="s">
        <v>1655</v>
      </c>
      <c r="C371" s="318" t="s">
        <v>2014</v>
      </c>
      <c r="D371" s="320" t="s">
        <v>73</v>
      </c>
      <c r="E371" s="320">
        <v>7.32</v>
      </c>
    </row>
    <row r="372" spans="1:5" x14ac:dyDescent="0.3">
      <c r="A372" s="317">
        <v>1202</v>
      </c>
      <c r="B372" s="320" t="s">
        <v>1655</v>
      </c>
      <c r="C372" s="319" t="s">
        <v>2015</v>
      </c>
      <c r="D372" s="320"/>
      <c r="E372" s="320"/>
    </row>
    <row r="373" spans="1:5" ht="57.6" x14ac:dyDescent="0.3">
      <c r="A373" s="320">
        <v>120201</v>
      </c>
      <c r="B373" s="320" t="s">
        <v>1655</v>
      </c>
      <c r="C373" s="318" t="s">
        <v>2016</v>
      </c>
      <c r="D373" s="320" t="s">
        <v>73</v>
      </c>
      <c r="E373" s="320">
        <v>96.27</v>
      </c>
    </row>
    <row r="374" spans="1:5" ht="43.2" x14ac:dyDescent="0.3">
      <c r="A374" s="320">
        <v>120205</v>
      </c>
      <c r="B374" s="320" t="s">
        <v>1655</v>
      </c>
      <c r="C374" s="318" t="s">
        <v>2017</v>
      </c>
      <c r="D374" s="320" t="s">
        <v>160</v>
      </c>
      <c r="E374" s="320">
        <v>55.49</v>
      </c>
    </row>
    <row r="375" spans="1:5" ht="43.2" x14ac:dyDescent="0.3">
      <c r="A375" s="320">
        <v>120207</v>
      </c>
      <c r="B375" s="320" t="s">
        <v>1655</v>
      </c>
      <c r="C375" s="318" t="s">
        <v>2018</v>
      </c>
      <c r="D375" s="320" t="s">
        <v>160</v>
      </c>
      <c r="E375" s="320">
        <v>80.02</v>
      </c>
    </row>
    <row r="376" spans="1:5" ht="28.8" x14ac:dyDescent="0.3">
      <c r="A376" s="320">
        <v>120208</v>
      </c>
      <c r="B376" s="320" t="s">
        <v>1655</v>
      </c>
      <c r="C376" s="318" t="s">
        <v>2019</v>
      </c>
      <c r="D376" s="320" t="s">
        <v>160</v>
      </c>
      <c r="E376" s="320">
        <v>20.74</v>
      </c>
    </row>
    <row r="377" spans="1:5" ht="28.8" x14ac:dyDescent="0.3">
      <c r="A377" s="320">
        <v>120216</v>
      </c>
      <c r="B377" s="320" t="s">
        <v>1655</v>
      </c>
      <c r="C377" s="318" t="s">
        <v>2020</v>
      </c>
      <c r="D377" s="320" t="s">
        <v>160</v>
      </c>
      <c r="E377" s="320">
        <v>19.71</v>
      </c>
    </row>
    <row r="378" spans="1:5" ht="43.2" x14ac:dyDescent="0.3">
      <c r="A378" s="320">
        <v>120221</v>
      </c>
      <c r="B378" s="320" t="s">
        <v>1655</v>
      </c>
      <c r="C378" s="318" t="s">
        <v>2021</v>
      </c>
      <c r="D378" s="320" t="s">
        <v>73</v>
      </c>
      <c r="E378" s="320">
        <v>295.38</v>
      </c>
    </row>
    <row r="379" spans="1:5" ht="28.8" x14ac:dyDescent="0.3">
      <c r="A379" s="320">
        <v>120224</v>
      </c>
      <c r="B379" s="320" t="s">
        <v>1655</v>
      </c>
      <c r="C379" s="318" t="s">
        <v>2022</v>
      </c>
      <c r="D379" s="320" t="s">
        <v>73</v>
      </c>
      <c r="E379" s="320">
        <v>16.87</v>
      </c>
    </row>
    <row r="380" spans="1:5" ht="28.8" x14ac:dyDescent="0.3">
      <c r="A380" s="320">
        <v>120227</v>
      </c>
      <c r="B380" s="320" t="s">
        <v>1655</v>
      </c>
      <c r="C380" s="318" t="s">
        <v>2023</v>
      </c>
      <c r="D380" s="320" t="s">
        <v>160</v>
      </c>
      <c r="E380" s="320">
        <v>51.3</v>
      </c>
    </row>
    <row r="381" spans="1:5" ht="57.6" x14ac:dyDescent="0.3">
      <c r="A381" s="320">
        <v>120232</v>
      </c>
      <c r="B381" s="320" t="s">
        <v>1655</v>
      </c>
      <c r="C381" s="318" t="s">
        <v>2024</v>
      </c>
      <c r="D381" s="320" t="s">
        <v>73</v>
      </c>
      <c r="E381" s="320">
        <v>119.63</v>
      </c>
    </row>
    <row r="382" spans="1:5" ht="28.8" x14ac:dyDescent="0.3">
      <c r="A382" s="317">
        <v>1203</v>
      </c>
      <c r="B382" s="320" t="s">
        <v>1655</v>
      </c>
      <c r="C382" s="319" t="s">
        <v>2009</v>
      </c>
      <c r="D382" s="320"/>
      <c r="E382" s="320"/>
    </row>
    <row r="383" spans="1:5" ht="43.2" x14ac:dyDescent="0.3">
      <c r="A383" s="320">
        <v>120301</v>
      </c>
      <c r="B383" s="320" t="s">
        <v>1655</v>
      </c>
      <c r="C383" s="318" t="s">
        <v>2025</v>
      </c>
      <c r="D383" s="320" t="s">
        <v>73</v>
      </c>
      <c r="E383" s="320">
        <v>35.479999999999997</v>
      </c>
    </row>
    <row r="384" spans="1:5" ht="43.2" x14ac:dyDescent="0.3">
      <c r="A384" s="320">
        <v>120302</v>
      </c>
      <c r="B384" s="320" t="s">
        <v>1655</v>
      </c>
      <c r="C384" s="318" t="s">
        <v>2026</v>
      </c>
      <c r="D384" s="320" t="s">
        <v>73</v>
      </c>
      <c r="E384" s="320">
        <v>24.98</v>
      </c>
    </row>
    <row r="385" spans="1:5" ht="43.2" x14ac:dyDescent="0.3">
      <c r="A385" s="320">
        <v>120303</v>
      </c>
      <c r="B385" s="320" t="s">
        <v>1655</v>
      </c>
      <c r="C385" s="318" t="s">
        <v>2027</v>
      </c>
      <c r="D385" s="320" t="s">
        <v>73</v>
      </c>
      <c r="E385" s="320">
        <v>60.58</v>
      </c>
    </row>
    <row r="386" spans="1:5" ht="57.6" x14ac:dyDescent="0.3">
      <c r="A386" s="320">
        <v>120304</v>
      </c>
      <c r="B386" s="320" t="s">
        <v>1655</v>
      </c>
      <c r="C386" s="318" t="s">
        <v>2028</v>
      </c>
      <c r="D386" s="320" t="s">
        <v>73</v>
      </c>
      <c r="E386" s="320">
        <v>66.83</v>
      </c>
    </row>
    <row r="387" spans="1:5" ht="43.2" x14ac:dyDescent="0.3">
      <c r="A387" s="320">
        <v>120308</v>
      </c>
      <c r="B387" s="320" t="s">
        <v>1655</v>
      </c>
      <c r="C387" s="318" t="s">
        <v>2029</v>
      </c>
      <c r="D387" s="320" t="s">
        <v>73</v>
      </c>
      <c r="E387" s="320">
        <v>8.2200000000000006</v>
      </c>
    </row>
    <row r="388" spans="1:5" x14ac:dyDescent="0.3">
      <c r="A388" s="317">
        <v>13</v>
      </c>
      <c r="B388" s="320" t="s">
        <v>1655</v>
      </c>
      <c r="C388" s="319" t="s">
        <v>2030</v>
      </c>
      <c r="D388" s="320"/>
      <c r="E388" s="320"/>
    </row>
    <row r="389" spans="1:5" x14ac:dyDescent="0.3">
      <c r="A389" s="317">
        <v>1301</v>
      </c>
      <c r="B389" s="320" t="s">
        <v>1655</v>
      </c>
      <c r="C389" s="319" t="s">
        <v>2031</v>
      </c>
      <c r="D389" s="320"/>
      <c r="E389" s="320"/>
    </row>
    <row r="390" spans="1:5" ht="43.2" x14ac:dyDescent="0.3">
      <c r="A390" s="320">
        <v>130103</v>
      </c>
      <c r="B390" s="320" t="s">
        <v>1655</v>
      </c>
      <c r="C390" s="318" t="s">
        <v>2032</v>
      </c>
      <c r="D390" s="320" t="s">
        <v>73</v>
      </c>
      <c r="E390" s="320">
        <v>25.95</v>
      </c>
    </row>
    <row r="391" spans="1:5" ht="43.2" x14ac:dyDescent="0.3">
      <c r="A391" s="320">
        <v>130104</v>
      </c>
      <c r="B391" s="320" t="s">
        <v>1655</v>
      </c>
      <c r="C391" s="318" t="s">
        <v>2033</v>
      </c>
      <c r="D391" s="320" t="s">
        <v>73</v>
      </c>
      <c r="E391" s="320">
        <v>40.450000000000003</v>
      </c>
    </row>
    <row r="392" spans="1:5" ht="28.8" x14ac:dyDescent="0.3">
      <c r="A392" s="320">
        <v>130109</v>
      </c>
      <c r="B392" s="320" t="s">
        <v>1655</v>
      </c>
      <c r="C392" s="318" t="s">
        <v>2034</v>
      </c>
      <c r="D392" s="320" t="s">
        <v>73</v>
      </c>
      <c r="E392" s="320">
        <v>83.98</v>
      </c>
    </row>
    <row r="393" spans="1:5" ht="28.8" x14ac:dyDescent="0.3">
      <c r="A393" s="320">
        <v>130110</v>
      </c>
      <c r="B393" s="320" t="s">
        <v>1655</v>
      </c>
      <c r="C393" s="318" t="s">
        <v>2035</v>
      </c>
      <c r="D393" s="320" t="s">
        <v>73</v>
      </c>
      <c r="E393" s="320">
        <v>70.67</v>
      </c>
    </row>
    <row r="394" spans="1:5" ht="28.8" x14ac:dyDescent="0.3">
      <c r="A394" s="320">
        <v>130111</v>
      </c>
      <c r="B394" s="320" t="s">
        <v>1655</v>
      </c>
      <c r="C394" s="318" t="s">
        <v>2036</v>
      </c>
      <c r="D394" s="320" t="s">
        <v>73</v>
      </c>
      <c r="E394" s="320">
        <v>63.58</v>
      </c>
    </row>
    <row r="395" spans="1:5" x14ac:dyDescent="0.3">
      <c r="A395" s="320">
        <v>130112</v>
      </c>
      <c r="B395" s="320" t="s">
        <v>1655</v>
      </c>
      <c r="C395" s="318" t="s">
        <v>2037</v>
      </c>
      <c r="D395" s="320" t="s">
        <v>73</v>
      </c>
      <c r="E395" s="320">
        <v>53.6</v>
      </c>
    </row>
    <row r="396" spans="1:5" ht="28.8" x14ac:dyDescent="0.3">
      <c r="A396" s="320">
        <v>130113</v>
      </c>
      <c r="B396" s="320" t="s">
        <v>1655</v>
      </c>
      <c r="C396" s="318" t="s">
        <v>2038</v>
      </c>
      <c r="D396" s="320" t="s">
        <v>73</v>
      </c>
      <c r="E396" s="320">
        <v>84.57</v>
      </c>
    </row>
    <row r="397" spans="1:5" x14ac:dyDescent="0.3">
      <c r="A397" s="317">
        <v>1302</v>
      </c>
      <c r="B397" s="320" t="s">
        <v>1655</v>
      </c>
      <c r="C397" s="319" t="s">
        <v>2015</v>
      </c>
      <c r="D397" s="320"/>
      <c r="E397" s="320"/>
    </row>
    <row r="398" spans="1:5" ht="43.2" x14ac:dyDescent="0.3">
      <c r="A398" s="320">
        <v>130202</v>
      </c>
      <c r="B398" s="320" t="s">
        <v>1655</v>
      </c>
      <c r="C398" s="318" t="s">
        <v>2039</v>
      </c>
      <c r="D398" s="320" t="s">
        <v>73</v>
      </c>
      <c r="E398" s="320">
        <v>59.61</v>
      </c>
    </row>
    <row r="399" spans="1:5" ht="43.2" x14ac:dyDescent="0.3">
      <c r="A399" s="320">
        <v>130205</v>
      </c>
      <c r="B399" s="320" t="s">
        <v>1655</v>
      </c>
      <c r="C399" s="318" t="s">
        <v>2040</v>
      </c>
      <c r="D399" s="320" t="s">
        <v>73</v>
      </c>
      <c r="E399" s="320">
        <v>437.36</v>
      </c>
    </row>
    <row r="400" spans="1:5" ht="28.8" x14ac:dyDescent="0.3">
      <c r="A400" s="320">
        <v>130208</v>
      </c>
      <c r="B400" s="320" t="s">
        <v>1655</v>
      </c>
      <c r="C400" s="318" t="s">
        <v>2041</v>
      </c>
      <c r="D400" s="320" t="s">
        <v>160</v>
      </c>
      <c r="E400" s="320">
        <v>10.57</v>
      </c>
    </row>
    <row r="401" spans="1:5" ht="28.8" x14ac:dyDescent="0.3">
      <c r="A401" s="320">
        <v>130209</v>
      </c>
      <c r="B401" s="320" t="s">
        <v>1655</v>
      </c>
      <c r="C401" s="318" t="s">
        <v>2042</v>
      </c>
      <c r="D401" s="320" t="s">
        <v>73</v>
      </c>
      <c r="E401" s="320">
        <v>93.95</v>
      </c>
    </row>
    <row r="402" spans="1:5" ht="57.6" x14ac:dyDescent="0.3">
      <c r="A402" s="320">
        <v>130210</v>
      </c>
      <c r="B402" s="320" t="s">
        <v>1655</v>
      </c>
      <c r="C402" s="318" t="s">
        <v>2043</v>
      </c>
      <c r="D402" s="320" t="s">
        <v>73</v>
      </c>
      <c r="E402" s="320">
        <v>72.28</v>
      </c>
    </row>
    <row r="403" spans="1:5" ht="43.2" x14ac:dyDescent="0.3">
      <c r="A403" s="320">
        <v>130211</v>
      </c>
      <c r="B403" s="320" t="s">
        <v>1655</v>
      </c>
      <c r="C403" s="318" t="s">
        <v>2044</v>
      </c>
      <c r="D403" s="320" t="s">
        <v>73</v>
      </c>
      <c r="E403" s="320">
        <v>216.16</v>
      </c>
    </row>
    <row r="404" spans="1:5" ht="28.8" x14ac:dyDescent="0.3">
      <c r="A404" s="320">
        <v>130222</v>
      </c>
      <c r="B404" s="320" t="s">
        <v>1655</v>
      </c>
      <c r="C404" s="318" t="s">
        <v>2045</v>
      </c>
      <c r="D404" s="320" t="s">
        <v>73</v>
      </c>
      <c r="E404" s="320">
        <v>170.2</v>
      </c>
    </row>
    <row r="405" spans="1:5" ht="28.8" x14ac:dyDescent="0.3">
      <c r="A405" s="320">
        <v>130223</v>
      </c>
      <c r="B405" s="320" t="s">
        <v>1655</v>
      </c>
      <c r="C405" s="318" t="s">
        <v>2046</v>
      </c>
      <c r="D405" s="320" t="s">
        <v>73</v>
      </c>
      <c r="E405" s="320">
        <v>15.07</v>
      </c>
    </row>
    <row r="406" spans="1:5" ht="28.8" x14ac:dyDescent="0.3">
      <c r="A406" s="320">
        <v>130225</v>
      </c>
      <c r="B406" s="320" t="s">
        <v>1655</v>
      </c>
      <c r="C406" s="318" t="s">
        <v>2047</v>
      </c>
      <c r="D406" s="320" t="s">
        <v>73</v>
      </c>
      <c r="E406" s="320">
        <v>10.93</v>
      </c>
    </row>
    <row r="407" spans="1:5" ht="28.8" x14ac:dyDescent="0.3">
      <c r="A407" s="320">
        <v>130226</v>
      </c>
      <c r="B407" s="320" t="s">
        <v>1655</v>
      </c>
      <c r="C407" s="318" t="s">
        <v>2048</v>
      </c>
      <c r="D407" s="320" t="s">
        <v>73</v>
      </c>
      <c r="E407" s="320">
        <v>17.5</v>
      </c>
    </row>
    <row r="408" spans="1:5" ht="57.6" x14ac:dyDescent="0.3">
      <c r="A408" s="320">
        <v>130228</v>
      </c>
      <c r="B408" s="320" t="s">
        <v>1655</v>
      </c>
      <c r="C408" s="318" t="s">
        <v>2049</v>
      </c>
      <c r="D408" s="320" t="s">
        <v>73</v>
      </c>
      <c r="E408" s="320">
        <v>56.82</v>
      </c>
    </row>
    <row r="409" spans="1:5" ht="57.6" x14ac:dyDescent="0.3">
      <c r="A409" s="320">
        <v>130230</v>
      </c>
      <c r="B409" s="320" t="s">
        <v>1655</v>
      </c>
      <c r="C409" s="318" t="s">
        <v>2050</v>
      </c>
      <c r="D409" s="320" t="s">
        <v>73</v>
      </c>
      <c r="E409" s="320">
        <v>140.18</v>
      </c>
    </row>
    <row r="410" spans="1:5" ht="57.6" x14ac:dyDescent="0.3">
      <c r="A410" s="320">
        <v>130231</v>
      </c>
      <c r="B410" s="320" t="s">
        <v>1655</v>
      </c>
      <c r="C410" s="318" t="s">
        <v>2051</v>
      </c>
      <c r="D410" s="320" t="s">
        <v>73</v>
      </c>
      <c r="E410" s="320">
        <v>154.15</v>
      </c>
    </row>
    <row r="411" spans="1:5" ht="72" x14ac:dyDescent="0.3">
      <c r="A411" s="320">
        <v>130233</v>
      </c>
      <c r="B411" s="320" t="s">
        <v>1655</v>
      </c>
      <c r="C411" s="318" t="s">
        <v>2052</v>
      </c>
      <c r="D411" s="320" t="s">
        <v>73</v>
      </c>
      <c r="E411" s="320">
        <v>132.74</v>
      </c>
    </row>
    <row r="412" spans="1:5" ht="57.6" x14ac:dyDescent="0.3">
      <c r="A412" s="320">
        <v>130234</v>
      </c>
      <c r="B412" s="320" t="s">
        <v>1655</v>
      </c>
      <c r="C412" s="318" t="s">
        <v>2053</v>
      </c>
      <c r="D412" s="320" t="s">
        <v>73</v>
      </c>
      <c r="E412" s="320">
        <v>208.35</v>
      </c>
    </row>
    <row r="413" spans="1:5" ht="57.6" x14ac:dyDescent="0.3">
      <c r="A413" s="320">
        <v>130236</v>
      </c>
      <c r="B413" s="320" t="s">
        <v>1655</v>
      </c>
      <c r="C413" s="318" t="s">
        <v>2054</v>
      </c>
      <c r="D413" s="320" t="s">
        <v>73</v>
      </c>
      <c r="E413" s="320">
        <v>87.43</v>
      </c>
    </row>
    <row r="414" spans="1:5" ht="72" x14ac:dyDescent="0.3">
      <c r="A414" s="320">
        <v>130237</v>
      </c>
      <c r="B414" s="320" t="s">
        <v>1655</v>
      </c>
      <c r="C414" s="318" t="s">
        <v>2055</v>
      </c>
      <c r="D414" s="320" t="s">
        <v>73</v>
      </c>
      <c r="E414" s="320">
        <v>56.82</v>
      </c>
    </row>
    <row r="415" spans="1:5" x14ac:dyDescent="0.3">
      <c r="A415" s="317">
        <v>1303</v>
      </c>
      <c r="B415" s="320" t="s">
        <v>1655</v>
      </c>
      <c r="C415" s="319" t="s">
        <v>2056</v>
      </c>
      <c r="D415" s="320"/>
      <c r="E415" s="320"/>
    </row>
    <row r="416" spans="1:5" ht="28.8" x14ac:dyDescent="0.3">
      <c r="A416" s="320">
        <v>130301</v>
      </c>
      <c r="B416" s="320" t="s">
        <v>1655</v>
      </c>
      <c r="C416" s="318" t="s">
        <v>2057</v>
      </c>
      <c r="D416" s="320" t="s">
        <v>160</v>
      </c>
      <c r="E416" s="320">
        <v>15.01</v>
      </c>
    </row>
    <row r="417" spans="1:5" ht="43.2" x14ac:dyDescent="0.3">
      <c r="A417" s="320">
        <v>130303</v>
      </c>
      <c r="B417" s="320" t="s">
        <v>1655</v>
      </c>
      <c r="C417" s="318" t="s">
        <v>2058</v>
      </c>
      <c r="D417" s="320" t="s">
        <v>160</v>
      </c>
      <c r="E417" s="320">
        <v>16.649999999999999</v>
      </c>
    </row>
    <row r="418" spans="1:5" ht="28.8" x14ac:dyDescent="0.3">
      <c r="A418" s="320">
        <v>130304</v>
      </c>
      <c r="B418" s="320" t="s">
        <v>1655</v>
      </c>
      <c r="C418" s="318" t="s">
        <v>2059</v>
      </c>
      <c r="D418" s="320" t="s">
        <v>160</v>
      </c>
      <c r="E418" s="320">
        <v>41.06</v>
      </c>
    </row>
    <row r="419" spans="1:5" ht="28.8" x14ac:dyDescent="0.3">
      <c r="A419" s="320">
        <v>130307</v>
      </c>
      <c r="B419" s="320" t="s">
        <v>1655</v>
      </c>
      <c r="C419" s="318" t="s">
        <v>2060</v>
      </c>
      <c r="D419" s="320" t="s">
        <v>160</v>
      </c>
      <c r="E419" s="320">
        <v>206.06</v>
      </c>
    </row>
    <row r="420" spans="1:5" x14ac:dyDescent="0.3">
      <c r="A420" s="320">
        <v>130308</v>
      </c>
      <c r="B420" s="320" t="s">
        <v>1655</v>
      </c>
      <c r="C420" s="318" t="s">
        <v>2061</v>
      </c>
      <c r="D420" s="320" t="s">
        <v>160</v>
      </c>
      <c r="E420" s="320">
        <v>52.58</v>
      </c>
    </row>
    <row r="421" spans="1:5" ht="28.8" x14ac:dyDescent="0.3">
      <c r="A421" s="320">
        <v>130311</v>
      </c>
      <c r="B421" s="320" t="s">
        <v>1655</v>
      </c>
      <c r="C421" s="318" t="s">
        <v>2062</v>
      </c>
      <c r="D421" s="320" t="s">
        <v>160</v>
      </c>
      <c r="E421" s="320">
        <v>25.09</v>
      </c>
    </row>
    <row r="422" spans="1:5" ht="57.6" x14ac:dyDescent="0.3">
      <c r="A422" s="320">
        <v>130315</v>
      </c>
      <c r="B422" s="320" t="s">
        <v>1655</v>
      </c>
      <c r="C422" s="318" t="s">
        <v>2063</v>
      </c>
      <c r="D422" s="320" t="s">
        <v>160</v>
      </c>
      <c r="E422" s="320">
        <v>47.13</v>
      </c>
    </row>
    <row r="423" spans="1:5" x14ac:dyDescent="0.3">
      <c r="A423" s="320">
        <v>130317</v>
      </c>
      <c r="B423" s="320" t="s">
        <v>1655</v>
      </c>
      <c r="C423" s="318" t="s">
        <v>2064</v>
      </c>
      <c r="D423" s="320" t="s">
        <v>160</v>
      </c>
      <c r="E423" s="320">
        <v>79.709999999999994</v>
      </c>
    </row>
    <row r="424" spans="1:5" ht="43.2" x14ac:dyDescent="0.3">
      <c r="A424" s="320">
        <v>130320</v>
      </c>
      <c r="B424" s="320" t="s">
        <v>1655</v>
      </c>
      <c r="C424" s="318" t="s">
        <v>2065</v>
      </c>
      <c r="D424" s="320" t="s">
        <v>160</v>
      </c>
      <c r="E424" s="320">
        <v>34.450000000000003</v>
      </c>
    </row>
    <row r="425" spans="1:5" ht="43.2" x14ac:dyDescent="0.3">
      <c r="A425" s="320">
        <v>130321</v>
      </c>
      <c r="B425" s="320" t="s">
        <v>1655</v>
      </c>
      <c r="C425" s="318" t="s">
        <v>2066</v>
      </c>
      <c r="D425" s="320" t="s">
        <v>160</v>
      </c>
      <c r="E425" s="320">
        <v>47.13</v>
      </c>
    </row>
    <row r="426" spans="1:5" ht="57.6" x14ac:dyDescent="0.3">
      <c r="A426" s="320">
        <v>130322</v>
      </c>
      <c r="B426" s="320" t="s">
        <v>1655</v>
      </c>
      <c r="C426" s="318" t="s">
        <v>2067</v>
      </c>
      <c r="D426" s="320" t="s">
        <v>160</v>
      </c>
      <c r="E426" s="320">
        <v>30.41</v>
      </c>
    </row>
    <row r="427" spans="1:5" ht="43.2" x14ac:dyDescent="0.3">
      <c r="A427" s="320">
        <v>130323</v>
      </c>
      <c r="B427" s="320" t="s">
        <v>1655</v>
      </c>
      <c r="C427" s="318" t="s">
        <v>2068</v>
      </c>
      <c r="D427" s="320" t="s">
        <v>160</v>
      </c>
      <c r="E427" s="320">
        <v>52.1</v>
      </c>
    </row>
    <row r="428" spans="1:5" x14ac:dyDescent="0.3">
      <c r="A428" s="317">
        <v>1304</v>
      </c>
      <c r="B428" s="320" t="s">
        <v>1655</v>
      </c>
      <c r="C428" s="319" t="s">
        <v>1917</v>
      </c>
      <c r="D428" s="320"/>
      <c r="E428" s="320"/>
    </row>
    <row r="429" spans="1:5" ht="43.2" x14ac:dyDescent="0.3">
      <c r="A429" s="320">
        <v>130403</v>
      </c>
      <c r="B429" s="320" t="s">
        <v>1655</v>
      </c>
      <c r="C429" s="318" t="s">
        <v>2069</v>
      </c>
      <c r="D429" s="320" t="s">
        <v>73</v>
      </c>
      <c r="E429" s="320">
        <v>134.91999999999999</v>
      </c>
    </row>
    <row r="430" spans="1:5" x14ac:dyDescent="0.3">
      <c r="A430" s="317">
        <v>14</v>
      </c>
      <c r="B430" s="320" t="s">
        <v>1655</v>
      </c>
      <c r="C430" s="319" t="s">
        <v>2070</v>
      </c>
      <c r="D430" s="320"/>
      <c r="E430" s="320"/>
    </row>
    <row r="431" spans="1:5" x14ac:dyDescent="0.3">
      <c r="A431" s="317">
        <v>1401</v>
      </c>
      <c r="B431" s="320" t="s">
        <v>1655</v>
      </c>
      <c r="C431" s="319" t="s">
        <v>2071</v>
      </c>
      <c r="D431" s="320"/>
      <c r="E431" s="320"/>
    </row>
    <row r="432" spans="1:5" ht="57.6" x14ac:dyDescent="0.3">
      <c r="A432" s="320">
        <v>140102</v>
      </c>
      <c r="B432" s="320" t="s">
        <v>1655</v>
      </c>
      <c r="C432" s="318" t="s">
        <v>2072</v>
      </c>
      <c r="D432" s="320" t="s">
        <v>100</v>
      </c>
      <c r="E432" s="321">
        <v>2619.35</v>
      </c>
    </row>
    <row r="433" spans="1:5" ht="57.6" x14ac:dyDescent="0.3">
      <c r="A433" s="320">
        <v>140103</v>
      </c>
      <c r="B433" s="320" t="s">
        <v>1655</v>
      </c>
      <c r="C433" s="318" t="s">
        <v>2073</v>
      </c>
      <c r="D433" s="320" t="s">
        <v>100</v>
      </c>
      <c r="E433" s="321">
        <v>3411.78</v>
      </c>
    </row>
    <row r="434" spans="1:5" ht="57.6" x14ac:dyDescent="0.3">
      <c r="A434" s="320">
        <v>140108</v>
      </c>
      <c r="B434" s="320" t="s">
        <v>1655</v>
      </c>
      <c r="C434" s="318" t="s">
        <v>2074</v>
      </c>
      <c r="D434" s="320" t="s">
        <v>100</v>
      </c>
      <c r="E434" s="321">
        <v>7316.18</v>
      </c>
    </row>
    <row r="435" spans="1:5" ht="57.6" x14ac:dyDescent="0.3">
      <c r="A435" s="320">
        <v>140109</v>
      </c>
      <c r="B435" s="320" t="s">
        <v>1655</v>
      </c>
      <c r="C435" s="318" t="s">
        <v>2075</v>
      </c>
      <c r="D435" s="320" t="s">
        <v>100</v>
      </c>
      <c r="E435" s="321">
        <v>7711.91</v>
      </c>
    </row>
    <row r="436" spans="1:5" x14ac:dyDescent="0.3">
      <c r="A436" s="317">
        <v>1402</v>
      </c>
      <c r="B436" s="320" t="s">
        <v>1655</v>
      </c>
      <c r="C436" s="319" t="s">
        <v>2076</v>
      </c>
      <c r="D436" s="320"/>
      <c r="E436" s="320"/>
    </row>
    <row r="437" spans="1:5" ht="72" x14ac:dyDescent="0.3">
      <c r="A437" s="320">
        <v>140201</v>
      </c>
      <c r="B437" s="320" t="s">
        <v>1655</v>
      </c>
      <c r="C437" s="318" t="s">
        <v>2077</v>
      </c>
      <c r="D437" s="320" t="s">
        <v>100</v>
      </c>
      <c r="E437" s="320">
        <v>428.01</v>
      </c>
    </row>
    <row r="438" spans="1:5" ht="72" x14ac:dyDescent="0.3">
      <c r="A438" s="320">
        <v>140207</v>
      </c>
      <c r="B438" s="320" t="s">
        <v>1655</v>
      </c>
      <c r="C438" s="318" t="s">
        <v>2078</v>
      </c>
      <c r="D438" s="320" t="s">
        <v>100</v>
      </c>
      <c r="E438" s="320">
        <v>364.38</v>
      </c>
    </row>
    <row r="439" spans="1:5" ht="72" x14ac:dyDescent="0.3">
      <c r="A439" s="320">
        <v>140208</v>
      </c>
      <c r="B439" s="320" t="s">
        <v>1655</v>
      </c>
      <c r="C439" s="318" t="s">
        <v>2079</v>
      </c>
      <c r="D439" s="320" t="s">
        <v>100</v>
      </c>
      <c r="E439" s="320">
        <v>689.32</v>
      </c>
    </row>
    <row r="440" spans="1:5" ht="72" x14ac:dyDescent="0.3">
      <c r="A440" s="320">
        <v>140209</v>
      </c>
      <c r="B440" s="320" t="s">
        <v>1655</v>
      </c>
      <c r="C440" s="318" t="s">
        <v>2080</v>
      </c>
      <c r="D440" s="320" t="s">
        <v>100</v>
      </c>
      <c r="E440" s="320">
        <v>269.60000000000002</v>
      </c>
    </row>
    <row r="441" spans="1:5" x14ac:dyDescent="0.3">
      <c r="A441" s="317">
        <v>1407</v>
      </c>
      <c r="B441" s="320" t="s">
        <v>1655</v>
      </c>
      <c r="C441" s="319" t="s">
        <v>2081</v>
      </c>
      <c r="D441" s="320"/>
      <c r="E441" s="320"/>
    </row>
    <row r="442" spans="1:5" ht="28.8" x14ac:dyDescent="0.3">
      <c r="A442" s="320">
        <v>140701</v>
      </c>
      <c r="B442" s="320" t="s">
        <v>1655</v>
      </c>
      <c r="C442" s="318" t="s">
        <v>2082</v>
      </c>
      <c r="D442" s="320" t="s">
        <v>2083</v>
      </c>
      <c r="E442" s="320">
        <v>110.75</v>
      </c>
    </row>
    <row r="443" spans="1:5" ht="28.8" x14ac:dyDescent="0.3">
      <c r="A443" s="320">
        <v>140702</v>
      </c>
      <c r="B443" s="320" t="s">
        <v>1655</v>
      </c>
      <c r="C443" s="318" t="s">
        <v>2084</v>
      </c>
      <c r="D443" s="320" t="s">
        <v>2083</v>
      </c>
      <c r="E443" s="320">
        <v>240.39</v>
      </c>
    </row>
    <row r="444" spans="1:5" x14ac:dyDescent="0.3">
      <c r="A444" s="320">
        <v>140703</v>
      </c>
      <c r="B444" s="320" t="s">
        <v>1655</v>
      </c>
      <c r="C444" s="318" t="s">
        <v>2085</v>
      </c>
      <c r="D444" s="320" t="s">
        <v>2083</v>
      </c>
      <c r="E444" s="320">
        <v>429.89</v>
      </c>
    </row>
    <row r="445" spans="1:5" ht="28.8" x14ac:dyDescent="0.3">
      <c r="A445" s="320">
        <v>140704</v>
      </c>
      <c r="B445" s="320" t="s">
        <v>1655</v>
      </c>
      <c r="C445" s="318" t="s">
        <v>2086</v>
      </c>
      <c r="D445" s="320" t="s">
        <v>2083</v>
      </c>
      <c r="E445" s="320">
        <v>409.75</v>
      </c>
    </row>
    <row r="446" spans="1:5" x14ac:dyDescent="0.3">
      <c r="A446" s="320">
        <v>140705</v>
      </c>
      <c r="B446" s="320" t="s">
        <v>1655</v>
      </c>
      <c r="C446" s="318" t="s">
        <v>2087</v>
      </c>
      <c r="D446" s="320" t="s">
        <v>2083</v>
      </c>
      <c r="E446" s="320">
        <v>129.03</v>
      </c>
    </row>
    <row r="447" spans="1:5" ht="28.8" x14ac:dyDescent="0.3">
      <c r="A447" s="320">
        <v>140706</v>
      </c>
      <c r="B447" s="320" t="s">
        <v>1655</v>
      </c>
      <c r="C447" s="318" t="s">
        <v>2088</v>
      </c>
      <c r="D447" s="320" t="s">
        <v>2083</v>
      </c>
      <c r="E447" s="320">
        <v>99.94</v>
      </c>
    </row>
    <row r="448" spans="1:5" ht="28.8" x14ac:dyDescent="0.3">
      <c r="A448" s="320">
        <v>140707</v>
      </c>
      <c r="B448" s="320" t="s">
        <v>1655</v>
      </c>
      <c r="C448" s="318" t="s">
        <v>2089</v>
      </c>
      <c r="D448" s="320" t="s">
        <v>2083</v>
      </c>
      <c r="E448" s="320">
        <v>186</v>
      </c>
    </row>
    <row r="449" spans="1:5" ht="28.8" x14ac:dyDescent="0.3">
      <c r="A449" s="320">
        <v>140708</v>
      </c>
      <c r="B449" s="320" t="s">
        <v>1655</v>
      </c>
      <c r="C449" s="318" t="s">
        <v>2090</v>
      </c>
      <c r="D449" s="320" t="s">
        <v>2083</v>
      </c>
      <c r="E449" s="320">
        <v>100.88</v>
      </c>
    </row>
    <row r="450" spans="1:5" ht="28.8" x14ac:dyDescent="0.3">
      <c r="A450" s="320">
        <v>140709</v>
      </c>
      <c r="B450" s="320" t="s">
        <v>1655</v>
      </c>
      <c r="C450" s="318" t="s">
        <v>2091</v>
      </c>
      <c r="D450" s="320" t="s">
        <v>2083</v>
      </c>
      <c r="E450" s="320">
        <v>104.36</v>
      </c>
    </row>
    <row r="451" spans="1:5" ht="28.8" x14ac:dyDescent="0.3">
      <c r="A451" s="320">
        <v>140710</v>
      </c>
      <c r="B451" s="320" t="s">
        <v>1655</v>
      </c>
      <c r="C451" s="318" t="s">
        <v>2092</v>
      </c>
      <c r="D451" s="320" t="s">
        <v>100</v>
      </c>
      <c r="E451" s="320">
        <v>227.43</v>
      </c>
    </row>
    <row r="452" spans="1:5" ht="28.8" x14ac:dyDescent="0.3">
      <c r="A452" s="320">
        <v>140711</v>
      </c>
      <c r="B452" s="320" t="s">
        <v>1655</v>
      </c>
      <c r="C452" s="318" t="s">
        <v>2093</v>
      </c>
      <c r="D452" s="320" t="s">
        <v>100</v>
      </c>
      <c r="E452" s="320">
        <v>134.41999999999999</v>
      </c>
    </row>
    <row r="453" spans="1:5" ht="43.2" x14ac:dyDescent="0.3">
      <c r="A453" s="320">
        <v>140712</v>
      </c>
      <c r="B453" s="320" t="s">
        <v>1655</v>
      </c>
      <c r="C453" s="318" t="s">
        <v>2094</v>
      </c>
      <c r="D453" s="320" t="s">
        <v>100</v>
      </c>
      <c r="E453" s="320">
        <v>770.43</v>
      </c>
    </row>
    <row r="454" spans="1:5" ht="57.6" x14ac:dyDescent="0.3">
      <c r="A454" s="320">
        <v>140713</v>
      </c>
      <c r="B454" s="320" t="s">
        <v>1655</v>
      </c>
      <c r="C454" s="318" t="s">
        <v>2095</v>
      </c>
      <c r="D454" s="320" t="s">
        <v>100</v>
      </c>
      <c r="E454" s="321">
        <v>1151.25</v>
      </c>
    </row>
    <row r="455" spans="1:5" ht="72" x14ac:dyDescent="0.3">
      <c r="A455" s="320">
        <v>140714</v>
      </c>
      <c r="B455" s="320" t="s">
        <v>1655</v>
      </c>
      <c r="C455" s="318" t="s">
        <v>2096</v>
      </c>
      <c r="D455" s="320" t="s">
        <v>100</v>
      </c>
      <c r="E455" s="321">
        <v>1355.93</v>
      </c>
    </row>
    <row r="456" spans="1:5" x14ac:dyDescent="0.3">
      <c r="A456" s="317">
        <v>1409</v>
      </c>
      <c r="B456" s="320" t="s">
        <v>1655</v>
      </c>
      <c r="C456" s="319" t="s">
        <v>2097</v>
      </c>
      <c r="D456" s="320"/>
      <c r="E456" s="320"/>
    </row>
    <row r="457" spans="1:5" ht="57.6" x14ac:dyDescent="0.3">
      <c r="A457" s="320">
        <v>140901</v>
      </c>
      <c r="B457" s="320" t="s">
        <v>1655</v>
      </c>
      <c r="C457" s="318" t="s">
        <v>2098</v>
      </c>
      <c r="D457" s="320" t="s">
        <v>160</v>
      </c>
      <c r="E457" s="320">
        <v>141.04</v>
      </c>
    </row>
    <row r="458" spans="1:5" ht="57.6" x14ac:dyDescent="0.3">
      <c r="A458" s="320">
        <v>140902</v>
      </c>
      <c r="B458" s="320" t="s">
        <v>1655</v>
      </c>
      <c r="C458" s="318" t="s">
        <v>2099</v>
      </c>
      <c r="D458" s="320" t="s">
        <v>160</v>
      </c>
      <c r="E458" s="320">
        <v>180.3</v>
      </c>
    </row>
    <row r="459" spans="1:5" ht="28.8" x14ac:dyDescent="0.3">
      <c r="A459" s="320">
        <v>140903</v>
      </c>
      <c r="B459" s="320" t="s">
        <v>1655</v>
      </c>
      <c r="C459" s="318" t="s">
        <v>2100</v>
      </c>
      <c r="D459" s="320" t="s">
        <v>160</v>
      </c>
      <c r="E459" s="320">
        <v>67.11</v>
      </c>
    </row>
    <row r="460" spans="1:5" ht="28.8" x14ac:dyDescent="0.3">
      <c r="A460" s="320">
        <v>140904</v>
      </c>
      <c r="B460" s="320" t="s">
        <v>1655</v>
      </c>
      <c r="C460" s="318" t="s">
        <v>2101</v>
      </c>
      <c r="D460" s="320" t="s">
        <v>160</v>
      </c>
      <c r="E460" s="320">
        <v>103.98</v>
      </c>
    </row>
    <row r="461" spans="1:5" ht="28.8" x14ac:dyDescent="0.3">
      <c r="A461" s="320">
        <v>140905</v>
      </c>
      <c r="B461" s="320" t="s">
        <v>1655</v>
      </c>
      <c r="C461" s="318" t="s">
        <v>2102</v>
      </c>
      <c r="D461" s="320" t="s">
        <v>160</v>
      </c>
      <c r="E461" s="320">
        <v>156.82</v>
      </c>
    </row>
    <row r="462" spans="1:5" ht="28.8" x14ac:dyDescent="0.3">
      <c r="A462" s="320">
        <v>140906</v>
      </c>
      <c r="B462" s="320" t="s">
        <v>1655</v>
      </c>
      <c r="C462" s="318" t="s">
        <v>2103</v>
      </c>
      <c r="D462" s="320" t="s">
        <v>160</v>
      </c>
      <c r="E462" s="320">
        <v>62.88</v>
      </c>
    </row>
    <row r="463" spans="1:5" x14ac:dyDescent="0.3">
      <c r="A463" s="317">
        <v>1411</v>
      </c>
      <c r="B463" s="320" t="s">
        <v>1655</v>
      </c>
      <c r="C463" s="319" t="s">
        <v>2104</v>
      </c>
      <c r="D463" s="320"/>
      <c r="E463" s="320"/>
    </row>
    <row r="464" spans="1:5" ht="72" x14ac:dyDescent="0.3">
      <c r="A464" s="320">
        <v>141101</v>
      </c>
      <c r="B464" s="320" t="s">
        <v>1655</v>
      </c>
      <c r="C464" s="318" t="s">
        <v>2105</v>
      </c>
      <c r="D464" s="320" t="s">
        <v>100</v>
      </c>
      <c r="E464" s="320">
        <v>619.39</v>
      </c>
    </row>
    <row r="465" spans="1:5" ht="72" x14ac:dyDescent="0.3">
      <c r="A465" s="320">
        <v>141102</v>
      </c>
      <c r="B465" s="320" t="s">
        <v>1655</v>
      </c>
      <c r="C465" s="318" t="s">
        <v>2106</v>
      </c>
      <c r="D465" s="320" t="s">
        <v>100</v>
      </c>
      <c r="E465" s="320">
        <v>610.80999999999995</v>
      </c>
    </row>
    <row r="466" spans="1:5" ht="72" x14ac:dyDescent="0.3">
      <c r="A466" s="320">
        <v>141103</v>
      </c>
      <c r="B466" s="320" t="s">
        <v>1655</v>
      </c>
      <c r="C466" s="318" t="s">
        <v>2107</v>
      </c>
      <c r="D466" s="320" t="s">
        <v>100</v>
      </c>
      <c r="E466" s="320">
        <v>690.21</v>
      </c>
    </row>
    <row r="467" spans="1:5" ht="72" x14ac:dyDescent="0.3">
      <c r="A467" s="320">
        <v>141104</v>
      </c>
      <c r="B467" s="320" t="s">
        <v>1655</v>
      </c>
      <c r="C467" s="318" t="s">
        <v>2108</v>
      </c>
      <c r="D467" s="320" t="s">
        <v>100</v>
      </c>
      <c r="E467" s="320">
        <v>660.11</v>
      </c>
    </row>
    <row r="468" spans="1:5" ht="72" x14ac:dyDescent="0.3">
      <c r="A468" s="320">
        <v>141105</v>
      </c>
      <c r="B468" s="320" t="s">
        <v>1655</v>
      </c>
      <c r="C468" s="318" t="s">
        <v>2109</v>
      </c>
      <c r="D468" s="320" t="s">
        <v>100</v>
      </c>
      <c r="E468" s="320">
        <v>649.9</v>
      </c>
    </row>
    <row r="469" spans="1:5" ht="72" x14ac:dyDescent="0.3">
      <c r="A469" s="320">
        <v>141106</v>
      </c>
      <c r="B469" s="320" t="s">
        <v>1655</v>
      </c>
      <c r="C469" s="318" t="s">
        <v>2110</v>
      </c>
      <c r="D469" s="320" t="s">
        <v>100</v>
      </c>
      <c r="E469" s="320">
        <v>883.65</v>
      </c>
    </row>
    <row r="470" spans="1:5" ht="72" x14ac:dyDescent="0.3">
      <c r="A470" s="320">
        <v>141107</v>
      </c>
      <c r="B470" s="320" t="s">
        <v>1655</v>
      </c>
      <c r="C470" s="318" t="s">
        <v>2111</v>
      </c>
      <c r="D470" s="320" t="s">
        <v>100</v>
      </c>
      <c r="E470" s="320">
        <v>863.21</v>
      </c>
    </row>
    <row r="471" spans="1:5" ht="72" x14ac:dyDescent="0.3">
      <c r="A471" s="320">
        <v>141108</v>
      </c>
      <c r="B471" s="320" t="s">
        <v>1655</v>
      </c>
      <c r="C471" s="318" t="s">
        <v>2112</v>
      </c>
      <c r="D471" s="320" t="s">
        <v>100</v>
      </c>
      <c r="E471" s="321">
        <v>1243.68</v>
      </c>
    </row>
    <row r="472" spans="1:5" ht="43.2" x14ac:dyDescent="0.3">
      <c r="A472" s="320">
        <v>141109</v>
      </c>
      <c r="B472" s="320" t="s">
        <v>1655</v>
      </c>
      <c r="C472" s="318" t="s">
        <v>2113</v>
      </c>
      <c r="D472" s="320" t="s">
        <v>160</v>
      </c>
      <c r="E472" s="320">
        <v>195.87</v>
      </c>
    </row>
    <row r="473" spans="1:5" ht="72" x14ac:dyDescent="0.3">
      <c r="A473" s="320">
        <v>141110</v>
      </c>
      <c r="B473" s="320" t="s">
        <v>1655</v>
      </c>
      <c r="C473" s="318" t="s">
        <v>2114</v>
      </c>
      <c r="D473" s="320" t="s">
        <v>100</v>
      </c>
      <c r="E473" s="320">
        <v>809.36</v>
      </c>
    </row>
    <row r="474" spans="1:5" ht="57.6" x14ac:dyDescent="0.3">
      <c r="A474" s="320">
        <v>141111</v>
      </c>
      <c r="B474" s="320" t="s">
        <v>1655</v>
      </c>
      <c r="C474" s="318" t="s">
        <v>2115</v>
      </c>
      <c r="D474" s="320" t="s">
        <v>100</v>
      </c>
      <c r="E474" s="320">
        <v>800.77</v>
      </c>
    </row>
    <row r="475" spans="1:5" ht="72" x14ac:dyDescent="0.3">
      <c r="A475" s="320">
        <v>141112</v>
      </c>
      <c r="B475" s="320" t="s">
        <v>1655</v>
      </c>
      <c r="C475" s="318" t="s">
        <v>2116</v>
      </c>
      <c r="D475" s="320" t="s">
        <v>100</v>
      </c>
      <c r="E475" s="320">
        <v>880.17</v>
      </c>
    </row>
    <row r="476" spans="1:5" ht="72" x14ac:dyDescent="0.3">
      <c r="A476" s="320">
        <v>141113</v>
      </c>
      <c r="B476" s="320" t="s">
        <v>1655</v>
      </c>
      <c r="C476" s="318" t="s">
        <v>2117</v>
      </c>
      <c r="D476" s="320" t="s">
        <v>100</v>
      </c>
      <c r="E476" s="320">
        <v>850.08</v>
      </c>
    </row>
    <row r="477" spans="1:5" ht="72" x14ac:dyDescent="0.3">
      <c r="A477" s="320">
        <v>141114</v>
      </c>
      <c r="B477" s="320" t="s">
        <v>1655</v>
      </c>
      <c r="C477" s="318" t="s">
        <v>2118</v>
      </c>
      <c r="D477" s="320" t="s">
        <v>100</v>
      </c>
      <c r="E477" s="320">
        <v>825.55</v>
      </c>
    </row>
    <row r="478" spans="1:5" x14ac:dyDescent="0.3">
      <c r="A478" s="317">
        <v>1412</v>
      </c>
      <c r="B478" s="320" t="s">
        <v>1655</v>
      </c>
      <c r="C478" s="319" t="s">
        <v>2119</v>
      </c>
      <c r="D478" s="320"/>
      <c r="E478" s="320"/>
    </row>
    <row r="479" spans="1:5" ht="28.8" x14ac:dyDescent="0.3">
      <c r="A479" s="320">
        <v>141210</v>
      </c>
      <c r="B479" s="320" t="s">
        <v>1655</v>
      </c>
      <c r="C479" s="318" t="s">
        <v>2120</v>
      </c>
      <c r="D479" s="320" t="s">
        <v>160</v>
      </c>
      <c r="E479" s="320">
        <v>60.06</v>
      </c>
    </row>
    <row r="480" spans="1:5" ht="28.8" x14ac:dyDescent="0.3">
      <c r="A480" s="320">
        <v>141211</v>
      </c>
      <c r="B480" s="320" t="s">
        <v>1655</v>
      </c>
      <c r="C480" s="318" t="s">
        <v>2121</v>
      </c>
      <c r="D480" s="320" t="s">
        <v>160</v>
      </c>
      <c r="E480" s="320">
        <v>71.599999999999994</v>
      </c>
    </row>
    <row r="481" spans="1:5" ht="28.8" x14ac:dyDescent="0.3">
      <c r="A481" s="320">
        <v>141212</v>
      </c>
      <c r="B481" s="320" t="s">
        <v>1655</v>
      </c>
      <c r="C481" s="318" t="s">
        <v>2122</v>
      </c>
      <c r="D481" s="320" t="s">
        <v>160</v>
      </c>
      <c r="E481" s="320">
        <v>94.68</v>
      </c>
    </row>
    <row r="482" spans="1:5" ht="28.8" x14ac:dyDescent="0.3">
      <c r="A482" s="320">
        <v>141213</v>
      </c>
      <c r="B482" s="320" t="s">
        <v>1655</v>
      </c>
      <c r="C482" s="318" t="s">
        <v>2123</v>
      </c>
      <c r="D482" s="320" t="s">
        <v>160</v>
      </c>
      <c r="E482" s="320">
        <v>116.34</v>
      </c>
    </row>
    <row r="483" spans="1:5" ht="28.8" x14ac:dyDescent="0.3">
      <c r="A483" s="320">
        <v>141214</v>
      </c>
      <c r="B483" s="320" t="s">
        <v>1655</v>
      </c>
      <c r="C483" s="318" t="s">
        <v>2124</v>
      </c>
      <c r="D483" s="320" t="s">
        <v>160</v>
      </c>
      <c r="E483" s="320">
        <v>130.01</v>
      </c>
    </row>
    <row r="484" spans="1:5" ht="28.8" x14ac:dyDescent="0.3">
      <c r="A484" s="320">
        <v>141215</v>
      </c>
      <c r="B484" s="320" t="s">
        <v>1655</v>
      </c>
      <c r="C484" s="318" t="s">
        <v>2125</v>
      </c>
      <c r="D484" s="320" t="s">
        <v>160</v>
      </c>
      <c r="E484" s="320">
        <v>152.38</v>
      </c>
    </row>
    <row r="485" spans="1:5" ht="28.8" x14ac:dyDescent="0.3">
      <c r="A485" s="320">
        <v>141216</v>
      </c>
      <c r="B485" s="320" t="s">
        <v>1655</v>
      </c>
      <c r="C485" s="318" t="s">
        <v>2126</v>
      </c>
      <c r="D485" s="320" t="s">
        <v>160</v>
      </c>
      <c r="E485" s="320">
        <v>201.8</v>
      </c>
    </row>
    <row r="486" spans="1:5" ht="28.8" x14ac:dyDescent="0.3">
      <c r="A486" s="320">
        <v>141217</v>
      </c>
      <c r="B486" s="320" t="s">
        <v>1655</v>
      </c>
      <c r="C486" s="318" t="s">
        <v>2127</v>
      </c>
      <c r="D486" s="320" t="s">
        <v>160</v>
      </c>
      <c r="E486" s="320">
        <v>224.08</v>
      </c>
    </row>
    <row r="487" spans="1:5" ht="28.8" x14ac:dyDescent="0.3">
      <c r="A487" s="320">
        <v>141218</v>
      </c>
      <c r="B487" s="320" t="s">
        <v>1655</v>
      </c>
      <c r="C487" s="318" t="s">
        <v>2128</v>
      </c>
      <c r="D487" s="320" t="s">
        <v>160</v>
      </c>
      <c r="E487" s="320">
        <v>302.18</v>
      </c>
    </row>
    <row r="488" spans="1:5" x14ac:dyDescent="0.3">
      <c r="A488" s="317">
        <v>1414</v>
      </c>
      <c r="B488" s="320" t="s">
        <v>1655</v>
      </c>
      <c r="C488" s="319" t="s">
        <v>2129</v>
      </c>
      <c r="D488" s="320"/>
      <c r="E488" s="320"/>
    </row>
    <row r="489" spans="1:5" ht="28.8" x14ac:dyDescent="0.3">
      <c r="A489" s="320">
        <v>141409</v>
      </c>
      <c r="B489" s="320" t="s">
        <v>1655</v>
      </c>
      <c r="C489" s="318" t="s">
        <v>2130</v>
      </c>
      <c r="D489" s="320" t="s">
        <v>160</v>
      </c>
      <c r="E489" s="320">
        <v>20.64</v>
      </c>
    </row>
    <row r="490" spans="1:5" ht="28.8" x14ac:dyDescent="0.3">
      <c r="A490" s="320">
        <v>141410</v>
      </c>
      <c r="B490" s="320" t="s">
        <v>1655</v>
      </c>
      <c r="C490" s="318" t="s">
        <v>2131</v>
      </c>
      <c r="D490" s="320" t="s">
        <v>160</v>
      </c>
      <c r="E490" s="320">
        <v>23.52</v>
      </c>
    </row>
    <row r="491" spans="1:5" ht="28.8" x14ac:dyDescent="0.3">
      <c r="A491" s="320">
        <v>141411</v>
      </c>
      <c r="B491" s="320" t="s">
        <v>1655</v>
      </c>
      <c r="C491" s="318" t="s">
        <v>2132</v>
      </c>
      <c r="D491" s="320" t="s">
        <v>160</v>
      </c>
      <c r="E491" s="320">
        <v>28.44</v>
      </c>
    </row>
    <row r="492" spans="1:5" ht="28.8" x14ac:dyDescent="0.3">
      <c r="A492" s="320">
        <v>141412</v>
      </c>
      <c r="B492" s="320" t="s">
        <v>1655</v>
      </c>
      <c r="C492" s="318" t="s">
        <v>2133</v>
      </c>
      <c r="D492" s="320" t="s">
        <v>160</v>
      </c>
      <c r="E492" s="320">
        <v>36.56</v>
      </c>
    </row>
    <row r="493" spans="1:5" ht="28.8" x14ac:dyDescent="0.3">
      <c r="A493" s="320">
        <v>141413</v>
      </c>
      <c r="B493" s="320" t="s">
        <v>1655</v>
      </c>
      <c r="C493" s="318" t="s">
        <v>2134</v>
      </c>
      <c r="D493" s="320" t="s">
        <v>160</v>
      </c>
      <c r="E493" s="320">
        <v>47.79</v>
      </c>
    </row>
    <row r="494" spans="1:5" ht="28.8" x14ac:dyDescent="0.3">
      <c r="A494" s="320">
        <v>141414</v>
      </c>
      <c r="B494" s="320" t="s">
        <v>1655</v>
      </c>
      <c r="C494" s="318" t="s">
        <v>2135</v>
      </c>
      <c r="D494" s="320" t="s">
        <v>160</v>
      </c>
      <c r="E494" s="320">
        <v>61.23</v>
      </c>
    </row>
    <row r="495" spans="1:5" ht="28.8" x14ac:dyDescent="0.3">
      <c r="A495" s="320">
        <v>141415</v>
      </c>
      <c r="B495" s="320" t="s">
        <v>1655</v>
      </c>
      <c r="C495" s="318" t="s">
        <v>2136</v>
      </c>
      <c r="D495" s="320" t="s">
        <v>160</v>
      </c>
      <c r="E495" s="320">
        <v>89.41</v>
      </c>
    </row>
    <row r="496" spans="1:5" ht="28.8" x14ac:dyDescent="0.3">
      <c r="A496" s="320">
        <v>141416</v>
      </c>
      <c r="B496" s="320" t="s">
        <v>1655</v>
      </c>
      <c r="C496" s="318" t="s">
        <v>2137</v>
      </c>
      <c r="D496" s="320" t="s">
        <v>160</v>
      </c>
      <c r="E496" s="320">
        <v>110.33</v>
      </c>
    </row>
    <row r="497" spans="1:5" x14ac:dyDescent="0.3">
      <c r="A497" s="317">
        <v>1415</v>
      </c>
      <c r="B497" s="320" t="s">
        <v>1655</v>
      </c>
      <c r="C497" s="319" t="s">
        <v>2138</v>
      </c>
      <c r="D497" s="320"/>
      <c r="E497" s="320"/>
    </row>
    <row r="498" spans="1:5" ht="28.8" x14ac:dyDescent="0.3">
      <c r="A498" s="320">
        <v>141522</v>
      </c>
      <c r="B498" s="320" t="s">
        <v>1655</v>
      </c>
      <c r="C498" s="318" t="s">
        <v>2139</v>
      </c>
      <c r="D498" s="320" t="s">
        <v>100</v>
      </c>
      <c r="E498" s="320">
        <v>23.02</v>
      </c>
    </row>
    <row r="499" spans="1:5" ht="28.8" x14ac:dyDescent="0.3">
      <c r="A499" s="320">
        <v>141523</v>
      </c>
      <c r="B499" s="320" t="s">
        <v>1655</v>
      </c>
      <c r="C499" s="318" t="s">
        <v>2140</v>
      </c>
      <c r="D499" s="320" t="s">
        <v>100</v>
      </c>
      <c r="E499" s="320">
        <v>33.89</v>
      </c>
    </row>
    <row r="500" spans="1:5" ht="28.8" x14ac:dyDescent="0.3">
      <c r="A500" s="320">
        <v>141524</v>
      </c>
      <c r="B500" s="320" t="s">
        <v>1655</v>
      </c>
      <c r="C500" s="318" t="s">
        <v>2141</v>
      </c>
      <c r="D500" s="320" t="s">
        <v>100</v>
      </c>
      <c r="E500" s="320">
        <v>39.25</v>
      </c>
    </row>
    <row r="501" spans="1:5" ht="28.8" x14ac:dyDescent="0.3">
      <c r="A501" s="320">
        <v>141525</v>
      </c>
      <c r="B501" s="320" t="s">
        <v>1655</v>
      </c>
      <c r="C501" s="318" t="s">
        <v>2142</v>
      </c>
      <c r="D501" s="320" t="s">
        <v>100</v>
      </c>
      <c r="E501" s="320">
        <v>44.82</v>
      </c>
    </row>
    <row r="502" spans="1:5" ht="28.8" x14ac:dyDescent="0.3">
      <c r="A502" s="320">
        <v>141526</v>
      </c>
      <c r="B502" s="320" t="s">
        <v>1655</v>
      </c>
      <c r="C502" s="318" t="s">
        <v>2143</v>
      </c>
      <c r="D502" s="320" t="s">
        <v>100</v>
      </c>
      <c r="E502" s="320">
        <v>78.59</v>
      </c>
    </row>
    <row r="503" spans="1:5" ht="28.8" x14ac:dyDescent="0.3">
      <c r="A503" s="320">
        <v>141527</v>
      </c>
      <c r="B503" s="320" t="s">
        <v>1655</v>
      </c>
      <c r="C503" s="318" t="s">
        <v>2144</v>
      </c>
      <c r="D503" s="320" t="s">
        <v>100</v>
      </c>
      <c r="E503" s="320">
        <v>293.13</v>
      </c>
    </row>
    <row r="504" spans="1:5" ht="28.8" x14ac:dyDescent="0.3">
      <c r="A504" s="320">
        <v>141529</v>
      </c>
      <c r="B504" s="320" t="s">
        <v>1655</v>
      </c>
      <c r="C504" s="318" t="s">
        <v>2145</v>
      </c>
      <c r="D504" s="320" t="s">
        <v>100</v>
      </c>
      <c r="E504" s="320">
        <v>7.37</v>
      </c>
    </row>
    <row r="505" spans="1:5" x14ac:dyDescent="0.3">
      <c r="A505" s="317">
        <v>1419</v>
      </c>
      <c r="B505" s="320" t="s">
        <v>1655</v>
      </c>
      <c r="C505" s="319" t="s">
        <v>2146</v>
      </c>
      <c r="D505" s="320"/>
      <c r="E505" s="320"/>
    </row>
    <row r="506" spans="1:5" ht="28.8" x14ac:dyDescent="0.3">
      <c r="A506" s="320">
        <v>141906</v>
      </c>
      <c r="B506" s="320" t="s">
        <v>1655</v>
      </c>
      <c r="C506" s="318" t="s">
        <v>2147</v>
      </c>
      <c r="D506" s="320" t="s">
        <v>160</v>
      </c>
      <c r="E506" s="320">
        <v>29.5</v>
      </c>
    </row>
    <row r="507" spans="1:5" ht="28.8" x14ac:dyDescent="0.3">
      <c r="A507" s="320">
        <v>141907</v>
      </c>
      <c r="B507" s="320" t="s">
        <v>1655</v>
      </c>
      <c r="C507" s="318" t="s">
        <v>2148</v>
      </c>
      <c r="D507" s="320" t="s">
        <v>160</v>
      </c>
      <c r="E507" s="320">
        <v>40.76</v>
      </c>
    </row>
    <row r="508" spans="1:5" ht="28.8" x14ac:dyDescent="0.3">
      <c r="A508" s="320">
        <v>141908</v>
      </c>
      <c r="B508" s="320" t="s">
        <v>1655</v>
      </c>
      <c r="C508" s="318" t="s">
        <v>2149</v>
      </c>
      <c r="D508" s="320" t="s">
        <v>160</v>
      </c>
      <c r="E508" s="320">
        <v>61.44</v>
      </c>
    </row>
    <row r="509" spans="1:5" ht="28.8" x14ac:dyDescent="0.3">
      <c r="A509" s="320">
        <v>141909</v>
      </c>
      <c r="B509" s="320" t="s">
        <v>1655</v>
      </c>
      <c r="C509" s="318" t="s">
        <v>2150</v>
      </c>
      <c r="D509" s="320" t="s">
        <v>160</v>
      </c>
      <c r="E509" s="320">
        <v>71.39</v>
      </c>
    </row>
    <row r="510" spans="1:5" ht="28.8" x14ac:dyDescent="0.3">
      <c r="A510" s="320">
        <v>141910</v>
      </c>
      <c r="B510" s="320" t="s">
        <v>1655</v>
      </c>
      <c r="C510" s="318" t="s">
        <v>2151</v>
      </c>
      <c r="D510" s="320" t="s">
        <v>160</v>
      </c>
      <c r="E510" s="320">
        <v>100.52</v>
      </c>
    </row>
    <row r="511" spans="1:5" x14ac:dyDescent="0.3">
      <c r="A511" s="317">
        <v>1421</v>
      </c>
      <c r="B511" s="320" t="s">
        <v>1655</v>
      </c>
      <c r="C511" s="319" t="s">
        <v>2152</v>
      </c>
      <c r="D511" s="320"/>
      <c r="E511" s="320"/>
    </row>
    <row r="512" spans="1:5" x14ac:dyDescent="0.3">
      <c r="A512" s="320">
        <v>142103</v>
      </c>
      <c r="B512" s="320" t="s">
        <v>1655</v>
      </c>
      <c r="C512" s="318" t="s">
        <v>2153</v>
      </c>
      <c r="D512" s="320" t="s">
        <v>100</v>
      </c>
      <c r="E512" s="320">
        <v>92.01</v>
      </c>
    </row>
    <row r="513" spans="1:5" x14ac:dyDescent="0.3">
      <c r="A513" s="320">
        <v>142104</v>
      </c>
      <c r="B513" s="320" t="s">
        <v>1655</v>
      </c>
      <c r="C513" s="318" t="s">
        <v>2154</v>
      </c>
      <c r="D513" s="320" t="s">
        <v>100</v>
      </c>
      <c r="E513" s="320">
        <v>28.98</v>
      </c>
    </row>
    <row r="514" spans="1:5" x14ac:dyDescent="0.3">
      <c r="A514" s="320">
        <v>142106</v>
      </c>
      <c r="B514" s="320" t="s">
        <v>1655</v>
      </c>
      <c r="C514" s="318" t="s">
        <v>2155</v>
      </c>
      <c r="D514" s="320" t="s">
        <v>100</v>
      </c>
      <c r="E514" s="320">
        <v>35.25</v>
      </c>
    </row>
    <row r="515" spans="1:5" x14ac:dyDescent="0.3">
      <c r="A515" s="320">
        <v>142107</v>
      </c>
      <c r="B515" s="320" t="s">
        <v>1655</v>
      </c>
      <c r="C515" s="318" t="s">
        <v>2156</v>
      </c>
      <c r="D515" s="320" t="s">
        <v>100</v>
      </c>
      <c r="E515" s="320">
        <v>65.14</v>
      </c>
    </row>
    <row r="516" spans="1:5" x14ac:dyDescent="0.3">
      <c r="A516" s="320">
        <v>142109</v>
      </c>
      <c r="B516" s="320" t="s">
        <v>1655</v>
      </c>
      <c r="C516" s="318" t="s">
        <v>2157</v>
      </c>
      <c r="D516" s="320" t="s">
        <v>100</v>
      </c>
      <c r="E516" s="320">
        <v>70.98</v>
      </c>
    </row>
    <row r="517" spans="1:5" ht="28.8" x14ac:dyDescent="0.3">
      <c r="A517" s="320">
        <v>142111</v>
      </c>
      <c r="B517" s="320" t="s">
        <v>1655</v>
      </c>
      <c r="C517" s="318" t="s">
        <v>2158</v>
      </c>
      <c r="D517" s="320" t="s">
        <v>100</v>
      </c>
      <c r="E517" s="320">
        <v>135.12</v>
      </c>
    </row>
    <row r="518" spans="1:5" ht="28.8" x14ac:dyDescent="0.3">
      <c r="A518" s="320">
        <v>142112</v>
      </c>
      <c r="B518" s="320" t="s">
        <v>1655</v>
      </c>
      <c r="C518" s="318" t="s">
        <v>2159</v>
      </c>
      <c r="D518" s="320" t="s">
        <v>100</v>
      </c>
      <c r="E518" s="320">
        <v>91.51</v>
      </c>
    </row>
    <row r="519" spans="1:5" x14ac:dyDescent="0.3">
      <c r="A519" s="320">
        <v>142114</v>
      </c>
      <c r="B519" s="320" t="s">
        <v>1655</v>
      </c>
      <c r="C519" s="318" t="s">
        <v>2160</v>
      </c>
      <c r="D519" s="320" t="s">
        <v>100</v>
      </c>
      <c r="E519" s="320">
        <v>11.5</v>
      </c>
    </row>
    <row r="520" spans="1:5" x14ac:dyDescent="0.3">
      <c r="A520" s="320">
        <v>142115</v>
      </c>
      <c r="B520" s="320" t="s">
        <v>1655</v>
      </c>
      <c r="C520" s="318" t="s">
        <v>2161</v>
      </c>
      <c r="D520" s="320" t="s">
        <v>100</v>
      </c>
      <c r="E520" s="320">
        <v>41</v>
      </c>
    </row>
    <row r="521" spans="1:5" x14ac:dyDescent="0.3">
      <c r="A521" s="320">
        <v>142116</v>
      </c>
      <c r="B521" s="320" t="s">
        <v>1655</v>
      </c>
      <c r="C521" s="318" t="s">
        <v>2162</v>
      </c>
      <c r="D521" s="320" t="s">
        <v>100</v>
      </c>
      <c r="E521" s="320">
        <v>8.48</v>
      </c>
    </row>
    <row r="522" spans="1:5" x14ac:dyDescent="0.3">
      <c r="A522" s="320">
        <v>142117</v>
      </c>
      <c r="B522" s="320" t="s">
        <v>1655</v>
      </c>
      <c r="C522" s="318" t="s">
        <v>2163</v>
      </c>
      <c r="D522" s="320" t="s">
        <v>100</v>
      </c>
      <c r="E522" s="320">
        <v>30.73</v>
      </c>
    </row>
    <row r="523" spans="1:5" x14ac:dyDescent="0.3">
      <c r="A523" s="320">
        <v>142118</v>
      </c>
      <c r="B523" s="320" t="s">
        <v>1655</v>
      </c>
      <c r="C523" s="318" t="s">
        <v>2164</v>
      </c>
      <c r="D523" s="320" t="s">
        <v>100</v>
      </c>
      <c r="E523" s="320">
        <v>18.46</v>
      </c>
    </row>
    <row r="524" spans="1:5" x14ac:dyDescent="0.3">
      <c r="A524" s="320">
        <v>142119</v>
      </c>
      <c r="B524" s="320" t="s">
        <v>1655</v>
      </c>
      <c r="C524" s="318" t="s">
        <v>2165</v>
      </c>
      <c r="D524" s="320" t="s">
        <v>100</v>
      </c>
      <c r="E524" s="320">
        <v>98.99</v>
      </c>
    </row>
    <row r="525" spans="1:5" x14ac:dyDescent="0.3">
      <c r="A525" s="320">
        <v>142120</v>
      </c>
      <c r="B525" s="320" t="s">
        <v>1655</v>
      </c>
      <c r="C525" s="318" t="s">
        <v>2166</v>
      </c>
      <c r="D525" s="320" t="s">
        <v>100</v>
      </c>
      <c r="E525" s="320">
        <v>137.08000000000001</v>
      </c>
    </row>
    <row r="526" spans="1:5" x14ac:dyDescent="0.3">
      <c r="A526" s="320">
        <v>142121</v>
      </c>
      <c r="B526" s="320" t="s">
        <v>1655</v>
      </c>
      <c r="C526" s="318" t="s">
        <v>2167</v>
      </c>
      <c r="D526" s="320" t="s">
        <v>100</v>
      </c>
      <c r="E526" s="320">
        <v>263.26</v>
      </c>
    </row>
    <row r="527" spans="1:5" x14ac:dyDescent="0.3">
      <c r="A527" s="320">
        <v>142122</v>
      </c>
      <c r="B527" s="320" t="s">
        <v>1655</v>
      </c>
      <c r="C527" s="318" t="s">
        <v>2168</v>
      </c>
      <c r="D527" s="320" t="s">
        <v>100</v>
      </c>
      <c r="E527" s="320">
        <v>87.7</v>
      </c>
    </row>
    <row r="528" spans="1:5" ht="28.8" x14ac:dyDescent="0.3">
      <c r="A528" s="320">
        <v>142123</v>
      </c>
      <c r="B528" s="320" t="s">
        <v>1655</v>
      </c>
      <c r="C528" s="318" t="s">
        <v>2169</v>
      </c>
      <c r="D528" s="320" t="s">
        <v>100</v>
      </c>
      <c r="E528" s="320">
        <v>19.82</v>
      </c>
    </row>
    <row r="529" spans="1:5" ht="28.8" x14ac:dyDescent="0.3">
      <c r="A529" s="317">
        <v>1422</v>
      </c>
      <c r="B529" s="320" t="s">
        <v>1655</v>
      </c>
      <c r="C529" s="319" t="s">
        <v>2170</v>
      </c>
      <c r="D529" s="320"/>
      <c r="E529" s="320"/>
    </row>
    <row r="530" spans="1:5" ht="28.8" x14ac:dyDescent="0.3">
      <c r="A530" s="320">
        <v>142201</v>
      </c>
      <c r="B530" s="320" t="s">
        <v>1655</v>
      </c>
      <c r="C530" s="318" t="s">
        <v>2171</v>
      </c>
      <c r="D530" s="320" t="s">
        <v>160</v>
      </c>
      <c r="E530" s="320">
        <v>12.92</v>
      </c>
    </row>
    <row r="531" spans="1:5" ht="28.8" x14ac:dyDescent="0.3">
      <c r="A531" s="320">
        <v>142202</v>
      </c>
      <c r="B531" s="320" t="s">
        <v>1655</v>
      </c>
      <c r="C531" s="318" t="s">
        <v>2172</v>
      </c>
      <c r="D531" s="320" t="s">
        <v>160</v>
      </c>
      <c r="E531" s="320">
        <v>19.38</v>
      </c>
    </row>
    <row r="532" spans="1:5" ht="28.8" x14ac:dyDescent="0.3">
      <c r="A532" s="320">
        <v>142203</v>
      </c>
      <c r="B532" s="320" t="s">
        <v>1655</v>
      </c>
      <c r="C532" s="318" t="s">
        <v>2173</v>
      </c>
      <c r="D532" s="320" t="s">
        <v>160</v>
      </c>
      <c r="E532" s="320">
        <v>29.19</v>
      </c>
    </row>
    <row r="533" spans="1:5" ht="28.8" x14ac:dyDescent="0.3">
      <c r="A533" s="320">
        <v>142204</v>
      </c>
      <c r="B533" s="320" t="s">
        <v>1655</v>
      </c>
      <c r="C533" s="318" t="s">
        <v>2174</v>
      </c>
      <c r="D533" s="320" t="s">
        <v>160</v>
      </c>
      <c r="E533" s="320">
        <v>24.65</v>
      </c>
    </row>
    <row r="534" spans="1:5" ht="28.8" x14ac:dyDescent="0.3">
      <c r="A534" s="320">
        <v>142205</v>
      </c>
      <c r="B534" s="320" t="s">
        <v>1655</v>
      </c>
      <c r="C534" s="318" t="s">
        <v>2175</v>
      </c>
      <c r="D534" s="320" t="s">
        <v>160</v>
      </c>
      <c r="E534" s="320">
        <v>37.61</v>
      </c>
    </row>
    <row r="535" spans="1:5" ht="28.8" x14ac:dyDescent="0.3">
      <c r="A535" s="320">
        <v>142206</v>
      </c>
      <c r="B535" s="320" t="s">
        <v>1655</v>
      </c>
      <c r="C535" s="318" t="s">
        <v>2176</v>
      </c>
      <c r="D535" s="320" t="s">
        <v>160</v>
      </c>
      <c r="E535" s="320">
        <v>54.71</v>
      </c>
    </row>
    <row r="536" spans="1:5" x14ac:dyDescent="0.3">
      <c r="A536" s="317">
        <v>1423</v>
      </c>
      <c r="B536" s="320" t="s">
        <v>1655</v>
      </c>
      <c r="C536" s="319" t="s">
        <v>1917</v>
      </c>
      <c r="D536" s="320"/>
      <c r="E536" s="320"/>
    </row>
    <row r="537" spans="1:5" x14ac:dyDescent="0.3">
      <c r="A537" s="320">
        <v>142301</v>
      </c>
      <c r="B537" s="320" t="s">
        <v>1655</v>
      </c>
      <c r="C537" s="318" t="s">
        <v>2177</v>
      </c>
      <c r="D537" s="320" t="s">
        <v>100</v>
      </c>
      <c r="E537" s="320">
        <v>22.21</v>
      </c>
    </row>
    <row r="538" spans="1:5" x14ac:dyDescent="0.3">
      <c r="A538" s="320">
        <v>142302</v>
      </c>
      <c r="B538" s="320" t="s">
        <v>1655</v>
      </c>
      <c r="C538" s="318" t="s">
        <v>2178</v>
      </c>
      <c r="D538" s="320" t="s">
        <v>100</v>
      </c>
      <c r="E538" s="320">
        <v>31.09</v>
      </c>
    </row>
    <row r="539" spans="1:5" x14ac:dyDescent="0.3">
      <c r="A539" s="320">
        <v>142303</v>
      </c>
      <c r="B539" s="320" t="s">
        <v>1655</v>
      </c>
      <c r="C539" s="318" t="s">
        <v>2179</v>
      </c>
      <c r="D539" s="320" t="s">
        <v>100</v>
      </c>
      <c r="E539" s="320">
        <v>22.21</v>
      </c>
    </row>
    <row r="540" spans="1:5" x14ac:dyDescent="0.3">
      <c r="A540" s="320">
        <v>142304</v>
      </c>
      <c r="B540" s="320" t="s">
        <v>1655</v>
      </c>
      <c r="C540" s="318" t="s">
        <v>2180</v>
      </c>
      <c r="D540" s="320" t="s">
        <v>100</v>
      </c>
      <c r="E540" s="320">
        <v>32.81</v>
      </c>
    </row>
    <row r="541" spans="1:5" x14ac:dyDescent="0.3">
      <c r="A541" s="317">
        <v>1428</v>
      </c>
      <c r="B541" s="320" t="s">
        <v>1655</v>
      </c>
      <c r="C541" s="319" t="s">
        <v>2181</v>
      </c>
      <c r="D541" s="320"/>
      <c r="E541" s="320"/>
    </row>
    <row r="542" spans="1:5" ht="43.2" x14ac:dyDescent="0.3">
      <c r="A542" s="320">
        <v>142801</v>
      </c>
      <c r="B542" s="320" t="s">
        <v>1655</v>
      </c>
      <c r="C542" s="318" t="s">
        <v>2182</v>
      </c>
      <c r="D542" s="320" t="s">
        <v>2183</v>
      </c>
      <c r="E542" s="320">
        <v>4.29</v>
      </c>
    </row>
    <row r="543" spans="1:5" ht="43.2" x14ac:dyDescent="0.3">
      <c r="A543" s="320">
        <v>142802</v>
      </c>
      <c r="B543" s="320" t="s">
        <v>1655</v>
      </c>
      <c r="C543" s="318" t="s">
        <v>2184</v>
      </c>
      <c r="D543" s="320" t="s">
        <v>2183</v>
      </c>
      <c r="E543" s="320">
        <v>6.88</v>
      </c>
    </row>
    <row r="544" spans="1:5" ht="43.2" x14ac:dyDescent="0.3">
      <c r="A544" s="320">
        <v>142803</v>
      </c>
      <c r="B544" s="320" t="s">
        <v>1655</v>
      </c>
      <c r="C544" s="318" t="s">
        <v>2185</v>
      </c>
      <c r="D544" s="320" t="s">
        <v>2183</v>
      </c>
      <c r="E544" s="320">
        <v>8.7899999999999991</v>
      </c>
    </row>
    <row r="545" spans="1:5" x14ac:dyDescent="0.3">
      <c r="A545" s="317">
        <v>15</v>
      </c>
      <c r="B545" s="320" t="s">
        <v>1655</v>
      </c>
      <c r="C545" s="319" t="s">
        <v>2186</v>
      </c>
      <c r="D545" s="320"/>
      <c r="E545" s="320"/>
    </row>
    <row r="546" spans="1:5" x14ac:dyDescent="0.3">
      <c r="A546" s="317">
        <v>1501</v>
      </c>
      <c r="B546" s="320" t="s">
        <v>1655</v>
      </c>
      <c r="C546" s="319" t="s">
        <v>2187</v>
      </c>
      <c r="D546" s="320"/>
      <c r="E546" s="320"/>
    </row>
    <row r="547" spans="1:5" ht="72" x14ac:dyDescent="0.3">
      <c r="A547" s="320">
        <v>150122</v>
      </c>
      <c r="B547" s="320" t="s">
        <v>1655</v>
      </c>
      <c r="C547" s="318" t="s">
        <v>2188</v>
      </c>
      <c r="D547" s="320" t="s">
        <v>100</v>
      </c>
      <c r="E547" s="321">
        <v>1453.67</v>
      </c>
    </row>
    <row r="548" spans="1:5" ht="57.6" x14ac:dyDescent="0.3">
      <c r="A548" s="320">
        <v>150123</v>
      </c>
      <c r="B548" s="320" t="s">
        <v>1655</v>
      </c>
      <c r="C548" s="318" t="s">
        <v>2189</v>
      </c>
      <c r="D548" s="320" t="s">
        <v>100</v>
      </c>
      <c r="E548" s="321">
        <v>2610.9</v>
      </c>
    </row>
    <row r="549" spans="1:5" x14ac:dyDescent="0.3">
      <c r="A549" s="317">
        <v>1503</v>
      </c>
      <c r="B549" s="320" t="s">
        <v>1655</v>
      </c>
      <c r="C549" s="319" t="s">
        <v>2190</v>
      </c>
      <c r="D549" s="320"/>
      <c r="E549" s="320"/>
    </row>
    <row r="550" spans="1:5" ht="28.8" x14ac:dyDescent="0.3">
      <c r="A550" s="320">
        <v>150306</v>
      </c>
      <c r="B550" s="320" t="s">
        <v>1655</v>
      </c>
      <c r="C550" s="318" t="s">
        <v>2191</v>
      </c>
      <c r="D550" s="320" t="s">
        <v>100</v>
      </c>
      <c r="E550" s="320">
        <v>268.99</v>
      </c>
    </row>
    <row r="551" spans="1:5" ht="28.8" x14ac:dyDescent="0.3">
      <c r="A551" s="320">
        <v>150307</v>
      </c>
      <c r="B551" s="320" t="s">
        <v>1655</v>
      </c>
      <c r="C551" s="318" t="s">
        <v>2192</v>
      </c>
      <c r="D551" s="320" t="s">
        <v>100</v>
      </c>
      <c r="E551" s="320">
        <v>507.45</v>
      </c>
    </row>
    <row r="552" spans="1:5" ht="28.8" x14ac:dyDescent="0.3">
      <c r="A552" s="320">
        <v>150308</v>
      </c>
      <c r="B552" s="320" t="s">
        <v>1655</v>
      </c>
      <c r="C552" s="318" t="s">
        <v>2193</v>
      </c>
      <c r="D552" s="320" t="s">
        <v>100</v>
      </c>
      <c r="E552" s="320">
        <v>538.51</v>
      </c>
    </row>
    <row r="553" spans="1:5" ht="28.8" x14ac:dyDescent="0.3">
      <c r="A553" s="320">
        <v>150309</v>
      </c>
      <c r="B553" s="320" t="s">
        <v>1655</v>
      </c>
      <c r="C553" s="318" t="s">
        <v>2194</v>
      </c>
      <c r="D553" s="320" t="s">
        <v>100</v>
      </c>
      <c r="E553" s="320">
        <v>698.47</v>
      </c>
    </row>
    <row r="554" spans="1:5" x14ac:dyDescent="0.3">
      <c r="A554" s="320">
        <v>150310</v>
      </c>
      <c r="B554" s="320" t="s">
        <v>1655</v>
      </c>
      <c r="C554" s="318" t="s">
        <v>2195</v>
      </c>
      <c r="D554" s="320" t="s">
        <v>100</v>
      </c>
      <c r="E554" s="320">
        <v>119.62</v>
      </c>
    </row>
    <row r="555" spans="1:5" ht="28.8" x14ac:dyDescent="0.3">
      <c r="A555" s="320">
        <v>150311</v>
      </c>
      <c r="B555" s="320" t="s">
        <v>1655</v>
      </c>
      <c r="C555" s="318" t="s">
        <v>2196</v>
      </c>
      <c r="D555" s="320" t="s">
        <v>100</v>
      </c>
      <c r="E555" s="320">
        <v>140.01</v>
      </c>
    </row>
    <row r="556" spans="1:5" ht="72" x14ac:dyDescent="0.3">
      <c r="A556" s="320">
        <v>150315</v>
      </c>
      <c r="B556" s="320" t="s">
        <v>1655</v>
      </c>
      <c r="C556" s="318" t="s">
        <v>2197</v>
      </c>
      <c r="D556" s="320" t="s">
        <v>100</v>
      </c>
      <c r="E556" s="320">
        <v>935.31</v>
      </c>
    </row>
    <row r="557" spans="1:5" ht="72" x14ac:dyDescent="0.3">
      <c r="A557" s="320">
        <v>150316</v>
      </c>
      <c r="B557" s="320" t="s">
        <v>1655</v>
      </c>
      <c r="C557" s="318" t="s">
        <v>2198</v>
      </c>
      <c r="D557" s="320" t="s">
        <v>100</v>
      </c>
      <c r="E557" s="321">
        <v>1237.67</v>
      </c>
    </row>
    <row r="558" spans="1:5" ht="57.6" x14ac:dyDescent="0.3">
      <c r="A558" s="320">
        <v>150317</v>
      </c>
      <c r="B558" s="320" t="s">
        <v>1655</v>
      </c>
      <c r="C558" s="318" t="s">
        <v>2199</v>
      </c>
      <c r="D558" s="320" t="s">
        <v>100</v>
      </c>
      <c r="E558" s="321">
        <v>1604.09</v>
      </c>
    </row>
    <row r="559" spans="1:5" ht="28.8" x14ac:dyDescent="0.3">
      <c r="A559" s="320">
        <v>150320</v>
      </c>
      <c r="B559" s="320" t="s">
        <v>1655</v>
      </c>
      <c r="C559" s="318" t="s">
        <v>2200</v>
      </c>
      <c r="D559" s="320" t="s">
        <v>100</v>
      </c>
      <c r="E559" s="320">
        <v>107.14</v>
      </c>
    </row>
    <row r="560" spans="1:5" x14ac:dyDescent="0.3">
      <c r="A560" s="317">
        <v>1506</v>
      </c>
      <c r="B560" s="320" t="s">
        <v>1655</v>
      </c>
      <c r="C560" s="319" t="s">
        <v>2201</v>
      </c>
      <c r="D560" s="320"/>
      <c r="E560" s="320"/>
    </row>
    <row r="561" spans="1:5" ht="28.8" x14ac:dyDescent="0.3">
      <c r="A561" s="320">
        <v>150609</v>
      </c>
      <c r="B561" s="320" t="s">
        <v>1655</v>
      </c>
      <c r="C561" s="318" t="s">
        <v>2202</v>
      </c>
      <c r="D561" s="320" t="s">
        <v>100</v>
      </c>
      <c r="E561" s="320">
        <v>299.62</v>
      </c>
    </row>
    <row r="562" spans="1:5" ht="57.6" x14ac:dyDescent="0.3">
      <c r="A562" s="320">
        <v>150610</v>
      </c>
      <c r="B562" s="320" t="s">
        <v>1655</v>
      </c>
      <c r="C562" s="318" t="s">
        <v>2203</v>
      </c>
      <c r="D562" s="320" t="s">
        <v>100</v>
      </c>
      <c r="E562" s="320">
        <v>333.86</v>
      </c>
    </row>
    <row r="563" spans="1:5" ht="28.8" x14ac:dyDescent="0.3">
      <c r="A563" s="320">
        <v>150612</v>
      </c>
      <c r="B563" s="320" t="s">
        <v>1655</v>
      </c>
      <c r="C563" s="318" t="s">
        <v>2204</v>
      </c>
      <c r="D563" s="320" t="s">
        <v>100</v>
      </c>
      <c r="E563" s="320">
        <v>42.1</v>
      </c>
    </row>
    <row r="564" spans="1:5" ht="57.6" x14ac:dyDescent="0.3">
      <c r="A564" s="320">
        <v>150614</v>
      </c>
      <c r="B564" s="320" t="s">
        <v>1655</v>
      </c>
      <c r="C564" s="318" t="s">
        <v>2205</v>
      </c>
      <c r="D564" s="320" t="s">
        <v>100</v>
      </c>
      <c r="E564" s="320">
        <v>159.84</v>
      </c>
    </row>
    <row r="565" spans="1:5" ht="57.6" x14ac:dyDescent="0.3">
      <c r="A565" s="320">
        <v>150615</v>
      </c>
      <c r="B565" s="320" t="s">
        <v>1655</v>
      </c>
      <c r="C565" s="318" t="s">
        <v>2206</v>
      </c>
      <c r="D565" s="320" t="s">
        <v>100</v>
      </c>
      <c r="E565" s="320">
        <v>205</v>
      </c>
    </row>
    <row r="566" spans="1:5" ht="57.6" x14ac:dyDescent="0.3">
      <c r="A566" s="320">
        <v>150616</v>
      </c>
      <c r="B566" s="320" t="s">
        <v>1655</v>
      </c>
      <c r="C566" s="318" t="s">
        <v>2207</v>
      </c>
      <c r="D566" s="320" t="s">
        <v>100</v>
      </c>
      <c r="E566" s="320">
        <v>283.52999999999997</v>
      </c>
    </row>
    <row r="567" spans="1:5" ht="57.6" x14ac:dyDescent="0.3">
      <c r="A567" s="320">
        <v>150626</v>
      </c>
      <c r="B567" s="320" t="s">
        <v>1655</v>
      </c>
      <c r="C567" s="318" t="s">
        <v>2208</v>
      </c>
      <c r="D567" s="320" t="s">
        <v>100</v>
      </c>
      <c r="E567" s="320">
        <v>182.02</v>
      </c>
    </row>
    <row r="568" spans="1:5" x14ac:dyDescent="0.3">
      <c r="A568" s="320">
        <v>150628</v>
      </c>
      <c r="B568" s="320" t="s">
        <v>1655</v>
      </c>
      <c r="C568" s="318" t="s">
        <v>2209</v>
      </c>
      <c r="D568" s="320" t="s">
        <v>100</v>
      </c>
      <c r="E568" s="320">
        <v>8.93</v>
      </c>
    </row>
    <row r="569" spans="1:5" x14ac:dyDescent="0.3">
      <c r="A569" s="320">
        <v>150629</v>
      </c>
      <c r="B569" s="320" t="s">
        <v>1655</v>
      </c>
      <c r="C569" s="318" t="s">
        <v>2210</v>
      </c>
      <c r="D569" s="320" t="s">
        <v>100</v>
      </c>
      <c r="E569" s="320">
        <v>15.69</v>
      </c>
    </row>
    <row r="570" spans="1:5" ht="28.8" x14ac:dyDescent="0.3">
      <c r="A570" s="320">
        <v>150632</v>
      </c>
      <c r="B570" s="320" t="s">
        <v>1655</v>
      </c>
      <c r="C570" s="318" t="s">
        <v>2211</v>
      </c>
      <c r="D570" s="320" t="s">
        <v>100</v>
      </c>
      <c r="E570" s="320">
        <v>81.28</v>
      </c>
    </row>
    <row r="571" spans="1:5" ht="28.8" x14ac:dyDescent="0.3">
      <c r="A571" s="320">
        <v>150633</v>
      </c>
      <c r="B571" s="320" t="s">
        <v>1655</v>
      </c>
      <c r="C571" s="318" t="s">
        <v>2212</v>
      </c>
      <c r="D571" s="320" t="s">
        <v>100</v>
      </c>
      <c r="E571" s="320">
        <v>126.56</v>
      </c>
    </row>
    <row r="572" spans="1:5" ht="28.8" x14ac:dyDescent="0.3">
      <c r="A572" s="320">
        <v>150634</v>
      </c>
      <c r="B572" s="320" t="s">
        <v>1655</v>
      </c>
      <c r="C572" s="318" t="s">
        <v>2213</v>
      </c>
      <c r="D572" s="320" t="s">
        <v>100</v>
      </c>
      <c r="E572" s="320">
        <v>202.31</v>
      </c>
    </row>
    <row r="573" spans="1:5" ht="28.8" x14ac:dyDescent="0.3">
      <c r="A573" s="320">
        <v>150635</v>
      </c>
      <c r="B573" s="320" t="s">
        <v>1655</v>
      </c>
      <c r="C573" s="318" t="s">
        <v>2214</v>
      </c>
      <c r="D573" s="320" t="s">
        <v>100</v>
      </c>
      <c r="E573" s="320">
        <v>279.82</v>
      </c>
    </row>
    <row r="574" spans="1:5" ht="28.8" x14ac:dyDescent="0.3">
      <c r="A574" s="320">
        <v>150636</v>
      </c>
      <c r="B574" s="320" t="s">
        <v>1655</v>
      </c>
      <c r="C574" s="318" t="s">
        <v>2215</v>
      </c>
      <c r="D574" s="320" t="s">
        <v>100</v>
      </c>
      <c r="E574" s="320">
        <v>10.98</v>
      </c>
    </row>
    <row r="575" spans="1:5" x14ac:dyDescent="0.3">
      <c r="A575" s="317">
        <v>1507</v>
      </c>
      <c r="B575" s="320" t="s">
        <v>1655</v>
      </c>
      <c r="C575" s="319" t="s">
        <v>2216</v>
      </c>
      <c r="D575" s="320"/>
      <c r="E575" s="320"/>
    </row>
    <row r="576" spans="1:5" ht="57.6" x14ac:dyDescent="0.3">
      <c r="A576" s="320">
        <v>150701</v>
      </c>
      <c r="B576" s="320" t="s">
        <v>1655</v>
      </c>
      <c r="C576" s="318" t="s">
        <v>2217</v>
      </c>
      <c r="D576" s="320" t="s">
        <v>160</v>
      </c>
      <c r="E576" s="320">
        <v>59.55</v>
      </c>
    </row>
    <row r="577" spans="1:5" ht="57.6" x14ac:dyDescent="0.3">
      <c r="A577" s="320">
        <v>150702</v>
      </c>
      <c r="B577" s="320" t="s">
        <v>1655</v>
      </c>
      <c r="C577" s="318" t="s">
        <v>2218</v>
      </c>
      <c r="D577" s="320" t="s">
        <v>160</v>
      </c>
      <c r="E577" s="320">
        <v>71.489999999999995</v>
      </c>
    </row>
    <row r="578" spans="1:5" ht="57.6" x14ac:dyDescent="0.3">
      <c r="A578" s="320">
        <v>150703</v>
      </c>
      <c r="B578" s="320" t="s">
        <v>1655</v>
      </c>
      <c r="C578" s="318" t="s">
        <v>2219</v>
      </c>
      <c r="D578" s="320" t="s">
        <v>160</v>
      </c>
      <c r="E578" s="320">
        <v>185.36</v>
      </c>
    </row>
    <row r="579" spans="1:5" ht="57.6" x14ac:dyDescent="0.3">
      <c r="A579" s="320">
        <v>150704</v>
      </c>
      <c r="B579" s="320" t="s">
        <v>1655</v>
      </c>
      <c r="C579" s="318" t="s">
        <v>2220</v>
      </c>
      <c r="D579" s="320" t="s">
        <v>160</v>
      </c>
      <c r="E579" s="320">
        <v>198.95</v>
      </c>
    </row>
    <row r="580" spans="1:5" x14ac:dyDescent="0.3">
      <c r="A580" s="317">
        <v>1508</v>
      </c>
      <c r="B580" s="320" t="s">
        <v>1655</v>
      </c>
      <c r="C580" s="319" t="s">
        <v>2221</v>
      </c>
      <c r="D580" s="320"/>
      <c r="E580" s="320"/>
    </row>
    <row r="581" spans="1:5" ht="28.8" x14ac:dyDescent="0.3">
      <c r="A581" s="320">
        <v>150801</v>
      </c>
      <c r="B581" s="320" t="s">
        <v>1655</v>
      </c>
      <c r="C581" s="318" t="s">
        <v>2222</v>
      </c>
      <c r="D581" s="320" t="s">
        <v>160</v>
      </c>
      <c r="E581" s="320">
        <v>15.96</v>
      </c>
    </row>
    <row r="582" spans="1:5" ht="43.2" x14ac:dyDescent="0.3">
      <c r="A582" s="320">
        <v>150802</v>
      </c>
      <c r="B582" s="320" t="s">
        <v>1655</v>
      </c>
      <c r="C582" s="318" t="s">
        <v>2223</v>
      </c>
      <c r="D582" s="320" t="s">
        <v>100</v>
      </c>
      <c r="E582" s="320">
        <v>24.45</v>
      </c>
    </row>
    <row r="583" spans="1:5" ht="43.2" x14ac:dyDescent="0.3">
      <c r="A583" s="320">
        <v>150803</v>
      </c>
      <c r="B583" s="320" t="s">
        <v>1655</v>
      </c>
      <c r="C583" s="318" t="s">
        <v>2224</v>
      </c>
      <c r="D583" s="320" t="s">
        <v>100</v>
      </c>
      <c r="E583" s="320">
        <v>29.17</v>
      </c>
    </row>
    <row r="584" spans="1:5" ht="43.2" x14ac:dyDescent="0.3">
      <c r="A584" s="320">
        <v>150804</v>
      </c>
      <c r="B584" s="320" t="s">
        <v>1655</v>
      </c>
      <c r="C584" s="318" t="s">
        <v>2225</v>
      </c>
      <c r="D584" s="320" t="s">
        <v>100</v>
      </c>
      <c r="E584" s="320">
        <v>26.81</v>
      </c>
    </row>
    <row r="585" spans="1:5" ht="43.2" x14ac:dyDescent="0.3">
      <c r="A585" s="320">
        <v>150805</v>
      </c>
      <c r="B585" s="320" t="s">
        <v>1655</v>
      </c>
      <c r="C585" s="318" t="s">
        <v>2226</v>
      </c>
      <c r="D585" s="320" t="s">
        <v>100</v>
      </c>
      <c r="E585" s="320">
        <v>26.81</v>
      </c>
    </row>
    <row r="586" spans="1:5" ht="28.8" x14ac:dyDescent="0.3">
      <c r="A586" s="320">
        <v>150806</v>
      </c>
      <c r="B586" s="320" t="s">
        <v>1655</v>
      </c>
      <c r="C586" s="318" t="s">
        <v>2227</v>
      </c>
      <c r="D586" s="320" t="s">
        <v>160</v>
      </c>
      <c r="E586" s="320">
        <v>25.42</v>
      </c>
    </row>
    <row r="587" spans="1:5" ht="28.8" x14ac:dyDescent="0.3">
      <c r="A587" s="320">
        <v>150807</v>
      </c>
      <c r="B587" s="320" t="s">
        <v>1655</v>
      </c>
      <c r="C587" s="318" t="s">
        <v>2228</v>
      </c>
      <c r="D587" s="320" t="s">
        <v>160</v>
      </c>
      <c r="E587" s="320">
        <v>15.33</v>
      </c>
    </row>
    <row r="588" spans="1:5" ht="28.8" x14ac:dyDescent="0.3">
      <c r="A588" s="320">
        <v>150835</v>
      </c>
      <c r="B588" s="320" t="s">
        <v>1655</v>
      </c>
      <c r="C588" s="318" t="s">
        <v>2229</v>
      </c>
      <c r="D588" s="320" t="s">
        <v>160</v>
      </c>
      <c r="E588" s="320">
        <v>62.28</v>
      </c>
    </row>
    <row r="589" spans="1:5" ht="28.8" x14ac:dyDescent="0.3">
      <c r="A589" s="320">
        <v>150836</v>
      </c>
      <c r="B589" s="320" t="s">
        <v>1655</v>
      </c>
      <c r="C589" s="318" t="s">
        <v>2230</v>
      </c>
      <c r="D589" s="320" t="s">
        <v>160</v>
      </c>
      <c r="E589" s="320">
        <v>85.14</v>
      </c>
    </row>
    <row r="590" spans="1:5" ht="28.8" x14ac:dyDescent="0.3">
      <c r="A590" s="320">
        <v>150837</v>
      </c>
      <c r="B590" s="320" t="s">
        <v>1655</v>
      </c>
      <c r="C590" s="318" t="s">
        <v>2231</v>
      </c>
      <c r="D590" s="320" t="s">
        <v>160</v>
      </c>
      <c r="E590" s="320">
        <v>112.34</v>
      </c>
    </row>
    <row r="591" spans="1:5" ht="28.8" x14ac:dyDescent="0.3">
      <c r="A591" s="320">
        <v>150838</v>
      </c>
      <c r="B591" s="320" t="s">
        <v>1655</v>
      </c>
      <c r="C591" s="318" t="s">
        <v>2232</v>
      </c>
      <c r="D591" s="320" t="s">
        <v>160</v>
      </c>
      <c r="E591" s="320">
        <v>123.71</v>
      </c>
    </row>
    <row r="592" spans="1:5" ht="28.8" x14ac:dyDescent="0.3">
      <c r="A592" s="320">
        <v>150843</v>
      </c>
      <c r="B592" s="320" t="s">
        <v>1655</v>
      </c>
      <c r="C592" s="318" t="s">
        <v>2233</v>
      </c>
      <c r="D592" s="320" t="s">
        <v>100</v>
      </c>
      <c r="E592" s="320">
        <v>45.66</v>
      </c>
    </row>
    <row r="593" spans="1:5" ht="28.8" x14ac:dyDescent="0.3">
      <c r="A593" s="320">
        <v>150844</v>
      </c>
      <c r="B593" s="320" t="s">
        <v>1655</v>
      </c>
      <c r="C593" s="318" t="s">
        <v>2234</v>
      </c>
      <c r="D593" s="320" t="s">
        <v>100</v>
      </c>
      <c r="E593" s="320">
        <v>62.69</v>
      </c>
    </row>
    <row r="594" spans="1:5" ht="28.8" x14ac:dyDescent="0.3">
      <c r="A594" s="320">
        <v>150845</v>
      </c>
      <c r="B594" s="320" t="s">
        <v>1655</v>
      </c>
      <c r="C594" s="318" t="s">
        <v>2235</v>
      </c>
      <c r="D594" s="320" t="s">
        <v>100</v>
      </c>
      <c r="E594" s="320">
        <v>71.900000000000006</v>
      </c>
    </row>
    <row r="595" spans="1:5" x14ac:dyDescent="0.3">
      <c r="A595" s="320">
        <v>150850</v>
      </c>
      <c r="B595" s="320" t="s">
        <v>1655</v>
      </c>
      <c r="C595" s="318" t="s">
        <v>2236</v>
      </c>
      <c r="D595" s="320" t="s">
        <v>100</v>
      </c>
      <c r="E595" s="320">
        <v>10.59</v>
      </c>
    </row>
    <row r="596" spans="1:5" x14ac:dyDescent="0.3">
      <c r="A596" s="320">
        <v>150851</v>
      </c>
      <c r="B596" s="320" t="s">
        <v>1655</v>
      </c>
      <c r="C596" s="318" t="s">
        <v>2237</v>
      </c>
      <c r="D596" s="320" t="s">
        <v>100</v>
      </c>
      <c r="E596" s="320">
        <v>10.59</v>
      </c>
    </row>
    <row r="597" spans="1:5" x14ac:dyDescent="0.3">
      <c r="A597" s="320">
        <v>150852</v>
      </c>
      <c r="B597" s="320" t="s">
        <v>1655</v>
      </c>
      <c r="C597" s="318" t="s">
        <v>2238</v>
      </c>
      <c r="D597" s="320" t="s">
        <v>100</v>
      </c>
      <c r="E597" s="320">
        <v>11.42</v>
      </c>
    </row>
    <row r="598" spans="1:5" ht="28.8" x14ac:dyDescent="0.3">
      <c r="A598" s="320">
        <v>150860</v>
      </c>
      <c r="B598" s="320" t="s">
        <v>1655</v>
      </c>
      <c r="C598" s="318" t="s">
        <v>2239</v>
      </c>
      <c r="D598" s="320" t="s">
        <v>100</v>
      </c>
      <c r="E598" s="320">
        <v>32.24</v>
      </c>
    </row>
    <row r="599" spans="1:5" ht="28.8" x14ac:dyDescent="0.3">
      <c r="A599" s="320">
        <v>150861</v>
      </c>
      <c r="B599" s="320" t="s">
        <v>1655</v>
      </c>
      <c r="C599" s="318" t="s">
        <v>2240</v>
      </c>
      <c r="D599" s="320" t="s">
        <v>100</v>
      </c>
      <c r="E599" s="320">
        <v>44.72</v>
      </c>
    </row>
    <row r="600" spans="1:5" ht="28.8" x14ac:dyDescent="0.3">
      <c r="A600" s="320">
        <v>150862</v>
      </c>
      <c r="B600" s="320" t="s">
        <v>1655</v>
      </c>
      <c r="C600" s="318" t="s">
        <v>2241</v>
      </c>
      <c r="D600" s="320" t="s">
        <v>100</v>
      </c>
      <c r="E600" s="320">
        <v>54.56</v>
      </c>
    </row>
    <row r="601" spans="1:5" ht="28.8" x14ac:dyDescent="0.3">
      <c r="A601" s="320">
        <v>150863</v>
      </c>
      <c r="B601" s="320" t="s">
        <v>1655</v>
      </c>
      <c r="C601" s="318" t="s">
        <v>2242</v>
      </c>
      <c r="D601" s="320" t="s">
        <v>100</v>
      </c>
      <c r="E601" s="320">
        <v>70.36</v>
      </c>
    </row>
    <row r="602" spans="1:5" ht="28.8" x14ac:dyDescent="0.3">
      <c r="A602" s="320">
        <v>150866</v>
      </c>
      <c r="B602" s="320" t="s">
        <v>1655</v>
      </c>
      <c r="C602" s="318" t="s">
        <v>2243</v>
      </c>
      <c r="D602" s="320" t="s">
        <v>100</v>
      </c>
      <c r="E602" s="320">
        <v>11.6</v>
      </c>
    </row>
    <row r="603" spans="1:5" ht="28.8" x14ac:dyDescent="0.3">
      <c r="A603" s="320">
        <v>150867</v>
      </c>
      <c r="B603" s="320" t="s">
        <v>1655</v>
      </c>
      <c r="C603" s="318" t="s">
        <v>2244</v>
      </c>
      <c r="D603" s="320" t="s">
        <v>100</v>
      </c>
      <c r="E603" s="320">
        <v>12.53</v>
      </c>
    </row>
    <row r="604" spans="1:5" ht="28.8" x14ac:dyDescent="0.3">
      <c r="A604" s="320">
        <v>150870</v>
      </c>
      <c r="B604" s="320" t="s">
        <v>1655</v>
      </c>
      <c r="C604" s="318" t="s">
        <v>2245</v>
      </c>
      <c r="D604" s="320" t="s">
        <v>100</v>
      </c>
      <c r="E604" s="320">
        <v>70.87</v>
      </c>
    </row>
    <row r="605" spans="1:5" ht="28.8" x14ac:dyDescent="0.3">
      <c r="A605" s="320">
        <v>150871</v>
      </c>
      <c r="B605" s="320" t="s">
        <v>1655</v>
      </c>
      <c r="C605" s="318" t="s">
        <v>2246</v>
      </c>
      <c r="D605" s="320" t="s">
        <v>100</v>
      </c>
      <c r="E605" s="320">
        <v>89.2</v>
      </c>
    </row>
    <row r="606" spans="1:5" ht="28.8" x14ac:dyDescent="0.3">
      <c r="A606" s="320">
        <v>150875</v>
      </c>
      <c r="B606" s="320" t="s">
        <v>1655</v>
      </c>
      <c r="C606" s="318" t="s">
        <v>2247</v>
      </c>
      <c r="D606" s="320" t="s">
        <v>100</v>
      </c>
      <c r="E606" s="320">
        <v>64.19</v>
      </c>
    </row>
    <row r="607" spans="1:5" ht="28.8" x14ac:dyDescent="0.3">
      <c r="A607" s="320">
        <v>150876</v>
      </c>
      <c r="B607" s="320" t="s">
        <v>1655</v>
      </c>
      <c r="C607" s="318" t="s">
        <v>2248</v>
      </c>
      <c r="D607" s="320" t="s">
        <v>100</v>
      </c>
      <c r="E607" s="320">
        <v>94.79</v>
      </c>
    </row>
    <row r="608" spans="1:5" ht="57.6" x14ac:dyDescent="0.3">
      <c r="A608" s="320">
        <v>150880</v>
      </c>
      <c r="B608" s="320" t="s">
        <v>1655</v>
      </c>
      <c r="C608" s="318" t="s">
        <v>2249</v>
      </c>
      <c r="D608" s="320" t="s">
        <v>100</v>
      </c>
      <c r="E608" s="320">
        <v>29.67</v>
      </c>
    </row>
    <row r="609" spans="1:5" ht="43.2" x14ac:dyDescent="0.3">
      <c r="A609" s="320">
        <v>150881</v>
      </c>
      <c r="B609" s="320" t="s">
        <v>1655</v>
      </c>
      <c r="C609" s="318" t="s">
        <v>2250</v>
      </c>
      <c r="D609" s="320" t="s">
        <v>100</v>
      </c>
      <c r="E609" s="320">
        <v>29.85</v>
      </c>
    </row>
    <row r="610" spans="1:5" ht="43.2" x14ac:dyDescent="0.3">
      <c r="A610" s="320">
        <v>150882</v>
      </c>
      <c r="B610" s="320" t="s">
        <v>1655</v>
      </c>
      <c r="C610" s="318" t="s">
        <v>2251</v>
      </c>
      <c r="D610" s="320" t="s">
        <v>100</v>
      </c>
      <c r="E610" s="320">
        <v>52.51</v>
      </c>
    </row>
    <row r="611" spans="1:5" ht="43.2" x14ac:dyDescent="0.3">
      <c r="A611" s="320">
        <v>150883</v>
      </c>
      <c r="B611" s="320" t="s">
        <v>1655</v>
      </c>
      <c r="C611" s="318" t="s">
        <v>2252</v>
      </c>
      <c r="D611" s="320" t="s">
        <v>100</v>
      </c>
      <c r="E611" s="320">
        <v>55.89</v>
      </c>
    </row>
    <row r="612" spans="1:5" ht="72" x14ac:dyDescent="0.3">
      <c r="A612" s="320">
        <v>150884</v>
      </c>
      <c r="B612" s="320" t="s">
        <v>1655</v>
      </c>
      <c r="C612" s="318" t="s">
        <v>2253</v>
      </c>
      <c r="D612" s="320" t="s">
        <v>100</v>
      </c>
      <c r="E612" s="320">
        <v>36.200000000000003</v>
      </c>
    </row>
    <row r="613" spans="1:5" ht="72" x14ac:dyDescent="0.3">
      <c r="A613" s="320">
        <v>150885</v>
      </c>
      <c r="B613" s="320" t="s">
        <v>1655</v>
      </c>
      <c r="C613" s="318" t="s">
        <v>2254</v>
      </c>
      <c r="D613" s="320" t="s">
        <v>100</v>
      </c>
      <c r="E613" s="320">
        <v>40.270000000000003</v>
      </c>
    </row>
    <row r="614" spans="1:5" ht="72" x14ac:dyDescent="0.3">
      <c r="A614" s="320">
        <v>150886</v>
      </c>
      <c r="B614" s="320" t="s">
        <v>1655</v>
      </c>
      <c r="C614" s="318" t="s">
        <v>2255</v>
      </c>
      <c r="D614" s="320" t="s">
        <v>100</v>
      </c>
      <c r="E614" s="320">
        <v>41.67</v>
      </c>
    </row>
    <row r="615" spans="1:5" x14ac:dyDescent="0.3">
      <c r="A615" s="317">
        <v>1509</v>
      </c>
      <c r="B615" s="320" t="s">
        <v>1655</v>
      </c>
      <c r="C615" s="319" t="s">
        <v>2256</v>
      </c>
      <c r="D615" s="320"/>
      <c r="E615" s="320"/>
    </row>
    <row r="616" spans="1:5" x14ac:dyDescent="0.3">
      <c r="A616" s="320">
        <v>150906</v>
      </c>
      <c r="B616" s="320" t="s">
        <v>1655</v>
      </c>
      <c r="C616" s="318" t="s">
        <v>2257</v>
      </c>
      <c r="D616" s="320" t="s">
        <v>160</v>
      </c>
      <c r="E616" s="320">
        <v>2.06</v>
      </c>
    </row>
    <row r="617" spans="1:5" x14ac:dyDescent="0.3">
      <c r="A617" s="320">
        <v>150910</v>
      </c>
      <c r="B617" s="320" t="s">
        <v>1655</v>
      </c>
      <c r="C617" s="318" t="s">
        <v>2258</v>
      </c>
      <c r="D617" s="320" t="s">
        <v>100</v>
      </c>
      <c r="E617" s="320">
        <v>13.87</v>
      </c>
    </row>
    <row r="618" spans="1:5" ht="28.8" x14ac:dyDescent="0.3">
      <c r="A618" s="320">
        <v>150916</v>
      </c>
      <c r="B618" s="320" t="s">
        <v>1655</v>
      </c>
      <c r="C618" s="318" t="s">
        <v>2259</v>
      </c>
      <c r="D618" s="320" t="s">
        <v>100</v>
      </c>
      <c r="E618" s="320">
        <v>36.4</v>
      </c>
    </row>
    <row r="619" spans="1:5" ht="28.8" x14ac:dyDescent="0.3">
      <c r="A619" s="320">
        <v>150918</v>
      </c>
      <c r="B619" s="320" t="s">
        <v>1655</v>
      </c>
      <c r="C619" s="318" t="s">
        <v>2260</v>
      </c>
      <c r="D619" s="320" t="s">
        <v>100</v>
      </c>
      <c r="E619" s="320">
        <v>34.07</v>
      </c>
    </row>
    <row r="620" spans="1:5" ht="28.8" x14ac:dyDescent="0.3">
      <c r="A620" s="320">
        <v>150932</v>
      </c>
      <c r="B620" s="320" t="s">
        <v>1655</v>
      </c>
      <c r="C620" s="318" t="s">
        <v>2261</v>
      </c>
      <c r="D620" s="320" t="s">
        <v>100</v>
      </c>
      <c r="E620" s="320">
        <v>6.98</v>
      </c>
    </row>
    <row r="621" spans="1:5" x14ac:dyDescent="0.3">
      <c r="A621" s="320">
        <v>150934</v>
      </c>
      <c r="B621" s="320" t="s">
        <v>1655</v>
      </c>
      <c r="C621" s="318" t="s">
        <v>2262</v>
      </c>
      <c r="D621" s="320" t="s">
        <v>100</v>
      </c>
      <c r="E621" s="320">
        <v>26.86</v>
      </c>
    </row>
    <row r="622" spans="1:5" x14ac:dyDescent="0.3">
      <c r="A622" s="320">
        <v>150937</v>
      </c>
      <c r="B622" s="320" t="s">
        <v>1655</v>
      </c>
      <c r="C622" s="318" t="s">
        <v>2263</v>
      </c>
      <c r="D622" s="320" t="s">
        <v>160</v>
      </c>
      <c r="E622" s="320">
        <v>4.88</v>
      </c>
    </row>
    <row r="623" spans="1:5" x14ac:dyDescent="0.3">
      <c r="A623" s="320">
        <v>150964</v>
      </c>
      <c r="B623" s="320" t="s">
        <v>1655</v>
      </c>
      <c r="C623" s="318" t="s">
        <v>2264</v>
      </c>
      <c r="D623" s="320" t="s">
        <v>100</v>
      </c>
      <c r="E623" s="320">
        <v>26.86</v>
      </c>
    </row>
    <row r="624" spans="1:5" x14ac:dyDescent="0.3">
      <c r="A624" s="320">
        <v>150967</v>
      </c>
      <c r="B624" s="320" t="s">
        <v>1655</v>
      </c>
      <c r="C624" s="318" t="s">
        <v>2265</v>
      </c>
      <c r="D624" s="320" t="s">
        <v>100</v>
      </c>
      <c r="E624" s="320">
        <v>7.7</v>
      </c>
    </row>
    <row r="625" spans="1:5" ht="28.8" x14ac:dyDescent="0.3">
      <c r="A625" s="317">
        <v>1510</v>
      </c>
      <c r="B625" s="320" t="s">
        <v>1655</v>
      </c>
      <c r="C625" s="319" t="s">
        <v>2266</v>
      </c>
      <c r="D625" s="320"/>
      <c r="E625" s="320"/>
    </row>
    <row r="626" spans="1:5" ht="57.6" x14ac:dyDescent="0.3">
      <c r="A626" s="320">
        <v>151001</v>
      </c>
      <c r="B626" s="320" t="s">
        <v>1655</v>
      </c>
      <c r="C626" s="318" t="s">
        <v>2267</v>
      </c>
      <c r="D626" s="320" t="s">
        <v>100</v>
      </c>
      <c r="E626" s="320">
        <v>136.5</v>
      </c>
    </row>
    <row r="627" spans="1:5" ht="57.6" x14ac:dyDescent="0.3">
      <c r="A627" s="320">
        <v>151002</v>
      </c>
      <c r="B627" s="320" t="s">
        <v>1655</v>
      </c>
      <c r="C627" s="318" t="s">
        <v>2268</v>
      </c>
      <c r="D627" s="320" t="s">
        <v>100</v>
      </c>
      <c r="E627" s="320">
        <v>309.49</v>
      </c>
    </row>
    <row r="628" spans="1:5" ht="57.6" x14ac:dyDescent="0.3">
      <c r="A628" s="320">
        <v>151003</v>
      </c>
      <c r="B628" s="320" t="s">
        <v>1655</v>
      </c>
      <c r="C628" s="318" t="s">
        <v>2269</v>
      </c>
      <c r="D628" s="320" t="s">
        <v>100</v>
      </c>
      <c r="E628" s="320">
        <v>135.31</v>
      </c>
    </row>
    <row r="629" spans="1:5" ht="57.6" x14ac:dyDescent="0.3">
      <c r="A629" s="320">
        <v>151015</v>
      </c>
      <c r="B629" s="320" t="s">
        <v>1655</v>
      </c>
      <c r="C629" s="318" t="s">
        <v>2270</v>
      </c>
      <c r="D629" s="320" t="s">
        <v>100</v>
      </c>
      <c r="E629" s="320">
        <v>238.21</v>
      </c>
    </row>
    <row r="630" spans="1:5" ht="57.6" x14ac:dyDescent="0.3">
      <c r="A630" s="320">
        <v>151016</v>
      </c>
      <c r="B630" s="320" t="s">
        <v>1655</v>
      </c>
      <c r="C630" s="318" t="s">
        <v>2271</v>
      </c>
      <c r="D630" s="320" t="s">
        <v>100</v>
      </c>
      <c r="E630" s="320">
        <v>734.25</v>
      </c>
    </row>
    <row r="631" spans="1:5" ht="57.6" x14ac:dyDescent="0.3">
      <c r="A631" s="320">
        <v>151017</v>
      </c>
      <c r="B631" s="320" t="s">
        <v>1655</v>
      </c>
      <c r="C631" s="318" t="s">
        <v>2272</v>
      </c>
      <c r="D631" s="320" t="s">
        <v>100</v>
      </c>
      <c r="E631" s="321">
        <v>1115</v>
      </c>
    </row>
    <row r="632" spans="1:5" x14ac:dyDescent="0.3">
      <c r="A632" s="317">
        <v>1511</v>
      </c>
      <c r="B632" s="320" t="s">
        <v>1655</v>
      </c>
      <c r="C632" s="319" t="s">
        <v>2273</v>
      </c>
      <c r="D632" s="320"/>
      <c r="E632" s="320"/>
    </row>
    <row r="633" spans="1:5" ht="28.8" x14ac:dyDescent="0.3">
      <c r="A633" s="320">
        <v>151125</v>
      </c>
      <c r="B633" s="320" t="s">
        <v>1655</v>
      </c>
      <c r="C633" s="318" t="s">
        <v>2274</v>
      </c>
      <c r="D633" s="320" t="s">
        <v>160</v>
      </c>
      <c r="E633" s="320">
        <v>17.14</v>
      </c>
    </row>
    <row r="634" spans="1:5" ht="28.8" x14ac:dyDescent="0.3">
      <c r="A634" s="320">
        <v>151126</v>
      </c>
      <c r="B634" s="320" t="s">
        <v>1655</v>
      </c>
      <c r="C634" s="318" t="s">
        <v>2275</v>
      </c>
      <c r="D634" s="320" t="s">
        <v>160</v>
      </c>
      <c r="E634" s="320">
        <v>18.03</v>
      </c>
    </row>
    <row r="635" spans="1:5" ht="28.8" x14ac:dyDescent="0.3">
      <c r="A635" s="320">
        <v>151127</v>
      </c>
      <c r="B635" s="320" t="s">
        <v>1655</v>
      </c>
      <c r="C635" s="318" t="s">
        <v>2276</v>
      </c>
      <c r="D635" s="320" t="s">
        <v>160</v>
      </c>
      <c r="E635" s="320">
        <v>19.350000000000001</v>
      </c>
    </row>
    <row r="636" spans="1:5" ht="28.8" x14ac:dyDescent="0.3">
      <c r="A636" s="320">
        <v>151128</v>
      </c>
      <c r="B636" s="320" t="s">
        <v>1655</v>
      </c>
      <c r="C636" s="318" t="s">
        <v>2277</v>
      </c>
      <c r="D636" s="320" t="s">
        <v>160</v>
      </c>
      <c r="E636" s="320">
        <v>30.08</v>
      </c>
    </row>
    <row r="637" spans="1:5" ht="28.8" x14ac:dyDescent="0.3">
      <c r="A637" s="320">
        <v>151129</v>
      </c>
      <c r="B637" s="320" t="s">
        <v>1655</v>
      </c>
      <c r="C637" s="318" t="s">
        <v>2278</v>
      </c>
      <c r="D637" s="320" t="s">
        <v>160</v>
      </c>
      <c r="E637" s="320">
        <v>32.99</v>
      </c>
    </row>
    <row r="638" spans="1:5" ht="28.8" x14ac:dyDescent="0.3">
      <c r="A638" s="320">
        <v>151130</v>
      </c>
      <c r="B638" s="320" t="s">
        <v>1655</v>
      </c>
      <c r="C638" s="318" t="s">
        <v>2279</v>
      </c>
      <c r="D638" s="320" t="s">
        <v>160</v>
      </c>
      <c r="E638" s="320">
        <v>35.74</v>
      </c>
    </row>
    <row r="639" spans="1:5" ht="28.8" x14ac:dyDescent="0.3">
      <c r="A639" s="320">
        <v>151131</v>
      </c>
      <c r="B639" s="320" t="s">
        <v>1655</v>
      </c>
      <c r="C639" s="318" t="s">
        <v>2280</v>
      </c>
      <c r="D639" s="320" t="s">
        <v>160</v>
      </c>
      <c r="E639" s="320">
        <v>67.06</v>
      </c>
    </row>
    <row r="640" spans="1:5" ht="28.8" x14ac:dyDescent="0.3">
      <c r="A640" s="320">
        <v>151132</v>
      </c>
      <c r="B640" s="320" t="s">
        <v>1655</v>
      </c>
      <c r="C640" s="318" t="s">
        <v>2281</v>
      </c>
      <c r="D640" s="320" t="s">
        <v>160</v>
      </c>
      <c r="E640" s="320">
        <v>6.21</v>
      </c>
    </row>
    <row r="641" spans="1:5" ht="28.8" x14ac:dyDescent="0.3">
      <c r="A641" s="320">
        <v>151133</v>
      </c>
      <c r="B641" s="320" t="s">
        <v>1655</v>
      </c>
      <c r="C641" s="318" t="s">
        <v>2282</v>
      </c>
      <c r="D641" s="320" t="s">
        <v>160</v>
      </c>
      <c r="E641" s="320">
        <v>7.43</v>
      </c>
    </row>
    <row r="642" spans="1:5" ht="28.8" x14ac:dyDescent="0.3">
      <c r="A642" s="320">
        <v>151135</v>
      </c>
      <c r="B642" s="320" t="s">
        <v>1655</v>
      </c>
      <c r="C642" s="318" t="s">
        <v>2283</v>
      </c>
      <c r="D642" s="320" t="s">
        <v>160</v>
      </c>
      <c r="E642" s="320">
        <v>87.95</v>
      </c>
    </row>
    <row r="643" spans="1:5" ht="28.8" x14ac:dyDescent="0.3">
      <c r="A643" s="320">
        <v>151136</v>
      </c>
      <c r="B643" s="320" t="s">
        <v>1655</v>
      </c>
      <c r="C643" s="318" t="s">
        <v>2284</v>
      </c>
      <c r="D643" s="320" t="s">
        <v>160</v>
      </c>
      <c r="E643" s="320">
        <v>266.42</v>
      </c>
    </row>
    <row r="644" spans="1:5" ht="43.2" x14ac:dyDescent="0.3">
      <c r="A644" s="320">
        <v>151137</v>
      </c>
      <c r="B644" s="320" t="s">
        <v>1655</v>
      </c>
      <c r="C644" s="318" t="s">
        <v>2285</v>
      </c>
      <c r="D644" s="320" t="s">
        <v>160</v>
      </c>
      <c r="E644" s="320">
        <v>26.32</v>
      </c>
    </row>
    <row r="645" spans="1:5" ht="43.2" x14ac:dyDescent="0.3">
      <c r="A645" s="320">
        <v>151138</v>
      </c>
      <c r="B645" s="320" t="s">
        <v>1655</v>
      </c>
      <c r="C645" s="318" t="s">
        <v>2286</v>
      </c>
      <c r="D645" s="320" t="s">
        <v>160</v>
      </c>
      <c r="E645" s="320">
        <v>23.52</v>
      </c>
    </row>
    <row r="646" spans="1:5" ht="43.2" x14ac:dyDescent="0.3">
      <c r="A646" s="320">
        <v>151139</v>
      </c>
      <c r="B646" s="320" t="s">
        <v>1655</v>
      </c>
      <c r="C646" s="318" t="s">
        <v>2287</v>
      </c>
      <c r="D646" s="320" t="s">
        <v>160</v>
      </c>
      <c r="E646" s="320">
        <v>27.45</v>
      </c>
    </row>
    <row r="647" spans="1:5" ht="43.2" x14ac:dyDescent="0.3">
      <c r="A647" s="320">
        <v>151140</v>
      </c>
      <c r="B647" s="320" t="s">
        <v>1655</v>
      </c>
      <c r="C647" s="318" t="s">
        <v>2288</v>
      </c>
      <c r="D647" s="320" t="s">
        <v>160</v>
      </c>
      <c r="E647" s="320">
        <v>44.81</v>
      </c>
    </row>
    <row r="648" spans="1:5" ht="43.2" x14ac:dyDescent="0.3">
      <c r="A648" s="320">
        <v>151141</v>
      </c>
      <c r="B648" s="320" t="s">
        <v>1655</v>
      </c>
      <c r="C648" s="318" t="s">
        <v>2289</v>
      </c>
      <c r="D648" s="320" t="s">
        <v>160</v>
      </c>
      <c r="E648" s="320">
        <v>61.13</v>
      </c>
    </row>
    <row r="649" spans="1:5" ht="43.2" x14ac:dyDescent="0.3">
      <c r="A649" s="320">
        <v>151142</v>
      </c>
      <c r="B649" s="320" t="s">
        <v>1655</v>
      </c>
      <c r="C649" s="318" t="s">
        <v>2290</v>
      </c>
      <c r="D649" s="320" t="s">
        <v>160</v>
      </c>
      <c r="E649" s="320">
        <v>104.43</v>
      </c>
    </row>
    <row r="650" spans="1:5" x14ac:dyDescent="0.3">
      <c r="A650" s="317">
        <v>1513</v>
      </c>
      <c r="B650" s="320" t="s">
        <v>1655</v>
      </c>
      <c r="C650" s="319" t="s">
        <v>2291</v>
      </c>
      <c r="D650" s="320"/>
      <c r="E650" s="320"/>
    </row>
    <row r="651" spans="1:5" ht="28.8" x14ac:dyDescent="0.3">
      <c r="A651" s="320">
        <v>151301</v>
      </c>
      <c r="B651" s="320" t="s">
        <v>1655</v>
      </c>
      <c r="C651" s="318" t="s">
        <v>2292</v>
      </c>
      <c r="D651" s="320" t="s">
        <v>100</v>
      </c>
      <c r="E651" s="320">
        <v>23.18</v>
      </c>
    </row>
    <row r="652" spans="1:5" ht="28.8" x14ac:dyDescent="0.3">
      <c r="A652" s="320">
        <v>151302</v>
      </c>
      <c r="B652" s="320" t="s">
        <v>1655</v>
      </c>
      <c r="C652" s="318" t="s">
        <v>2293</v>
      </c>
      <c r="D652" s="320" t="s">
        <v>100</v>
      </c>
      <c r="E652" s="320">
        <v>23.18</v>
      </c>
    </row>
    <row r="653" spans="1:5" ht="28.8" x14ac:dyDescent="0.3">
      <c r="A653" s="320">
        <v>151303</v>
      </c>
      <c r="B653" s="320" t="s">
        <v>1655</v>
      </c>
      <c r="C653" s="318" t="s">
        <v>2294</v>
      </c>
      <c r="D653" s="320" t="s">
        <v>100</v>
      </c>
      <c r="E653" s="320">
        <v>23.18</v>
      </c>
    </row>
    <row r="654" spans="1:5" ht="28.8" x14ac:dyDescent="0.3">
      <c r="A654" s="320">
        <v>151304</v>
      </c>
      <c r="B654" s="320" t="s">
        <v>1655</v>
      </c>
      <c r="C654" s="318" t="s">
        <v>2295</v>
      </c>
      <c r="D654" s="320" t="s">
        <v>100</v>
      </c>
      <c r="E654" s="320">
        <v>23.18</v>
      </c>
    </row>
    <row r="655" spans="1:5" ht="28.8" x14ac:dyDescent="0.3">
      <c r="A655" s="320">
        <v>151305</v>
      </c>
      <c r="B655" s="320" t="s">
        <v>1655</v>
      </c>
      <c r="C655" s="318" t="s">
        <v>2296</v>
      </c>
      <c r="D655" s="320" t="s">
        <v>100</v>
      </c>
      <c r="E655" s="320">
        <v>27.57</v>
      </c>
    </row>
    <row r="656" spans="1:5" ht="28.8" x14ac:dyDescent="0.3">
      <c r="A656" s="320">
        <v>151306</v>
      </c>
      <c r="B656" s="320" t="s">
        <v>1655</v>
      </c>
      <c r="C656" s="318" t="s">
        <v>2297</v>
      </c>
      <c r="D656" s="320" t="s">
        <v>100</v>
      </c>
      <c r="E656" s="320">
        <v>65.209999999999994</v>
      </c>
    </row>
    <row r="657" spans="1:5" ht="28.8" x14ac:dyDescent="0.3">
      <c r="A657" s="320">
        <v>151307</v>
      </c>
      <c r="B657" s="320" t="s">
        <v>1655</v>
      </c>
      <c r="C657" s="318" t="s">
        <v>2298</v>
      </c>
      <c r="D657" s="320" t="s">
        <v>100</v>
      </c>
      <c r="E657" s="320">
        <v>65.209999999999994</v>
      </c>
    </row>
    <row r="658" spans="1:5" ht="28.8" x14ac:dyDescent="0.3">
      <c r="A658" s="320">
        <v>151308</v>
      </c>
      <c r="B658" s="320" t="s">
        <v>1655</v>
      </c>
      <c r="C658" s="318" t="s">
        <v>2299</v>
      </c>
      <c r="D658" s="320" t="s">
        <v>100</v>
      </c>
      <c r="E658" s="320">
        <v>75.19</v>
      </c>
    </row>
    <row r="659" spans="1:5" ht="28.8" x14ac:dyDescent="0.3">
      <c r="A659" s="320">
        <v>151309</v>
      </c>
      <c r="B659" s="320" t="s">
        <v>1655</v>
      </c>
      <c r="C659" s="318" t="s">
        <v>2300</v>
      </c>
      <c r="D659" s="320" t="s">
        <v>100</v>
      </c>
      <c r="E659" s="320">
        <v>88.64</v>
      </c>
    </row>
    <row r="660" spans="1:5" ht="28.8" x14ac:dyDescent="0.3">
      <c r="A660" s="320">
        <v>151310</v>
      </c>
      <c r="B660" s="320" t="s">
        <v>1655</v>
      </c>
      <c r="C660" s="318" t="s">
        <v>2301</v>
      </c>
      <c r="D660" s="320" t="s">
        <v>100</v>
      </c>
      <c r="E660" s="320">
        <v>94.71</v>
      </c>
    </row>
    <row r="661" spans="1:5" ht="28.8" x14ac:dyDescent="0.3">
      <c r="A661" s="320">
        <v>151311</v>
      </c>
      <c r="B661" s="320" t="s">
        <v>1655</v>
      </c>
      <c r="C661" s="318" t="s">
        <v>2302</v>
      </c>
      <c r="D661" s="320" t="s">
        <v>100</v>
      </c>
      <c r="E661" s="320">
        <v>94.71</v>
      </c>
    </row>
    <row r="662" spans="1:5" ht="28.8" x14ac:dyDescent="0.3">
      <c r="A662" s="320">
        <v>151313</v>
      </c>
      <c r="B662" s="320" t="s">
        <v>1655</v>
      </c>
      <c r="C662" s="318" t="s">
        <v>2303</v>
      </c>
      <c r="D662" s="320" t="s">
        <v>100</v>
      </c>
      <c r="E662" s="320">
        <v>231.88</v>
      </c>
    </row>
    <row r="663" spans="1:5" ht="28.8" x14ac:dyDescent="0.3">
      <c r="A663" s="320">
        <v>151314</v>
      </c>
      <c r="B663" s="320" t="s">
        <v>1655</v>
      </c>
      <c r="C663" s="318" t="s">
        <v>2304</v>
      </c>
      <c r="D663" s="320" t="s">
        <v>100</v>
      </c>
      <c r="E663" s="320">
        <v>376.05</v>
      </c>
    </row>
    <row r="664" spans="1:5" ht="28.8" x14ac:dyDescent="0.3">
      <c r="A664" s="320">
        <v>151316</v>
      </c>
      <c r="B664" s="320" t="s">
        <v>1655</v>
      </c>
      <c r="C664" s="318" t="s">
        <v>2305</v>
      </c>
      <c r="D664" s="320" t="s">
        <v>100</v>
      </c>
      <c r="E664" s="320">
        <v>176.55</v>
      </c>
    </row>
    <row r="665" spans="1:5" ht="28.8" x14ac:dyDescent="0.3">
      <c r="A665" s="320">
        <v>151317</v>
      </c>
      <c r="B665" s="320" t="s">
        <v>1655</v>
      </c>
      <c r="C665" s="318" t="s">
        <v>2306</v>
      </c>
      <c r="D665" s="320" t="s">
        <v>100</v>
      </c>
      <c r="E665" s="320">
        <v>27.57</v>
      </c>
    </row>
    <row r="666" spans="1:5" ht="28.8" x14ac:dyDescent="0.3">
      <c r="A666" s="320">
        <v>151318</v>
      </c>
      <c r="B666" s="320" t="s">
        <v>1655</v>
      </c>
      <c r="C666" s="318" t="s">
        <v>2307</v>
      </c>
      <c r="D666" s="320" t="s">
        <v>100</v>
      </c>
      <c r="E666" s="320">
        <v>28.92</v>
      </c>
    </row>
    <row r="667" spans="1:5" ht="28.8" x14ac:dyDescent="0.3">
      <c r="A667" s="320">
        <v>151319</v>
      </c>
      <c r="B667" s="320" t="s">
        <v>1655</v>
      </c>
      <c r="C667" s="318" t="s">
        <v>2308</v>
      </c>
      <c r="D667" s="320" t="s">
        <v>100</v>
      </c>
      <c r="E667" s="320">
        <v>35.65</v>
      </c>
    </row>
    <row r="668" spans="1:5" ht="28.8" x14ac:dyDescent="0.3">
      <c r="A668" s="320">
        <v>151320</v>
      </c>
      <c r="B668" s="320" t="s">
        <v>1655</v>
      </c>
      <c r="C668" s="318" t="s">
        <v>2309</v>
      </c>
      <c r="D668" s="320" t="s">
        <v>100</v>
      </c>
      <c r="E668" s="320">
        <v>55.73</v>
      </c>
    </row>
    <row r="669" spans="1:5" ht="28.8" x14ac:dyDescent="0.3">
      <c r="A669" s="320">
        <v>151321</v>
      </c>
      <c r="B669" s="320" t="s">
        <v>1655</v>
      </c>
      <c r="C669" s="318" t="s">
        <v>2310</v>
      </c>
      <c r="D669" s="320" t="s">
        <v>100</v>
      </c>
      <c r="E669" s="320">
        <v>65.209999999999994</v>
      </c>
    </row>
    <row r="670" spans="1:5" ht="28.8" x14ac:dyDescent="0.3">
      <c r="A670" s="320">
        <v>151322</v>
      </c>
      <c r="B670" s="320" t="s">
        <v>1655</v>
      </c>
      <c r="C670" s="318" t="s">
        <v>2311</v>
      </c>
      <c r="D670" s="320" t="s">
        <v>100</v>
      </c>
      <c r="E670" s="320">
        <v>65.209999999999994</v>
      </c>
    </row>
    <row r="671" spans="1:5" ht="28.8" x14ac:dyDescent="0.3">
      <c r="A671" s="320">
        <v>151323</v>
      </c>
      <c r="B671" s="320" t="s">
        <v>1655</v>
      </c>
      <c r="C671" s="318" t="s">
        <v>2312</v>
      </c>
      <c r="D671" s="320" t="s">
        <v>100</v>
      </c>
      <c r="E671" s="320">
        <v>69.989999999999995</v>
      </c>
    </row>
    <row r="672" spans="1:5" ht="28.8" x14ac:dyDescent="0.3">
      <c r="A672" s="320">
        <v>151324</v>
      </c>
      <c r="B672" s="320" t="s">
        <v>1655</v>
      </c>
      <c r="C672" s="318" t="s">
        <v>2313</v>
      </c>
      <c r="D672" s="320" t="s">
        <v>100</v>
      </c>
      <c r="E672" s="320">
        <v>79.510000000000005</v>
      </c>
    </row>
    <row r="673" spans="1:5" ht="28.8" x14ac:dyDescent="0.3">
      <c r="A673" s="320">
        <v>151325</v>
      </c>
      <c r="B673" s="320" t="s">
        <v>1655</v>
      </c>
      <c r="C673" s="318" t="s">
        <v>2314</v>
      </c>
      <c r="D673" s="320" t="s">
        <v>100</v>
      </c>
      <c r="E673" s="320">
        <v>111.78</v>
      </c>
    </row>
    <row r="674" spans="1:5" ht="28.8" x14ac:dyDescent="0.3">
      <c r="A674" s="320">
        <v>151326</v>
      </c>
      <c r="B674" s="320" t="s">
        <v>1655</v>
      </c>
      <c r="C674" s="318" t="s">
        <v>2315</v>
      </c>
      <c r="D674" s="320" t="s">
        <v>100</v>
      </c>
      <c r="E674" s="320">
        <v>125.08</v>
      </c>
    </row>
    <row r="675" spans="1:5" ht="28.8" x14ac:dyDescent="0.3">
      <c r="A675" s="320">
        <v>151327</v>
      </c>
      <c r="B675" s="320" t="s">
        <v>1655</v>
      </c>
      <c r="C675" s="318" t="s">
        <v>2316</v>
      </c>
      <c r="D675" s="320" t="s">
        <v>100</v>
      </c>
      <c r="E675" s="320">
        <v>88.64</v>
      </c>
    </row>
    <row r="676" spans="1:5" ht="28.8" x14ac:dyDescent="0.3">
      <c r="A676" s="320">
        <v>151328</v>
      </c>
      <c r="B676" s="320" t="s">
        <v>1655</v>
      </c>
      <c r="C676" s="318" t="s">
        <v>2317</v>
      </c>
      <c r="D676" s="320" t="s">
        <v>100</v>
      </c>
      <c r="E676" s="320">
        <v>88.64</v>
      </c>
    </row>
    <row r="677" spans="1:5" ht="28.8" x14ac:dyDescent="0.3">
      <c r="A677" s="320">
        <v>151329</v>
      </c>
      <c r="B677" s="320" t="s">
        <v>1655</v>
      </c>
      <c r="C677" s="318" t="s">
        <v>2318</v>
      </c>
      <c r="D677" s="320" t="s">
        <v>100</v>
      </c>
      <c r="E677" s="320">
        <v>88.64</v>
      </c>
    </row>
    <row r="678" spans="1:5" ht="28.8" x14ac:dyDescent="0.3">
      <c r="A678" s="320">
        <v>151330</v>
      </c>
      <c r="B678" s="320" t="s">
        <v>1655</v>
      </c>
      <c r="C678" s="318" t="s">
        <v>2319</v>
      </c>
      <c r="D678" s="320" t="s">
        <v>100</v>
      </c>
      <c r="E678" s="320">
        <v>103.8</v>
      </c>
    </row>
    <row r="679" spans="1:5" ht="28.8" x14ac:dyDescent="0.3">
      <c r="A679" s="320">
        <v>151331</v>
      </c>
      <c r="B679" s="320" t="s">
        <v>1655</v>
      </c>
      <c r="C679" s="318" t="s">
        <v>2320</v>
      </c>
      <c r="D679" s="320" t="s">
        <v>100</v>
      </c>
      <c r="E679" s="320">
        <v>193.26</v>
      </c>
    </row>
    <row r="680" spans="1:5" ht="28.8" x14ac:dyDescent="0.3">
      <c r="A680" s="320">
        <v>151332</v>
      </c>
      <c r="B680" s="320" t="s">
        <v>1655</v>
      </c>
      <c r="C680" s="318" t="s">
        <v>2321</v>
      </c>
      <c r="D680" s="320" t="s">
        <v>100</v>
      </c>
      <c r="E680" s="320">
        <v>389.1</v>
      </c>
    </row>
    <row r="681" spans="1:5" ht="43.2" x14ac:dyDescent="0.3">
      <c r="A681" s="320">
        <v>151333</v>
      </c>
      <c r="B681" s="320" t="s">
        <v>1655</v>
      </c>
      <c r="C681" s="318" t="s">
        <v>2322</v>
      </c>
      <c r="D681" s="320" t="s">
        <v>100</v>
      </c>
      <c r="E681" s="320">
        <v>504.57</v>
      </c>
    </row>
    <row r="682" spans="1:5" ht="43.2" x14ac:dyDescent="0.3">
      <c r="A682" s="320">
        <v>151334</v>
      </c>
      <c r="B682" s="320" t="s">
        <v>1655</v>
      </c>
      <c r="C682" s="318" t="s">
        <v>2323</v>
      </c>
      <c r="D682" s="320" t="s">
        <v>100</v>
      </c>
      <c r="E682" s="320">
        <v>504.57</v>
      </c>
    </row>
    <row r="683" spans="1:5" ht="43.2" x14ac:dyDescent="0.3">
      <c r="A683" s="320">
        <v>151335</v>
      </c>
      <c r="B683" s="320" t="s">
        <v>1655</v>
      </c>
      <c r="C683" s="318" t="s">
        <v>2324</v>
      </c>
      <c r="D683" s="320" t="s">
        <v>100</v>
      </c>
      <c r="E683" s="321">
        <v>1093.3</v>
      </c>
    </row>
    <row r="684" spans="1:5" ht="43.2" x14ac:dyDescent="0.3">
      <c r="A684" s="320">
        <v>151337</v>
      </c>
      <c r="B684" s="320" t="s">
        <v>1655</v>
      </c>
      <c r="C684" s="318" t="s">
        <v>2325</v>
      </c>
      <c r="D684" s="320" t="s">
        <v>100</v>
      </c>
      <c r="E684" s="320">
        <v>104.15</v>
      </c>
    </row>
    <row r="685" spans="1:5" ht="28.8" x14ac:dyDescent="0.3">
      <c r="A685" s="320">
        <v>151338</v>
      </c>
      <c r="B685" s="320" t="s">
        <v>1655</v>
      </c>
      <c r="C685" s="318" t="s">
        <v>2326</v>
      </c>
      <c r="D685" s="320" t="s">
        <v>100</v>
      </c>
      <c r="E685" s="320">
        <v>23.18</v>
      </c>
    </row>
    <row r="686" spans="1:5" ht="28.8" x14ac:dyDescent="0.3">
      <c r="A686" s="320">
        <v>151339</v>
      </c>
      <c r="B686" s="320" t="s">
        <v>1655</v>
      </c>
      <c r="C686" s="318" t="s">
        <v>2327</v>
      </c>
      <c r="D686" s="320" t="s">
        <v>100</v>
      </c>
      <c r="E686" s="320">
        <v>389.1</v>
      </c>
    </row>
    <row r="687" spans="1:5" ht="28.8" x14ac:dyDescent="0.3">
      <c r="A687" s="320">
        <v>151344</v>
      </c>
      <c r="B687" s="320" t="s">
        <v>1655</v>
      </c>
      <c r="C687" s="318" t="s">
        <v>2328</v>
      </c>
      <c r="D687" s="320" t="s">
        <v>100</v>
      </c>
      <c r="E687" s="320">
        <v>80.400000000000006</v>
      </c>
    </row>
    <row r="688" spans="1:5" ht="28.8" x14ac:dyDescent="0.3">
      <c r="A688" s="320">
        <v>151345</v>
      </c>
      <c r="B688" s="320" t="s">
        <v>1655</v>
      </c>
      <c r="C688" s="318" t="s">
        <v>2329</v>
      </c>
      <c r="D688" s="320" t="s">
        <v>100</v>
      </c>
      <c r="E688" s="320">
        <v>80.400000000000006</v>
      </c>
    </row>
    <row r="689" spans="1:5" ht="28.8" x14ac:dyDescent="0.3">
      <c r="A689" s="320">
        <v>151346</v>
      </c>
      <c r="B689" s="320" t="s">
        <v>1655</v>
      </c>
      <c r="C689" s="318" t="s">
        <v>2330</v>
      </c>
      <c r="D689" s="320" t="s">
        <v>100</v>
      </c>
      <c r="E689" s="320">
        <v>125.06</v>
      </c>
    </row>
    <row r="690" spans="1:5" ht="28.8" x14ac:dyDescent="0.3">
      <c r="A690" s="320">
        <v>151347</v>
      </c>
      <c r="B690" s="320" t="s">
        <v>1655</v>
      </c>
      <c r="C690" s="318" t="s">
        <v>2331</v>
      </c>
      <c r="D690" s="320" t="s">
        <v>100</v>
      </c>
      <c r="E690" s="320">
        <v>125.06</v>
      </c>
    </row>
    <row r="691" spans="1:5" ht="28.8" x14ac:dyDescent="0.3">
      <c r="A691" s="320">
        <v>151348</v>
      </c>
      <c r="B691" s="320" t="s">
        <v>1655</v>
      </c>
      <c r="C691" s="318" t="s">
        <v>2332</v>
      </c>
      <c r="D691" s="320" t="s">
        <v>100</v>
      </c>
      <c r="E691" s="320">
        <v>125.06</v>
      </c>
    </row>
    <row r="692" spans="1:5" ht="28.8" x14ac:dyDescent="0.3">
      <c r="A692" s="320">
        <v>151349</v>
      </c>
      <c r="B692" s="320" t="s">
        <v>1655</v>
      </c>
      <c r="C692" s="318" t="s">
        <v>2333</v>
      </c>
      <c r="D692" s="320" t="s">
        <v>100</v>
      </c>
      <c r="E692" s="320">
        <v>80.400000000000006</v>
      </c>
    </row>
    <row r="693" spans="1:5" ht="28.8" x14ac:dyDescent="0.3">
      <c r="A693" s="320">
        <v>151350</v>
      </c>
      <c r="B693" s="320" t="s">
        <v>1655</v>
      </c>
      <c r="C693" s="318" t="s">
        <v>2334</v>
      </c>
      <c r="D693" s="320" t="s">
        <v>100</v>
      </c>
      <c r="E693" s="320">
        <v>134.9</v>
      </c>
    </row>
    <row r="694" spans="1:5" ht="28.8" x14ac:dyDescent="0.3">
      <c r="A694" s="320">
        <v>151357</v>
      </c>
      <c r="B694" s="320" t="s">
        <v>1655</v>
      </c>
      <c r="C694" s="318" t="s">
        <v>2335</v>
      </c>
      <c r="D694" s="320" t="s">
        <v>100</v>
      </c>
      <c r="E694" s="320">
        <v>146.13</v>
      </c>
    </row>
    <row r="695" spans="1:5" ht="28.8" x14ac:dyDescent="0.3">
      <c r="A695" s="320">
        <v>151359</v>
      </c>
      <c r="B695" s="320" t="s">
        <v>1655</v>
      </c>
      <c r="C695" s="318" t="s">
        <v>2336</v>
      </c>
      <c r="D695" s="320" t="s">
        <v>100</v>
      </c>
      <c r="E695" s="320">
        <v>224.06</v>
      </c>
    </row>
    <row r="696" spans="1:5" x14ac:dyDescent="0.3">
      <c r="A696" s="317">
        <v>1514</v>
      </c>
      <c r="B696" s="320" t="s">
        <v>1655</v>
      </c>
      <c r="C696" s="319" t="s">
        <v>2337</v>
      </c>
      <c r="D696" s="320"/>
      <c r="E696" s="320"/>
    </row>
    <row r="697" spans="1:5" ht="43.2" x14ac:dyDescent="0.3">
      <c r="A697" s="320">
        <v>151401</v>
      </c>
      <c r="B697" s="320" t="s">
        <v>1655</v>
      </c>
      <c r="C697" s="318" t="s">
        <v>2338</v>
      </c>
      <c r="D697" s="320" t="s">
        <v>160</v>
      </c>
      <c r="E697" s="320">
        <v>5.87</v>
      </c>
    </row>
    <row r="698" spans="1:5" ht="43.2" x14ac:dyDescent="0.3">
      <c r="A698" s="320">
        <v>151402</v>
      </c>
      <c r="B698" s="320" t="s">
        <v>1655</v>
      </c>
      <c r="C698" s="318" t="s">
        <v>2339</v>
      </c>
      <c r="D698" s="320" t="s">
        <v>160</v>
      </c>
      <c r="E698" s="320">
        <v>7.11</v>
      </c>
    </row>
    <row r="699" spans="1:5" ht="43.2" x14ac:dyDescent="0.3">
      <c r="A699" s="320">
        <v>151403</v>
      </c>
      <c r="B699" s="320" t="s">
        <v>1655</v>
      </c>
      <c r="C699" s="318" t="s">
        <v>2340</v>
      </c>
      <c r="D699" s="320" t="s">
        <v>160</v>
      </c>
      <c r="E699" s="320">
        <v>8.56</v>
      </c>
    </row>
    <row r="700" spans="1:5" ht="43.2" x14ac:dyDescent="0.3">
      <c r="A700" s="320">
        <v>151404</v>
      </c>
      <c r="B700" s="320" t="s">
        <v>1655</v>
      </c>
      <c r="C700" s="318" t="s">
        <v>2341</v>
      </c>
      <c r="D700" s="320" t="s">
        <v>160</v>
      </c>
      <c r="E700" s="320">
        <v>11.24</v>
      </c>
    </row>
    <row r="701" spans="1:5" ht="43.2" x14ac:dyDescent="0.3">
      <c r="A701" s="320">
        <v>151405</v>
      </c>
      <c r="B701" s="320" t="s">
        <v>1655</v>
      </c>
      <c r="C701" s="318" t="s">
        <v>2342</v>
      </c>
      <c r="D701" s="320" t="s">
        <v>160</v>
      </c>
      <c r="E701" s="320">
        <v>15.93</v>
      </c>
    </row>
    <row r="702" spans="1:5" ht="43.2" x14ac:dyDescent="0.3">
      <c r="A702" s="320">
        <v>151406</v>
      </c>
      <c r="B702" s="320" t="s">
        <v>1655</v>
      </c>
      <c r="C702" s="318" t="s">
        <v>2343</v>
      </c>
      <c r="D702" s="320" t="s">
        <v>160</v>
      </c>
      <c r="E702" s="320">
        <v>21.92</v>
      </c>
    </row>
    <row r="703" spans="1:5" ht="43.2" x14ac:dyDescent="0.3">
      <c r="A703" s="320">
        <v>151407</v>
      </c>
      <c r="B703" s="320" t="s">
        <v>1655</v>
      </c>
      <c r="C703" s="318" t="s">
        <v>2344</v>
      </c>
      <c r="D703" s="320" t="s">
        <v>160</v>
      </c>
      <c r="E703" s="320">
        <v>31.47</v>
      </c>
    </row>
    <row r="704" spans="1:5" ht="28.8" x14ac:dyDescent="0.3">
      <c r="A704" s="320">
        <v>151413</v>
      </c>
      <c r="B704" s="320" t="s">
        <v>1655</v>
      </c>
      <c r="C704" s="318" t="s">
        <v>2345</v>
      </c>
      <c r="D704" s="320" t="s">
        <v>160</v>
      </c>
      <c r="E704" s="320">
        <v>32.03</v>
      </c>
    </row>
    <row r="705" spans="1:5" ht="28.8" x14ac:dyDescent="0.3">
      <c r="A705" s="320">
        <v>151414</v>
      </c>
      <c r="B705" s="320" t="s">
        <v>1655</v>
      </c>
      <c r="C705" s="318" t="s">
        <v>2346</v>
      </c>
      <c r="D705" s="320" t="s">
        <v>160</v>
      </c>
      <c r="E705" s="320">
        <v>17.670000000000002</v>
      </c>
    </row>
    <row r="706" spans="1:5" ht="28.8" x14ac:dyDescent="0.3">
      <c r="A706" s="320">
        <v>151417</v>
      </c>
      <c r="B706" s="320" t="s">
        <v>1655</v>
      </c>
      <c r="C706" s="318" t="s">
        <v>2347</v>
      </c>
      <c r="D706" s="320" t="s">
        <v>160</v>
      </c>
      <c r="E706" s="320">
        <v>7.94</v>
      </c>
    </row>
    <row r="707" spans="1:5" ht="28.8" x14ac:dyDescent="0.3">
      <c r="A707" s="320">
        <v>151418</v>
      </c>
      <c r="B707" s="320" t="s">
        <v>1655</v>
      </c>
      <c r="C707" s="318" t="s">
        <v>2348</v>
      </c>
      <c r="D707" s="320" t="s">
        <v>160</v>
      </c>
      <c r="E707" s="320">
        <v>9.9499999999999993</v>
      </c>
    </row>
    <row r="708" spans="1:5" ht="28.8" x14ac:dyDescent="0.3">
      <c r="A708" s="320">
        <v>151419</v>
      </c>
      <c r="B708" s="320" t="s">
        <v>1655</v>
      </c>
      <c r="C708" s="318" t="s">
        <v>2349</v>
      </c>
      <c r="D708" s="320" t="s">
        <v>160</v>
      </c>
      <c r="E708" s="320">
        <v>12.24</v>
      </c>
    </row>
    <row r="709" spans="1:5" ht="28.8" x14ac:dyDescent="0.3">
      <c r="A709" s="320">
        <v>151420</v>
      </c>
      <c r="B709" s="320" t="s">
        <v>1655</v>
      </c>
      <c r="C709" s="318" t="s">
        <v>2350</v>
      </c>
      <c r="D709" s="320" t="s">
        <v>160</v>
      </c>
      <c r="E709" s="320">
        <v>16.79</v>
      </c>
    </row>
    <row r="710" spans="1:5" ht="28.8" x14ac:dyDescent="0.3">
      <c r="A710" s="320">
        <v>151421</v>
      </c>
      <c r="B710" s="320" t="s">
        <v>1655</v>
      </c>
      <c r="C710" s="318" t="s">
        <v>2351</v>
      </c>
      <c r="D710" s="320" t="s">
        <v>160</v>
      </c>
      <c r="E710" s="320">
        <v>22.2</v>
      </c>
    </row>
    <row r="711" spans="1:5" ht="28.8" x14ac:dyDescent="0.3">
      <c r="A711" s="320">
        <v>151422</v>
      </c>
      <c r="B711" s="320" t="s">
        <v>1655</v>
      </c>
      <c r="C711" s="318" t="s">
        <v>2352</v>
      </c>
      <c r="D711" s="320" t="s">
        <v>160</v>
      </c>
      <c r="E711" s="320">
        <v>31.88</v>
      </c>
    </row>
    <row r="712" spans="1:5" ht="28.8" x14ac:dyDescent="0.3">
      <c r="A712" s="320">
        <v>151423</v>
      </c>
      <c r="B712" s="320" t="s">
        <v>1655</v>
      </c>
      <c r="C712" s="318" t="s">
        <v>2353</v>
      </c>
      <c r="D712" s="320" t="s">
        <v>160</v>
      </c>
      <c r="E712" s="320">
        <v>42.88</v>
      </c>
    </row>
    <row r="713" spans="1:5" ht="28.8" x14ac:dyDescent="0.3">
      <c r="A713" s="320">
        <v>151425</v>
      </c>
      <c r="B713" s="320" t="s">
        <v>1655</v>
      </c>
      <c r="C713" s="318" t="s">
        <v>2354</v>
      </c>
      <c r="D713" s="320" t="s">
        <v>160</v>
      </c>
      <c r="E713" s="320">
        <v>59.45</v>
      </c>
    </row>
    <row r="714" spans="1:5" ht="28.8" x14ac:dyDescent="0.3">
      <c r="A714" s="320">
        <v>151426</v>
      </c>
      <c r="B714" s="320" t="s">
        <v>1655</v>
      </c>
      <c r="C714" s="318" t="s">
        <v>2355</v>
      </c>
      <c r="D714" s="320" t="s">
        <v>160</v>
      </c>
      <c r="E714" s="320">
        <v>102.49</v>
      </c>
    </row>
    <row r="715" spans="1:5" ht="28.8" x14ac:dyDescent="0.3">
      <c r="A715" s="320">
        <v>151427</v>
      </c>
      <c r="B715" s="320" t="s">
        <v>1655</v>
      </c>
      <c r="C715" s="318" t="s">
        <v>2356</v>
      </c>
      <c r="D715" s="320" t="s">
        <v>160</v>
      </c>
      <c r="E715" s="320">
        <v>136.30000000000001</v>
      </c>
    </row>
    <row r="716" spans="1:5" ht="28.8" x14ac:dyDescent="0.3">
      <c r="A716" s="320">
        <v>151428</v>
      </c>
      <c r="B716" s="320" t="s">
        <v>1655</v>
      </c>
      <c r="C716" s="318" t="s">
        <v>2357</v>
      </c>
      <c r="D716" s="320" t="s">
        <v>160</v>
      </c>
      <c r="E716" s="320">
        <v>379.8</v>
      </c>
    </row>
    <row r="717" spans="1:5" ht="28.8" x14ac:dyDescent="0.3">
      <c r="A717" s="320">
        <v>151429</v>
      </c>
      <c r="B717" s="320" t="s">
        <v>1655</v>
      </c>
      <c r="C717" s="318" t="s">
        <v>2358</v>
      </c>
      <c r="D717" s="320" t="s">
        <v>160</v>
      </c>
      <c r="E717" s="320">
        <v>84.85</v>
      </c>
    </row>
    <row r="718" spans="1:5" ht="28.8" x14ac:dyDescent="0.3">
      <c r="A718" s="320">
        <v>151430</v>
      </c>
      <c r="B718" s="320" t="s">
        <v>1655</v>
      </c>
      <c r="C718" s="318" t="s">
        <v>2359</v>
      </c>
      <c r="D718" s="320" t="s">
        <v>160</v>
      </c>
      <c r="E718" s="320">
        <v>164.7</v>
      </c>
    </row>
    <row r="719" spans="1:5" ht="28.8" x14ac:dyDescent="0.3">
      <c r="A719" s="320">
        <v>151431</v>
      </c>
      <c r="B719" s="320" t="s">
        <v>1655</v>
      </c>
      <c r="C719" s="318" t="s">
        <v>2360</v>
      </c>
      <c r="D719" s="320" t="s">
        <v>160</v>
      </c>
      <c r="E719" s="320">
        <v>207.96</v>
      </c>
    </row>
    <row r="720" spans="1:5" ht="28.8" x14ac:dyDescent="0.3">
      <c r="A720" s="320">
        <v>151432</v>
      </c>
      <c r="B720" s="320" t="s">
        <v>1655</v>
      </c>
      <c r="C720" s="318" t="s">
        <v>2361</v>
      </c>
      <c r="D720" s="320" t="s">
        <v>160</v>
      </c>
      <c r="E720" s="320">
        <v>262.81</v>
      </c>
    </row>
    <row r="721" spans="1:5" ht="28.8" x14ac:dyDescent="0.3">
      <c r="A721" s="320">
        <v>151433</v>
      </c>
      <c r="B721" s="320" t="s">
        <v>1655</v>
      </c>
      <c r="C721" s="318" t="s">
        <v>2362</v>
      </c>
      <c r="D721" s="320" t="s">
        <v>160</v>
      </c>
      <c r="E721" s="320">
        <v>66.459999999999994</v>
      </c>
    </row>
    <row r="722" spans="1:5" ht="28.8" x14ac:dyDescent="0.3">
      <c r="A722" s="320">
        <v>151434</v>
      </c>
      <c r="B722" s="320" t="s">
        <v>1655</v>
      </c>
      <c r="C722" s="318" t="s">
        <v>2363</v>
      </c>
      <c r="D722" s="320" t="s">
        <v>160</v>
      </c>
      <c r="E722" s="320">
        <v>87.26</v>
      </c>
    </row>
    <row r="723" spans="1:5" ht="28.8" x14ac:dyDescent="0.3">
      <c r="A723" s="320">
        <v>151438</v>
      </c>
      <c r="B723" s="320" t="s">
        <v>1655</v>
      </c>
      <c r="C723" s="318" t="s">
        <v>2364</v>
      </c>
      <c r="D723" s="320" t="s">
        <v>160</v>
      </c>
      <c r="E723" s="320">
        <v>12.01</v>
      </c>
    </row>
    <row r="724" spans="1:5" ht="28.8" x14ac:dyDescent="0.3">
      <c r="A724" s="320">
        <v>151439</v>
      </c>
      <c r="B724" s="320" t="s">
        <v>1655</v>
      </c>
      <c r="C724" s="318" t="s">
        <v>2365</v>
      </c>
      <c r="D724" s="320" t="s">
        <v>160</v>
      </c>
      <c r="E724" s="320">
        <v>13.96</v>
      </c>
    </row>
    <row r="725" spans="1:5" ht="28.8" x14ac:dyDescent="0.3">
      <c r="A725" s="320">
        <v>151440</v>
      </c>
      <c r="B725" s="320" t="s">
        <v>1655</v>
      </c>
      <c r="C725" s="318" t="s">
        <v>2366</v>
      </c>
      <c r="D725" s="320" t="s">
        <v>160</v>
      </c>
      <c r="E725" s="320">
        <v>17.97</v>
      </c>
    </row>
    <row r="726" spans="1:5" ht="43.2" x14ac:dyDescent="0.3">
      <c r="A726" s="320">
        <v>151441</v>
      </c>
      <c r="B726" s="320" t="s">
        <v>1655</v>
      </c>
      <c r="C726" s="318" t="s">
        <v>2367</v>
      </c>
      <c r="D726" s="320" t="s">
        <v>160</v>
      </c>
      <c r="E726" s="320">
        <v>5.58</v>
      </c>
    </row>
    <row r="727" spans="1:5" ht="43.2" x14ac:dyDescent="0.3">
      <c r="A727" s="320">
        <v>151442</v>
      </c>
      <c r="B727" s="320" t="s">
        <v>1655</v>
      </c>
      <c r="C727" s="318" t="s">
        <v>2368</v>
      </c>
      <c r="D727" s="320" t="s">
        <v>160</v>
      </c>
      <c r="E727" s="320">
        <v>6.82</v>
      </c>
    </row>
    <row r="728" spans="1:5" ht="43.2" x14ac:dyDescent="0.3">
      <c r="A728" s="320">
        <v>151443</v>
      </c>
      <c r="B728" s="320" t="s">
        <v>1655</v>
      </c>
      <c r="C728" s="318" t="s">
        <v>2369</v>
      </c>
      <c r="D728" s="320" t="s">
        <v>160</v>
      </c>
      <c r="E728" s="320">
        <v>7.84</v>
      </c>
    </row>
    <row r="729" spans="1:5" ht="43.2" x14ac:dyDescent="0.3">
      <c r="A729" s="320">
        <v>151444</v>
      </c>
      <c r="B729" s="320" t="s">
        <v>1655</v>
      </c>
      <c r="C729" s="318" t="s">
        <v>2370</v>
      </c>
      <c r="D729" s="320" t="s">
        <v>160</v>
      </c>
      <c r="E729" s="320">
        <v>10.130000000000001</v>
      </c>
    </row>
    <row r="730" spans="1:5" ht="43.2" x14ac:dyDescent="0.3">
      <c r="A730" s="320">
        <v>151445</v>
      </c>
      <c r="B730" s="320" t="s">
        <v>1655</v>
      </c>
      <c r="C730" s="318" t="s">
        <v>2371</v>
      </c>
      <c r="D730" s="320" t="s">
        <v>160</v>
      </c>
      <c r="E730" s="320">
        <v>13.58</v>
      </c>
    </row>
    <row r="731" spans="1:5" ht="43.2" x14ac:dyDescent="0.3">
      <c r="A731" s="320">
        <v>151446</v>
      </c>
      <c r="B731" s="320" t="s">
        <v>1655</v>
      </c>
      <c r="C731" s="318" t="s">
        <v>2372</v>
      </c>
      <c r="D731" s="320" t="s">
        <v>160</v>
      </c>
      <c r="E731" s="320">
        <v>19.07</v>
      </c>
    </row>
    <row r="732" spans="1:5" ht="43.2" x14ac:dyDescent="0.3">
      <c r="A732" s="320">
        <v>151447</v>
      </c>
      <c r="B732" s="320" t="s">
        <v>1655</v>
      </c>
      <c r="C732" s="318" t="s">
        <v>2373</v>
      </c>
      <c r="D732" s="320" t="s">
        <v>160</v>
      </c>
      <c r="E732" s="320">
        <v>26.33</v>
      </c>
    </row>
    <row r="733" spans="1:5" x14ac:dyDescent="0.3">
      <c r="A733" s="317">
        <v>1515</v>
      </c>
      <c r="B733" s="320" t="s">
        <v>1655</v>
      </c>
      <c r="C733" s="319" t="s">
        <v>2374</v>
      </c>
      <c r="D733" s="320"/>
      <c r="E733" s="320"/>
    </row>
    <row r="734" spans="1:5" x14ac:dyDescent="0.3">
      <c r="A734" s="320">
        <v>151503</v>
      </c>
      <c r="B734" s="320" t="s">
        <v>1655</v>
      </c>
      <c r="C734" s="318" t="s">
        <v>2375</v>
      </c>
      <c r="D734" s="320" t="s">
        <v>100</v>
      </c>
      <c r="E734" s="320">
        <v>17.690000000000001</v>
      </c>
    </row>
    <row r="735" spans="1:5" x14ac:dyDescent="0.3">
      <c r="A735" s="320">
        <v>151504</v>
      </c>
      <c r="B735" s="320" t="s">
        <v>1655</v>
      </c>
      <c r="C735" s="318" t="s">
        <v>2376</v>
      </c>
      <c r="D735" s="320" t="s">
        <v>100</v>
      </c>
      <c r="E735" s="320">
        <v>17.649999999999999</v>
      </c>
    </row>
    <row r="736" spans="1:5" x14ac:dyDescent="0.3">
      <c r="A736" s="320">
        <v>151506</v>
      </c>
      <c r="B736" s="320" t="s">
        <v>1655</v>
      </c>
      <c r="C736" s="318" t="s">
        <v>2377</v>
      </c>
      <c r="D736" s="320" t="s">
        <v>100</v>
      </c>
      <c r="E736" s="320">
        <v>238.33</v>
      </c>
    </row>
    <row r="737" spans="1:5" x14ac:dyDescent="0.3">
      <c r="A737" s="320">
        <v>151507</v>
      </c>
      <c r="B737" s="320" t="s">
        <v>1655</v>
      </c>
      <c r="C737" s="318" t="s">
        <v>2378</v>
      </c>
      <c r="D737" s="320" t="s">
        <v>100</v>
      </c>
      <c r="E737" s="320">
        <v>12.61</v>
      </c>
    </row>
    <row r="738" spans="1:5" ht="28.8" x14ac:dyDescent="0.3">
      <c r="A738" s="320">
        <v>151508</v>
      </c>
      <c r="B738" s="320" t="s">
        <v>1655</v>
      </c>
      <c r="C738" s="318" t="s">
        <v>2379</v>
      </c>
      <c r="D738" s="320" t="s">
        <v>100</v>
      </c>
      <c r="E738" s="320">
        <v>2.8</v>
      </c>
    </row>
    <row r="739" spans="1:5" x14ac:dyDescent="0.3">
      <c r="A739" s="320">
        <v>151509</v>
      </c>
      <c r="B739" s="320" t="s">
        <v>1655</v>
      </c>
      <c r="C739" s="318" t="s">
        <v>2380</v>
      </c>
      <c r="D739" s="320" t="s">
        <v>100</v>
      </c>
      <c r="E739" s="320">
        <v>3.88</v>
      </c>
    </row>
    <row r="740" spans="1:5" ht="28.8" x14ac:dyDescent="0.3">
      <c r="A740" s="320">
        <v>151510</v>
      </c>
      <c r="B740" s="320" t="s">
        <v>1655</v>
      </c>
      <c r="C740" s="318" t="s">
        <v>2381</v>
      </c>
      <c r="D740" s="320" t="s">
        <v>100</v>
      </c>
      <c r="E740" s="320">
        <v>7.51</v>
      </c>
    </row>
    <row r="741" spans="1:5" x14ac:dyDescent="0.3">
      <c r="A741" s="320">
        <v>151511</v>
      </c>
      <c r="B741" s="320" t="s">
        <v>1655</v>
      </c>
      <c r="C741" s="318" t="s">
        <v>2382</v>
      </c>
      <c r="D741" s="320" t="s">
        <v>100</v>
      </c>
      <c r="E741" s="320">
        <v>28.8</v>
      </c>
    </row>
    <row r="742" spans="1:5" x14ac:dyDescent="0.3">
      <c r="A742" s="320">
        <v>151512</v>
      </c>
      <c r="B742" s="320" t="s">
        <v>1655</v>
      </c>
      <c r="C742" s="318" t="s">
        <v>2383</v>
      </c>
      <c r="D742" s="320" t="s">
        <v>100</v>
      </c>
      <c r="E742" s="320">
        <v>87.7</v>
      </c>
    </row>
    <row r="743" spans="1:5" ht="28.8" x14ac:dyDescent="0.3">
      <c r="A743" s="320">
        <v>151513</v>
      </c>
      <c r="B743" s="320" t="s">
        <v>1655</v>
      </c>
      <c r="C743" s="318" t="s">
        <v>2384</v>
      </c>
      <c r="D743" s="320" t="s">
        <v>100</v>
      </c>
      <c r="E743" s="320">
        <v>28.89</v>
      </c>
    </row>
    <row r="744" spans="1:5" ht="28.8" x14ac:dyDescent="0.3">
      <c r="A744" s="317">
        <v>1516</v>
      </c>
      <c r="B744" s="320" t="s">
        <v>1655</v>
      </c>
      <c r="C744" s="319" t="s">
        <v>2170</v>
      </c>
      <c r="D744" s="320"/>
      <c r="E744" s="320"/>
    </row>
    <row r="745" spans="1:5" ht="28.8" x14ac:dyDescent="0.3">
      <c r="A745" s="320">
        <v>151601</v>
      </c>
      <c r="B745" s="320" t="s">
        <v>1655</v>
      </c>
      <c r="C745" s="318" t="s">
        <v>2385</v>
      </c>
      <c r="D745" s="320" t="s">
        <v>160</v>
      </c>
      <c r="E745" s="320">
        <v>12.93</v>
      </c>
    </row>
    <row r="746" spans="1:5" ht="28.8" x14ac:dyDescent="0.3">
      <c r="A746" s="320">
        <v>151602</v>
      </c>
      <c r="B746" s="320" t="s">
        <v>1655</v>
      </c>
      <c r="C746" s="318" t="s">
        <v>2386</v>
      </c>
      <c r="D746" s="320" t="s">
        <v>160</v>
      </c>
      <c r="E746" s="320">
        <v>19.38</v>
      </c>
    </row>
    <row r="747" spans="1:5" ht="28.8" x14ac:dyDescent="0.3">
      <c r="A747" s="320">
        <v>151603</v>
      </c>
      <c r="B747" s="320" t="s">
        <v>1655</v>
      </c>
      <c r="C747" s="318" t="s">
        <v>2387</v>
      </c>
      <c r="D747" s="320" t="s">
        <v>160</v>
      </c>
      <c r="E747" s="320">
        <v>29.19</v>
      </c>
    </row>
    <row r="748" spans="1:5" ht="28.8" x14ac:dyDescent="0.3">
      <c r="A748" s="320">
        <v>151604</v>
      </c>
      <c r="B748" s="320" t="s">
        <v>1655</v>
      </c>
      <c r="C748" s="318" t="s">
        <v>2388</v>
      </c>
      <c r="D748" s="320" t="s">
        <v>160</v>
      </c>
      <c r="E748" s="320">
        <v>24.66</v>
      </c>
    </row>
    <row r="749" spans="1:5" ht="28.8" x14ac:dyDescent="0.3">
      <c r="A749" s="320">
        <v>151605</v>
      </c>
      <c r="B749" s="320" t="s">
        <v>1655</v>
      </c>
      <c r="C749" s="318" t="s">
        <v>2389</v>
      </c>
      <c r="D749" s="320" t="s">
        <v>160</v>
      </c>
      <c r="E749" s="320">
        <v>37.61</v>
      </c>
    </row>
    <row r="750" spans="1:5" ht="28.8" x14ac:dyDescent="0.3">
      <c r="A750" s="320">
        <v>151606</v>
      </c>
      <c r="B750" s="320" t="s">
        <v>1655</v>
      </c>
      <c r="C750" s="318" t="s">
        <v>2390</v>
      </c>
      <c r="D750" s="320" t="s">
        <v>160</v>
      </c>
      <c r="E750" s="320">
        <v>54.71</v>
      </c>
    </row>
    <row r="751" spans="1:5" x14ac:dyDescent="0.3">
      <c r="A751" s="317">
        <v>1517</v>
      </c>
      <c r="B751" s="320" t="s">
        <v>1655</v>
      </c>
      <c r="C751" s="319" t="s">
        <v>2391</v>
      </c>
      <c r="D751" s="320"/>
      <c r="E751" s="320"/>
    </row>
    <row r="752" spans="1:5" ht="43.2" x14ac:dyDescent="0.3">
      <c r="A752" s="320">
        <v>151701</v>
      </c>
      <c r="B752" s="320" t="s">
        <v>1655</v>
      </c>
      <c r="C752" s="318" t="s">
        <v>2392</v>
      </c>
      <c r="D752" s="320" t="s">
        <v>100</v>
      </c>
      <c r="E752" s="321">
        <v>2149.98</v>
      </c>
    </row>
    <row r="753" spans="1:5" ht="43.2" x14ac:dyDescent="0.3">
      <c r="A753" s="320">
        <v>151702</v>
      </c>
      <c r="B753" s="320" t="s">
        <v>1655</v>
      </c>
      <c r="C753" s="318" t="s">
        <v>2393</v>
      </c>
      <c r="D753" s="320" t="s">
        <v>100</v>
      </c>
      <c r="E753" s="321">
        <v>2908.68</v>
      </c>
    </row>
    <row r="754" spans="1:5" ht="43.2" x14ac:dyDescent="0.3">
      <c r="A754" s="320">
        <v>151703</v>
      </c>
      <c r="B754" s="320" t="s">
        <v>1655</v>
      </c>
      <c r="C754" s="318" t="s">
        <v>2394</v>
      </c>
      <c r="D754" s="320" t="s">
        <v>100</v>
      </c>
      <c r="E754" s="321">
        <v>3169.76</v>
      </c>
    </row>
    <row r="755" spans="1:5" ht="43.2" x14ac:dyDescent="0.3">
      <c r="A755" s="320">
        <v>151704</v>
      </c>
      <c r="B755" s="320" t="s">
        <v>1655</v>
      </c>
      <c r="C755" s="318" t="s">
        <v>2395</v>
      </c>
      <c r="D755" s="320" t="s">
        <v>100</v>
      </c>
      <c r="E755" s="321">
        <v>3530.69</v>
      </c>
    </row>
    <row r="756" spans="1:5" ht="43.2" x14ac:dyDescent="0.3">
      <c r="A756" s="320">
        <v>151705</v>
      </c>
      <c r="B756" s="320" t="s">
        <v>1655</v>
      </c>
      <c r="C756" s="318" t="s">
        <v>2396</v>
      </c>
      <c r="D756" s="320" t="s">
        <v>100</v>
      </c>
      <c r="E756" s="321">
        <v>3720.84</v>
      </c>
    </row>
    <row r="757" spans="1:5" ht="43.2" x14ac:dyDescent="0.3">
      <c r="A757" s="320">
        <v>151706</v>
      </c>
      <c r="B757" s="320" t="s">
        <v>1655</v>
      </c>
      <c r="C757" s="318" t="s">
        <v>2397</v>
      </c>
      <c r="D757" s="320" t="s">
        <v>100</v>
      </c>
      <c r="E757" s="321">
        <v>6209.41</v>
      </c>
    </row>
    <row r="758" spans="1:5" ht="57.6" x14ac:dyDescent="0.3">
      <c r="A758" s="320">
        <v>151707</v>
      </c>
      <c r="B758" s="320" t="s">
        <v>1655</v>
      </c>
      <c r="C758" s="318" t="s">
        <v>2398</v>
      </c>
      <c r="D758" s="320" t="s">
        <v>100</v>
      </c>
      <c r="E758" s="321">
        <v>4643.33</v>
      </c>
    </row>
    <row r="759" spans="1:5" ht="43.2" x14ac:dyDescent="0.3">
      <c r="A759" s="320">
        <v>151710</v>
      </c>
      <c r="B759" s="320" t="s">
        <v>1655</v>
      </c>
      <c r="C759" s="318" t="s">
        <v>2399</v>
      </c>
      <c r="D759" s="320" t="s">
        <v>100</v>
      </c>
      <c r="E759" s="321">
        <v>7525.77</v>
      </c>
    </row>
    <row r="760" spans="1:5" ht="57.6" x14ac:dyDescent="0.3">
      <c r="A760" s="320">
        <v>151711</v>
      </c>
      <c r="B760" s="320" t="s">
        <v>1655</v>
      </c>
      <c r="C760" s="318" t="s">
        <v>2400</v>
      </c>
      <c r="D760" s="320" t="s">
        <v>100</v>
      </c>
      <c r="E760" s="321">
        <v>6527.47</v>
      </c>
    </row>
    <row r="761" spans="1:5" ht="57.6" x14ac:dyDescent="0.3">
      <c r="A761" s="320">
        <v>151712</v>
      </c>
      <c r="B761" s="320" t="s">
        <v>1655</v>
      </c>
      <c r="C761" s="318" t="s">
        <v>2401</v>
      </c>
      <c r="D761" s="320" t="s">
        <v>100</v>
      </c>
      <c r="E761" s="321">
        <v>38577.14</v>
      </c>
    </row>
    <row r="762" spans="1:5" ht="72" x14ac:dyDescent="0.3">
      <c r="A762" s="320">
        <v>151713</v>
      </c>
      <c r="B762" s="320" t="s">
        <v>1655</v>
      </c>
      <c r="C762" s="318" t="s">
        <v>2402</v>
      </c>
      <c r="D762" s="320" t="s">
        <v>100</v>
      </c>
      <c r="E762" s="321">
        <v>48343.39</v>
      </c>
    </row>
    <row r="763" spans="1:5" ht="72" x14ac:dyDescent="0.3">
      <c r="A763" s="320">
        <v>151714</v>
      </c>
      <c r="B763" s="320" t="s">
        <v>1655</v>
      </c>
      <c r="C763" s="318" t="s">
        <v>2403</v>
      </c>
      <c r="D763" s="320" t="s">
        <v>100</v>
      </c>
      <c r="E763" s="321">
        <v>73813.149999999994</v>
      </c>
    </row>
    <row r="764" spans="1:5" ht="72" x14ac:dyDescent="0.3">
      <c r="A764" s="320">
        <v>151715</v>
      </c>
      <c r="B764" s="320" t="s">
        <v>1655</v>
      </c>
      <c r="C764" s="318" t="s">
        <v>2404</v>
      </c>
      <c r="D764" s="320" t="s">
        <v>100</v>
      </c>
      <c r="E764" s="321">
        <v>90287.98</v>
      </c>
    </row>
    <row r="765" spans="1:5" x14ac:dyDescent="0.3">
      <c r="A765" s="317">
        <v>1518</v>
      </c>
      <c r="B765" s="320" t="s">
        <v>1655</v>
      </c>
      <c r="C765" s="319" t="s">
        <v>2405</v>
      </c>
      <c r="D765" s="320"/>
      <c r="E765" s="320"/>
    </row>
    <row r="766" spans="1:5" ht="43.2" x14ac:dyDescent="0.3">
      <c r="A766" s="320">
        <v>151801</v>
      </c>
      <c r="B766" s="320" t="s">
        <v>1655</v>
      </c>
      <c r="C766" s="318" t="s">
        <v>2406</v>
      </c>
      <c r="D766" s="320" t="s">
        <v>100</v>
      </c>
      <c r="E766" s="320">
        <v>217.05</v>
      </c>
    </row>
    <row r="767" spans="1:5" ht="43.2" x14ac:dyDescent="0.3">
      <c r="A767" s="320">
        <v>151802</v>
      </c>
      <c r="B767" s="320" t="s">
        <v>1655</v>
      </c>
      <c r="C767" s="318" t="s">
        <v>2407</v>
      </c>
      <c r="D767" s="320" t="s">
        <v>100</v>
      </c>
      <c r="E767" s="320">
        <v>193.18</v>
      </c>
    </row>
    <row r="768" spans="1:5" ht="57.6" x14ac:dyDescent="0.3">
      <c r="A768" s="320">
        <v>151803</v>
      </c>
      <c r="B768" s="320" t="s">
        <v>1655</v>
      </c>
      <c r="C768" s="318" t="s">
        <v>2408</v>
      </c>
      <c r="D768" s="320" t="s">
        <v>100</v>
      </c>
      <c r="E768" s="320">
        <v>221.19</v>
      </c>
    </row>
    <row r="769" spans="1:5" ht="57.6" x14ac:dyDescent="0.3">
      <c r="A769" s="320">
        <v>151805</v>
      </c>
      <c r="B769" s="320" t="s">
        <v>1655</v>
      </c>
      <c r="C769" s="318" t="s">
        <v>2409</v>
      </c>
      <c r="D769" s="320" t="s">
        <v>100</v>
      </c>
      <c r="E769" s="320">
        <v>540.75</v>
      </c>
    </row>
    <row r="770" spans="1:5" ht="57.6" x14ac:dyDescent="0.3">
      <c r="A770" s="320">
        <v>151806</v>
      </c>
      <c r="B770" s="320" t="s">
        <v>1655</v>
      </c>
      <c r="C770" s="318" t="s">
        <v>2410</v>
      </c>
      <c r="D770" s="320" t="s">
        <v>100</v>
      </c>
      <c r="E770" s="320">
        <v>313.94</v>
      </c>
    </row>
    <row r="771" spans="1:5" ht="57.6" x14ac:dyDescent="0.3">
      <c r="A771" s="320">
        <v>151807</v>
      </c>
      <c r="B771" s="320" t="s">
        <v>1655</v>
      </c>
      <c r="C771" s="318" t="s">
        <v>2411</v>
      </c>
      <c r="D771" s="320" t="s">
        <v>100</v>
      </c>
      <c r="E771" s="320">
        <v>255.51</v>
      </c>
    </row>
    <row r="772" spans="1:5" ht="57.6" x14ac:dyDescent="0.3">
      <c r="A772" s="320">
        <v>151809</v>
      </c>
      <c r="B772" s="320" t="s">
        <v>1655</v>
      </c>
      <c r="C772" s="318" t="s">
        <v>2412</v>
      </c>
      <c r="D772" s="320" t="s">
        <v>100</v>
      </c>
      <c r="E772" s="320">
        <v>195.86</v>
      </c>
    </row>
    <row r="773" spans="1:5" ht="57.6" x14ac:dyDescent="0.3">
      <c r="A773" s="320">
        <v>151810</v>
      </c>
      <c r="B773" s="320" t="s">
        <v>1655</v>
      </c>
      <c r="C773" s="318" t="s">
        <v>2413</v>
      </c>
      <c r="D773" s="320" t="s">
        <v>100</v>
      </c>
      <c r="E773" s="320">
        <v>371.2</v>
      </c>
    </row>
    <row r="774" spans="1:5" ht="72" x14ac:dyDescent="0.3">
      <c r="A774" s="320">
        <v>151811</v>
      </c>
      <c r="B774" s="320" t="s">
        <v>1655</v>
      </c>
      <c r="C774" s="318" t="s">
        <v>2414</v>
      </c>
      <c r="D774" s="320" t="s">
        <v>100</v>
      </c>
      <c r="E774" s="320">
        <v>232.56</v>
      </c>
    </row>
    <row r="775" spans="1:5" ht="72" x14ac:dyDescent="0.3">
      <c r="A775" s="320">
        <v>151812</v>
      </c>
      <c r="B775" s="320" t="s">
        <v>1655</v>
      </c>
      <c r="C775" s="318" t="s">
        <v>2415</v>
      </c>
      <c r="D775" s="320" t="s">
        <v>100</v>
      </c>
      <c r="E775" s="320">
        <v>257.49</v>
      </c>
    </row>
    <row r="776" spans="1:5" ht="43.2" x14ac:dyDescent="0.3">
      <c r="A776" s="320">
        <v>151813</v>
      </c>
      <c r="B776" s="320" t="s">
        <v>1655</v>
      </c>
      <c r="C776" s="318" t="s">
        <v>2416</v>
      </c>
      <c r="D776" s="320" t="s">
        <v>100</v>
      </c>
      <c r="E776" s="320">
        <v>200.26</v>
      </c>
    </row>
    <row r="777" spans="1:5" ht="43.2" x14ac:dyDescent="0.3">
      <c r="A777" s="320">
        <v>151814</v>
      </c>
      <c r="B777" s="320" t="s">
        <v>1655</v>
      </c>
      <c r="C777" s="318" t="s">
        <v>2417</v>
      </c>
      <c r="D777" s="320" t="s">
        <v>100</v>
      </c>
      <c r="E777" s="320">
        <v>323.20999999999998</v>
      </c>
    </row>
    <row r="778" spans="1:5" ht="57.6" x14ac:dyDescent="0.3">
      <c r="A778" s="320">
        <v>151815</v>
      </c>
      <c r="B778" s="320" t="s">
        <v>1655</v>
      </c>
      <c r="C778" s="318" t="s">
        <v>2418</v>
      </c>
      <c r="D778" s="320" t="s">
        <v>100</v>
      </c>
      <c r="E778" s="320">
        <v>158.83000000000001</v>
      </c>
    </row>
    <row r="779" spans="1:5" ht="57.6" x14ac:dyDescent="0.3">
      <c r="A779" s="320">
        <v>151816</v>
      </c>
      <c r="B779" s="320" t="s">
        <v>1655</v>
      </c>
      <c r="C779" s="318" t="s">
        <v>2419</v>
      </c>
      <c r="D779" s="320" t="s">
        <v>100</v>
      </c>
      <c r="E779" s="320">
        <v>278.49</v>
      </c>
    </row>
    <row r="780" spans="1:5" ht="57.6" x14ac:dyDescent="0.3">
      <c r="A780" s="320">
        <v>151817</v>
      </c>
      <c r="B780" s="320" t="s">
        <v>1655</v>
      </c>
      <c r="C780" s="318" t="s">
        <v>2420</v>
      </c>
      <c r="D780" s="320" t="s">
        <v>100</v>
      </c>
      <c r="E780" s="320">
        <v>262.89999999999998</v>
      </c>
    </row>
    <row r="781" spans="1:5" ht="43.2" x14ac:dyDescent="0.3">
      <c r="A781" s="320">
        <v>151819</v>
      </c>
      <c r="B781" s="320" t="s">
        <v>1655</v>
      </c>
      <c r="C781" s="318" t="s">
        <v>2421</v>
      </c>
      <c r="D781" s="320" t="s">
        <v>100</v>
      </c>
      <c r="E781" s="320">
        <v>105.94</v>
      </c>
    </row>
    <row r="782" spans="1:5" ht="57.6" x14ac:dyDescent="0.3">
      <c r="A782" s="320">
        <v>151820</v>
      </c>
      <c r="B782" s="320" t="s">
        <v>1655</v>
      </c>
      <c r="C782" s="318" t="s">
        <v>2422</v>
      </c>
      <c r="D782" s="320" t="s">
        <v>100</v>
      </c>
      <c r="E782" s="320">
        <v>185.89</v>
      </c>
    </row>
    <row r="783" spans="1:5" ht="28.8" x14ac:dyDescent="0.3">
      <c r="A783" s="317">
        <v>1519</v>
      </c>
      <c r="B783" s="320" t="s">
        <v>1655</v>
      </c>
      <c r="C783" s="319" t="s">
        <v>2423</v>
      </c>
      <c r="D783" s="320"/>
      <c r="E783" s="320"/>
    </row>
    <row r="784" spans="1:5" ht="72" x14ac:dyDescent="0.3">
      <c r="A784" s="320">
        <v>151901</v>
      </c>
      <c r="B784" s="320" t="s">
        <v>1655</v>
      </c>
      <c r="C784" s="318" t="s">
        <v>2424</v>
      </c>
      <c r="D784" s="320" t="s">
        <v>100</v>
      </c>
      <c r="E784" s="320">
        <v>504.99</v>
      </c>
    </row>
    <row r="785" spans="1:5" ht="72" x14ac:dyDescent="0.3">
      <c r="A785" s="320">
        <v>151902</v>
      </c>
      <c r="B785" s="320" t="s">
        <v>1655</v>
      </c>
      <c r="C785" s="318" t="s">
        <v>2425</v>
      </c>
      <c r="D785" s="320" t="s">
        <v>100</v>
      </c>
      <c r="E785" s="320">
        <v>604.36</v>
      </c>
    </row>
    <row r="786" spans="1:5" ht="72" x14ac:dyDescent="0.3">
      <c r="A786" s="320">
        <v>151903</v>
      </c>
      <c r="B786" s="320" t="s">
        <v>1655</v>
      </c>
      <c r="C786" s="318" t="s">
        <v>2426</v>
      </c>
      <c r="D786" s="320" t="s">
        <v>100</v>
      </c>
      <c r="E786" s="320">
        <v>698.47</v>
      </c>
    </row>
    <row r="787" spans="1:5" ht="72" x14ac:dyDescent="0.3">
      <c r="A787" s="320">
        <v>151904</v>
      </c>
      <c r="B787" s="320" t="s">
        <v>1655</v>
      </c>
      <c r="C787" s="318" t="s">
        <v>2427</v>
      </c>
      <c r="D787" s="320" t="s">
        <v>100</v>
      </c>
      <c r="E787" s="320">
        <v>855.34</v>
      </c>
    </row>
    <row r="788" spans="1:5" ht="57.6" x14ac:dyDescent="0.3">
      <c r="A788" s="320">
        <v>151905</v>
      </c>
      <c r="B788" s="320" t="s">
        <v>1655</v>
      </c>
      <c r="C788" s="318" t="s">
        <v>2428</v>
      </c>
      <c r="D788" s="320" t="s">
        <v>100</v>
      </c>
      <c r="E788" s="320">
        <v>951.07</v>
      </c>
    </row>
    <row r="789" spans="1:5" x14ac:dyDescent="0.3">
      <c r="A789" s="317">
        <v>1520</v>
      </c>
      <c r="B789" s="320" t="s">
        <v>1655</v>
      </c>
      <c r="C789" s="319" t="s">
        <v>2429</v>
      </c>
      <c r="D789" s="320"/>
      <c r="E789" s="320"/>
    </row>
    <row r="790" spans="1:5" ht="28.8" x14ac:dyDescent="0.3">
      <c r="A790" s="320">
        <v>152001</v>
      </c>
      <c r="B790" s="320" t="s">
        <v>1655</v>
      </c>
      <c r="C790" s="318" t="s">
        <v>2430</v>
      </c>
      <c r="D790" s="320" t="s">
        <v>100</v>
      </c>
      <c r="E790" s="320">
        <v>12.99</v>
      </c>
    </row>
    <row r="791" spans="1:5" ht="28.8" x14ac:dyDescent="0.3">
      <c r="A791" s="320">
        <v>152002</v>
      </c>
      <c r="B791" s="320" t="s">
        <v>1655</v>
      </c>
      <c r="C791" s="318" t="s">
        <v>2431</v>
      </c>
      <c r="D791" s="320" t="s">
        <v>100</v>
      </c>
      <c r="E791" s="320">
        <v>13.38</v>
      </c>
    </row>
    <row r="792" spans="1:5" ht="28.8" x14ac:dyDescent="0.3">
      <c r="A792" s="320">
        <v>152003</v>
      </c>
      <c r="B792" s="320" t="s">
        <v>1655</v>
      </c>
      <c r="C792" s="318" t="s">
        <v>2432</v>
      </c>
      <c r="D792" s="320" t="s">
        <v>100</v>
      </c>
      <c r="E792" s="320">
        <v>15.68</v>
      </c>
    </row>
    <row r="793" spans="1:5" ht="28.8" x14ac:dyDescent="0.3">
      <c r="A793" s="320">
        <v>152004</v>
      </c>
      <c r="B793" s="320" t="s">
        <v>1655</v>
      </c>
      <c r="C793" s="318" t="s">
        <v>2433</v>
      </c>
      <c r="D793" s="320" t="s">
        <v>100</v>
      </c>
      <c r="E793" s="320">
        <v>16.28</v>
      </c>
    </row>
    <row r="794" spans="1:5" ht="28.8" x14ac:dyDescent="0.3">
      <c r="A794" s="320">
        <v>152005</v>
      </c>
      <c r="B794" s="320" t="s">
        <v>1655</v>
      </c>
      <c r="C794" s="318" t="s">
        <v>2434</v>
      </c>
      <c r="D794" s="320" t="s">
        <v>100</v>
      </c>
      <c r="E794" s="320">
        <v>19.760000000000002</v>
      </c>
    </row>
    <row r="795" spans="1:5" ht="28.8" x14ac:dyDescent="0.3">
      <c r="A795" s="320">
        <v>152006</v>
      </c>
      <c r="B795" s="320" t="s">
        <v>1655</v>
      </c>
      <c r="C795" s="318" t="s">
        <v>2435</v>
      </c>
      <c r="D795" s="320" t="s">
        <v>100</v>
      </c>
      <c r="E795" s="320">
        <v>19.8</v>
      </c>
    </row>
    <row r="796" spans="1:5" ht="28.8" x14ac:dyDescent="0.3">
      <c r="A796" s="320">
        <v>152007</v>
      </c>
      <c r="B796" s="320" t="s">
        <v>1655</v>
      </c>
      <c r="C796" s="318" t="s">
        <v>2436</v>
      </c>
      <c r="D796" s="320" t="s">
        <v>100</v>
      </c>
      <c r="E796" s="320">
        <v>27.11</v>
      </c>
    </row>
    <row r="797" spans="1:5" ht="28.8" x14ac:dyDescent="0.3">
      <c r="A797" s="320">
        <v>152010</v>
      </c>
      <c r="B797" s="320" t="s">
        <v>1655</v>
      </c>
      <c r="C797" s="318" t="s">
        <v>2437</v>
      </c>
      <c r="D797" s="320" t="s">
        <v>100</v>
      </c>
      <c r="E797" s="320">
        <v>27.69</v>
      </c>
    </row>
    <row r="798" spans="1:5" ht="28.8" x14ac:dyDescent="0.3">
      <c r="A798" s="320">
        <v>152011</v>
      </c>
      <c r="B798" s="320" t="s">
        <v>1655</v>
      </c>
      <c r="C798" s="318" t="s">
        <v>2438</v>
      </c>
      <c r="D798" s="320" t="s">
        <v>100</v>
      </c>
      <c r="E798" s="320">
        <v>36.78</v>
      </c>
    </row>
    <row r="799" spans="1:5" ht="28.8" x14ac:dyDescent="0.3">
      <c r="A799" s="320">
        <v>152012</v>
      </c>
      <c r="B799" s="320" t="s">
        <v>1655</v>
      </c>
      <c r="C799" s="318" t="s">
        <v>2439</v>
      </c>
      <c r="D799" s="320" t="s">
        <v>100</v>
      </c>
      <c r="E799" s="320">
        <v>41.83</v>
      </c>
    </row>
    <row r="800" spans="1:5" ht="28.8" x14ac:dyDescent="0.3">
      <c r="A800" s="320">
        <v>152013</v>
      </c>
      <c r="B800" s="320" t="s">
        <v>1655</v>
      </c>
      <c r="C800" s="318" t="s">
        <v>2440</v>
      </c>
      <c r="D800" s="320" t="s">
        <v>100</v>
      </c>
      <c r="E800" s="320">
        <v>48.63</v>
      </c>
    </row>
    <row r="801" spans="1:5" ht="28.8" x14ac:dyDescent="0.3">
      <c r="A801" s="320">
        <v>152014</v>
      </c>
      <c r="B801" s="320" t="s">
        <v>1655</v>
      </c>
      <c r="C801" s="318" t="s">
        <v>2441</v>
      </c>
      <c r="D801" s="320" t="s">
        <v>100</v>
      </c>
      <c r="E801" s="320">
        <v>58.27</v>
      </c>
    </row>
    <row r="802" spans="1:5" ht="28.8" x14ac:dyDescent="0.3">
      <c r="A802" s="320">
        <v>152015</v>
      </c>
      <c r="B802" s="320" t="s">
        <v>1655</v>
      </c>
      <c r="C802" s="318" t="s">
        <v>2442</v>
      </c>
      <c r="D802" s="320" t="s">
        <v>100</v>
      </c>
      <c r="E802" s="320">
        <v>61.27</v>
      </c>
    </row>
    <row r="803" spans="1:5" ht="28.8" x14ac:dyDescent="0.3">
      <c r="A803" s="320">
        <v>152016</v>
      </c>
      <c r="B803" s="320" t="s">
        <v>1655</v>
      </c>
      <c r="C803" s="318" t="s">
        <v>2443</v>
      </c>
      <c r="D803" s="320" t="s">
        <v>100</v>
      </c>
      <c r="E803" s="320">
        <v>70.59</v>
      </c>
    </row>
    <row r="804" spans="1:5" ht="28.8" x14ac:dyDescent="0.3">
      <c r="A804" s="320">
        <v>152025</v>
      </c>
      <c r="B804" s="320" t="s">
        <v>1655</v>
      </c>
      <c r="C804" s="318" t="s">
        <v>2444</v>
      </c>
      <c r="D804" s="320" t="s">
        <v>100</v>
      </c>
      <c r="E804" s="320">
        <v>244.94</v>
      </c>
    </row>
    <row r="805" spans="1:5" ht="28.8" x14ac:dyDescent="0.3">
      <c r="A805" s="320">
        <v>152026</v>
      </c>
      <c r="B805" s="320" t="s">
        <v>1655</v>
      </c>
      <c r="C805" s="318" t="s">
        <v>2445</v>
      </c>
      <c r="D805" s="320" t="s">
        <v>100</v>
      </c>
      <c r="E805" s="320">
        <v>256.29000000000002</v>
      </c>
    </row>
    <row r="806" spans="1:5" ht="28.8" x14ac:dyDescent="0.3">
      <c r="A806" s="320">
        <v>152027</v>
      </c>
      <c r="B806" s="320" t="s">
        <v>1655</v>
      </c>
      <c r="C806" s="318" t="s">
        <v>2446</v>
      </c>
      <c r="D806" s="320" t="s">
        <v>100</v>
      </c>
      <c r="E806" s="320">
        <v>261.24</v>
      </c>
    </row>
    <row r="807" spans="1:5" ht="28.8" x14ac:dyDescent="0.3">
      <c r="A807" s="320">
        <v>152030</v>
      </c>
      <c r="B807" s="320" t="s">
        <v>1655</v>
      </c>
      <c r="C807" s="318" t="s">
        <v>2447</v>
      </c>
      <c r="D807" s="320" t="s">
        <v>100</v>
      </c>
      <c r="E807" s="320">
        <v>14.67</v>
      </c>
    </row>
    <row r="808" spans="1:5" ht="28.8" x14ac:dyDescent="0.3">
      <c r="A808" s="320">
        <v>152031</v>
      </c>
      <c r="B808" s="320" t="s">
        <v>1655</v>
      </c>
      <c r="C808" s="318" t="s">
        <v>2448</v>
      </c>
      <c r="D808" s="320" t="s">
        <v>100</v>
      </c>
      <c r="E808" s="320">
        <v>22.33</v>
      </c>
    </row>
    <row r="809" spans="1:5" ht="28.8" x14ac:dyDescent="0.3">
      <c r="A809" s="320">
        <v>152034</v>
      </c>
      <c r="B809" s="320" t="s">
        <v>1655</v>
      </c>
      <c r="C809" s="318" t="s">
        <v>2449</v>
      </c>
      <c r="D809" s="320" t="s">
        <v>100</v>
      </c>
      <c r="E809" s="320">
        <v>15.15</v>
      </c>
    </row>
    <row r="810" spans="1:5" ht="28.8" x14ac:dyDescent="0.3">
      <c r="A810" s="320">
        <v>152035</v>
      </c>
      <c r="B810" s="320" t="s">
        <v>1655</v>
      </c>
      <c r="C810" s="318" t="s">
        <v>2450</v>
      </c>
      <c r="D810" s="320" t="s">
        <v>100</v>
      </c>
      <c r="E810" s="320">
        <v>15.19</v>
      </c>
    </row>
    <row r="811" spans="1:5" ht="28.8" x14ac:dyDescent="0.3">
      <c r="A811" s="320">
        <v>152040</v>
      </c>
      <c r="B811" s="320" t="s">
        <v>1655</v>
      </c>
      <c r="C811" s="318" t="s">
        <v>2451</v>
      </c>
      <c r="D811" s="320" t="s">
        <v>100</v>
      </c>
      <c r="E811" s="320">
        <v>10.57</v>
      </c>
    </row>
    <row r="812" spans="1:5" ht="28.8" x14ac:dyDescent="0.3">
      <c r="A812" s="320">
        <v>152041</v>
      </c>
      <c r="B812" s="320" t="s">
        <v>1655</v>
      </c>
      <c r="C812" s="318" t="s">
        <v>2452</v>
      </c>
      <c r="D812" s="320" t="s">
        <v>100</v>
      </c>
      <c r="E812" s="320">
        <v>12.89</v>
      </c>
    </row>
    <row r="813" spans="1:5" ht="28.8" x14ac:dyDescent="0.3">
      <c r="A813" s="320">
        <v>152042</v>
      </c>
      <c r="B813" s="320" t="s">
        <v>1655</v>
      </c>
      <c r="C813" s="318" t="s">
        <v>2453</v>
      </c>
      <c r="D813" s="320" t="s">
        <v>100</v>
      </c>
      <c r="E813" s="320">
        <v>19.39</v>
      </c>
    </row>
    <row r="814" spans="1:5" ht="43.2" x14ac:dyDescent="0.3">
      <c r="A814" s="317">
        <v>1522</v>
      </c>
      <c r="B814" s="320" t="s">
        <v>1655</v>
      </c>
      <c r="C814" s="319" t="s">
        <v>2454</v>
      </c>
      <c r="D814" s="320"/>
      <c r="E814" s="320"/>
    </row>
    <row r="815" spans="1:5" ht="28.8" x14ac:dyDescent="0.3">
      <c r="A815" s="320">
        <v>152201</v>
      </c>
      <c r="B815" s="320" t="s">
        <v>1655</v>
      </c>
      <c r="C815" s="318" t="s">
        <v>2455</v>
      </c>
      <c r="D815" s="320" t="s">
        <v>100</v>
      </c>
      <c r="E815" s="320">
        <v>88.84</v>
      </c>
    </row>
    <row r="816" spans="1:5" ht="28.8" x14ac:dyDescent="0.3">
      <c r="A816" s="320">
        <v>152202</v>
      </c>
      <c r="B816" s="320" t="s">
        <v>1655</v>
      </c>
      <c r="C816" s="318" t="s">
        <v>2456</v>
      </c>
      <c r="D816" s="320" t="s">
        <v>100</v>
      </c>
      <c r="E816" s="320">
        <v>133.26</v>
      </c>
    </row>
    <row r="817" spans="1:5" ht="28.8" x14ac:dyDescent="0.3">
      <c r="A817" s="320">
        <v>152203</v>
      </c>
      <c r="B817" s="320" t="s">
        <v>1655</v>
      </c>
      <c r="C817" s="318" t="s">
        <v>2457</v>
      </c>
      <c r="D817" s="320" t="s">
        <v>100</v>
      </c>
      <c r="E817" s="320">
        <v>222.1</v>
      </c>
    </row>
    <row r="818" spans="1:5" ht="43.2" x14ac:dyDescent="0.3">
      <c r="A818" s="320">
        <v>152204</v>
      </c>
      <c r="B818" s="320" t="s">
        <v>1655</v>
      </c>
      <c r="C818" s="318" t="s">
        <v>2458</v>
      </c>
      <c r="D818" s="320" t="s">
        <v>160</v>
      </c>
      <c r="E818" s="320">
        <v>29.75</v>
      </c>
    </row>
    <row r="819" spans="1:5" ht="43.2" x14ac:dyDescent="0.3">
      <c r="A819" s="320">
        <v>152205</v>
      </c>
      <c r="B819" s="320" t="s">
        <v>1655</v>
      </c>
      <c r="C819" s="318" t="s">
        <v>2459</v>
      </c>
      <c r="D819" s="320" t="s">
        <v>160</v>
      </c>
      <c r="E819" s="320">
        <v>44.42</v>
      </c>
    </row>
    <row r="820" spans="1:5" ht="28.8" x14ac:dyDescent="0.3">
      <c r="A820" s="320">
        <v>152206</v>
      </c>
      <c r="B820" s="320" t="s">
        <v>1655</v>
      </c>
      <c r="C820" s="318" t="s">
        <v>2460</v>
      </c>
      <c r="D820" s="320" t="s">
        <v>100</v>
      </c>
      <c r="E820" s="320">
        <v>35.53</v>
      </c>
    </row>
    <row r="821" spans="1:5" ht="28.8" x14ac:dyDescent="0.3">
      <c r="A821" s="320">
        <v>152207</v>
      </c>
      <c r="B821" s="320" t="s">
        <v>1655</v>
      </c>
      <c r="C821" s="318" t="s">
        <v>2461</v>
      </c>
      <c r="D821" s="320" t="s">
        <v>160</v>
      </c>
      <c r="E821" s="320">
        <v>22.21</v>
      </c>
    </row>
    <row r="822" spans="1:5" ht="28.8" x14ac:dyDescent="0.3">
      <c r="A822" s="320">
        <v>152208</v>
      </c>
      <c r="B822" s="320" t="s">
        <v>1655</v>
      </c>
      <c r="C822" s="318" t="s">
        <v>2462</v>
      </c>
      <c r="D822" s="320" t="s">
        <v>100</v>
      </c>
      <c r="E822" s="320">
        <v>39.97</v>
      </c>
    </row>
    <row r="823" spans="1:5" ht="28.8" x14ac:dyDescent="0.3">
      <c r="A823" s="320">
        <v>152209</v>
      </c>
      <c r="B823" s="320" t="s">
        <v>1655</v>
      </c>
      <c r="C823" s="318" t="s">
        <v>2463</v>
      </c>
      <c r="D823" s="320" t="s">
        <v>100</v>
      </c>
      <c r="E823" s="320">
        <v>88.84</v>
      </c>
    </row>
    <row r="824" spans="1:5" ht="28.8" x14ac:dyDescent="0.3">
      <c r="A824" s="320">
        <v>152210</v>
      </c>
      <c r="B824" s="320" t="s">
        <v>1655</v>
      </c>
      <c r="C824" s="318" t="s">
        <v>2464</v>
      </c>
      <c r="D824" s="320" t="s">
        <v>100</v>
      </c>
      <c r="E824" s="320">
        <v>177.68</v>
      </c>
    </row>
    <row r="825" spans="1:5" ht="28.8" x14ac:dyDescent="0.3">
      <c r="A825" s="320">
        <v>152211</v>
      </c>
      <c r="B825" s="320" t="s">
        <v>1655</v>
      </c>
      <c r="C825" s="318" t="s">
        <v>2465</v>
      </c>
      <c r="D825" s="320" t="s">
        <v>100</v>
      </c>
      <c r="E825" s="320">
        <v>222.1</v>
      </c>
    </row>
    <row r="826" spans="1:5" ht="28.8" x14ac:dyDescent="0.3">
      <c r="A826" s="320">
        <v>152212</v>
      </c>
      <c r="B826" s="320" t="s">
        <v>1655</v>
      </c>
      <c r="C826" s="318" t="s">
        <v>2466</v>
      </c>
      <c r="D826" s="320" t="s">
        <v>100</v>
      </c>
      <c r="E826" s="320">
        <v>355.36</v>
      </c>
    </row>
    <row r="827" spans="1:5" ht="28.8" x14ac:dyDescent="0.3">
      <c r="A827" s="320">
        <v>152213</v>
      </c>
      <c r="B827" s="320" t="s">
        <v>1655</v>
      </c>
      <c r="C827" s="318" t="s">
        <v>2467</v>
      </c>
      <c r="D827" s="320" t="s">
        <v>100</v>
      </c>
      <c r="E827" s="320">
        <v>17.760000000000002</v>
      </c>
    </row>
    <row r="828" spans="1:5" ht="28.8" x14ac:dyDescent="0.3">
      <c r="A828" s="320">
        <v>152214</v>
      </c>
      <c r="B828" s="320" t="s">
        <v>1655</v>
      </c>
      <c r="C828" s="318" t="s">
        <v>2468</v>
      </c>
      <c r="D828" s="320" t="s">
        <v>100</v>
      </c>
      <c r="E828" s="320">
        <v>26.65</v>
      </c>
    </row>
    <row r="829" spans="1:5" ht="28.8" x14ac:dyDescent="0.3">
      <c r="A829" s="320">
        <v>152215</v>
      </c>
      <c r="B829" s="320" t="s">
        <v>1655</v>
      </c>
      <c r="C829" s="318" t="s">
        <v>2469</v>
      </c>
      <c r="D829" s="320" t="s">
        <v>100</v>
      </c>
      <c r="E829" s="320">
        <v>13.32</v>
      </c>
    </row>
    <row r="830" spans="1:5" ht="28.8" x14ac:dyDescent="0.3">
      <c r="A830" s="320">
        <v>152216</v>
      </c>
      <c r="B830" s="320" t="s">
        <v>1655</v>
      </c>
      <c r="C830" s="318" t="s">
        <v>2470</v>
      </c>
      <c r="D830" s="320" t="s">
        <v>100</v>
      </c>
      <c r="E830" s="320">
        <v>19.98</v>
      </c>
    </row>
    <row r="831" spans="1:5" ht="28.8" x14ac:dyDescent="0.3">
      <c r="A831" s="320">
        <v>152217</v>
      </c>
      <c r="B831" s="320" t="s">
        <v>1655</v>
      </c>
      <c r="C831" s="318" t="s">
        <v>2471</v>
      </c>
      <c r="D831" s="320" t="s">
        <v>100</v>
      </c>
      <c r="E831" s="320">
        <v>22.21</v>
      </c>
    </row>
    <row r="832" spans="1:5" ht="28.8" x14ac:dyDescent="0.3">
      <c r="A832" s="320">
        <v>152218</v>
      </c>
      <c r="B832" s="320" t="s">
        <v>1655</v>
      </c>
      <c r="C832" s="318" t="s">
        <v>2472</v>
      </c>
      <c r="D832" s="320" t="s">
        <v>100</v>
      </c>
      <c r="E832" s="320">
        <v>26.65</v>
      </c>
    </row>
    <row r="833" spans="1:5" ht="28.8" x14ac:dyDescent="0.3">
      <c r="A833" s="320">
        <v>152219</v>
      </c>
      <c r="B833" s="320" t="s">
        <v>1655</v>
      </c>
      <c r="C833" s="318" t="s">
        <v>2473</v>
      </c>
      <c r="D833" s="320" t="s">
        <v>100</v>
      </c>
      <c r="E833" s="320">
        <v>31.09</v>
      </c>
    </row>
    <row r="834" spans="1:5" ht="28.8" x14ac:dyDescent="0.3">
      <c r="A834" s="320">
        <v>152220</v>
      </c>
      <c r="B834" s="320" t="s">
        <v>1655</v>
      </c>
      <c r="C834" s="318" t="s">
        <v>2474</v>
      </c>
      <c r="D834" s="320" t="s">
        <v>100</v>
      </c>
      <c r="E834" s="320">
        <v>35.53</v>
      </c>
    </row>
    <row r="835" spans="1:5" ht="28.8" x14ac:dyDescent="0.3">
      <c r="A835" s="320">
        <v>152221</v>
      </c>
      <c r="B835" s="320" t="s">
        <v>1655</v>
      </c>
      <c r="C835" s="318" t="s">
        <v>2475</v>
      </c>
      <c r="D835" s="320" t="s">
        <v>100</v>
      </c>
      <c r="E835" s="320">
        <v>39.97</v>
      </c>
    </row>
    <row r="836" spans="1:5" ht="28.8" x14ac:dyDescent="0.3">
      <c r="A836" s="320">
        <v>152222</v>
      </c>
      <c r="B836" s="320" t="s">
        <v>1655</v>
      </c>
      <c r="C836" s="318" t="s">
        <v>2476</v>
      </c>
      <c r="D836" s="320" t="s">
        <v>100</v>
      </c>
      <c r="E836" s="320">
        <v>19.98</v>
      </c>
    </row>
    <row r="837" spans="1:5" ht="28.8" x14ac:dyDescent="0.3">
      <c r="A837" s="320">
        <v>152223</v>
      </c>
      <c r="B837" s="320" t="s">
        <v>1655</v>
      </c>
      <c r="C837" s="318" t="s">
        <v>2477</v>
      </c>
      <c r="D837" s="320" t="s">
        <v>100</v>
      </c>
      <c r="E837" s="320">
        <v>11.1</v>
      </c>
    </row>
    <row r="838" spans="1:5" ht="28.8" x14ac:dyDescent="0.3">
      <c r="A838" s="320">
        <v>152224</v>
      </c>
      <c r="B838" s="320" t="s">
        <v>1655</v>
      </c>
      <c r="C838" s="318" t="s">
        <v>2478</v>
      </c>
      <c r="D838" s="320" t="s">
        <v>100</v>
      </c>
      <c r="E838" s="320">
        <v>39.97</v>
      </c>
    </row>
    <row r="839" spans="1:5" ht="28.8" x14ac:dyDescent="0.3">
      <c r="A839" s="320">
        <v>152225</v>
      </c>
      <c r="B839" s="320" t="s">
        <v>1655</v>
      </c>
      <c r="C839" s="318" t="s">
        <v>2479</v>
      </c>
      <c r="D839" s="320" t="s">
        <v>100</v>
      </c>
      <c r="E839" s="320">
        <v>39.97</v>
      </c>
    </row>
    <row r="840" spans="1:5" ht="28.8" x14ac:dyDescent="0.3">
      <c r="A840" s="320">
        <v>152226</v>
      </c>
      <c r="B840" s="320" t="s">
        <v>1655</v>
      </c>
      <c r="C840" s="318" t="s">
        <v>2480</v>
      </c>
      <c r="D840" s="320" t="s">
        <v>100</v>
      </c>
      <c r="E840" s="320">
        <v>19.98</v>
      </c>
    </row>
    <row r="841" spans="1:5" ht="28.8" x14ac:dyDescent="0.3">
      <c r="A841" s="320">
        <v>152227</v>
      </c>
      <c r="B841" s="320" t="s">
        <v>1655</v>
      </c>
      <c r="C841" s="318" t="s">
        <v>2481</v>
      </c>
      <c r="D841" s="320" t="s">
        <v>100</v>
      </c>
      <c r="E841" s="320">
        <v>19.98</v>
      </c>
    </row>
    <row r="842" spans="1:5" ht="28.8" x14ac:dyDescent="0.3">
      <c r="A842" s="320">
        <v>152228</v>
      </c>
      <c r="B842" s="320" t="s">
        <v>1655</v>
      </c>
      <c r="C842" s="318" t="s">
        <v>2482</v>
      </c>
      <c r="D842" s="320" t="s">
        <v>100</v>
      </c>
      <c r="E842" s="320">
        <v>7.23</v>
      </c>
    </row>
    <row r="843" spans="1:5" ht="28.8" x14ac:dyDescent="0.3">
      <c r="A843" s="320">
        <v>152229</v>
      </c>
      <c r="B843" s="320" t="s">
        <v>1655</v>
      </c>
      <c r="C843" s="318" t="s">
        <v>2483</v>
      </c>
      <c r="D843" s="320" t="s">
        <v>100</v>
      </c>
      <c r="E843" s="320">
        <v>1.68</v>
      </c>
    </row>
    <row r="844" spans="1:5" ht="28.8" x14ac:dyDescent="0.3">
      <c r="A844" s="320">
        <v>152230</v>
      </c>
      <c r="B844" s="320" t="s">
        <v>1655</v>
      </c>
      <c r="C844" s="318" t="s">
        <v>2484</v>
      </c>
      <c r="D844" s="320" t="s">
        <v>100</v>
      </c>
      <c r="E844" s="320">
        <v>16.53</v>
      </c>
    </row>
    <row r="845" spans="1:5" x14ac:dyDescent="0.3">
      <c r="A845" s="320">
        <v>152231</v>
      </c>
      <c r="B845" s="320" t="s">
        <v>1655</v>
      </c>
      <c r="C845" s="318" t="s">
        <v>2485</v>
      </c>
      <c r="D845" s="320" t="s">
        <v>100</v>
      </c>
      <c r="E845" s="320">
        <v>33.08</v>
      </c>
    </row>
    <row r="846" spans="1:5" x14ac:dyDescent="0.3">
      <c r="A846" s="320">
        <v>152232</v>
      </c>
      <c r="B846" s="320" t="s">
        <v>1655</v>
      </c>
      <c r="C846" s="318" t="s">
        <v>2486</v>
      </c>
      <c r="D846" s="320" t="s">
        <v>100</v>
      </c>
      <c r="E846" s="320">
        <v>66.16</v>
      </c>
    </row>
    <row r="847" spans="1:5" ht="43.2" x14ac:dyDescent="0.3">
      <c r="A847" s="320">
        <v>152233</v>
      </c>
      <c r="B847" s="320" t="s">
        <v>1655</v>
      </c>
      <c r="C847" s="318" t="s">
        <v>2487</v>
      </c>
      <c r="D847" s="320" t="s">
        <v>100</v>
      </c>
      <c r="E847" s="320">
        <v>320.77999999999997</v>
      </c>
    </row>
    <row r="848" spans="1:5" ht="43.2" x14ac:dyDescent="0.3">
      <c r="A848" s="320">
        <v>152234</v>
      </c>
      <c r="B848" s="320" t="s">
        <v>1655</v>
      </c>
      <c r="C848" s="318" t="s">
        <v>2488</v>
      </c>
      <c r="D848" s="320" t="s">
        <v>100</v>
      </c>
      <c r="E848" s="320">
        <v>541.91999999999996</v>
      </c>
    </row>
    <row r="849" spans="1:5" ht="43.2" x14ac:dyDescent="0.3">
      <c r="A849" s="320">
        <v>152235</v>
      </c>
      <c r="B849" s="320" t="s">
        <v>1655</v>
      </c>
      <c r="C849" s="318" t="s">
        <v>2489</v>
      </c>
      <c r="D849" s="320" t="s">
        <v>100</v>
      </c>
      <c r="E849" s="321">
        <v>1174.1199999999999</v>
      </c>
    </row>
    <row r="850" spans="1:5" ht="28.8" x14ac:dyDescent="0.3">
      <c r="A850" s="320">
        <v>152236</v>
      </c>
      <c r="B850" s="320" t="s">
        <v>1655</v>
      </c>
      <c r="C850" s="318" t="s">
        <v>2490</v>
      </c>
      <c r="D850" s="320" t="s">
        <v>160</v>
      </c>
      <c r="E850" s="320">
        <v>2.21</v>
      </c>
    </row>
    <row r="851" spans="1:5" ht="28.8" x14ac:dyDescent="0.3">
      <c r="A851" s="320">
        <v>152238</v>
      </c>
      <c r="B851" s="320" t="s">
        <v>1655</v>
      </c>
      <c r="C851" s="318" t="s">
        <v>2491</v>
      </c>
      <c r="D851" s="320" t="s">
        <v>100</v>
      </c>
      <c r="E851" s="320">
        <v>8.8800000000000008</v>
      </c>
    </row>
    <row r="852" spans="1:5" x14ac:dyDescent="0.3">
      <c r="A852" s="317">
        <v>16</v>
      </c>
      <c r="B852" s="320" t="s">
        <v>1655</v>
      </c>
      <c r="C852" s="319" t="s">
        <v>2492</v>
      </c>
      <c r="D852" s="320"/>
      <c r="E852" s="320"/>
    </row>
    <row r="853" spans="1:5" x14ac:dyDescent="0.3">
      <c r="A853" s="317">
        <v>1601</v>
      </c>
      <c r="B853" s="320" t="s">
        <v>1655</v>
      </c>
      <c r="C853" s="319" t="s">
        <v>2493</v>
      </c>
      <c r="D853" s="320"/>
      <c r="E853" s="320"/>
    </row>
    <row r="854" spans="1:5" ht="28.8" x14ac:dyDescent="0.3">
      <c r="A854" s="320">
        <v>160105</v>
      </c>
      <c r="B854" s="320" t="s">
        <v>1655</v>
      </c>
      <c r="C854" s="318" t="s">
        <v>2494</v>
      </c>
      <c r="D854" s="320" t="s">
        <v>100</v>
      </c>
      <c r="E854" s="321">
        <v>1667.4</v>
      </c>
    </row>
    <row r="855" spans="1:5" ht="43.2" x14ac:dyDescent="0.3">
      <c r="A855" s="320">
        <v>160106</v>
      </c>
      <c r="B855" s="320" t="s">
        <v>1655</v>
      </c>
      <c r="C855" s="318" t="s">
        <v>2495</v>
      </c>
      <c r="D855" s="320" t="s">
        <v>100</v>
      </c>
      <c r="E855" s="320">
        <v>500.93</v>
      </c>
    </row>
    <row r="856" spans="1:5" ht="28.8" x14ac:dyDescent="0.3">
      <c r="A856" s="320">
        <v>160108</v>
      </c>
      <c r="B856" s="320" t="s">
        <v>1655</v>
      </c>
      <c r="C856" s="318" t="s">
        <v>2496</v>
      </c>
      <c r="D856" s="320" t="s">
        <v>100</v>
      </c>
      <c r="E856" s="320">
        <v>144.32</v>
      </c>
    </row>
    <row r="857" spans="1:5" ht="28.8" x14ac:dyDescent="0.3">
      <c r="A857" s="320">
        <v>160110</v>
      </c>
      <c r="B857" s="320" t="s">
        <v>1655</v>
      </c>
      <c r="C857" s="318" t="s">
        <v>2497</v>
      </c>
      <c r="D857" s="320" t="s">
        <v>100</v>
      </c>
      <c r="E857" s="320">
        <v>444.3</v>
      </c>
    </row>
    <row r="858" spans="1:5" ht="43.2" x14ac:dyDescent="0.3">
      <c r="A858" s="320">
        <v>160111</v>
      </c>
      <c r="B858" s="320" t="s">
        <v>1655</v>
      </c>
      <c r="C858" s="318" t="s">
        <v>2498</v>
      </c>
      <c r="D858" s="320" t="s">
        <v>100</v>
      </c>
      <c r="E858" s="321">
        <v>1118.05</v>
      </c>
    </row>
    <row r="859" spans="1:5" ht="28.8" x14ac:dyDescent="0.3">
      <c r="A859" s="320">
        <v>160115</v>
      </c>
      <c r="B859" s="320" t="s">
        <v>1655</v>
      </c>
      <c r="C859" s="318" t="s">
        <v>2499</v>
      </c>
      <c r="D859" s="320" t="s">
        <v>160</v>
      </c>
      <c r="E859" s="320">
        <v>27.97</v>
      </c>
    </row>
    <row r="860" spans="1:5" x14ac:dyDescent="0.3">
      <c r="A860" s="320">
        <v>160120</v>
      </c>
      <c r="B860" s="320" t="s">
        <v>1655</v>
      </c>
      <c r="C860" s="318" t="s">
        <v>2500</v>
      </c>
      <c r="D860" s="320" t="s">
        <v>100</v>
      </c>
      <c r="E860" s="320">
        <v>79.08</v>
      </c>
    </row>
    <row r="861" spans="1:5" ht="28.8" x14ac:dyDescent="0.3">
      <c r="A861" s="320">
        <v>160121</v>
      </c>
      <c r="B861" s="320" t="s">
        <v>1655</v>
      </c>
      <c r="C861" s="318" t="s">
        <v>2501</v>
      </c>
      <c r="D861" s="320" t="s">
        <v>100</v>
      </c>
      <c r="E861" s="320">
        <v>700.5</v>
      </c>
    </row>
    <row r="862" spans="1:5" ht="28.8" x14ac:dyDescent="0.3">
      <c r="A862" s="320">
        <v>160122</v>
      </c>
      <c r="B862" s="320" t="s">
        <v>1655</v>
      </c>
      <c r="C862" s="318" t="s">
        <v>2502</v>
      </c>
      <c r="D862" s="320" t="s">
        <v>100</v>
      </c>
      <c r="E862" s="321">
        <v>1745.14</v>
      </c>
    </row>
    <row r="863" spans="1:5" ht="28.8" x14ac:dyDescent="0.3">
      <c r="A863" s="320">
        <v>160123</v>
      </c>
      <c r="B863" s="320" t="s">
        <v>1655</v>
      </c>
      <c r="C863" s="318" t="s">
        <v>2503</v>
      </c>
      <c r="D863" s="320" t="s">
        <v>100</v>
      </c>
      <c r="E863" s="321">
        <v>2347.09</v>
      </c>
    </row>
    <row r="864" spans="1:5" ht="28.8" x14ac:dyDescent="0.3">
      <c r="A864" s="320">
        <v>160124</v>
      </c>
      <c r="B864" s="320" t="s">
        <v>1655</v>
      </c>
      <c r="C864" s="318" t="s">
        <v>2504</v>
      </c>
      <c r="D864" s="320" t="s">
        <v>160</v>
      </c>
      <c r="E864" s="320">
        <v>19</v>
      </c>
    </row>
    <row r="865" spans="1:5" ht="28.8" x14ac:dyDescent="0.3">
      <c r="A865" s="320">
        <v>160125</v>
      </c>
      <c r="B865" s="320" t="s">
        <v>1655</v>
      </c>
      <c r="C865" s="318" t="s">
        <v>2505</v>
      </c>
      <c r="D865" s="320" t="s">
        <v>160</v>
      </c>
      <c r="E865" s="320">
        <v>101.35</v>
      </c>
    </row>
    <row r="866" spans="1:5" ht="28.8" x14ac:dyDescent="0.3">
      <c r="A866" s="320">
        <v>160126</v>
      </c>
      <c r="B866" s="320" t="s">
        <v>1655</v>
      </c>
      <c r="C866" s="318" t="s">
        <v>2506</v>
      </c>
      <c r="D866" s="320" t="s">
        <v>160</v>
      </c>
      <c r="E866" s="320">
        <v>45.54</v>
      </c>
    </row>
    <row r="867" spans="1:5" x14ac:dyDescent="0.3">
      <c r="A867" s="317">
        <v>1602</v>
      </c>
      <c r="B867" s="320" t="s">
        <v>1655</v>
      </c>
      <c r="C867" s="319" t="s">
        <v>2507</v>
      </c>
      <c r="D867" s="320"/>
      <c r="E867" s="320"/>
    </row>
    <row r="868" spans="1:5" ht="57.6" x14ac:dyDescent="0.3">
      <c r="A868" s="320">
        <v>160207</v>
      </c>
      <c r="B868" s="320" t="s">
        <v>1655</v>
      </c>
      <c r="C868" s="318" t="s">
        <v>2508</v>
      </c>
      <c r="D868" s="320" t="s">
        <v>100</v>
      </c>
      <c r="E868" s="321">
        <v>9091.1299999999992</v>
      </c>
    </row>
    <row r="869" spans="1:5" ht="57.6" x14ac:dyDescent="0.3">
      <c r="A869" s="320">
        <v>160208</v>
      </c>
      <c r="B869" s="320" t="s">
        <v>1655</v>
      </c>
      <c r="C869" s="318" t="s">
        <v>2509</v>
      </c>
      <c r="D869" s="320" t="s">
        <v>100</v>
      </c>
      <c r="E869" s="321">
        <v>16039.94</v>
      </c>
    </row>
    <row r="870" spans="1:5" x14ac:dyDescent="0.3">
      <c r="A870" s="317">
        <v>1603</v>
      </c>
      <c r="B870" s="320" t="s">
        <v>1655</v>
      </c>
      <c r="C870" s="319" t="s">
        <v>2510</v>
      </c>
      <c r="D870" s="320"/>
      <c r="E870" s="320"/>
    </row>
    <row r="871" spans="1:5" ht="28.8" x14ac:dyDescent="0.3">
      <c r="A871" s="320">
        <v>160303</v>
      </c>
      <c r="B871" s="320" t="s">
        <v>1655</v>
      </c>
      <c r="C871" s="318" t="s">
        <v>2511</v>
      </c>
      <c r="D871" s="320" t="s">
        <v>100</v>
      </c>
      <c r="E871" s="320">
        <v>465.26</v>
      </c>
    </row>
    <row r="872" spans="1:5" ht="57.6" x14ac:dyDescent="0.3">
      <c r="A872" s="320">
        <v>160304</v>
      </c>
      <c r="B872" s="320" t="s">
        <v>1655</v>
      </c>
      <c r="C872" s="318" t="s">
        <v>2512</v>
      </c>
      <c r="D872" s="320" t="s">
        <v>100</v>
      </c>
      <c r="E872" s="320">
        <v>879.02</v>
      </c>
    </row>
    <row r="873" spans="1:5" ht="43.2" x14ac:dyDescent="0.3">
      <c r="A873" s="320">
        <v>160305</v>
      </c>
      <c r="B873" s="320" t="s">
        <v>1655</v>
      </c>
      <c r="C873" s="318" t="s">
        <v>2513</v>
      </c>
      <c r="D873" s="320" t="s">
        <v>160</v>
      </c>
      <c r="E873" s="320">
        <v>90.92</v>
      </c>
    </row>
    <row r="874" spans="1:5" ht="43.2" x14ac:dyDescent="0.3">
      <c r="A874" s="320">
        <v>160308</v>
      </c>
      <c r="B874" s="320" t="s">
        <v>1655</v>
      </c>
      <c r="C874" s="318" t="s">
        <v>2514</v>
      </c>
      <c r="D874" s="320" t="s">
        <v>160</v>
      </c>
      <c r="E874" s="320">
        <v>64.33</v>
      </c>
    </row>
    <row r="875" spans="1:5" ht="57.6" x14ac:dyDescent="0.3">
      <c r="A875" s="320">
        <v>160309</v>
      </c>
      <c r="B875" s="320" t="s">
        <v>1655</v>
      </c>
      <c r="C875" s="318" t="s">
        <v>2515</v>
      </c>
      <c r="D875" s="320" t="s">
        <v>100</v>
      </c>
      <c r="E875" s="320">
        <v>144.1</v>
      </c>
    </row>
    <row r="876" spans="1:5" ht="43.2" x14ac:dyDescent="0.3">
      <c r="A876" s="320">
        <v>160310</v>
      </c>
      <c r="B876" s="320" t="s">
        <v>1655</v>
      </c>
      <c r="C876" s="318" t="s">
        <v>2516</v>
      </c>
      <c r="D876" s="320" t="s">
        <v>100</v>
      </c>
      <c r="E876" s="320">
        <v>65.540000000000006</v>
      </c>
    </row>
    <row r="877" spans="1:5" x14ac:dyDescent="0.3">
      <c r="A877" s="320">
        <v>160311</v>
      </c>
      <c r="B877" s="320" t="s">
        <v>1655</v>
      </c>
      <c r="C877" s="318" t="s">
        <v>2377</v>
      </c>
      <c r="D877" s="320" t="s">
        <v>100</v>
      </c>
      <c r="E877" s="320">
        <v>238.33</v>
      </c>
    </row>
    <row r="878" spans="1:5" ht="57.6" x14ac:dyDescent="0.3">
      <c r="A878" s="320">
        <v>160312</v>
      </c>
      <c r="B878" s="320" t="s">
        <v>1655</v>
      </c>
      <c r="C878" s="318" t="s">
        <v>2517</v>
      </c>
      <c r="D878" s="320" t="s">
        <v>100</v>
      </c>
      <c r="E878" s="320">
        <v>57.55</v>
      </c>
    </row>
    <row r="879" spans="1:5" ht="57.6" x14ac:dyDescent="0.3">
      <c r="A879" s="320">
        <v>160313</v>
      </c>
      <c r="B879" s="320" t="s">
        <v>1655</v>
      </c>
      <c r="C879" s="318" t="s">
        <v>2518</v>
      </c>
      <c r="D879" s="320" t="s">
        <v>100</v>
      </c>
      <c r="E879" s="320">
        <v>60.18</v>
      </c>
    </row>
    <row r="880" spans="1:5" ht="72" x14ac:dyDescent="0.3">
      <c r="A880" s="320">
        <v>160314</v>
      </c>
      <c r="B880" s="320" t="s">
        <v>1655</v>
      </c>
      <c r="C880" s="318" t="s">
        <v>2519</v>
      </c>
      <c r="D880" s="320" t="s">
        <v>100</v>
      </c>
      <c r="E880" s="320">
        <v>899.45</v>
      </c>
    </row>
    <row r="881" spans="1:5" ht="72" x14ac:dyDescent="0.3">
      <c r="A881" s="320">
        <v>160315</v>
      </c>
      <c r="B881" s="320" t="s">
        <v>1655</v>
      </c>
      <c r="C881" s="318" t="s">
        <v>2520</v>
      </c>
      <c r="D881" s="320" t="s">
        <v>100</v>
      </c>
      <c r="E881" s="321">
        <v>1269.43</v>
      </c>
    </row>
    <row r="882" spans="1:5" ht="43.2" x14ac:dyDescent="0.3">
      <c r="A882" s="320">
        <v>160316</v>
      </c>
      <c r="B882" s="320" t="s">
        <v>1655</v>
      </c>
      <c r="C882" s="318" t="s">
        <v>2521</v>
      </c>
      <c r="D882" s="320" t="s">
        <v>100</v>
      </c>
      <c r="E882" s="320">
        <v>92.42</v>
      </c>
    </row>
    <row r="883" spans="1:5" ht="28.8" x14ac:dyDescent="0.3">
      <c r="A883" s="320">
        <v>160317</v>
      </c>
      <c r="B883" s="320" t="s">
        <v>1655</v>
      </c>
      <c r="C883" s="318" t="s">
        <v>2522</v>
      </c>
      <c r="D883" s="320" t="s">
        <v>160</v>
      </c>
      <c r="E883" s="320">
        <v>64.33</v>
      </c>
    </row>
    <row r="884" spans="1:5" ht="28.8" x14ac:dyDescent="0.3">
      <c r="A884" s="320">
        <v>160318</v>
      </c>
      <c r="B884" s="320" t="s">
        <v>1655</v>
      </c>
      <c r="C884" s="318" t="s">
        <v>2523</v>
      </c>
      <c r="D884" s="320" t="s">
        <v>160</v>
      </c>
      <c r="E884" s="320">
        <v>44.45</v>
      </c>
    </row>
    <row r="885" spans="1:5" ht="57.6" x14ac:dyDescent="0.3">
      <c r="A885" s="320">
        <v>160319</v>
      </c>
      <c r="B885" s="320" t="s">
        <v>1655</v>
      </c>
      <c r="C885" s="318" t="s">
        <v>2524</v>
      </c>
      <c r="D885" s="320" t="s">
        <v>100</v>
      </c>
      <c r="E885" s="320">
        <v>11.53</v>
      </c>
    </row>
    <row r="886" spans="1:5" ht="43.2" x14ac:dyDescent="0.3">
      <c r="A886" s="320">
        <v>160321</v>
      </c>
      <c r="B886" s="320" t="s">
        <v>1655</v>
      </c>
      <c r="C886" s="318" t="s">
        <v>2525</v>
      </c>
      <c r="D886" s="320" t="s">
        <v>100</v>
      </c>
      <c r="E886" s="320">
        <v>156.53</v>
      </c>
    </row>
    <row r="887" spans="1:5" ht="28.8" x14ac:dyDescent="0.3">
      <c r="A887" s="320">
        <v>160322</v>
      </c>
      <c r="B887" s="320" t="s">
        <v>1655</v>
      </c>
      <c r="C887" s="318" t="s">
        <v>2526</v>
      </c>
      <c r="D887" s="320" t="s">
        <v>100</v>
      </c>
      <c r="E887" s="320">
        <v>6.67</v>
      </c>
    </row>
    <row r="888" spans="1:5" ht="28.8" x14ac:dyDescent="0.3">
      <c r="A888" s="320">
        <v>160323</v>
      </c>
      <c r="B888" s="320" t="s">
        <v>1655</v>
      </c>
      <c r="C888" s="318" t="s">
        <v>2527</v>
      </c>
      <c r="D888" s="320" t="s">
        <v>100</v>
      </c>
      <c r="E888" s="320">
        <v>12.07</v>
      </c>
    </row>
    <row r="889" spans="1:5" ht="57.6" x14ac:dyDescent="0.3">
      <c r="A889" s="320">
        <v>160324</v>
      </c>
      <c r="B889" s="320" t="s">
        <v>1655</v>
      </c>
      <c r="C889" s="318" t="s">
        <v>2528</v>
      </c>
      <c r="D889" s="320" t="s">
        <v>100</v>
      </c>
      <c r="E889" s="320">
        <v>300.39</v>
      </c>
    </row>
    <row r="890" spans="1:5" ht="57.6" x14ac:dyDescent="0.3">
      <c r="A890" s="320">
        <v>160325</v>
      </c>
      <c r="B890" s="320" t="s">
        <v>1655</v>
      </c>
      <c r="C890" s="318" t="s">
        <v>2529</v>
      </c>
      <c r="D890" s="320" t="s">
        <v>100</v>
      </c>
      <c r="E890" s="320">
        <v>672.18</v>
      </c>
    </row>
    <row r="891" spans="1:5" ht="43.2" x14ac:dyDescent="0.3">
      <c r="A891" s="320">
        <v>160326</v>
      </c>
      <c r="B891" s="320" t="s">
        <v>1655</v>
      </c>
      <c r="C891" s="318" t="s">
        <v>2530</v>
      </c>
      <c r="D891" s="320" t="s">
        <v>160</v>
      </c>
      <c r="E891" s="320">
        <v>37.880000000000003</v>
      </c>
    </row>
    <row r="892" spans="1:5" ht="43.2" x14ac:dyDescent="0.3">
      <c r="A892" s="320">
        <v>160327</v>
      </c>
      <c r="B892" s="320" t="s">
        <v>1655</v>
      </c>
      <c r="C892" s="318" t="s">
        <v>2531</v>
      </c>
      <c r="D892" s="320" t="s">
        <v>160</v>
      </c>
      <c r="E892" s="320">
        <v>41.21</v>
      </c>
    </row>
    <row r="893" spans="1:5" ht="43.2" x14ac:dyDescent="0.3">
      <c r="A893" s="320">
        <v>160328</v>
      </c>
      <c r="B893" s="320" t="s">
        <v>1655</v>
      </c>
      <c r="C893" s="318" t="s">
        <v>2532</v>
      </c>
      <c r="D893" s="320" t="s">
        <v>100</v>
      </c>
      <c r="E893" s="320">
        <v>25.48</v>
      </c>
    </row>
    <row r="894" spans="1:5" ht="43.2" x14ac:dyDescent="0.3">
      <c r="A894" s="320">
        <v>160329</v>
      </c>
      <c r="B894" s="320" t="s">
        <v>1655</v>
      </c>
      <c r="C894" s="318" t="s">
        <v>2533</v>
      </c>
      <c r="D894" s="320" t="s">
        <v>100</v>
      </c>
      <c r="E894" s="320">
        <v>19.440000000000001</v>
      </c>
    </row>
    <row r="895" spans="1:5" ht="57.6" x14ac:dyDescent="0.3">
      <c r="A895" s="320">
        <v>160330</v>
      </c>
      <c r="B895" s="320" t="s">
        <v>1655</v>
      </c>
      <c r="C895" s="318" t="s">
        <v>2534</v>
      </c>
      <c r="D895" s="320" t="s">
        <v>100</v>
      </c>
      <c r="E895" s="320">
        <v>13.9</v>
      </c>
    </row>
    <row r="896" spans="1:5" ht="43.2" x14ac:dyDescent="0.3">
      <c r="A896" s="320">
        <v>160331</v>
      </c>
      <c r="B896" s="320" t="s">
        <v>1655</v>
      </c>
      <c r="C896" s="318" t="s">
        <v>2535</v>
      </c>
      <c r="D896" s="320" t="s">
        <v>100</v>
      </c>
      <c r="E896" s="320">
        <v>35.380000000000003</v>
      </c>
    </row>
    <row r="897" spans="1:5" ht="43.2" x14ac:dyDescent="0.3">
      <c r="A897" s="320">
        <v>160332</v>
      </c>
      <c r="B897" s="320" t="s">
        <v>1655</v>
      </c>
      <c r="C897" s="318" t="s">
        <v>2536</v>
      </c>
      <c r="D897" s="320" t="s">
        <v>160</v>
      </c>
      <c r="E897" s="320">
        <v>36.159999999999997</v>
      </c>
    </row>
    <row r="898" spans="1:5" ht="57.6" x14ac:dyDescent="0.3">
      <c r="A898" s="320">
        <v>160333</v>
      </c>
      <c r="B898" s="320" t="s">
        <v>1655</v>
      </c>
      <c r="C898" s="318" t="s">
        <v>2537</v>
      </c>
      <c r="D898" s="320" t="s">
        <v>160</v>
      </c>
      <c r="E898" s="320">
        <v>78.02</v>
      </c>
    </row>
    <row r="899" spans="1:5" ht="43.2" x14ac:dyDescent="0.3">
      <c r="A899" s="320">
        <v>160334</v>
      </c>
      <c r="B899" s="320" t="s">
        <v>1655</v>
      </c>
      <c r="C899" s="318" t="s">
        <v>2538</v>
      </c>
      <c r="D899" s="320" t="s">
        <v>100</v>
      </c>
      <c r="E899" s="320">
        <v>36.14</v>
      </c>
    </row>
    <row r="900" spans="1:5" ht="43.2" x14ac:dyDescent="0.3">
      <c r="A900" s="320">
        <v>160335</v>
      </c>
      <c r="B900" s="320" t="s">
        <v>1655</v>
      </c>
      <c r="C900" s="318" t="s">
        <v>2539</v>
      </c>
      <c r="D900" s="320" t="s">
        <v>160</v>
      </c>
      <c r="E900" s="320">
        <v>59.03</v>
      </c>
    </row>
    <row r="901" spans="1:5" x14ac:dyDescent="0.3">
      <c r="A901" s="317">
        <v>1606</v>
      </c>
      <c r="B901" s="320" t="s">
        <v>1655</v>
      </c>
      <c r="C901" s="319" t="s">
        <v>2540</v>
      </c>
      <c r="D901" s="320"/>
      <c r="E901" s="320"/>
    </row>
    <row r="902" spans="1:5" ht="57.6" x14ac:dyDescent="0.3">
      <c r="A902" s="320">
        <v>160602</v>
      </c>
      <c r="B902" s="320" t="s">
        <v>1655</v>
      </c>
      <c r="C902" s="318" t="s">
        <v>2541</v>
      </c>
      <c r="D902" s="320" t="s">
        <v>100</v>
      </c>
      <c r="E902" s="321">
        <v>1956.58</v>
      </c>
    </row>
    <row r="903" spans="1:5" ht="43.2" x14ac:dyDescent="0.3">
      <c r="A903" s="320">
        <v>160603</v>
      </c>
      <c r="B903" s="320" t="s">
        <v>1655</v>
      </c>
      <c r="C903" s="318" t="s">
        <v>2542</v>
      </c>
      <c r="D903" s="320" t="s">
        <v>100</v>
      </c>
      <c r="E903" s="320">
        <v>870.08</v>
      </c>
    </row>
    <row r="904" spans="1:5" ht="57.6" x14ac:dyDescent="0.3">
      <c r="A904" s="320">
        <v>160604</v>
      </c>
      <c r="B904" s="320" t="s">
        <v>1655</v>
      </c>
      <c r="C904" s="318" t="s">
        <v>2543</v>
      </c>
      <c r="D904" s="320" t="s">
        <v>100</v>
      </c>
      <c r="E904" s="320">
        <v>249.45</v>
      </c>
    </row>
    <row r="905" spans="1:5" ht="72" x14ac:dyDescent="0.3">
      <c r="A905" s="320">
        <v>160605</v>
      </c>
      <c r="B905" s="320" t="s">
        <v>1655</v>
      </c>
      <c r="C905" s="318" t="s">
        <v>2544</v>
      </c>
      <c r="D905" s="320" t="s">
        <v>100</v>
      </c>
      <c r="E905" s="320">
        <v>235.11</v>
      </c>
    </row>
    <row r="906" spans="1:5" ht="57.6" x14ac:dyDescent="0.3">
      <c r="A906" s="320">
        <v>160606</v>
      </c>
      <c r="B906" s="320" t="s">
        <v>1655</v>
      </c>
      <c r="C906" s="318" t="s">
        <v>2545</v>
      </c>
      <c r="D906" s="320" t="s">
        <v>100</v>
      </c>
      <c r="E906" s="320">
        <v>785.94</v>
      </c>
    </row>
    <row r="907" spans="1:5" ht="72" x14ac:dyDescent="0.3">
      <c r="A907" s="320">
        <v>160607</v>
      </c>
      <c r="B907" s="320" t="s">
        <v>1655</v>
      </c>
      <c r="C907" s="318" t="s">
        <v>2546</v>
      </c>
      <c r="D907" s="320" t="s">
        <v>100</v>
      </c>
      <c r="E907" s="320">
        <v>237.82</v>
      </c>
    </row>
    <row r="908" spans="1:5" ht="57.6" x14ac:dyDescent="0.3">
      <c r="A908" s="320">
        <v>160608</v>
      </c>
      <c r="B908" s="320" t="s">
        <v>1655</v>
      </c>
      <c r="C908" s="318" t="s">
        <v>2547</v>
      </c>
      <c r="D908" s="320" t="s">
        <v>100</v>
      </c>
      <c r="E908" s="320">
        <v>313.08</v>
      </c>
    </row>
    <row r="909" spans="1:5" ht="43.2" x14ac:dyDescent="0.3">
      <c r="A909" s="320">
        <v>160612</v>
      </c>
      <c r="B909" s="320" t="s">
        <v>1655</v>
      </c>
      <c r="C909" s="318" t="s">
        <v>2548</v>
      </c>
      <c r="D909" s="320" t="s">
        <v>100</v>
      </c>
      <c r="E909" s="320">
        <v>26.9</v>
      </c>
    </row>
    <row r="910" spans="1:5" ht="43.2" x14ac:dyDescent="0.3">
      <c r="A910" s="320">
        <v>160613</v>
      </c>
      <c r="B910" s="320" t="s">
        <v>1655</v>
      </c>
      <c r="C910" s="318" t="s">
        <v>2549</v>
      </c>
      <c r="D910" s="320" t="s">
        <v>100</v>
      </c>
      <c r="E910" s="320">
        <v>255.17</v>
      </c>
    </row>
    <row r="911" spans="1:5" ht="57.6" x14ac:dyDescent="0.3">
      <c r="A911" s="320">
        <v>160625</v>
      </c>
      <c r="B911" s="320" t="s">
        <v>1655</v>
      </c>
      <c r="C911" s="318" t="s">
        <v>2550</v>
      </c>
      <c r="D911" s="320" t="s">
        <v>100</v>
      </c>
      <c r="E911" s="320">
        <v>865.39</v>
      </c>
    </row>
    <row r="912" spans="1:5" ht="129.6" x14ac:dyDescent="0.3">
      <c r="A912" s="320">
        <v>160626</v>
      </c>
      <c r="B912" s="320" t="s">
        <v>1655</v>
      </c>
      <c r="C912" s="318" t="s">
        <v>2551</v>
      </c>
      <c r="D912" s="320" t="s">
        <v>100</v>
      </c>
      <c r="E912" s="321">
        <v>1601.91</v>
      </c>
    </row>
    <row r="913" spans="1:5" ht="129.6" x14ac:dyDescent="0.3">
      <c r="A913" s="320">
        <v>160627</v>
      </c>
      <c r="B913" s="320" t="s">
        <v>1655</v>
      </c>
      <c r="C913" s="318" t="s">
        <v>2552</v>
      </c>
      <c r="D913" s="320" t="s">
        <v>100</v>
      </c>
      <c r="E913" s="321">
        <v>1586.11</v>
      </c>
    </row>
    <row r="914" spans="1:5" ht="129.6" x14ac:dyDescent="0.3">
      <c r="A914" s="320">
        <v>160628</v>
      </c>
      <c r="B914" s="320" t="s">
        <v>1655</v>
      </c>
      <c r="C914" s="318" t="s">
        <v>2553</v>
      </c>
      <c r="D914" s="320" t="s">
        <v>100</v>
      </c>
      <c r="E914" s="321">
        <v>1950.61</v>
      </c>
    </row>
    <row r="915" spans="1:5" ht="28.8" x14ac:dyDescent="0.3">
      <c r="A915" s="320">
        <v>160629</v>
      </c>
      <c r="B915" s="320" t="s">
        <v>1655</v>
      </c>
      <c r="C915" s="318" t="s">
        <v>2554</v>
      </c>
      <c r="D915" s="320" t="s">
        <v>160</v>
      </c>
      <c r="E915" s="320">
        <v>111.21</v>
      </c>
    </row>
    <row r="916" spans="1:5" ht="28.8" x14ac:dyDescent="0.3">
      <c r="A916" s="320">
        <v>160630</v>
      </c>
      <c r="B916" s="320" t="s">
        <v>1655</v>
      </c>
      <c r="C916" s="318" t="s">
        <v>2555</v>
      </c>
      <c r="D916" s="320" t="s">
        <v>160</v>
      </c>
      <c r="E916" s="320">
        <v>128.44999999999999</v>
      </c>
    </row>
    <row r="917" spans="1:5" ht="28.8" x14ac:dyDescent="0.3">
      <c r="A917" s="320">
        <v>160631</v>
      </c>
      <c r="B917" s="320" t="s">
        <v>1655</v>
      </c>
      <c r="C917" s="318" t="s">
        <v>2556</v>
      </c>
      <c r="D917" s="320" t="s">
        <v>160</v>
      </c>
      <c r="E917" s="320">
        <v>154.44</v>
      </c>
    </row>
    <row r="918" spans="1:5" ht="28.8" x14ac:dyDescent="0.3">
      <c r="A918" s="320">
        <v>160632</v>
      </c>
      <c r="B918" s="320" t="s">
        <v>1655</v>
      </c>
      <c r="C918" s="318" t="s">
        <v>2557</v>
      </c>
      <c r="D918" s="320" t="s">
        <v>160</v>
      </c>
      <c r="E918" s="320">
        <v>240.25</v>
      </c>
    </row>
    <row r="919" spans="1:5" x14ac:dyDescent="0.3">
      <c r="A919" s="320">
        <v>160633</v>
      </c>
      <c r="B919" s="320" t="s">
        <v>1655</v>
      </c>
      <c r="C919" s="318" t="s">
        <v>2558</v>
      </c>
      <c r="D919" s="320" t="s">
        <v>100</v>
      </c>
      <c r="E919" s="320">
        <v>248.45</v>
      </c>
    </row>
    <row r="920" spans="1:5" x14ac:dyDescent="0.3">
      <c r="A920" s="320">
        <v>160634</v>
      </c>
      <c r="B920" s="320" t="s">
        <v>1655</v>
      </c>
      <c r="C920" s="318" t="s">
        <v>2559</v>
      </c>
      <c r="D920" s="320" t="s">
        <v>100</v>
      </c>
      <c r="E920" s="320">
        <v>419.02</v>
      </c>
    </row>
    <row r="921" spans="1:5" x14ac:dyDescent="0.3">
      <c r="A921" s="320">
        <v>160635</v>
      </c>
      <c r="B921" s="320" t="s">
        <v>1655</v>
      </c>
      <c r="C921" s="318" t="s">
        <v>2560</v>
      </c>
      <c r="D921" s="320" t="s">
        <v>100</v>
      </c>
      <c r="E921" s="320">
        <v>549.46</v>
      </c>
    </row>
    <row r="922" spans="1:5" x14ac:dyDescent="0.3">
      <c r="A922" s="320">
        <v>160636</v>
      </c>
      <c r="B922" s="320" t="s">
        <v>1655</v>
      </c>
      <c r="C922" s="318" t="s">
        <v>2561</v>
      </c>
      <c r="D922" s="320" t="s">
        <v>100</v>
      </c>
      <c r="E922" s="320">
        <v>915.32</v>
      </c>
    </row>
    <row r="923" spans="1:5" x14ac:dyDescent="0.3">
      <c r="A923" s="320">
        <v>160637</v>
      </c>
      <c r="B923" s="320" t="s">
        <v>1655</v>
      </c>
      <c r="C923" s="318" t="s">
        <v>2562</v>
      </c>
      <c r="D923" s="320" t="s">
        <v>100</v>
      </c>
      <c r="E923" s="320">
        <v>84.18</v>
      </c>
    </row>
    <row r="924" spans="1:5" x14ac:dyDescent="0.3">
      <c r="A924" s="320">
        <v>160638</v>
      </c>
      <c r="B924" s="320" t="s">
        <v>1655</v>
      </c>
      <c r="C924" s="318" t="s">
        <v>2563</v>
      </c>
      <c r="D924" s="320" t="s">
        <v>100</v>
      </c>
      <c r="E924" s="320">
        <v>123.12</v>
      </c>
    </row>
    <row r="925" spans="1:5" x14ac:dyDescent="0.3">
      <c r="A925" s="320">
        <v>160639</v>
      </c>
      <c r="B925" s="320" t="s">
        <v>1655</v>
      </c>
      <c r="C925" s="318" t="s">
        <v>2564</v>
      </c>
      <c r="D925" s="320" t="s">
        <v>100</v>
      </c>
      <c r="E925" s="320">
        <v>187.47</v>
      </c>
    </row>
    <row r="926" spans="1:5" x14ac:dyDescent="0.3">
      <c r="A926" s="320">
        <v>160640</v>
      </c>
      <c r="B926" s="320" t="s">
        <v>1655</v>
      </c>
      <c r="C926" s="318" t="s">
        <v>2565</v>
      </c>
      <c r="D926" s="320" t="s">
        <v>100</v>
      </c>
      <c r="E926" s="320">
        <v>351.35</v>
      </c>
    </row>
    <row r="927" spans="1:5" x14ac:dyDescent="0.3">
      <c r="A927" s="320">
        <v>160641</v>
      </c>
      <c r="B927" s="320" t="s">
        <v>1655</v>
      </c>
      <c r="C927" s="318" t="s">
        <v>2566</v>
      </c>
      <c r="D927" s="320" t="s">
        <v>100</v>
      </c>
      <c r="E927" s="320">
        <v>63.38</v>
      </c>
    </row>
    <row r="928" spans="1:5" x14ac:dyDescent="0.3">
      <c r="A928" s="320">
        <v>160642</v>
      </c>
      <c r="B928" s="320" t="s">
        <v>1655</v>
      </c>
      <c r="C928" s="318" t="s">
        <v>2567</v>
      </c>
      <c r="D928" s="320" t="s">
        <v>100</v>
      </c>
      <c r="E928" s="320">
        <v>97.55</v>
      </c>
    </row>
    <row r="929" spans="1:5" x14ac:dyDescent="0.3">
      <c r="A929" s="320">
        <v>160643</v>
      </c>
      <c r="B929" s="320" t="s">
        <v>1655</v>
      </c>
      <c r="C929" s="318" t="s">
        <v>2568</v>
      </c>
      <c r="D929" s="320" t="s">
        <v>100</v>
      </c>
      <c r="E929" s="320">
        <v>164.01</v>
      </c>
    </row>
    <row r="930" spans="1:5" x14ac:dyDescent="0.3">
      <c r="A930" s="320">
        <v>160644</v>
      </c>
      <c r="B930" s="320" t="s">
        <v>1655</v>
      </c>
      <c r="C930" s="318" t="s">
        <v>2569</v>
      </c>
      <c r="D930" s="320" t="s">
        <v>100</v>
      </c>
      <c r="E930" s="320">
        <v>295.29000000000002</v>
      </c>
    </row>
    <row r="931" spans="1:5" x14ac:dyDescent="0.3">
      <c r="A931" s="320">
        <v>160645</v>
      </c>
      <c r="B931" s="320" t="s">
        <v>1655</v>
      </c>
      <c r="C931" s="318" t="s">
        <v>2570</v>
      </c>
      <c r="D931" s="320" t="s">
        <v>100</v>
      </c>
      <c r="E931" s="320">
        <v>66.400000000000006</v>
      </c>
    </row>
    <row r="932" spans="1:5" x14ac:dyDescent="0.3">
      <c r="A932" s="320">
        <v>160646</v>
      </c>
      <c r="B932" s="320" t="s">
        <v>1655</v>
      </c>
      <c r="C932" s="318" t="s">
        <v>2571</v>
      </c>
      <c r="D932" s="320" t="s">
        <v>100</v>
      </c>
      <c r="E932" s="320">
        <v>98.25</v>
      </c>
    </row>
    <row r="933" spans="1:5" x14ac:dyDescent="0.3">
      <c r="A933" s="320">
        <v>160647</v>
      </c>
      <c r="B933" s="320" t="s">
        <v>1655</v>
      </c>
      <c r="C933" s="318" t="s">
        <v>2572</v>
      </c>
      <c r="D933" s="320" t="s">
        <v>100</v>
      </c>
      <c r="E933" s="320">
        <v>163.04</v>
      </c>
    </row>
    <row r="934" spans="1:5" x14ac:dyDescent="0.3">
      <c r="A934" s="320">
        <v>160648</v>
      </c>
      <c r="B934" s="320" t="s">
        <v>1655</v>
      </c>
      <c r="C934" s="318" t="s">
        <v>2573</v>
      </c>
      <c r="D934" s="320" t="s">
        <v>100</v>
      </c>
      <c r="E934" s="320">
        <v>284.16000000000003</v>
      </c>
    </row>
    <row r="935" spans="1:5" x14ac:dyDescent="0.3">
      <c r="A935" s="320">
        <v>160649</v>
      </c>
      <c r="B935" s="320" t="s">
        <v>1655</v>
      </c>
      <c r="C935" s="318" t="s">
        <v>2574</v>
      </c>
      <c r="D935" s="320" t="s">
        <v>100</v>
      </c>
      <c r="E935" s="320">
        <v>427.53</v>
      </c>
    </row>
    <row r="936" spans="1:5" x14ac:dyDescent="0.3">
      <c r="A936" s="320">
        <v>160650</v>
      </c>
      <c r="B936" s="320" t="s">
        <v>1655</v>
      </c>
      <c r="C936" s="318" t="s">
        <v>2575</v>
      </c>
      <c r="D936" s="320" t="s">
        <v>100</v>
      </c>
      <c r="E936" s="320">
        <v>707.74</v>
      </c>
    </row>
    <row r="937" spans="1:5" x14ac:dyDescent="0.3">
      <c r="A937" s="320">
        <v>160651</v>
      </c>
      <c r="B937" s="320" t="s">
        <v>1655</v>
      </c>
      <c r="C937" s="318" t="s">
        <v>2576</v>
      </c>
      <c r="D937" s="320" t="s">
        <v>100</v>
      </c>
      <c r="E937" s="320">
        <v>972.71</v>
      </c>
    </row>
    <row r="938" spans="1:5" x14ac:dyDescent="0.3">
      <c r="A938" s="320">
        <v>160652</v>
      </c>
      <c r="B938" s="320" t="s">
        <v>1655</v>
      </c>
      <c r="C938" s="318" t="s">
        <v>2577</v>
      </c>
      <c r="D938" s="320" t="s">
        <v>100</v>
      </c>
      <c r="E938" s="321">
        <v>1452.83</v>
      </c>
    </row>
    <row r="939" spans="1:5" x14ac:dyDescent="0.3">
      <c r="A939" s="320">
        <v>160653</v>
      </c>
      <c r="B939" s="320" t="s">
        <v>1655</v>
      </c>
      <c r="C939" s="318" t="s">
        <v>2578</v>
      </c>
      <c r="D939" s="320" t="s">
        <v>100</v>
      </c>
      <c r="E939" s="320">
        <v>427.53</v>
      </c>
    </row>
    <row r="940" spans="1:5" x14ac:dyDescent="0.3">
      <c r="A940" s="320">
        <v>160654</v>
      </c>
      <c r="B940" s="320" t="s">
        <v>1655</v>
      </c>
      <c r="C940" s="318" t="s">
        <v>2579</v>
      </c>
      <c r="D940" s="320" t="s">
        <v>100</v>
      </c>
      <c r="E940" s="320">
        <v>707.74</v>
      </c>
    </row>
    <row r="941" spans="1:5" x14ac:dyDescent="0.3">
      <c r="A941" s="320">
        <v>160655</v>
      </c>
      <c r="B941" s="320" t="s">
        <v>1655</v>
      </c>
      <c r="C941" s="318" t="s">
        <v>2580</v>
      </c>
      <c r="D941" s="320" t="s">
        <v>100</v>
      </c>
      <c r="E941" s="320">
        <v>972.71</v>
      </c>
    </row>
    <row r="942" spans="1:5" x14ac:dyDescent="0.3">
      <c r="A942" s="320">
        <v>160656</v>
      </c>
      <c r="B942" s="320" t="s">
        <v>1655</v>
      </c>
      <c r="C942" s="318" t="s">
        <v>2581</v>
      </c>
      <c r="D942" s="320" t="s">
        <v>100</v>
      </c>
      <c r="E942" s="321">
        <v>1452.83</v>
      </c>
    </row>
    <row r="943" spans="1:5" ht="43.2" x14ac:dyDescent="0.3">
      <c r="A943" s="320">
        <v>160657</v>
      </c>
      <c r="B943" s="320" t="s">
        <v>1655</v>
      </c>
      <c r="C943" s="318" t="s">
        <v>2582</v>
      </c>
      <c r="D943" s="320" t="s">
        <v>100</v>
      </c>
      <c r="E943" s="320">
        <v>169.34</v>
      </c>
    </row>
    <row r="944" spans="1:5" ht="43.2" x14ac:dyDescent="0.3">
      <c r="A944" s="320">
        <v>160658</v>
      </c>
      <c r="B944" s="320" t="s">
        <v>1655</v>
      </c>
      <c r="C944" s="318" t="s">
        <v>2583</v>
      </c>
      <c r="D944" s="320" t="s">
        <v>100</v>
      </c>
      <c r="E944" s="320">
        <v>257.33</v>
      </c>
    </row>
    <row r="945" spans="1:5" ht="43.2" x14ac:dyDescent="0.3">
      <c r="A945" s="320">
        <v>160659</v>
      </c>
      <c r="B945" s="320" t="s">
        <v>1655</v>
      </c>
      <c r="C945" s="318" t="s">
        <v>2584</v>
      </c>
      <c r="D945" s="320" t="s">
        <v>100</v>
      </c>
      <c r="E945" s="320">
        <v>278.08</v>
      </c>
    </row>
    <row r="946" spans="1:5" ht="28.8" x14ac:dyDescent="0.3">
      <c r="A946" s="320">
        <v>160660</v>
      </c>
      <c r="B946" s="320" t="s">
        <v>1655</v>
      </c>
      <c r="C946" s="318" t="s">
        <v>2585</v>
      </c>
      <c r="D946" s="320" t="s">
        <v>100</v>
      </c>
      <c r="E946" s="320">
        <v>133.31</v>
      </c>
    </row>
    <row r="947" spans="1:5" ht="28.8" x14ac:dyDescent="0.3">
      <c r="A947" s="320">
        <v>160661</v>
      </c>
      <c r="B947" s="320" t="s">
        <v>1655</v>
      </c>
      <c r="C947" s="318" t="s">
        <v>2586</v>
      </c>
      <c r="D947" s="320" t="s">
        <v>100</v>
      </c>
      <c r="E947" s="320">
        <v>138.19999999999999</v>
      </c>
    </row>
    <row r="948" spans="1:5" x14ac:dyDescent="0.3">
      <c r="A948" s="320">
        <v>160662</v>
      </c>
      <c r="B948" s="320" t="s">
        <v>1655</v>
      </c>
      <c r="C948" s="318" t="s">
        <v>2587</v>
      </c>
      <c r="D948" s="320" t="s">
        <v>100</v>
      </c>
      <c r="E948" s="320">
        <v>715.14</v>
      </c>
    </row>
    <row r="949" spans="1:5" ht="28.8" x14ac:dyDescent="0.3">
      <c r="A949" s="320">
        <v>160663</v>
      </c>
      <c r="B949" s="320" t="s">
        <v>1655</v>
      </c>
      <c r="C949" s="318" t="s">
        <v>2588</v>
      </c>
      <c r="D949" s="320" t="s">
        <v>100</v>
      </c>
      <c r="E949" s="320">
        <v>581.54999999999995</v>
      </c>
    </row>
    <row r="950" spans="1:5" ht="72" x14ac:dyDescent="0.3">
      <c r="A950" s="320">
        <v>160665</v>
      </c>
      <c r="B950" s="320" t="s">
        <v>1655</v>
      </c>
      <c r="C950" s="318" t="s">
        <v>2589</v>
      </c>
      <c r="D950" s="320" t="s">
        <v>100</v>
      </c>
      <c r="E950" s="321">
        <v>2224.2800000000002</v>
      </c>
    </row>
    <row r="951" spans="1:5" ht="57.6" x14ac:dyDescent="0.3">
      <c r="A951" s="320">
        <v>160671</v>
      </c>
      <c r="B951" s="320" t="s">
        <v>1655</v>
      </c>
      <c r="C951" s="318" t="s">
        <v>2590</v>
      </c>
      <c r="D951" s="320" t="s">
        <v>100</v>
      </c>
      <c r="E951" s="321">
        <v>2473.1</v>
      </c>
    </row>
    <row r="952" spans="1:5" ht="57.6" x14ac:dyDescent="0.3">
      <c r="A952" s="320">
        <v>160673</v>
      </c>
      <c r="B952" s="320" t="s">
        <v>1655</v>
      </c>
      <c r="C952" s="318" t="s">
        <v>2591</v>
      </c>
      <c r="D952" s="320" t="s">
        <v>100</v>
      </c>
      <c r="E952" s="321">
        <v>2525.54</v>
      </c>
    </row>
    <row r="953" spans="1:5" ht="28.8" x14ac:dyDescent="0.3">
      <c r="A953" s="320">
        <v>160674</v>
      </c>
      <c r="B953" s="320" t="s">
        <v>1655</v>
      </c>
      <c r="C953" s="318" t="s">
        <v>2592</v>
      </c>
      <c r="D953" s="320" t="s">
        <v>100</v>
      </c>
      <c r="E953" s="320">
        <v>124.09</v>
      </c>
    </row>
    <row r="954" spans="1:5" ht="28.8" x14ac:dyDescent="0.3">
      <c r="A954" s="320">
        <v>160675</v>
      </c>
      <c r="B954" s="320" t="s">
        <v>1655</v>
      </c>
      <c r="C954" s="318" t="s">
        <v>2593</v>
      </c>
      <c r="D954" s="320" t="s">
        <v>100</v>
      </c>
      <c r="E954" s="320">
        <v>146.59</v>
      </c>
    </row>
    <row r="955" spans="1:5" ht="28.8" x14ac:dyDescent="0.3">
      <c r="A955" s="320">
        <v>160676</v>
      </c>
      <c r="B955" s="320" t="s">
        <v>1655</v>
      </c>
      <c r="C955" s="318" t="s">
        <v>2594</v>
      </c>
      <c r="D955" s="320" t="s">
        <v>100</v>
      </c>
      <c r="E955" s="320">
        <v>111.66</v>
      </c>
    </row>
    <row r="956" spans="1:5" x14ac:dyDescent="0.3">
      <c r="A956" s="317">
        <v>1607</v>
      </c>
      <c r="B956" s="320" t="s">
        <v>1655</v>
      </c>
      <c r="C956" s="319" t="s">
        <v>2595</v>
      </c>
      <c r="D956" s="320"/>
      <c r="E956" s="320"/>
    </row>
    <row r="957" spans="1:5" ht="28.8" x14ac:dyDescent="0.3">
      <c r="A957" s="320">
        <v>160702</v>
      </c>
      <c r="B957" s="320" t="s">
        <v>1655</v>
      </c>
      <c r="C957" s="318" t="s">
        <v>2596</v>
      </c>
      <c r="D957" s="320" t="s">
        <v>73</v>
      </c>
      <c r="E957" s="320">
        <v>7.32</v>
      </c>
    </row>
    <row r="958" spans="1:5" ht="43.2" x14ac:dyDescent="0.3">
      <c r="A958" s="320">
        <v>160704</v>
      </c>
      <c r="B958" s="320" t="s">
        <v>1655</v>
      </c>
      <c r="C958" s="318" t="s">
        <v>2597</v>
      </c>
      <c r="D958" s="320" t="s">
        <v>92</v>
      </c>
      <c r="E958" s="321">
        <v>2658.07</v>
      </c>
    </row>
    <row r="959" spans="1:5" ht="43.2" x14ac:dyDescent="0.3">
      <c r="A959" s="320">
        <v>160707</v>
      </c>
      <c r="B959" s="320" t="s">
        <v>1655</v>
      </c>
      <c r="C959" s="318" t="s">
        <v>2598</v>
      </c>
      <c r="D959" s="320" t="s">
        <v>73</v>
      </c>
      <c r="E959" s="320">
        <v>27.41</v>
      </c>
    </row>
    <row r="960" spans="1:5" ht="43.2" x14ac:dyDescent="0.3">
      <c r="A960" s="320">
        <v>160708</v>
      </c>
      <c r="B960" s="320" t="s">
        <v>1655</v>
      </c>
      <c r="C960" s="318" t="s">
        <v>2599</v>
      </c>
      <c r="D960" s="320" t="s">
        <v>73</v>
      </c>
      <c r="E960" s="320">
        <v>27.6</v>
      </c>
    </row>
    <row r="961" spans="1:5" ht="28.8" x14ac:dyDescent="0.3">
      <c r="A961" s="320">
        <v>160709</v>
      </c>
      <c r="B961" s="320" t="s">
        <v>1655</v>
      </c>
      <c r="C961" s="318" t="s">
        <v>2600</v>
      </c>
      <c r="D961" s="320" t="s">
        <v>73</v>
      </c>
      <c r="E961" s="321">
        <v>1353.87</v>
      </c>
    </row>
    <row r="962" spans="1:5" ht="57.6" x14ac:dyDescent="0.3">
      <c r="A962" s="320">
        <v>160710</v>
      </c>
      <c r="B962" s="320" t="s">
        <v>1655</v>
      </c>
      <c r="C962" s="318" t="s">
        <v>2601</v>
      </c>
      <c r="D962" s="320" t="s">
        <v>73</v>
      </c>
      <c r="E962" s="320">
        <v>77.349999999999994</v>
      </c>
    </row>
    <row r="963" spans="1:5" ht="28.8" x14ac:dyDescent="0.3">
      <c r="A963" s="320">
        <v>160711</v>
      </c>
      <c r="B963" s="320" t="s">
        <v>1655</v>
      </c>
      <c r="C963" s="318" t="s">
        <v>2602</v>
      </c>
      <c r="D963" s="320" t="s">
        <v>73</v>
      </c>
      <c r="E963" s="320">
        <v>60.58</v>
      </c>
    </row>
    <row r="964" spans="1:5" ht="43.2" x14ac:dyDescent="0.3">
      <c r="A964" s="320">
        <v>160712</v>
      </c>
      <c r="B964" s="320" t="s">
        <v>1655</v>
      </c>
      <c r="C964" s="318" t="s">
        <v>2603</v>
      </c>
      <c r="D964" s="320" t="s">
        <v>73</v>
      </c>
      <c r="E964" s="320">
        <v>228.24</v>
      </c>
    </row>
    <row r="965" spans="1:5" ht="43.2" x14ac:dyDescent="0.3">
      <c r="A965" s="320">
        <v>160713</v>
      </c>
      <c r="B965" s="320" t="s">
        <v>1655</v>
      </c>
      <c r="C965" s="318" t="s">
        <v>2604</v>
      </c>
      <c r="D965" s="320" t="s">
        <v>73</v>
      </c>
      <c r="E965" s="320">
        <v>551.77</v>
      </c>
    </row>
    <row r="966" spans="1:5" ht="28.8" x14ac:dyDescent="0.3">
      <c r="A966" s="320">
        <v>160714</v>
      </c>
      <c r="B966" s="320" t="s">
        <v>1655</v>
      </c>
      <c r="C966" s="318" t="s">
        <v>2605</v>
      </c>
      <c r="D966" s="320" t="s">
        <v>73</v>
      </c>
      <c r="E966" s="320">
        <v>83.98</v>
      </c>
    </row>
    <row r="967" spans="1:5" ht="72" x14ac:dyDescent="0.3">
      <c r="A967" s="320">
        <v>160715</v>
      </c>
      <c r="B967" s="320" t="s">
        <v>1655</v>
      </c>
      <c r="C967" s="318" t="s">
        <v>2606</v>
      </c>
      <c r="D967" s="320" t="s">
        <v>73</v>
      </c>
      <c r="E967" s="320">
        <v>239</v>
      </c>
    </row>
    <row r="968" spans="1:5" ht="28.8" x14ac:dyDescent="0.3">
      <c r="A968" s="320">
        <v>160716</v>
      </c>
      <c r="B968" s="320" t="s">
        <v>1655</v>
      </c>
      <c r="C968" s="318" t="s">
        <v>2607</v>
      </c>
      <c r="D968" s="320" t="s">
        <v>92</v>
      </c>
      <c r="E968" s="320">
        <v>701.43</v>
      </c>
    </row>
    <row r="969" spans="1:5" ht="43.2" x14ac:dyDescent="0.3">
      <c r="A969" s="320">
        <v>160718</v>
      </c>
      <c r="B969" s="320" t="s">
        <v>1655</v>
      </c>
      <c r="C969" s="318" t="s">
        <v>2608</v>
      </c>
      <c r="D969" s="320" t="s">
        <v>73</v>
      </c>
      <c r="E969" s="320">
        <v>25.99</v>
      </c>
    </row>
    <row r="970" spans="1:5" x14ac:dyDescent="0.3">
      <c r="A970" s="317">
        <v>1608</v>
      </c>
      <c r="B970" s="320" t="s">
        <v>1655</v>
      </c>
      <c r="C970" s="319" t="s">
        <v>2609</v>
      </c>
      <c r="D970" s="320"/>
      <c r="E970" s="320"/>
    </row>
    <row r="971" spans="1:5" x14ac:dyDescent="0.3">
      <c r="A971" s="320">
        <v>160806</v>
      </c>
      <c r="B971" s="320" t="s">
        <v>1655</v>
      </c>
      <c r="C971" s="318" t="s">
        <v>2610</v>
      </c>
      <c r="D971" s="320" t="s">
        <v>100</v>
      </c>
      <c r="E971" s="320">
        <v>21.73</v>
      </c>
    </row>
    <row r="972" spans="1:5" x14ac:dyDescent="0.3">
      <c r="A972" s="320">
        <v>160807</v>
      </c>
      <c r="B972" s="320" t="s">
        <v>1655</v>
      </c>
      <c r="C972" s="318" t="s">
        <v>2611</v>
      </c>
      <c r="D972" s="320" t="s">
        <v>100</v>
      </c>
      <c r="E972" s="320">
        <v>11.75</v>
      </c>
    </row>
    <row r="973" spans="1:5" ht="28.8" x14ac:dyDescent="0.3">
      <c r="A973" s="320">
        <v>160808</v>
      </c>
      <c r="B973" s="320" t="s">
        <v>1655</v>
      </c>
      <c r="C973" s="318" t="s">
        <v>2612</v>
      </c>
      <c r="D973" s="320" t="s">
        <v>160</v>
      </c>
      <c r="E973" s="320">
        <v>4.21</v>
      </c>
    </row>
    <row r="974" spans="1:5" ht="28.8" x14ac:dyDescent="0.3">
      <c r="A974" s="320">
        <v>160809</v>
      </c>
      <c r="B974" s="320" t="s">
        <v>1655</v>
      </c>
      <c r="C974" s="318" t="s">
        <v>2613</v>
      </c>
      <c r="D974" s="320" t="s">
        <v>100</v>
      </c>
      <c r="E974" s="320">
        <v>497.48</v>
      </c>
    </row>
    <row r="975" spans="1:5" ht="28.8" x14ac:dyDescent="0.3">
      <c r="A975" s="320">
        <v>160810</v>
      </c>
      <c r="B975" s="320" t="s">
        <v>1655</v>
      </c>
      <c r="C975" s="318" t="s">
        <v>2614</v>
      </c>
      <c r="D975" s="320" t="s">
        <v>100</v>
      </c>
      <c r="E975" s="320">
        <v>520.05999999999995</v>
      </c>
    </row>
    <row r="976" spans="1:5" ht="28.8" x14ac:dyDescent="0.3">
      <c r="A976" s="320">
        <v>160811</v>
      </c>
      <c r="B976" s="320" t="s">
        <v>1655</v>
      </c>
      <c r="C976" s="318" t="s">
        <v>2615</v>
      </c>
      <c r="D976" s="320" t="s">
        <v>100</v>
      </c>
      <c r="E976" s="320">
        <v>723.73</v>
      </c>
    </row>
    <row r="977" spans="1:5" ht="28.8" x14ac:dyDescent="0.3">
      <c r="A977" s="320">
        <v>160812</v>
      </c>
      <c r="B977" s="320" t="s">
        <v>1655</v>
      </c>
      <c r="C977" s="318" t="s">
        <v>2616</v>
      </c>
      <c r="D977" s="320" t="s">
        <v>100</v>
      </c>
      <c r="E977" s="320">
        <v>774.57</v>
      </c>
    </row>
    <row r="978" spans="1:5" ht="28.8" x14ac:dyDescent="0.3">
      <c r="A978" s="320">
        <v>160813</v>
      </c>
      <c r="B978" s="320" t="s">
        <v>1655</v>
      </c>
      <c r="C978" s="318" t="s">
        <v>2617</v>
      </c>
      <c r="D978" s="320" t="s">
        <v>100</v>
      </c>
      <c r="E978" s="321">
        <v>1846.66</v>
      </c>
    </row>
    <row r="979" spans="1:5" ht="28.8" x14ac:dyDescent="0.3">
      <c r="A979" s="320">
        <v>160814</v>
      </c>
      <c r="B979" s="320" t="s">
        <v>1655</v>
      </c>
      <c r="C979" s="318" t="s">
        <v>2618</v>
      </c>
      <c r="D979" s="320" t="s">
        <v>100</v>
      </c>
      <c r="E979" s="321">
        <v>1879.19</v>
      </c>
    </row>
    <row r="980" spans="1:5" ht="28.8" x14ac:dyDescent="0.3">
      <c r="A980" s="320">
        <v>160815</v>
      </c>
      <c r="B980" s="320" t="s">
        <v>1655</v>
      </c>
      <c r="C980" s="318" t="s">
        <v>2619</v>
      </c>
      <c r="D980" s="320" t="s">
        <v>100</v>
      </c>
      <c r="E980" s="321">
        <v>2030.04</v>
      </c>
    </row>
    <row r="981" spans="1:5" ht="28.8" x14ac:dyDescent="0.3">
      <c r="A981" s="320">
        <v>160816</v>
      </c>
      <c r="B981" s="320" t="s">
        <v>1655</v>
      </c>
      <c r="C981" s="318" t="s">
        <v>2620</v>
      </c>
      <c r="D981" s="320" t="s">
        <v>100</v>
      </c>
      <c r="E981" s="321">
        <v>2084.3200000000002</v>
      </c>
    </row>
    <row r="982" spans="1:5" ht="28.8" x14ac:dyDescent="0.3">
      <c r="A982" s="320">
        <v>160822</v>
      </c>
      <c r="B982" s="320" t="s">
        <v>1655</v>
      </c>
      <c r="C982" s="318" t="s">
        <v>2621</v>
      </c>
      <c r="D982" s="320" t="s">
        <v>100</v>
      </c>
      <c r="E982" s="320">
        <v>109.31</v>
      </c>
    </row>
    <row r="983" spans="1:5" ht="28.8" x14ac:dyDescent="0.3">
      <c r="A983" s="320">
        <v>160823</v>
      </c>
      <c r="B983" s="320" t="s">
        <v>1655</v>
      </c>
      <c r="C983" s="318" t="s">
        <v>2622</v>
      </c>
      <c r="D983" s="320" t="s">
        <v>100</v>
      </c>
      <c r="E983" s="320">
        <v>115.46</v>
      </c>
    </row>
    <row r="984" spans="1:5" ht="28.8" x14ac:dyDescent="0.3">
      <c r="A984" s="320">
        <v>160825</v>
      </c>
      <c r="B984" s="320" t="s">
        <v>1655</v>
      </c>
      <c r="C984" s="318" t="s">
        <v>2623</v>
      </c>
      <c r="D984" s="320" t="s">
        <v>100</v>
      </c>
      <c r="E984" s="320">
        <v>34.86</v>
      </c>
    </row>
    <row r="985" spans="1:5" ht="28.8" x14ac:dyDescent="0.3">
      <c r="A985" s="320">
        <v>160826</v>
      </c>
      <c r="B985" s="320" t="s">
        <v>1655</v>
      </c>
      <c r="C985" s="318" t="s">
        <v>2624</v>
      </c>
      <c r="D985" s="320" t="s">
        <v>100</v>
      </c>
      <c r="E985" s="320">
        <v>47.61</v>
      </c>
    </row>
    <row r="986" spans="1:5" ht="28.8" x14ac:dyDescent="0.3">
      <c r="A986" s="320">
        <v>160827</v>
      </c>
      <c r="B986" s="320" t="s">
        <v>1655</v>
      </c>
      <c r="C986" s="318" t="s">
        <v>2625</v>
      </c>
      <c r="D986" s="320" t="s">
        <v>100</v>
      </c>
      <c r="E986" s="320">
        <v>290.86</v>
      </c>
    </row>
    <row r="987" spans="1:5" ht="28.8" x14ac:dyDescent="0.3">
      <c r="A987" s="320">
        <v>160828</v>
      </c>
      <c r="B987" s="320" t="s">
        <v>1655</v>
      </c>
      <c r="C987" s="318" t="s">
        <v>2626</v>
      </c>
      <c r="D987" s="320" t="s">
        <v>100</v>
      </c>
      <c r="E987" s="320">
        <v>345.19</v>
      </c>
    </row>
    <row r="988" spans="1:5" ht="28.8" x14ac:dyDescent="0.3">
      <c r="A988" s="320">
        <v>160829</v>
      </c>
      <c r="B988" s="320" t="s">
        <v>1655</v>
      </c>
      <c r="C988" s="318" t="s">
        <v>2627</v>
      </c>
      <c r="D988" s="320" t="s">
        <v>100</v>
      </c>
      <c r="E988" s="320">
        <v>18.37</v>
      </c>
    </row>
    <row r="989" spans="1:5" ht="28.8" x14ac:dyDescent="0.3">
      <c r="A989" s="320">
        <v>160830</v>
      </c>
      <c r="B989" s="320" t="s">
        <v>1655</v>
      </c>
      <c r="C989" s="318" t="s">
        <v>2628</v>
      </c>
      <c r="D989" s="320" t="s">
        <v>100</v>
      </c>
      <c r="E989" s="320">
        <v>26.82</v>
      </c>
    </row>
    <row r="990" spans="1:5" ht="28.8" x14ac:dyDescent="0.3">
      <c r="A990" s="320">
        <v>160831</v>
      </c>
      <c r="B990" s="320" t="s">
        <v>1655</v>
      </c>
      <c r="C990" s="318" t="s">
        <v>2629</v>
      </c>
      <c r="D990" s="320" t="s">
        <v>100</v>
      </c>
      <c r="E990" s="320">
        <v>72.760000000000005</v>
      </c>
    </row>
    <row r="991" spans="1:5" ht="28.8" x14ac:dyDescent="0.3">
      <c r="A991" s="320">
        <v>160832</v>
      </c>
      <c r="B991" s="320" t="s">
        <v>1655</v>
      </c>
      <c r="C991" s="318" t="s">
        <v>2630</v>
      </c>
      <c r="D991" s="320" t="s">
        <v>100</v>
      </c>
      <c r="E991" s="320">
        <v>85.47</v>
      </c>
    </row>
    <row r="992" spans="1:5" ht="28.8" x14ac:dyDescent="0.3">
      <c r="A992" s="320">
        <v>160833</v>
      </c>
      <c r="B992" s="320" t="s">
        <v>1655</v>
      </c>
      <c r="C992" s="318" t="s">
        <v>2631</v>
      </c>
      <c r="D992" s="320" t="s">
        <v>100</v>
      </c>
      <c r="E992" s="320">
        <v>116.43</v>
      </c>
    </row>
    <row r="993" spans="1:5" ht="28.8" x14ac:dyDescent="0.3">
      <c r="A993" s="320">
        <v>160834</v>
      </c>
      <c r="B993" s="320" t="s">
        <v>1655</v>
      </c>
      <c r="C993" s="318" t="s">
        <v>2632</v>
      </c>
      <c r="D993" s="320" t="s">
        <v>100</v>
      </c>
      <c r="E993" s="320">
        <v>191.05</v>
      </c>
    </row>
    <row r="994" spans="1:5" ht="28.8" x14ac:dyDescent="0.3">
      <c r="A994" s="320">
        <v>160835</v>
      </c>
      <c r="B994" s="320" t="s">
        <v>1655</v>
      </c>
      <c r="C994" s="318" t="s">
        <v>2633</v>
      </c>
      <c r="D994" s="320" t="s">
        <v>100</v>
      </c>
      <c r="E994" s="320">
        <v>276.45</v>
      </c>
    </row>
    <row r="995" spans="1:5" ht="28.8" x14ac:dyDescent="0.3">
      <c r="A995" s="320">
        <v>160836</v>
      </c>
      <c r="B995" s="320" t="s">
        <v>1655</v>
      </c>
      <c r="C995" s="318" t="s">
        <v>2634</v>
      </c>
      <c r="D995" s="320" t="s">
        <v>100</v>
      </c>
      <c r="E995" s="320">
        <v>521.64</v>
      </c>
    </row>
    <row r="996" spans="1:5" ht="28.8" x14ac:dyDescent="0.3">
      <c r="A996" s="320">
        <v>160837</v>
      </c>
      <c r="B996" s="320" t="s">
        <v>1655</v>
      </c>
      <c r="C996" s="318" t="s">
        <v>2635</v>
      </c>
      <c r="D996" s="320" t="s">
        <v>100</v>
      </c>
      <c r="E996" s="320">
        <v>300.3</v>
      </c>
    </row>
    <row r="997" spans="1:5" ht="28.8" x14ac:dyDescent="0.3">
      <c r="A997" s="320">
        <v>160838</v>
      </c>
      <c r="B997" s="320" t="s">
        <v>1655</v>
      </c>
      <c r="C997" s="318" t="s">
        <v>2636</v>
      </c>
      <c r="D997" s="320" t="s">
        <v>100</v>
      </c>
      <c r="E997" s="320">
        <v>85.35</v>
      </c>
    </row>
    <row r="998" spans="1:5" x14ac:dyDescent="0.3">
      <c r="A998" s="320">
        <v>160839</v>
      </c>
      <c r="B998" s="320" t="s">
        <v>1655</v>
      </c>
      <c r="C998" s="318" t="s">
        <v>2637</v>
      </c>
      <c r="D998" s="320" t="s">
        <v>160</v>
      </c>
      <c r="E998" s="320">
        <v>5.3</v>
      </c>
    </row>
    <row r="999" spans="1:5" ht="28.8" x14ac:dyDescent="0.3">
      <c r="A999" s="320">
        <v>160840</v>
      </c>
      <c r="B999" s="320" t="s">
        <v>1655</v>
      </c>
      <c r="C999" s="318" t="s">
        <v>2638</v>
      </c>
      <c r="D999" s="320" t="s">
        <v>100</v>
      </c>
      <c r="E999" s="320">
        <v>269.55</v>
      </c>
    </row>
    <row r="1000" spans="1:5" ht="28.8" x14ac:dyDescent="0.3">
      <c r="A1000" s="320">
        <v>160841</v>
      </c>
      <c r="B1000" s="320" t="s">
        <v>1655</v>
      </c>
      <c r="C1000" s="318" t="s">
        <v>2639</v>
      </c>
      <c r="D1000" s="320" t="s">
        <v>100</v>
      </c>
      <c r="E1000" s="320">
        <v>269.55</v>
      </c>
    </row>
    <row r="1001" spans="1:5" ht="28.8" x14ac:dyDescent="0.3">
      <c r="A1001" s="320">
        <v>160842</v>
      </c>
      <c r="B1001" s="320" t="s">
        <v>1655</v>
      </c>
      <c r="C1001" s="318" t="s">
        <v>2640</v>
      </c>
      <c r="D1001" s="320" t="s">
        <v>100</v>
      </c>
      <c r="E1001" s="320">
        <v>473.35</v>
      </c>
    </row>
    <row r="1002" spans="1:5" ht="28.8" x14ac:dyDescent="0.3">
      <c r="A1002" s="320">
        <v>160844</v>
      </c>
      <c r="B1002" s="320" t="s">
        <v>1655</v>
      </c>
      <c r="C1002" s="318" t="s">
        <v>2641</v>
      </c>
      <c r="D1002" s="320" t="s">
        <v>100</v>
      </c>
      <c r="E1002" s="320">
        <v>623.47</v>
      </c>
    </row>
    <row r="1003" spans="1:5" ht="28.8" x14ac:dyDescent="0.3">
      <c r="A1003" s="320">
        <v>160845</v>
      </c>
      <c r="B1003" s="320" t="s">
        <v>1655</v>
      </c>
      <c r="C1003" s="318" t="s">
        <v>2642</v>
      </c>
      <c r="D1003" s="320" t="s">
        <v>100</v>
      </c>
      <c r="E1003" s="320">
        <v>21.93</v>
      </c>
    </row>
    <row r="1004" spans="1:5" ht="28.8" x14ac:dyDescent="0.3">
      <c r="A1004" s="320">
        <v>160846</v>
      </c>
      <c r="B1004" s="320" t="s">
        <v>1655</v>
      </c>
      <c r="C1004" s="318" t="s">
        <v>2643</v>
      </c>
      <c r="D1004" s="320" t="s">
        <v>100</v>
      </c>
      <c r="E1004" s="320">
        <v>42.05</v>
      </c>
    </row>
    <row r="1005" spans="1:5" x14ac:dyDescent="0.3">
      <c r="A1005" s="320">
        <v>160847</v>
      </c>
      <c r="B1005" s="320" t="s">
        <v>1655</v>
      </c>
      <c r="C1005" s="318" t="s">
        <v>2644</v>
      </c>
      <c r="D1005" s="320" t="s">
        <v>100</v>
      </c>
      <c r="E1005" s="320">
        <v>46.91</v>
      </c>
    </row>
    <row r="1006" spans="1:5" x14ac:dyDescent="0.3">
      <c r="A1006" s="320">
        <v>160848</v>
      </c>
      <c r="B1006" s="320" t="s">
        <v>1655</v>
      </c>
      <c r="C1006" s="318" t="s">
        <v>2645</v>
      </c>
      <c r="D1006" s="320" t="s">
        <v>100</v>
      </c>
      <c r="E1006" s="320">
        <v>53.56</v>
      </c>
    </row>
    <row r="1007" spans="1:5" ht="28.8" x14ac:dyDescent="0.3">
      <c r="A1007" s="320">
        <v>160851</v>
      </c>
      <c r="B1007" s="320" t="s">
        <v>1655</v>
      </c>
      <c r="C1007" s="318" t="s">
        <v>2646</v>
      </c>
      <c r="D1007" s="320" t="s">
        <v>160</v>
      </c>
      <c r="E1007" s="320">
        <v>5.63</v>
      </c>
    </row>
    <row r="1008" spans="1:5" ht="28.8" x14ac:dyDescent="0.3">
      <c r="A1008" s="320">
        <v>160864</v>
      </c>
      <c r="B1008" s="320" t="s">
        <v>1655</v>
      </c>
      <c r="C1008" s="318" t="s">
        <v>2647</v>
      </c>
      <c r="D1008" s="320" t="s">
        <v>100</v>
      </c>
      <c r="E1008" s="321">
        <v>1060.93</v>
      </c>
    </row>
    <row r="1009" spans="1:5" ht="28.8" x14ac:dyDescent="0.3">
      <c r="A1009" s="320">
        <v>160865</v>
      </c>
      <c r="B1009" s="320" t="s">
        <v>1655</v>
      </c>
      <c r="C1009" s="318" t="s">
        <v>2648</v>
      </c>
      <c r="D1009" s="320" t="s">
        <v>100</v>
      </c>
      <c r="E1009" s="321">
        <v>2986.02</v>
      </c>
    </row>
    <row r="1010" spans="1:5" ht="43.2" x14ac:dyDescent="0.3">
      <c r="A1010" s="320">
        <v>160866</v>
      </c>
      <c r="B1010" s="320" t="s">
        <v>1655</v>
      </c>
      <c r="C1010" s="318" t="s">
        <v>2649</v>
      </c>
      <c r="D1010" s="320" t="s">
        <v>100</v>
      </c>
      <c r="E1010" s="321">
        <v>2539.96</v>
      </c>
    </row>
    <row r="1011" spans="1:5" ht="43.2" x14ac:dyDescent="0.3">
      <c r="A1011" s="320">
        <v>160867</v>
      </c>
      <c r="B1011" s="320" t="s">
        <v>1655</v>
      </c>
      <c r="C1011" s="318" t="s">
        <v>2650</v>
      </c>
      <c r="D1011" s="320" t="s">
        <v>100</v>
      </c>
      <c r="E1011" s="321">
        <v>5430</v>
      </c>
    </row>
    <row r="1012" spans="1:5" ht="28.8" x14ac:dyDescent="0.3">
      <c r="A1012" s="320">
        <v>160869</v>
      </c>
      <c r="B1012" s="320" t="s">
        <v>1655</v>
      </c>
      <c r="C1012" s="318" t="s">
        <v>2651</v>
      </c>
      <c r="D1012" s="320" t="s">
        <v>100</v>
      </c>
      <c r="E1012" s="320">
        <v>43.38</v>
      </c>
    </row>
    <row r="1013" spans="1:5" ht="28.8" x14ac:dyDescent="0.3">
      <c r="A1013" s="320">
        <v>160870</v>
      </c>
      <c r="B1013" s="320" t="s">
        <v>1655</v>
      </c>
      <c r="C1013" s="318" t="s">
        <v>2652</v>
      </c>
      <c r="D1013" s="320" t="s">
        <v>100</v>
      </c>
      <c r="E1013" s="320">
        <v>28.92</v>
      </c>
    </row>
    <row r="1014" spans="1:5" x14ac:dyDescent="0.3">
      <c r="A1014" s="320">
        <v>160871</v>
      </c>
      <c r="B1014" s="320" t="s">
        <v>1655</v>
      </c>
      <c r="C1014" s="318" t="s">
        <v>2653</v>
      </c>
      <c r="D1014" s="320" t="s">
        <v>100</v>
      </c>
      <c r="E1014" s="320">
        <v>33.159999999999997</v>
      </c>
    </row>
    <row r="1015" spans="1:5" x14ac:dyDescent="0.3">
      <c r="A1015" s="320">
        <v>160872</v>
      </c>
      <c r="B1015" s="320" t="s">
        <v>1655</v>
      </c>
      <c r="C1015" s="318" t="s">
        <v>2654</v>
      </c>
      <c r="D1015" s="320" t="s">
        <v>100</v>
      </c>
      <c r="E1015" s="320">
        <v>28.08</v>
      </c>
    </row>
    <row r="1016" spans="1:5" x14ac:dyDescent="0.3">
      <c r="A1016" s="320">
        <v>160873</v>
      </c>
      <c r="B1016" s="320" t="s">
        <v>1655</v>
      </c>
      <c r="C1016" s="318" t="s">
        <v>2655</v>
      </c>
      <c r="D1016" s="320" t="s">
        <v>100</v>
      </c>
      <c r="E1016" s="320">
        <v>44.18</v>
      </c>
    </row>
    <row r="1017" spans="1:5" ht="28.8" x14ac:dyDescent="0.3">
      <c r="A1017" s="320">
        <v>160874</v>
      </c>
      <c r="B1017" s="320" t="s">
        <v>1655</v>
      </c>
      <c r="C1017" s="318" t="s">
        <v>2656</v>
      </c>
      <c r="D1017" s="320" t="s">
        <v>100</v>
      </c>
      <c r="E1017" s="320">
        <v>506.02</v>
      </c>
    </row>
    <row r="1018" spans="1:5" x14ac:dyDescent="0.3">
      <c r="A1018" s="317">
        <v>1610</v>
      </c>
      <c r="B1018" s="320" t="s">
        <v>1655</v>
      </c>
      <c r="C1018" s="319" t="s">
        <v>2657</v>
      </c>
      <c r="D1018" s="320"/>
      <c r="E1018" s="320"/>
    </row>
    <row r="1019" spans="1:5" ht="28.8" x14ac:dyDescent="0.3">
      <c r="A1019" s="320">
        <v>161001</v>
      </c>
      <c r="B1019" s="320" t="s">
        <v>1655</v>
      </c>
      <c r="C1019" s="318" t="s">
        <v>2658</v>
      </c>
      <c r="D1019" s="320" t="s">
        <v>160</v>
      </c>
      <c r="E1019" s="320">
        <v>23.3</v>
      </c>
    </row>
    <row r="1020" spans="1:5" ht="28.8" x14ac:dyDescent="0.3">
      <c r="A1020" s="320">
        <v>161002</v>
      </c>
      <c r="B1020" s="320" t="s">
        <v>1655</v>
      </c>
      <c r="C1020" s="318" t="s">
        <v>2659</v>
      </c>
      <c r="D1020" s="320" t="s">
        <v>160</v>
      </c>
      <c r="E1020" s="320">
        <v>31.6</v>
      </c>
    </row>
    <row r="1021" spans="1:5" ht="28.8" x14ac:dyDescent="0.3">
      <c r="A1021" s="320">
        <v>161003</v>
      </c>
      <c r="B1021" s="320" t="s">
        <v>1655</v>
      </c>
      <c r="C1021" s="318" t="s">
        <v>2660</v>
      </c>
      <c r="D1021" s="320" t="s">
        <v>160</v>
      </c>
      <c r="E1021" s="320">
        <v>40.54</v>
      </c>
    </row>
    <row r="1022" spans="1:5" ht="28.8" x14ac:dyDescent="0.3">
      <c r="A1022" s="320">
        <v>161004</v>
      </c>
      <c r="B1022" s="320" t="s">
        <v>1655</v>
      </c>
      <c r="C1022" s="318" t="s">
        <v>2661</v>
      </c>
      <c r="D1022" s="320" t="s">
        <v>160</v>
      </c>
      <c r="E1022" s="320">
        <v>49.84</v>
      </c>
    </row>
    <row r="1023" spans="1:5" ht="28.8" x14ac:dyDescent="0.3">
      <c r="A1023" s="320">
        <v>161005</v>
      </c>
      <c r="B1023" s="320" t="s">
        <v>1655</v>
      </c>
      <c r="C1023" s="318" t="s">
        <v>2662</v>
      </c>
      <c r="D1023" s="320" t="s">
        <v>160</v>
      </c>
      <c r="E1023" s="320">
        <v>57.66</v>
      </c>
    </row>
    <row r="1024" spans="1:5" ht="28.8" x14ac:dyDescent="0.3">
      <c r="A1024" s="320">
        <v>161006</v>
      </c>
      <c r="B1024" s="320" t="s">
        <v>1655</v>
      </c>
      <c r="C1024" s="318" t="s">
        <v>2663</v>
      </c>
      <c r="D1024" s="320" t="s">
        <v>160</v>
      </c>
      <c r="E1024" s="320">
        <v>72.87</v>
      </c>
    </row>
    <row r="1025" spans="1:5" ht="28.8" x14ac:dyDescent="0.3">
      <c r="A1025" s="320">
        <v>161007</v>
      </c>
      <c r="B1025" s="320" t="s">
        <v>1655</v>
      </c>
      <c r="C1025" s="318" t="s">
        <v>2664</v>
      </c>
      <c r="D1025" s="320" t="s">
        <v>160</v>
      </c>
      <c r="E1025" s="320">
        <v>96.03</v>
      </c>
    </row>
    <row r="1026" spans="1:5" ht="28.8" x14ac:dyDescent="0.3">
      <c r="A1026" s="320">
        <v>161008</v>
      </c>
      <c r="B1026" s="320" t="s">
        <v>1655</v>
      </c>
      <c r="C1026" s="318" t="s">
        <v>2665</v>
      </c>
      <c r="D1026" s="320" t="s">
        <v>160</v>
      </c>
      <c r="E1026" s="320">
        <v>117.82</v>
      </c>
    </row>
    <row r="1027" spans="1:5" ht="28.8" x14ac:dyDescent="0.3">
      <c r="A1027" s="320">
        <v>161009</v>
      </c>
      <c r="B1027" s="320" t="s">
        <v>1655</v>
      </c>
      <c r="C1027" s="318" t="s">
        <v>2666</v>
      </c>
      <c r="D1027" s="320" t="s">
        <v>160</v>
      </c>
      <c r="E1027" s="320">
        <v>142.97999999999999</v>
      </c>
    </row>
    <row r="1028" spans="1:5" ht="28.8" x14ac:dyDescent="0.3">
      <c r="A1028" s="320">
        <v>161010</v>
      </c>
      <c r="B1028" s="320" t="s">
        <v>1655</v>
      </c>
      <c r="C1028" s="318" t="s">
        <v>2667</v>
      </c>
      <c r="D1028" s="320" t="s">
        <v>100</v>
      </c>
      <c r="E1028" s="320">
        <v>17.940000000000001</v>
      </c>
    </row>
    <row r="1029" spans="1:5" ht="28.8" x14ac:dyDescent="0.3">
      <c r="A1029" s="320">
        <v>161011</v>
      </c>
      <c r="B1029" s="320" t="s">
        <v>1655</v>
      </c>
      <c r="C1029" s="318" t="s">
        <v>2668</v>
      </c>
      <c r="D1029" s="320" t="s">
        <v>100</v>
      </c>
      <c r="E1029" s="320">
        <v>29.72</v>
      </c>
    </row>
    <row r="1030" spans="1:5" ht="28.8" x14ac:dyDescent="0.3">
      <c r="A1030" s="320">
        <v>161012</v>
      </c>
      <c r="B1030" s="320" t="s">
        <v>1655</v>
      </c>
      <c r="C1030" s="318" t="s">
        <v>2669</v>
      </c>
      <c r="D1030" s="320" t="s">
        <v>100</v>
      </c>
      <c r="E1030" s="320">
        <v>50.65</v>
      </c>
    </row>
    <row r="1031" spans="1:5" x14ac:dyDescent="0.3">
      <c r="A1031" s="320">
        <v>161013</v>
      </c>
      <c r="B1031" s="320" t="s">
        <v>1655</v>
      </c>
      <c r="C1031" s="318" t="s">
        <v>2670</v>
      </c>
      <c r="D1031" s="320" t="s">
        <v>96</v>
      </c>
      <c r="E1031" s="320">
        <v>79.17</v>
      </c>
    </row>
    <row r="1032" spans="1:5" x14ac:dyDescent="0.3">
      <c r="A1032" s="320">
        <v>161014</v>
      </c>
      <c r="B1032" s="320" t="s">
        <v>1655</v>
      </c>
      <c r="C1032" s="318" t="s">
        <v>2671</v>
      </c>
      <c r="D1032" s="320" t="s">
        <v>96</v>
      </c>
      <c r="E1032" s="320">
        <v>82.33</v>
      </c>
    </row>
    <row r="1033" spans="1:5" x14ac:dyDescent="0.3">
      <c r="A1033" s="320">
        <v>161015</v>
      </c>
      <c r="B1033" s="320" t="s">
        <v>1655</v>
      </c>
      <c r="C1033" s="318" t="s">
        <v>2672</v>
      </c>
      <c r="D1033" s="320" t="s">
        <v>96</v>
      </c>
      <c r="E1033" s="320">
        <v>76.33</v>
      </c>
    </row>
    <row r="1034" spans="1:5" ht="72" x14ac:dyDescent="0.3">
      <c r="A1034" s="320">
        <v>161016</v>
      </c>
      <c r="B1034" s="320" t="s">
        <v>1655</v>
      </c>
      <c r="C1034" s="318" t="s">
        <v>2673</v>
      </c>
      <c r="D1034" s="320" t="s">
        <v>160</v>
      </c>
      <c r="E1034" s="320">
        <v>116.65</v>
      </c>
    </row>
    <row r="1035" spans="1:5" ht="28.8" x14ac:dyDescent="0.3">
      <c r="A1035" s="320">
        <v>161017</v>
      </c>
      <c r="B1035" s="320" t="s">
        <v>1655</v>
      </c>
      <c r="C1035" s="318" t="s">
        <v>2674</v>
      </c>
      <c r="D1035" s="320" t="s">
        <v>73</v>
      </c>
      <c r="E1035" s="320">
        <v>288.85000000000002</v>
      </c>
    </row>
    <row r="1036" spans="1:5" ht="28.8" x14ac:dyDescent="0.3">
      <c r="A1036" s="320">
        <v>161018</v>
      </c>
      <c r="B1036" s="320" t="s">
        <v>1655</v>
      </c>
      <c r="C1036" s="318" t="s">
        <v>2675</v>
      </c>
      <c r="D1036" s="320" t="s">
        <v>73</v>
      </c>
      <c r="E1036" s="320">
        <v>222.23</v>
      </c>
    </row>
    <row r="1037" spans="1:5" ht="28.8" x14ac:dyDescent="0.3">
      <c r="A1037" s="320">
        <v>161019</v>
      </c>
      <c r="B1037" s="320" t="s">
        <v>1655</v>
      </c>
      <c r="C1037" s="318" t="s">
        <v>2676</v>
      </c>
      <c r="D1037" s="320" t="s">
        <v>73</v>
      </c>
      <c r="E1037" s="320">
        <v>180.46</v>
      </c>
    </row>
    <row r="1038" spans="1:5" x14ac:dyDescent="0.3">
      <c r="A1038" s="317">
        <v>17</v>
      </c>
      <c r="B1038" s="320" t="s">
        <v>1655</v>
      </c>
      <c r="C1038" s="319" t="s">
        <v>2677</v>
      </c>
      <c r="D1038" s="320"/>
      <c r="E1038" s="320"/>
    </row>
    <row r="1039" spans="1:5" x14ac:dyDescent="0.3">
      <c r="A1039" s="317">
        <v>1701</v>
      </c>
      <c r="B1039" s="320" t="s">
        <v>1655</v>
      </c>
      <c r="C1039" s="319" t="s">
        <v>2678</v>
      </c>
      <c r="D1039" s="320"/>
      <c r="E1039" s="320"/>
    </row>
    <row r="1040" spans="1:5" ht="72" x14ac:dyDescent="0.3">
      <c r="A1040" s="320">
        <v>170101</v>
      </c>
      <c r="B1040" s="320" t="s">
        <v>1655</v>
      </c>
      <c r="C1040" s="318" t="s">
        <v>2679</v>
      </c>
      <c r="D1040" s="320" t="s">
        <v>100</v>
      </c>
      <c r="E1040" s="320">
        <v>668.23</v>
      </c>
    </row>
    <row r="1041" spans="1:5" ht="43.2" x14ac:dyDescent="0.3">
      <c r="A1041" s="320">
        <v>170107</v>
      </c>
      <c r="B1041" s="320" t="s">
        <v>1655</v>
      </c>
      <c r="C1041" s="318" t="s">
        <v>2680</v>
      </c>
      <c r="D1041" s="320" t="s">
        <v>100</v>
      </c>
      <c r="E1041" s="320">
        <v>742.93</v>
      </c>
    </row>
    <row r="1042" spans="1:5" ht="28.8" x14ac:dyDescent="0.3">
      <c r="A1042" s="320">
        <v>170110</v>
      </c>
      <c r="B1042" s="320" t="s">
        <v>1655</v>
      </c>
      <c r="C1042" s="318" t="s">
        <v>2681</v>
      </c>
      <c r="D1042" s="320" t="s">
        <v>100</v>
      </c>
      <c r="E1042" s="320">
        <v>77.59</v>
      </c>
    </row>
    <row r="1043" spans="1:5" ht="57.6" x14ac:dyDescent="0.3">
      <c r="A1043" s="320">
        <v>170114</v>
      </c>
      <c r="B1043" s="320" t="s">
        <v>1655</v>
      </c>
      <c r="C1043" s="318" t="s">
        <v>2682</v>
      </c>
      <c r="D1043" s="320" t="s">
        <v>100</v>
      </c>
      <c r="E1043" s="321">
        <v>1030.01</v>
      </c>
    </row>
    <row r="1044" spans="1:5" ht="72" x14ac:dyDescent="0.3">
      <c r="A1044" s="320">
        <v>170115</v>
      </c>
      <c r="B1044" s="320" t="s">
        <v>1655</v>
      </c>
      <c r="C1044" s="318" t="s">
        <v>2683</v>
      </c>
      <c r="D1044" s="320" t="s">
        <v>100</v>
      </c>
      <c r="E1044" s="320">
        <v>349.83</v>
      </c>
    </row>
    <row r="1045" spans="1:5" ht="57.6" x14ac:dyDescent="0.3">
      <c r="A1045" s="320">
        <v>170116</v>
      </c>
      <c r="B1045" s="320" t="s">
        <v>1655</v>
      </c>
      <c r="C1045" s="318" t="s">
        <v>2684</v>
      </c>
      <c r="D1045" s="320" t="s">
        <v>100</v>
      </c>
      <c r="E1045" s="320">
        <v>599.74</v>
      </c>
    </row>
    <row r="1046" spans="1:5" ht="57.6" x14ac:dyDescent="0.3">
      <c r="A1046" s="320">
        <v>170117</v>
      </c>
      <c r="B1046" s="320" t="s">
        <v>1655</v>
      </c>
      <c r="C1046" s="318" t="s">
        <v>2685</v>
      </c>
      <c r="D1046" s="320" t="s">
        <v>100</v>
      </c>
      <c r="E1046" s="320">
        <v>247.12</v>
      </c>
    </row>
    <row r="1047" spans="1:5" ht="28.8" x14ac:dyDescent="0.3">
      <c r="A1047" s="320">
        <v>170119</v>
      </c>
      <c r="B1047" s="320" t="s">
        <v>1655</v>
      </c>
      <c r="C1047" s="318" t="s">
        <v>2686</v>
      </c>
      <c r="D1047" s="320" t="s">
        <v>100</v>
      </c>
      <c r="E1047" s="320">
        <v>77.13</v>
      </c>
    </row>
    <row r="1048" spans="1:5" ht="57.6" x14ac:dyDescent="0.3">
      <c r="A1048" s="320">
        <v>170120</v>
      </c>
      <c r="B1048" s="320" t="s">
        <v>1655</v>
      </c>
      <c r="C1048" s="318" t="s">
        <v>2687</v>
      </c>
      <c r="D1048" s="320" t="s">
        <v>100</v>
      </c>
      <c r="E1048" s="320">
        <v>341.66</v>
      </c>
    </row>
    <row r="1049" spans="1:5" ht="57.6" x14ac:dyDescent="0.3">
      <c r="A1049" s="320">
        <v>170121</v>
      </c>
      <c r="B1049" s="320" t="s">
        <v>1655</v>
      </c>
      <c r="C1049" s="318" t="s">
        <v>2688</v>
      </c>
      <c r="D1049" s="320" t="s">
        <v>100</v>
      </c>
      <c r="E1049" s="320">
        <v>321.57</v>
      </c>
    </row>
    <row r="1050" spans="1:5" ht="57.6" x14ac:dyDescent="0.3">
      <c r="A1050" s="320">
        <v>170122</v>
      </c>
      <c r="B1050" s="320" t="s">
        <v>1655</v>
      </c>
      <c r="C1050" s="318" t="s">
        <v>2689</v>
      </c>
      <c r="D1050" s="320" t="s">
        <v>100</v>
      </c>
      <c r="E1050" s="320">
        <v>328.25</v>
      </c>
    </row>
    <row r="1051" spans="1:5" ht="43.2" x14ac:dyDescent="0.3">
      <c r="A1051" s="320">
        <v>170123</v>
      </c>
      <c r="B1051" s="320" t="s">
        <v>1655</v>
      </c>
      <c r="C1051" s="318" t="s">
        <v>2690</v>
      </c>
      <c r="D1051" s="320" t="s">
        <v>100</v>
      </c>
      <c r="E1051" s="320">
        <v>140.25</v>
      </c>
    </row>
    <row r="1052" spans="1:5" ht="72" x14ac:dyDescent="0.3">
      <c r="A1052" s="320">
        <v>170124</v>
      </c>
      <c r="B1052" s="320" t="s">
        <v>1655</v>
      </c>
      <c r="C1052" s="318" t="s">
        <v>2691</v>
      </c>
      <c r="D1052" s="320" t="s">
        <v>100</v>
      </c>
      <c r="E1052" s="320">
        <v>553.70000000000005</v>
      </c>
    </row>
    <row r="1053" spans="1:5" ht="72" x14ac:dyDescent="0.3">
      <c r="A1053" s="320">
        <v>170126</v>
      </c>
      <c r="B1053" s="320" t="s">
        <v>1655</v>
      </c>
      <c r="C1053" s="318" t="s">
        <v>2692</v>
      </c>
      <c r="D1053" s="320" t="s">
        <v>100</v>
      </c>
      <c r="E1053" s="321">
        <v>3556.82</v>
      </c>
    </row>
    <row r="1054" spans="1:5" ht="86.4" x14ac:dyDescent="0.3">
      <c r="A1054" s="320">
        <v>170128</v>
      </c>
      <c r="B1054" s="320" t="s">
        <v>1655</v>
      </c>
      <c r="C1054" s="318" t="s">
        <v>2693</v>
      </c>
      <c r="D1054" s="320" t="s">
        <v>100</v>
      </c>
      <c r="E1054" s="321">
        <v>1425.85</v>
      </c>
    </row>
    <row r="1055" spans="1:5" ht="86.4" x14ac:dyDescent="0.3">
      <c r="A1055" s="320">
        <v>170129</v>
      </c>
      <c r="B1055" s="320" t="s">
        <v>1655</v>
      </c>
      <c r="C1055" s="318" t="s">
        <v>2694</v>
      </c>
      <c r="D1055" s="320" t="s">
        <v>100</v>
      </c>
      <c r="E1055" s="320">
        <v>627.6</v>
      </c>
    </row>
    <row r="1056" spans="1:5" ht="72" x14ac:dyDescent="0.3">
      <c r="A1056" s="320">
        <v>170130</v>
      </c>
      <c r="B1056" s="320" t="s">
        <v>1655</v>
      </c>
      <c r="C1056" s="318" t="s">
        <v>2695</v>
      </c>
      <c r="D1056" s="320" t="s">
        <v>100</v>
      </c>
      <c r="E1056" s="320">
        <v>823.19</v>
      </c>
    </row>
    <row r="1057" spans="1:5" ht="72" x14ac:dyDescent="0.3">
      <c r="A1057" s="320">
        <v>170132</v>
      </c>
      <c r="B1057" s="320" t="s">
        <v>1655</v>
      </c>
      <c r="C1057" s="318" t="s">
        <v>2696</v>
      </c>
      <c r="D1057" s="320" t="s">
        <v>100</v>
      </c>
      <c r="E1057" s="321">
        <v>2071.9299999999998</v>
      </c>
    </row>
    <row r="1058" spans="1:5" ht="57.6" x14ac:dyDescent="0.3">
      <c r="A1058" s="320">
        <v>170133</v>
      </c>
      <c r="B1058" s="320" t="s">
        <v>1655</v>
      </c>
      <c r="C1058" s="318" t="s">
        <v>2697</v>
      </c>
      <c r="D1058" s="320" t="s">
        <v>100</v>
      </c>
      <c r="E1058" s="320">
        <v>381.72</v>
      </c>
    </row>
    <row r="1059" spans="1:5" ht="57.6" x14ac:dyDescent="0.3">
      <c r="A1059" s="320">
        <v>170134</v>
      </c>
      <c r="B1059" s="320" t="s">
        <v>1655</v>
      </c>
      <c r="C1059" s="318" t="s">
        <v>2698</v>
      </c>
      <c r="D1059" s="320" t="s">
        <v>100</v>
      </c>
      <c r="E1059" s="320">
        <v>759.63</v>
      </c>
    </row>
    <row r="1060" spans="1:5" ht="86.4" x14ac:dyDescent="0.3">
      <c r="A1060" s="320">
        <v>170135</v>
      </c>
      <c r="B1060" s="320" t="s">
        <v>1655</v>
      </c>
      <c r="C1060" s="318" t="s">
        <v>2699</v>
      </c>
      <c r="D1060" s="320" t="s">
        <v>100</v>
      </c>
      <c r="E1060" s="321">
        <v>3475.02</v>
      </c>
    </row>
    <row r="1061" spans="1:5" ht="86.4" x14ac:dyDescent="0.3">
      <c r="A1061" s="320">
        <v>170136</v>
      </c>
      <c r="B1061" s="320" t="s">
        <v>1655</v>
      </c>
      <c r="C1061" s="318" t="s">
        <v>2700</v>
      </c>
      <c r="D1061" s="320" t="s">
        <v>100</v>
      </c>
      <c r="E1061" s="321">
        <v>1114.01</v>
      </c>
    </row>
    <row r="1062" spans="1:5" x14ac:dyDescent="0.3">
      <c r="A1062" s="317">
        <v>1702</v>
      </c>
      <c r="B1062" s="320" t="s">
        <v>1655</v>
      </c>
      <c r="C1062" s="319" t="s">
        <v>2701</v>
      </c>
      <c r="D1062" s="320"/>
      <c r="E1062" s="320"/>
    </row>
    <row r="1063" spans="1:5" x14ac:dyDescent="0.3">
      <c r="A1063" s="320">
        <v>170205</v>
      </c>
      <c r="B1063" s="320" t="s">
        <v>1655</v>
      </c>
      <c r="C1063" s="318" t="s">
        <v>2702</v>
      </c>
      <c r="D1063" s="320" t="s">
        <v>73</v>
      </c>
      <c r="E1063" s="320">
        <v>588.09</v>
      </c>
    </row>
    <row r="1064" spans="1:5" x14ac:dyDescent="0.3">
      <c r="A1064" s="320">
        <v>170220</v>
      </c>
      <c r="B1064" s="320" t="s">
        <v>1655</v>
      </c>
      <c r="C1064" s="318" t="s">
        <v>2703</v>
      </c>
      <c r="D1064" s="320" t="s">
        <v>73</v>
      </c>
      <c r="E1064" s="320">
        <v>397.1</v>
      </c>
    </row>
    <row r="1065" spans="1:5" ht="28.8" x14ac:dyDescent="0.3">
      <c r="A1065" s="320">
        <v>170221</v>
      </c>
      <c r="B1065" s="320" t="s">
        <v>1655</v>
      </c>
      <c r="C1065" s="318" t="s">
        <v>2704</v>
      </c>
      <c r="D1065" s="320" t="s">
        <v>73</v>
      </c>
      <c r="E1065" s="320">
        <v>25.05</v>
      </c>
    </row>
    <row r="1066" spans="1:5" ht="57.6" x14ac:dyDescent="0.3">
      <c r="A1066" s="320">
        <v>170222</v>
      </c>
      <c r="B1066" s="320" t="s">
        <v>1655</v>
      </c>
      <c r="C1066" s="318" t="s">
        <v>2705</v>
      </c>
      <c r="D1066" s="320" t="s">
        <v>100</v>
      </c>
      <c r="E1066" s="321">
        <v>1929.45</v>
      </c>
    </row>
    <row r="1067" spans="1:5" x14ac:dyDescent="0.3">
      <c r="A1067" s="317">
        <v>1703</v>
      </c>
      <c r="B1067" s="320" t="s">
        <v>1655</v>
      </c>
      <c r="C1067" s="319" t="s">
        <v>2706</v>
      </c>
      <c r="D1067" s="320"/>
      <c r="E1067" s="320"/>
    </row>
    <row r="1068" spans="1:5" ht="28.8" x14ac:dyDescent="0.3">
      <c r="A1068" s="320">
        <v>170304</v>
      </c>
      <c r="B1068" s="320" t="s">
        <v>1655</v>
      </c>
      <c r="C1068" s="318" t="s">
        <v>2707</v>
      </c>
      <c r="D1068" s="320" t="s">
        <v>100</v>
      </c>
      <c r="E1068" s="320">
        <v>243.44</v>
      </c>
    </row>
    <row r="1069" spans="1:5" ht="28.8" x14ac:dyDescent="0.3">
      <c r="A1069" s="320">
        <v>170306</v>
      </c>
      <c r="B1069" s="320" t="s">
        <v>1655</v>
      </c>
      <c r="C1069" s="318" t="s">
        <v>2708</v>
      </c>
      <c r="D1069" s="320" t="s">
        <v>100</v>
      </c>
      <c r="E1069" s="320">
        <v>201.88</v>
      </c>
    </row>
    <row r="1070" spans="1:5" ht="28.8" x14ac:dyDescent="0.3">
      <c r="A1070" s="320">
        <v>170309</v>
      </c>
      <c r="B1070" s="320" t="s">
        <v>1655</v>
      </c>
      <c r="C1070" s="318" t="s">
        <v>2709</v>
      </c>
      <c r="D1070" s="320" t="s">
        <v>100</v>
      </c>
      <c r="E1070" s="320">
        <v>133.44999999999999</v>
      </c>
    </row>
    <row r="1071" spans="1:5" x14ac:dyDescent="0.3">
      <c r="A1071" s="320">
        <v>170310</v>
      </c>
      <c r="B1071" s="320" t="s">
        <v>1655</v>
      </c>
      <c r="C1071" s="318" t="s">
        <v>2710</v>
      </c>
      <c r="D1071" s="320" t="s">
        <v>100</v>
      </c>
      <c r="E1071" s="320">
        <v>216.62</v>
      </c>
    </row>
    <row r="1072" spans="1:5" ht="28.8" x14ac:dyDescent="0.3">
      <c r="A1072" s="320">
        <v>170311</v>
      </c>
      <c r="B1072" s="320" t="s">
        <v>1655</v>
      </c>
      <c r="C1072" s="318" t="s">
        <v>2711</v>
      </c>
      <c r="D1072" s="320" t="s">
        <v>100</v>
      </c>
      <c r="E1072" s="320">
        <v>61.18</v>
      </c>
    </row>
    <row r="1073" spans="1:5" ht="28.8" x14ac:dyDescent="0.3">
      <c r="A1073" s="320">
        <v>170313</v>
      </c>
      <c r="B1073" s="320" t="s">
        <v>1655</v>
      </c>
      <c r="C1073" s="318" t="s">
        <v>2712</v>
      </c>
      <c r="D1073" s="320" t="s">
        <v>100</v>
      </c>
      <c r="E1073" s="320">
        <v>201.88</v>
      </c>
    </row>
    <row r="1074" spans="1:5" ht="28.8" x14ac:dyDescent="0.3">
      <c r="A1074" s="320">
        <v>170315</v>
      </c>
      <c r="B1074" s="320" t="s">
        <v>1655</v>
      </c>
      <c r="C1074" s="318" t="s">
        <v>2713</v>
      </c>
      <c r="D1074" s="320" t="s">
        <v>100</v>
      </c>
      <c r="E1074" s="320">
        <v>268.01</v>
      </c>
    </row>
    <row r="1075" spans="1:5" ht="28.8" x14ac:dyDescent="0.3">
      <c r="A1075" s="320">
        <v>170316</v>
      </c>
      <c r="B1075" s="320" t="s">
        <v>1655</v>
      </c>
      <c r="C1075" s="318" t="s">
        <v>2714</v>
      </c>
      <c r="D1075" s="320" t="s">
        <v>100</v>
      </c>
      <c r="E1075" s="320">
        <v>128.38</v>
      </c>
    </row>
    <row r="1076" spans="1:5" ht="28.8" x14ac:dyDescent="0.3">
      <c r="A1076" s="320">
        <v>170317</v>
      </c>
      <c r="B1076" s="320" t="s">
        <v>1655</v>
      </c>
      <c r="C1076" s="318" t="s">
        <v>2715</v>
      </c>
      <c r="D1076" s="320" t="s">
        <v>100</v>
      </c>
      <c r="E1076" s="320">
        <v>131.08000000000001</v>
      </c>
    </row>
    <row r="1077" spans="1:5" ht="28.8" x14ac:dyDescent="0.3">
      <c r="A1077" s="320">
        <v>170318</v>
      </c>
      <c r="B1077" s="320" t="s">
        <v>1655</v>
      </c>
      <c r="C1077" s="318" t="s">
        <v>2716</v>
      </c>
      <c r="D1077" s="320" t="s">
        <v>100</v>
      </c>
      <c r="E1077" s="320">
        <v>59.68</v>
      </c>
    </row>
    <row r="1078" spans="1:5" ht="28.8" x14ac:dyDescent="0.3">
      <c r="A1078" s="320">
        <v>170319</v>
      </c>
      <c r="B1078" s="320" t="s">
        <v>1655</v>
      </c>
      <c r="C1078" s="318" t="s">
        <v>2717</v>
      </c>
      <c r="D1078" s="320" t="s">
        <v>100</v>
      </c>
      <c r="E1078" s="320">
        <v>57.68</v>
      </c>
    </row>
    <row r="1079" spans="1:5" ht="28.8" x14ac:dyDescent="0.3">
      <c r="A1079" s="320">
        <v>170320</v>
      </c>
      <c r="B1079" s="320" t="s">
        <v>1655</v>
      </c>
      <c r="C1079" s="318" t="s">
        <v>2718</v>
      </c>
      <c r="D1079" s="320" t="s">
        <v>100</v>
      </c>
      <c r="E1079" s="320">
        <v>61.82</v>
      </c>
    </row>
    <row r="1080" spans="1:5" ht="28.8" x14ac:dyDescent="0.3">
      <c r="A1080" s="320">
        <v>170321</v>
      </c>
      <c r="B1080" s="320" t="s">
        <v>1655</v>
      </c>
      <c r="C1080" s="318" t="s">
        <v>2719</v>
      </c>
      <c r="D1080" s="320" t="s">
        <v>100</v>
      </c>
      <c r="E1080" s="320">
        <v>85.08</v>
      </c>
    </row>
    <row r="1081" spans="1:5" ht="28.8" x14ac:dyDescent="0.3">
      <c r="A1081" s="320">
        <v>170322</v>
      </c>
      <c r="B1081" s="320" t="s">
        <v>1655</v>
      </c>
      <c r="C1081" s="318" t="s">
        <v>2720</v>
      </c>
      <c r="D1081" s="320" t="s">
        <v>100</v>
      </c>
      <c r="E1081" s="320">
        <v>129.56</v>
      </c>
    </row>
    <row r="1082" spans="1:5" ht="28.8" x14ac:dyDescent="0.3">
      <c r="A1082" s="320">
        <v>170323</v>
      </c>
      <c r="B1082" s="320" t="s">
        <v>1655</v>
      </c>
      <c r="C1082" s="318" t="s">
        <v>2721</v>
      </c>
      <c r="D1082" s="320" t="s">
        <v>100</v>
      </c>
      <c r="E1082" s="320">
        <v>173.19</v>
      </c>
    </row>
    <row r="1083" spans="1:5" ht="28.8" x14ac:dyDescent="0.3">
      <c r="A1083" s="320">
        <v>170324</v>
      </c>
      <c r="B1083" s="320" t="s">
        <v>1655</v>
      </c>
      <c r="C1083" s="318" t="s">
        <v>2722</v>
      </c>
      <c r="D1083" s="320" t="s">
        <v>100</v>
      </c>
      <c r="E1083" s="320">
        <v>245.35</v>
      </c>
    </row>
    <row r="1084" spans="1:5" ht="28.8" x14ac:dyDescent="0.3">
      <c r="A1084" s="320">
        <v>170325</v>
      </c>
      <c r="B1084" s="320" t="s">
        <v>1655</v>
      </c>
      <c r="C1084" s="318" t="s">
        <v>2723</v>
      </c>
      <c r="D1084" s="320" t="s">
        <v>100</v>
      </c>
      <c r="E1084" s="320">
        <v>413.6</v>
      </c>
    </row>
    <row r="1085" spans="1:5" ht="28.8" x14ac:dyDescent="0.3">
      <c r="A1085" s="320">
        <v>170326</v>
      </c>
      <c r="B1085" s="320" t="s">
        <v>1655</v>
      </c>
      <c r="C1085" s="318" t="s">
        <v>2724</v>
      </c>
      <c r="D1085" s="320" t="s">
        <v>100</v>
      </c>
      <c r="E1085" s="320">
        <v>542.11</v>
      </c>
    </row>
    <row r="1086" spans="1:5" ht="28.8" x14ac:dyDescent="0.3">
      <c r="A1086" s="320">
        <v>170327</v>
      </c>
      <c r="B1086" s="320" t="s">
        <v>1655</v>
      </c>
      <c r="C1086" s="318" t="s">
        <v>2725</v>
      </c>
      <c r="D1086" s="320" t="s">
        <v>100</v>
      </c>
      <c r="E1086" s="320">
        <v>123.5</v>
      </c>
    </row>
    <row r="1087" spans="1:5" ht="28.8" x14ac:dyDescent="0.3">
      <c r="A1087" s="320">
        <v>170328</v>
      </c>
      <c r="B1087" s="320" t="s">
        <v>1655</v>
      </c>
      <c r="C1087" s="318" t="s">
        <v>2726</v>
      </c>
      <c r="D1087" s="320" t="s">
        <v>100</v>
      </c>
      <c r="E1087" s="320">
        <v>129.66999999999999</v>
      </c>
    </row>
    <row r="1088" spans="1:5" ht="28.8" x14ac:dyDescent="0.3">
      <c r="A1088" s="320">
        <v>170329</v>
      </c>
      <c r="B1088" s="320" t="s">
        <v>1655</v>
      </c>
      <c r="C1088" s="318" t="s">
        <v>2727</v>
      </c>
      <c r="D1088" s="320" t="s">
        <v>100</v>
      </c>
      <c r="E1088" s="320">
        <v>176.47</v>
      </c>
    </row>
    <row r="1089" spans="1:5" ht="28.8" x14ac:dyDescent="0.3">
      <c r="A1089" s="320">
        <v>170330</v>
      </c>
      <c r="B1089" s="320" t="s">
        <v>1655</v>
      </c>
      <c r="C1089" s="318" t="s">
        <v>2728</v>
      </c>
      <c r="D1089" s="320" t="s">
        <v>100</v>
      </c>
      <c r="E1089" s="320">
        <v>237.76</v>
      </c>
    </row>
    <row r="1090" spans="1:5" ht="43.2" x14ac:dyDescent="0.3">
      <c r="A1090" s="320">
        <v>170331</v>
      </c>
      <c r="B1090" s="320" t="s">
        <v>1655</v>
      </c>
      <c r="C1090" s="318" t="s">
        <v>2729</v>
      </c>
      <c r="D1090" s="320" t="s">
        <v>100</v>
      </c>
      <c r="E1090" s="320">
        <v>244.76</v>
      </c>
    </row>
    <row r="1091" spans="1:5" ht="43.2" x14ac:dyDescent="0.3">
      <c r="A1091" s="320">
        <v>170345</v>
      </c>
      <c r="B1091" s="320" t="s">
        <v>1655</v>
      </c>
      <c r="C1091" s="318" t="s">
        <v>2730</v>
      </c>
      <c r="D1091" s="320" t="s">
        <v>100</v>
      </c>
      <c r="E1091" s="320">
        <v>378.87</v>
      </c>
    </row>
    <row r="1092" spans="1:5" ht="43.2" x14ac:dyDescent="0.3">
      <c r="A1092" s="320">
        <v>170346</v>
      </c>
      <c r="B1092" s="320" t="s">
        <v>1655</v>
      </c>
      <c r="C1092" s="318" t="s">
        <v>2731</v>
      </c>
      <c r="D1092" s="320" t="s">
        <v>100</v>
      </c>
      <c r="E1092" s="320">
        <v>378.87</v>
      </c>
    </row>
    <row r="1093" spans="1:5" ht="28.8" x14ac:dyDescent="0.3">
      <c r="A1093" s="320">
        <v>170347</v>
      </c>
      <c r="B1093" s="320" t="s">
        <v>1655</v>
      </c>
      <c r="C1093" s="318" t="s">
        <v>2732</v>
      </c>
      <c r="D1093" s="320" t="s">
        <v>100</v>
      </c>
      <c r="E1093" s="320">
        <v>14.18</v>
      </c>
    </row>
    <row r="1094" spans="1:5" ht="28.8" x14ac:dyDescent="0.3">
      <c r="A1094" s="320">
        <v>170348</v>
      </c>
      <c r="B1094" s="320" t="s">
        <v>1655</v>
      </c>
      <c r="C1094" s="318" t="s">
        <v>2733</v>
      </c>
      <c r="D1094" s="320" t="s">
        <v>100</v>
      </c>
      <c r="E1094" s="320">
        <v>19.68</v>
      </c>
    </row>
    <row r="1095" spans="1:5" ht="28.8" x14ac:dyDescent="0.3">
      <c r="A1095" s="320">
        <v>170349</v>
      </c>
      <c r="B1095" s="320" t="s">
        <v>1655</v>
      </c>
      <c r="C1095" s="318" t="s">
        <v>2734</v>
      </c>
      <c r="D1095" s="320" t="s">
        <v>100</v>
      </c>
      <c r="E1095" s="320">
        <v>75.400000000000006</v>
      </c>
    </row>
    <row r="1096" spans="1:5" ht="28.8" x14ac:dyDescent="0.3">
      <c r="A1096" s="320">
        <v>170350</v>
      </c>
      <c r="B1096" s="320" t="s">
        <v>1655</v>
      </c>
      <c r="C1096" s="318" t="s">
        <v>2735</v>
      </c>
      <c r="D1096" s="320" t="s">
        <v>100</v>
      </c>
      <c r="E1096" s="320">
        <v>23.14</v>
      </c>
    </row>
    <row r="1097" spans="1:5" ht="28.8" x14ac:dyDescent="0.3">
      <c r="A1097" s="320">
        <v>170351</v>
      </c>
      <c r="B1097" s="320" t="s">
        <v>1655</v>
      </c>
      <c r="C1097" s="318" t="s">
        <v>2736</v>
      </c>
      <c r="D1097" s="320" t="s">
        <v>100</v>
      </c>
      <c r="E1097" s="320">
        <v>429.37</v>
      </c>
    </row>
    <row r="1098" spans="1:5" ht="43.2" x14ac:dyDescent="0.3">
      <c r="A1098" s="320">
        <v>170352</v>
      </c>
      <c r="B1098" s="320" t="s">
        <v>1655</v>
      </c>
      <c r="C1098" s="318" t="s">
        <v>2737</v>
      </c>
      <c r="D1098" s="320" t="s">
        <v>100</v>
      </c>
      <c r="E1098" s="320">
        <v>604.92999999999995</v>
      </c>
    </row>
    <row r="1099" spans="1:5" ht="43.2" x14ac:dyDescent="0.3">
      <c r="A1099" s="320">
        <v>170353</v>
      </c>
      <c r="B1099" s="320" t="s">
        <v>1655</v>
      </c>
      <c r="C1099" s="318" t="s">
        <v>2738</v>
      </c>
      <c r="D1099" s="320" t="s">
        <v>100</v>
      </c>
      <c r="E1099" s="320">
        <v>516.66999999999996</v>
      </c>
    </row>
    <row r="1100" spans="1:5" ht="28.8" x14ac:dyDescent="0.3">
      <c r="A1100" s="320">
        <v>170354</v>
      </c>
      <c r="B1100" s="320" t="s">
        <v>1655</v>
      </c>
      <c r="C1100" s="318" t="s">
        <v>2739</v>
      </c>
      <c r="D1100" s="320" t="s">
        <v>100</v>
      </c>
      <c r="E1100" s="321">
        <v>1448.42</v>
      </c>
    </row>
    <row r="1101" spans="1:5" ht="28.8" x14ac:dyDescent="0.3">
      <c r="A1101" s="320">
        <v>170357</v>
      </c>
      <c r="B1101" s="320" t="s">
        <v>1655</v>
      </c>
      <c r="C1101" s="318" t="s">
        <v>2740</v>
      </c>
      <c r="D1101" s="320" t="s">
        <v>100</v>
      </c>
      <c r="E1101" s="321">
        <v>1191.99</v>
      </c>
    </row>
    <row r="1102" spans="1:5" ht="28.8" x14ac:dyDescent="0.3">
      <c r="A1102" s="320">
        <v>170361</v>
      </c>
      <c r="B1102" s="320" t="s">
        <v>1655</v>
      </c>
      <c r="C1102" s="318" t="s">
        <v>2741</v>
      </c>
      <c r="D1102" s="320" t="s">
        <v>100</v>
      </c>
      <c r="E1102" s="320">
        <v>126.68</v>
      </c>
    </row>
    <row r="1103" spans="1:5" ht="28.8" x14ac:dyDescent="0.3">
      <c r="A1103" s="320">
        <v>170362</v>
      </c>
      <c r="B1103" s="320" t="s">
        <v>1655</v>
      </c>
      <c r="C1103" s="318" t="s">
        <v>2742</v>
      </c>
      <c r="D1103" s="320" t="s">
        <v>100</v>
      </c>
      <c r="E1103" s="320">
        <v>143.06</v>
      </c>
    </row>
    <row r="1104" spans="1:5" ht="28.8" x14ac:dyDescent="0.3">
      <c r="A1104" s="320">
        <v>170363</v>
      </c>
      <c r="B1104" s="320" t="s">
        <v>1655</v>
      </c>
      <c r="C1104" s="318" t="s">
        <v>2743</v>
      </c>
      <c r="D1104" s="320" t="s">
        <v>100</v>
      </c>
      <c r="E1104" s="320">
        <v>166.47</v>
      </c>
    </row>
    <row r="1105" spans="1:5" ht="28.8" x14ac:dyDescent="0.3">
      <c r="A1105" s="320">
        <v>170364</v>
      </c>
      <c r="B1105" s="320" t="s">
        <v>1655</v>
      </c>
      <c r="C1105" s="318" t="s">
        <v>2744</v>
      </c>
      <c r="D1105" s="320" t="s">
        <v>100</v>
      </c>
      <c r="E1105" s="320">
        <v>258.77999999999997</v>
      </c>
    </row>
    <row r="1106" spans="1:5" ht="28.8" x14ac:dyDescent="0.3">
      <c r="A1106" s="320">
        <v>170365</v>
      </c>
      <c r="B1106" s="320" t="s">
        <v>1655</v>
      </c>
      <c r="C1106" s="318" t="s">
        <v>2745</v>
      </c>
      <c r="D1106" s="320" t="s">
        <v>100</v>
      </c>
      <c r="E1106" s="320">
        <v>307.35000000000002</v>
      </c>
    </row>
    <row r="1107" spans="1:5" ht="28.8" x14ac:dyDescent="0.3">
      <c r="A1107" s="320">
        <v>170366</v>
      </c>
      <c r="B1107" s="320" t="s">
        <v>1655</v>
      </c>
      <c r="C1107" s="318" t="s">
        <v>2746</v>
      </c>
      <c r="D1107" s="320" t="s">
        <v>100</v>
      </c>
      <c r="E1107" s="320">
        <v>427.53</v>
      </c>
    </row>
    <row r="1108" spans="1:5" ht="28.8" x14ac:dyDescent="0.3">
      <c r="A1108" s="320">
        <v>170367</v>
      </c>
      <c r="B1108" s="320" t="s">
        <v>1655</v>
      </c>
      <c r="C1108" s="318" t="s">
        <v>2747</v>
      </c>
      <c r="D1108" s="320" t="s">
        <v>100</v>
      </c>
      <c r="E1108" s="320">
        <v>707.74</v>
      </c>
    </row>
    <row r="1109" spans="1:5" ht="28.8" x14ac:dyDescent="0.3">
      <c r="A1109" s="320">
        <v>170368</v>
      </c>
      <c r="B1109" s="320" t="s">
        <v>1655</v>
      </c>
      <c r="C1109" s="318" t="s">
        <v>2748</v>
      </c>
      <c r="D1109" s="320" t="s">
        <v>100</v>
      </c>
      <c r="E1109" s="320">
        <v>972.71</v>
      </c>
    </row>
    <row r="1110" spans="1:5" ht="28.8" x14ac:dyDescent="0.3">
      <c r="A1110" s="320">
        <v>170369</v>
      </c>
      <c r="B1110" s="320" t="s">
        <v>1655</v>
      </c>
      <c r="C1110" s="318" t="s">
        <v>2749</v>
      </c>
      <c r="D1110" s="320" t="s">
        <v>100</v>
      </c>
      <c r="E1110" s="320">
        <v>90.66</v>
      </c>
    </row>
    <row r="1111" spans="1:5" ht="28.8" x14ac:dyDescent="0.3">
      <c r="A1111" s="320">
        <v>170370</v>
      </c>
      <c r="B1111" s="320" t="s">
        <v>1655</v>
      </c>
      <c r="C1111" s="318" t="s">
        <v>2750</v>
      </c>
      <c r="D1111" s="320" t="s">
        <v>100</v>
      </c>
      <c r="E1111" s="320">
        <v>100.59</v>
      </c>
    </row>
    <row r="1112" spans="1:5" ht="28.8" x14ac:dyDescent="0.3">
      <c r="A1112" s="320">
        <v>170371</v>
      </c>
      <c r="B1112" s="320" t="s">
        <v>1655</v>
      </c>
      <c r="C1112" s="318" t="s">
        <v>2751</v>
      </c>
      <c r="D1112" s="320" t="s">
        <v>100</v>
      </c>
      <c r="E1112" s="320">
        <v>128.09</v>
      </c>
    </row>
    <row r="1113" spans="1:5" ht="28.8" x14ac:dyDescent="0.3">
      <c r="A1113" s="320">
        <v>170372</v>
      </c>
      <c r="B1113" s="320" t="s">
        <v>1655</v>
      </c>
      <c r="C1113" s="318" t="s">
        <v>2752</v>
      </c>
      <c r="D1113" s="320" t="s">
        <v>100</v>
      </c>
      <c r="E1113" s="320">
        <v>175.7</v>
      </c>
    </row>
    <row r="1114" spans="1:5" ht="28.8" x14ac:dyDescent="0.3">
      <c r="A1114" s="320">
        <v>170373</v>
      </c>
      <c r="B1114" s="320" t="s">
        <v>1655</v>
      </c>
      <c r="C1114" s="318" t="s">
        <v>2753</v>
      </c>
      <c r="D1114" s="320" t="s">
        <v>100</v>
      </c>
      <c r="E1114" s="320">
        <v>206.41</v>
      </c>
    </row>
    <row r="1115" spans="1:5" ht="28.8" x14ac:dyDescent="0.3">
      <c r="A1115" s="320">
        <v>170374</v>
      </c>
      <c r="B1115" s="320" t="s">
        <v>1655</v>
      </c>
      <c r="C1115" s="318" t="s">
        <v>2754</v>
      </c>
      <c r="D1115" s="320" t="s">
        <v>100</v>
      </c>
      <c r="E1115" s="320">
        <v>296.89</v>
      </c>
    </row>
    <row r="1116" spans="1:5" ht="28.8" x14ac:dyDescent="0.3">
      <c r="A1116" s="320">
        <v>170375</v>
      </c>
      <c r="B1116" s="320" t="s">
        <v>1655</v>
      </c>
      <c r="C1116" s="318" t="s">
        <v>2755</v>
      </c>
      <c r="D1116" s="320" t="s">
        <v>100</v>
      </c>
      <c r="E1116" s="320">
        <v>512.30999999999995</v>
      </c>
    </row>
    <row r="1117" spans="1:5" ht="28.8" x14ac:dyDescent="0.3">
      <c r="A1117" s="320">
        <v>170376</v>
      </c>
      <c r="B1117" s="320" t="s">
        <v>1655</v>
      </c>
      <c r="C1117" s="318" t="s">
        <v>2756</v>
      </c>
      <c r="D1117" s="320" t="s">
        <v>100</v>
      </c>
      <c r="E1117" s="320">
        <v>638.85</v>
      </c>
    </row>
    <row r="1118" spans="1:5" x14ac:dyDescent="0.3">
      <c r="A1118" s="317">
        <v>1705</v>
      </c>
      <c r="B1118" s="320" t="s">
        <v>1655</v>
      </c>
      <c r="C1118" s="319" t="s">
        <v>2757</v>
      </c>
      <c r="D1118" s="320"/>
      <c r="E1118" s="320"/>
    </row>
    <row r="1119" spans="1:5" ht="28.8" x14ac:dyDescent="0.3">
      <c r="A1119" s="320">
        <v>170502</v>
      </c>
      <c r="B1119" s="320" t="s">
        <v>1655</v>
      </c>
      <c r="C1119" s="318" t="s">
        <v>2758</v>
      </c>
      <c r="D1119" s="320" t="s">
        <v>100</v>
      </c>
      <c r="E1119" s="320">
        <v>189.43</v>
      </c>
    </row>
    <row r="1120" spans="1:5" ht="43.2" x14ac:dyDescent="0.3">
      <c r="A1120" s="320">
        <v>170506</v>
      </c>
      <c r="B1120" s="320" t="s">
        <v>1655</v>
      </c>
      <c r="C1120" s="318" t="s">
        <v>2759</v>
      </c>
      <c r="D1120" s="320" t="s">
        <v>100</v>
      </c>
      <c r="E1120" s="320">
        <v>710.92</v>
      </c>
    </row>
    <row r="1121" spans="1:5" ht="57.6" x14ac:dyDescent="0.3">
      <c r="A1121" s="320">
        <v>170507</v>
      </c>
      <c r="B1121" s="320" t="s">
        <v>1655</v>
      </c>
      <c r="C1121" s="318" t="s">
        <v>2760</v>
      </c>
      <c r="D1121" s="320" t="s">
        <v>160</v>
      </c>
      <c r="E1121" s="321">
        <v>1600.53</v>
      </c>
    </row>
    <row r="1122" spans="1:5" ht="72" x14ac:dyDescent="0.3">
      <c r="A1122" s="320">
        <v>170508</v>
      </c>
      <c r="B1122" s="320" t="s">
        <v>1655</v>
      </c>
      <c r="C1122" s="318" t="s">
        <v>2761</v>
      </c>
      <c r="D1122" s="320" t="s">
        <v>160</v>
      </c>
      <c r="E1122" s="321">
        <v>1600.53</v>
      </c>
    </row>
    <row r="1123" spans="1:5" ht="28.8" x14ac:dyDescent="0.3">
      <c r="A1123" s="320">
        <v>170509</v>
      </c>
      <c r="B1123" s="320" t="s">
        <v>1655</v>
      </c>
      <c r="C1123" s="318" t="s">
        <v>2762</v>
      </c>
      <c r="D1123" s="320" t="s">
        <v>100</v>
      </c>
      <c r="E1123" s="321">
        <v>2423.6</v>
      </c>
    </row>
    <row r="1124" spans="1:5" ht="57.6" x14ac:dyDescent="0.3">
      <c r="A1124" s="320">
        <v>170510</v>
      </c>
      <c r="B1124" s="320" t="s">
        <v>1655</v>
      </c>
      <c r="C1124" s="318" t="s">
        <v>2763</v>
      </c>
      <c r="D1124" s="320" t="s">
        <v>100</v>
      </c>
      <c r="E1124" s="321">
        <v>5142.4399999999996</v>
      </c>
    </row>
    <row r="1125" spans="1:5" ht="43.2" x14ac:dyDescent="0.3">
      <c r="A1125" s="320">
        <v>170511</v>
      </c>
      <c r="B1125" s="320" t="s">
        <v>1655</v>
      </c>
      <c r="C1125" s="318" t="s">
        <v>2764</v>
      </c>
      <c r="D1125" s="320" t="s">
        <v>100</v>
      </c>
      <c r="E1125" s="321">
        <v>2494.13</v>
      </c>
    </row>
    <row r="1126" spans="1:5" ht="43.2" x14ac:dyDescent="0.3">
      <c r="A1126" s="320">
        <v>170512</v>
      </c>
      <c r="B1126" s="320" t="s">
        <v>1655</v>
      </c>
      <c r="C1126" s="318" t="s">
        <v>2765</v>
      </c>
      <c r="D1126" s="320" t="s">
        <v>100</v>
      </c>
      <c r="E1126" s="320">
        <v>566.27</v>
      </c>
    </row>
    <row r="1127" spans="1:5" ht="43.2" x14ac:dyDescent="0.3">
      <c r="A1127" s="320">
        <v>170514</v>
      </c>
      <c r="B1127" s="320" t="s">
        <v>1655</v>
      </c>
      <c r="C1127" s="318" t="s">
        <v>2766</v>
      </c>
      <c r="D1127" s="320" t="s">
        <v>100</v>
      </c>
      <c r="E1127" s="321">
        <v>1910.67</v>
      </c>
    </row>
    <row r="1128" spans="1:5" ht="43.2" x14ac:dyDescent="0.3">
      <c r="A1128" s="320">
        <v>170515</v>
      </c>
      <c r="B1128" s="320" t="s">
        <v>1655</v>
      </c>
      <c r="C1128" s="318" t="s">
        <v>2767</v>
      </c>
      <c r="D1128" s="320" t="s">
        <v>100</v>
      </c>
      <c r="E1128" s="321">
        <v>1574.36</v>
      </c>
    </row>
    <row r="1129" spans="1:5" ht="43.2" x14ac:dyDescent="0.3">
      <c r="A1129" s="320">
        <v>170516</v>
      </c>
      <c r="B1129" s="320" t="s">
        <v>1655</v>
      </c>
      <c r="C1129" s="318" t="s">
        <v>2768</v>
      </c>
      <c r="D1129" s="320" t="s">
        <v>100</v>
      </c>
      <c r="E1129" s="321">
        <v>3372.57</v>
      </c>
    </row>
    <row r="1130" spans="1:5" ht="28.8" x14ac:dyDescent="0.3">
      <c r="A1130" s="320">
        <v>170519</v>
      </c>
      <c r="B1130" s="320" t="s">
        <v>1655</v>
      </c>
      <c r="C1130" s="318" t="s">
        <v>2769</v>
      </c>
      <c r="D1130" s="320" t="s">
        <v>100</v>
      </c>
      <c r="E1130" s="320">
        <v>298.83</v>
      </c>
    </row>
    <row r="1131" spans="1:5" ht="28.8" x14ac:dyDescent="0.3">
      <c r="A1131" s="320">
        <v>170524</v>
      </c>
      <c r="B1131" s="320" t="s">
        <v>1655</v>
      </c>
      <c r="C1131" s="318" t="s">
        <v>2770</v>
      </c>
      <c r="D1131" s="320" t="s">
        <v>100</v>
      </c>
      <c r="E1131" s="320">
        <v>77.36</v>
      </c>
    </row>
    <row r="1132" spans="1:5" ht="43.2" x14ac:dyDescent="0.3">
      <c r="A1132" s="320">
        <v>170528</v>
      </c>
      <c r="B1132" s="320" t="s">
        <v>1655</v>
      </c>
      <c r="C1132" s="318" t="s">
        <v>2771</v>
      </c>
      <c r="D1132" s="320" t="s">
        <v>100</v>
      </c>
      <c r="E1132" s="321">
        <v>4099.57</v>
      </c>
    </row>
    <row r="1133" spans="1:5" ht="43.2" x14ac:dyDescent="0.3">
      <c r="A1133" s="320">
        <v>170530</v>
      </c>
      <c r="B1133" s="320" t="s">
        <v>1655</v>
      </c>
      <c r="C1133" s="318" t="s">
        <v>2772</v>
      </c>
      <c r="D1133" s="320" t="s">
        <v>100</v>
      </c>
      <c r="E1133" s="320">
        <v>472.57</v>
      </c>
    </row>
    <row r="1134" spans="1:5" ht="28.8" x14ac:dyDescent="0.3">
      <c r="A1134" s="320">
        <v>170533</v>
      </c>
      <c r="B1134" s="320" t="s">
        <v>1655</v>
      </c>
      <c r="C1134" s="318" t="s">
        <v>2773</v>
      </c>
      <c r="D1134" s="320" t="s">
        <v>100</v>
      </c>
      <c r="E1134" s="321">
        <v>1595.52</v>
      </c>
    </row>
    <row r="1135" spans="1:5" ht="28.8" x14ac:dyDescent="0.3">
      <c r="A1135" s="320">
        <v>170534</v>
      </c>
      <c r="B1135" s="320" t="s">
        <v>1655</v>
      </c>
      <c r="C1135" s="318" t="s">
        <v>2774</v>
      </c>
      <c r="D1135" s="320" t="s">
        <v>100</v>
      </c>
      <c r="E1135" s="321">
        <v>2694.22</v>
      </c>
    </row>
    <row r="1136" spans="1:5" ht="28.8" x14ac:dyDescent="0.3">
      <c r="A1136" s="320">
        <v>170535</v>
      </c>
      <c r="B1136" s="320" t="s">
        <v>1655</v>
      </c>
      <c r="C1136" s="318" t="s">
        <v>2775</v>
      </c>
      <c r="D1136" s="320" t="s">
        <v>100</v>
      </c>
      <c r="E1136" s="321">
        <v>1818.98</v>
      </c>
    </row>
    <row r="1137" spans="1:5" ht="28.8" x14ac:dyDescent="0.3">
      <c r="A1137" s="320">
        <v>170536</v>
      </c>
      <c r="B1137" s="320" t="s">
        <v>1655</v>
      </c>
      <c r="C1137" s="318" t="s">
        <v>2776</v>
      </c>
      <c r="D1137" s="320" t="s">
        <v>100</v>
      </c>
      <c r="E1137" s="321">
        <v>2458.86</v>
      </c>
    </row>
    <row r="1138" spans="1:5" ht="28.8" x14ac:dyDescent="0.3">
      <c r="A1138" s="320">
        <v>170537</v>
      </c>
      <c r="B1138" s="320" t="s">
        <v>1655</v>
      </c>
      <c r="C1138" s="318" t="s">
        <v>2777</v>
      </c>
      <c r="D1138" s="320" t="s">
        <v>100</v>
      </c>
      <c r="E1138" s="320">
        <v>72.680000000000007</v>
      </c>
    </row>
    <row r="1139" spans="1:5" ht="28.8" x14ac:dyDescent="0.3">
      <c r="A1139" s="320">
        <v>170538</v>
      </c>
      <c r="B1139" s="320" t="s">
        <v>1655</v>
      </c>
      <c r="C1139" s="318" t="s">
        <v>2778</v>
      </c>
      <c r="D1139" s="320" t="s">
        <v>100</v>
      </c>
      <c r="E1139" s="320">
        <v>31.07</v>
      </c>
    </row>
    <row r="1140" spans="1:5" ht="43.2" x14ac:dyDescent="0.3">
      <c r="A1140" s="320">
        <v>170539</v>
      </c>
      <c r="B1140" s="320" t="s">
        <v>1655</v>
      </c>
      <c r="C1140" s="318" t="s">
        <v>2779</v>
      </c>
      <c r="D1140" s="320" t="s">
        <v>100</v>
      </c>
      <c r="E1140" s="320">
        <v>656.22</v>
      </c>
    </row>
    <row r="1141" spans="1:5" ht="43.2" x14ac:dyDescent="0.3">
      <c r="A1141" s="320">
        <v>170540</v>
      </c>
      <c r="B1141" s="320" t="s">
        <v>1655</v>
      </c>
      <c r="C1141" s="318" t="s">
        <v>2780</v>
      </c>
      <c r="D1141" s="320" t="s">
        <v>100</v>
      </c>
      <c r="E1141" s="320">
        <v>817.48</v>
      </c>
    </row>
    <row r="1142" spans="1:5" ht="28.8" x14ac:dyDescent="0.3">
      <c r="A1142" s="320">
        <v>170541</v>
      </c>
      <c r="B1142" s="320" t="s">
        <v>1655</v>
      </c>
      <c r="C1142" s="318" t="s">
        <v>2781</v>
      </c>
      <c r="D1142" s="320" t="s">
        <v>100</v>
      </c>
      <c r="E1142" s="320">
        <v>184.01</v>
      </c>
    </row>
    <row r="1143" spans="1:5" ht="72" x14ac:dyDescent="0.3">
      <c r="A1143" s="320">
        <v>170545</v>
      </c>
      <c r="B1143" s="320" t="s">
        <v>1655</v>
      </c>
      <c r="C1143" s="318" t="s">
        <v>2782</v>
      </c>
      <c r="D1143" s="320" t="s">
        <v>160</v>
      </c>
      <c r="E1143" s="321">
        <v>1580.39</v>
      </c>
    </row>
    <row r="1144" spans="1:5" ht="28.8" x14ac:dyDescent="0.3">
      <c r="A1144" s="320">
        <v>170546</v>
      </c>
      <c r="B1144" s="320" t="s">
        <v>1655</v>
      </c>
      <c r="C1144" s="318" t="s">
        <v>2783</v>
      </c>
      <c r="D1144" s="320" t="s">
        <v>100</v>
      </c>
      <c r="E1144" s="320">
        <v>430.58</v>
      </c>
    </row>
    <row r="1145" spans="1:5" ht="43.2" x14ac:dyDescent="0.3">
      <c r="A1145" s="320">
        <v>170547</v>
      </c>
      <c r="B1145" s="320" t="s">
        <v>1655</v>
      </c>
      <c r="C1145" s="318" t="s">
        <v>2784</v>
      </c>
      <c r="D1145" s="320" t="s">
        <v>100</v>
      </c>
      <c r="E1145" s="320">
        <v>623.73</v>
      </c>
    </row>
    <row r="1146" spans="1:5" ht="28.8" x14ac:dyDescent="0.3">
      <c r="A1146" s="320">
        <v>170548</v>
      </c>
      <c r="B1146" s="320" t="s">
        <v>1655</v>
      </c>
      <c r="C1146" s="318" t="s">
        <v>2785</v>
      </c>
      <c r="D1146" s="320" t="s">
        <v>100</v>
      </c>
      <c r="E1146" s="321">
        <v>1490.98</v>
      </c>
    </row>
    <row r="1147" spans="1:5" ht="28.8" x14ac:dyDescent="0.3">
      <c r="A1147" s="320">
        <v>170549</v>
      </c>
      <c r="B1147" s="320" t="s">
        <v>1655</v>
      </c>
      <c r="C1147" s="318" t="s">
        <v>2786</v>
      </c>
      <c r="D1147" s="320" t="s">
        <v>100</v>
      </c>
      <c r="E1147" s="321">
        <v>2398.58</v>
      </c>
    </row>
    <row r="1148" spans="1:5" ht="28.8" x14ac:dyDescent="0.3">
      <c r="A1148" s="320">
        <v>170550</v>
      </c>
      <c r="B1148" s="320" t="s">
        <v>1655</v>
      </c>
      <c r="C1148" s="318" t="s">
        <v>2787</v>
      </c>
      <c r="D1148" s="320" t="s">
        <v>100</v>
      </c>
      <c r="E1148" s="321">
        <v>1668.56</v>
      </c>
    </row>
    <row r="1149" spans="1:5" ht="28.8" x14ac:dyDescent="0.3">
      <c r="A1149" s="320">
        <v>170555</v>
      </c>
      <c r="B1149" s="320" t="s">
        <v>1655</v>
      </c>
      <c r="C1149" s="318" t="s">
        <v>2788</v>
      </c>
      <c r="D1149" s="320" t="s">
        <v>100</v>
      </c>
      <c r="E1149" s="320">
        <v>321.10000000000002</v>
      </c>
    </row>
    <row r="1150" spans="1:5" ht="57.6" x14ac:dyDescent="0.3">
      <c r="A1150" s="320">
        <v>170557</v>
      </c>
      <c r="B1150" s="320" t="s">
        <v>1655</v>
      </c>
      <c r="C1150" s="318" t="s">
        <v>2789</v>
      </c>
      <c r="D1150" s="320" t="s">
        <v>160</v>
      </c>
      <c r="E1150" s="321">
        <v>1990.64</v>
      </c>
    </row>
    <row r="1151" spans="1:5" ht="43.2" x14ac:dyDescent="0.3">
      <c r="A1151" s="320">
        <v>170561</v>
      </c>
      <c r="B1151" s="320" t="s">
        <v>1655</v>
      </c>
      <c r="C1151" s="318" t="s">
        <v>2790</v>
      </c>
      <c r="D1151" s="320" t="s">
        <v>100</v>
      </c>
      <c r="E1151" s="321">
        <v>13328.56</v>
      </c>
    </row>
    <row r="1152" spans="1:5" ht="28.8" x14ac:dyDescent="0.3">
      <c r="A1152" s="320">
        <v>170562</v>
      </c>
      <c r="B1152" s="320" t="s">
        <v>1655</v>
      </c>
      <c r="C1152" s="318" t="s">
        <v>2791</v>
      </c>
      <c r="D1152" s="320" t="s">
        <v>100</v>
      </c>
      <c r="E1152" s="321">
        <v>3611.04</v>
      </c>
    </row>
    <row r="1153" spans="1:5" ht="86.4" x14ac:dyDescent="0.3">
      <c r="A1153" s="320">
        <v>170563</v>
      </c>
      <c r="B1153" s="320" t="s">
        <v>1655</v>
      </c>
      <c r="C1153" s="318" t="s">
        <v>2792</v>
      </c>
      <c r="D1153" s="320" t="s">
        <v>100</v>
      </c>
      <c r="E1153" s="321">
        <v>16949.84</v>
      </c>
    </row>
    <row r="1154" spans="1:5" x14ac:dyDescent="0.3">
      <c r="A1154" s="317">
        <v>1706</v>
      </c>
      <c r="B1154" s="320" t="s">
        <v>1655</v>
      </c>
      <c r="C1154" s="319" t="s">
        <v>2793</v>
      </c>
      <c r="D1154" s="320"/>
      <c r="E1154" s="320"/>
    </row>
    <row r="1155" spans="1:5" ht="28.8" x14ac:dyDescent="0.3">
      <c r="A1155" s="320">
        <v>170601</v>
      </c>
      <c r="B1155" s="320" t="s">
        <v>1655</v>
      </c>
      <c r="C1155" s="318" t="s">
        <v>2794</v>
      </c>
      <c r="D1155" s="320" t="s">
        <v>100</v>
      </c>
      <c r="E1155" s="320">
        <v>130.78</v>
      </c>
    </row>
    <row r="1156" spans="1:5" ht="28.8" x14ac:dyDescent="0.3">
      <c r="A1156" s="320">
        <v>170602</v>
      </c>
      <c r="B1156" s="320" t="s">
        <v>1655</v>
      </c>
      <c r="C1156" s="318" t="s">
        <v>2795</v>
      </c>
      <c r="D1156" s="320" t="s">
        <v>100</v>
      </c>
      <c r="E1156" s="320">
        <v>153.41999999999999</v>
      </c>
    </row>
    <row r="1157" spans="1:5" ht="28.8" x14ac:dyDescent="0.3">
      <c r="A1157" s="320">
        <v>170603</v>
      </c>
      <c r="B1157" s="320" t="s">
        <v>1655</v>
      </c>
      <c r="C1157" s="318" t="s">
        <v>2796</v>
      </c>
      <c r="D1157" s="320" t="s">
        <v>100</v>
      </c>
      <c r="E1157" s="320">
        <v>182.29</v>
      </c>
    </row>
    <row r="1158" spans="1:5" ht="28.8" x14ac:dyDescent="0.3">
      <c r="A1158" s="320">
        <v>170604</v>
      </c>
      <c r="B1158" s="320" t="s">
        <v>1655</v>
      </c>
      <c r="C1158" s="318" t="s">
        <v>2797</v>
      </c>
      <c r="D1158" s="320" t="s">
        <v>100</v>
      </c>
      <c r="E1158" s="320">
        <v>191.32</v>
      </c>
    </row>
    <row r="1159" spans="1:5" ht="28.8" x14ac:dyDescent="0.3">
      <c r="A1159" s="320">
        <v>170607</v>
      </c>
      <c r="B1159" s="320" t="s">
        <v>1655</v>
      </c>
      <c r="C1159" s="318" t="s">
        <v>2798</v>
      </c>
      <c r="D1159" s="320" t="s">
        <v>100</v>
      </c>
      <c r="E1159" s="320">
        <v>388.84</v>
      </c>
    </row>
    <row r="1160" spans="1:5" ht="72" x14ac:dyDescent="0.3">
      <c r="A1160" s="320">
        <v>170608</v>
      </c>
      <c r="B1160" s="320" t="s">
        <v>1655</v>
      </c>
      <c r="C1160" s="318" t="s">
        <v>2799</v>
      </c>
      <c r="D1160" s="320" t="s">
        <v>100</v>
      </c>
      <c r="E1160" s="321">
        <v>1808.82</v>
      </c>
    </row>
    <row r="1161" spans="1:5" ht="72" x14ac:dyDescent="0.3">
      <c r="A1161" s="320">
        <v>170609</v>
      </c>
      <c r="B1161" s="320" t="s">
        <v>1655</v>
      </c>
      <c r="C1161" s="318" t="s">
        <v>2800</v>
      </c>
      <c r="D1161" s="320" t="s">
        <v>100</v>
      </c>
      <c r="E1161" s="321">
        <v>1808.82</v>
      </c>
    </row>
    <row r="1162" spans="1:5" ht="43.2" x14ac:dyDescent="0.3">
      <c r="A1162" s="320">
        <v>170610</v>
      </c>
      <c r="B1162" s="320" t="s">
        <v>1655</v>
      </c>
      <c r="C1162" s="318" t="s">
        <v>2801</v>
      </c>
      <c r="D1162" s="320" t="s">
        <v>100</v>
      </c>
      <c r="E1162" s="321">
        <v>1780.69</v>
      </c>
    </row>
    <row r="1163" spans="1:5" ht="57.6" x14ac:dyDescent="0.3">
      <c r="A1163" s="320">
        <v>170611</v>
      </c>
      <c r="B1163" s="320" t="s">
        <v>1655</v>
      </c>
      <c r="C1163" s="318" t="s">
        <v>2802</v>
      </c>
      <c r="D1163" s="320" t="s">
        <v>100</v>
      </c>
      <c r="E1163" s="321">
        <v>1798.45</v>
      </c>
    </row>
    <row r="1164" spans="1:5" ht="57.6" x14ac:dyDescent="0.3">
      <c r="A1164" s="320">
        <v>170612</v>
      </c>
      <c r="B1164" s="320" t="s">
        <v>1655</v>
      </c>
      <c r="C1164" s="318" t="s">
        <v>2803</v>
      </c>
      <c r="D1164" s="320" t="s">
        <v>100</v>
      </c>
      <c r="E1164" s="321">
        <v>1426.11</v>
      </c>
    </row>
    <row r="1165" spans="1:5" ht="57.6" x14ac:dyDescent="0.3">
      <c r="A1165" s="320">
        <v>170613</v>
      </c>
      <c r="B1165" s="320" t="s">
        <v>1655</v>
      </c>
      <c r="C1165" s="318" t="s">
        <v>2804</v>
      </c>
      <c r="D1165" s="320" t="s">
        <v>100</v>
      </c>
      <c r="E1165" s="321">
        <v>2085.69</v>
      </c>
    </row>
    <row r="1166" spans="1:5" ht="57.6" x14ac:dyDescent="0.3">
      <c r="A1166" s="320">
        <v>170614</v>
      </c>
      <c r="B1166" s="320" t="s">
        <v>1655</v>
      </c>
      <c r="C1166" s="318" t="s">
        <v>2805</v>
      </c>
      <c r="D1166" s="320" t="s">
        <v>100</v>
      </c>
      <c r="E1166" s="320">
        <v>263.7</v>
      </c>
    </row>
    <row r="1167" spans="1:5" ht="28.8" x14ac:dyDescent="0.3">
      <c r="A1167" s="320">
        <v>170615</v>
      </c>
      <c r="B1167" s="320" t="s">
        <v>1655</v>
      </c>
      <c r="C1167" s="318" t="s">
        <v>2806</v>
      </c>
      <c r="D1167" s="320" t="s">
        <v>100</v>
      </c>
      <c r="E1167" s="320">
        <v>166.43</v>
      </c>
    </row>
    <row r="1168" spans="1:5" x14ac:dyDescent="0.3">
      <c r="A1168" s="317">
        <v>18</v>
      </c>
      <c r="B1168" s="320" t="s">
        <v>1655</v>
      </c>
      <c r="C1168" s="319" t="s">
        <v>2807</v>
      </c>
      <c r="D1168" s="320"/>
      <c r="E1168" s="320"/>
    </row>
    <row r="1169" spans="1:5" x14ac:dyDescent="0.3">
      <c r="A1169" s="317">
        <v>1801</v>
      </c>
      <c r="B1169" s="320" t="s">
        <v>1655</v>
      </c>
      <c r="C1169" s="319" t="s">
        <v>2808</v>
      </c>
      <c r="D1169" s="320"/>
      <c r="E1169" s="320"/>
    </row>
    <row r="1170" spans="1:5" ht="28.8" x14ac:dyDescent="0.3">
      <c r="A1170" s="320">
        <v>180107</v>
      </c>
      <c r="B1170" s="320" t="s">
        <v>1655</v>
      </c>
      <c r="C1170" s="318" t="s">
        <v>2809</v>
      </c>
      <c r="D1170" s="320" t="s">
        <v>100</v>
      </c>
      <c r="E1170" s="320">
        <v>497.99</v>
      </c>
    </row>
    <row r="1171" spans="1:5" x14ac:dyDescent="0.3">
      <c r="A1171" s="320">
        <v>180110</v>
      </c>
      <c r="B1171" s="320" t="s">
        <v>1655</v>
      </c>
      <c r="C1171" s="318" t="s">
        <v>2810</v>
      </c>
      <c r="D1171" s="320" t="s">
        <v>100</v>
      </c>
      <c r="E1171" s="320">
        <v>88.43</v>
      </c>
    </row>
    <row r="1172" spans="1:5" ht="28.8" x14ac:dyDescent="0.3">
      <c r="A1172" s="320">
        <v>180115</v>
      </c>
      <c r="B1172" s="320" t="s">
        <v>1655</v>
      </c>
      <c r="C1172" s="318" t="s">
        <v>2811</v>
      </c>
      <c r="D1172" s="320" t="s">
        <v>100</v>
      </c>
      <c r="E1172" s="320">
        <v>76.180000000000007</v>
      </c>
    </row>
    <row r="1173" spans="1:5" x14ac:dyDescent="0.3">
      <c r="A1173" s="317">
        <v>1802</v>
      </c>
      <c r="B1173" s="320" t="s">
        <v>1655</v>
      </c>
      <c r="C1173" s="319" t="s">
        <v>2812</v>
      </c>
      <c r="D1173" s="320"/>
      <c r="E1173" s="320"/>
    </row>
    <row r="1174" spans="1:5" ht="43.2" x14ac:dyDescent="0.3">
      <c r="A1174" s="320">
        <v>180201</v>
      </c>
      <c r="B1174" s="320" t="s">
        <v>1655</v>
      </c>
      <c r="C1174" s="318" t="s">
        <v>2813</v>
      </c>
      <c r="D1174" s="320" t="s">
        <v>100</v>
      </c>
      <c r="E1174" s="320">
        <v>37.1</v>
      </c>
    </row>
    <row r="1175" spans="1:5" ht="43.2" x14ac:dyDescent="0.3">
      <c r="A1175" s="320">
        <v>180202</v>
      </c>
      <c r="B1175" s="320" t="s">
        <v>1655</v>
      </c>
      <c r="C1175" s="318" t="s">
        <v>2814</v>
      </c>
      <c r="D1175" s="320" t="s">
        <v>100</v>
      </c>
      <c r="E1175" s="320">
        <v>42.56</v>
      </c>
    </row>
    <row r="1176" spans="1:5" ht="28.8" x14ac:dyDescent="0.3">
      <c r="A1176" s="320">
        <v>180204</v>
      </c>
      <c r="B1176" s="320" t="s">
        <v>1655</v>
      </c>
      <c r="C1176" s="318" t="s">
        <v>2815</v>
      </c>
      <c r="D1176" s="320" t="s">
        <v>100</v>
      </c>
      <c r="E1176" s="320">
        <v>31.57</v>
      </c>
    </row>
    <row r="1177" spans="1:5" ht="28.8" x14ac:dyDescent="0.3">
      <c r="A1177" s="320">
        <v>180205</v>
      </c>
      <c r="B1177" s="320" t="s">
        <v>1655</v>
      </c>
      <c r="C1177" s="318" t="s">
        <v>2816</v>
      </c>
      <c r="D1177" s="320" t="s">
        <v>100</v>
      </c>
      <c r="E1177" s="320">
        <v>53.5</v>
      </c>
    </row>
    <row r="1178" spans="1:5" ht="28.8" x14ac:dyDescent="0.3">
      <c r="A1178" s="320">
        <v>180206</v>
      </c>
      <c r="B1178" s="320" t="s">
        <v>1655</v>
      </c>
      <c r="C1178" s="318" t="s">
        <v>2817</v>
      </c>
      <c r="D1178" s="320" t="s">
        <v>100</v>
      </c>
      <c r="E1178" s="320">
        <v>38.78</v>
      </c>
    </row>
    <row r="1179" spans="1:5" ht="43.2" x14ac:dyDescent="0.3">
      <c r="A1179" s="320">
        <v>180207</v>
      </c>
      <c r="B1179" s="320" t="s">
        <v>1655</v>
      </c>
      <c r="C1179" s="318" t="s">
        <v>2818</v>
      </c>
      <c r="D1179" s="320" t="s">
        <v>100</v>
      </c>
      <c r="E1179" s="320">
        <v>59.03</v>
      </c>
    </row>
    <row r="1180" spans="1:5" ht="28.8" x14ac:dyDescent="0.3">
      <c r="A1180" s="320">
        <v>180208</v>
      </c>
      <c r="B1180" s="320" t="s">
        <v>1655</v>
      </c>
      <c r="C1180" s="318" t="s">
        <v>2819</v>
      </c>
      <c r="D1180" s="320" t="s">
        <v>100</v>
      </c>
      <c r="E1180" s="320">
        <v>80.95</v>
      </c>
    </row>
    <row r="1181" spans="1:5" ht="28.8" x14ac:dyDescent="0.3">
      <c r="A1181" s="320">
        <v>180209</v>
      </c>
      <c r="B1181" s="320" t="s">
        <v>1655</v>
      </c>
      <c r="C1181" s="318" t="s">
        <v>2820</v>
      </c>
      <c r="D1181" s="320" t="s">
        <v>100</v>
      </c>
      <c r="E1181" s="320">
        <v>33.49</v>
      </c>
    </row>
    <row r="1182" spans="1:5" x14ac:dyDescent="0.3">
      <c r="A1182" s="320">
        <v>180210</v>
      </c>
      <c r="B1182" s="320" t="s">
        <v>1655</v>
      </c>
      <c r="C1182" s="318" t="s">
        <v>2821</v>
      </c>
      <c r="D1182" s="320" t="s">
        <v>100</v>
      </c>
      <c r="E1182" s="320">
        <v>49.66</v>
      </c>
    </row>
    <row r="1183" spans="1:5" ht="28.8" x14ac:dyDescent="0.3">
      <c r="A1183" s="320">
        <v>180211</v>
      </c>
      <c r="B1183" s="320" t="s">
        <v>1655</v>
      </c>
      <c r="C1183" s="318" t="s">
        <v>2822</v>
      </c>
      <c r="D1183" s="320" t="s">
        <v>100</v>
      </c>
      <c r="E1183" s="320">
        <v>132.99</v>
      </c>
    </row>
    <row r="1184" spans="1:5" x14ac:dyDescent="0.3">
      <c r="A1184" s="320">
        <v>180212</v>
      </c>
      <c r="B1184" s="320" t="s">
        <v>1655</v>
      </c>
      <c r="C1184" s="318" t="s">
        <v>2823</v>
      </c>
      <c r="D1184" s="320" t="s">
        <v>100</v>
      </c>
      <c r="E1184" s="320">
        <v>75.42</v>
      </c>
    </row>
    <row r="1185" spans="1:5" x14ac:dyDescent="0.3">
      <c r="A1185" s="320">
        <v>180217</v>
      </c>
      <c r="B1185" s="320" t="s">
        <v>1655</v>
      </c>
      <c r="C1185" s="318" t="s">
        <v>2824</v>
      </c>
      <c r="D1185" s="320" t="s">
        <v>100</v>
      </c>
      <c r="E1185" s="320">
        <v>7.42</v>
      </c>
    </row>
    <row r="1186" spans="1:5" x14ac:dyDescent="0.3">
      <c r="A1186" s="320">
        <v>180218</v>
      </c>
      <c r="B1186" s="320" t="s">
        <v>1655</v>
      </c>
      <c r="C1186" s="318" t="s">
        <v>2825</v>
      </c>
      <c r="D1186" s="320" t="s">
        <v>100</v>
      </c>
      <c r="E1186" s="320">
        <v>18.91</v>
      </c>
    </row>
    <row r="1187" spans="1:5" x14ac:dyDescent="0.3">
      <c r="A1187" s="320">
        <v>180220</v>
      </c>
      <c r="B1187" s="320" t="s">
        <v>1655</v>
      </c>
      <c r="C1187" s="318" t="s">
        <v>2826</v>
      </c>
      <c r="D1187" s="320" t="s">
        <v>100</v>
      </c>
      <c r="E1187" s="320">
        <v>52.08</v>
      </c>
    </row>
    <row r="1188" spans="1:5" x14ac:dyDescent="0.3">
      <c r="A1188" s="317">
        <v>1803</v>
      </c>
      <c r="B1188" s="320" t="s">
        <v>1655</v>
      </c>
      <c r="C1188" s="319" t="s">
        <v>2827</v>
      </c>
      <c r="D1188" s="320"/>
      <c r="E1188" s="320"/>
    </row>
    <row r="1189" spans="1:5" ht="28.8" x14ac:dyDescent="0.3">
      <c r="A1189" s="320">
        <v>180301</v>
      </c>
      <c r="B1189" s="320" t="s">
        <v>1655</v>
      </c>
      <c r="C1189" s="318" t="s">
        <v>2828</v>
      </c>
      <c r="D1189" s="320" t="s">
        <v>100</v>
      </c>
      <c r="E1189" s="321">
        <v>4266.05</v>
      </c>
    </row>
    <row r="1190" spans="1:5" x14ac:dyDescent="0.3">
      <c r="A1190" s="320">
        <v>180302</v>
      </c>
      <c r="B1190" s="320" t="s">
        <v>1655</v>
      </c>
      <c r="C1190" s="318" t="s">
        <v>2829</v>
      </c>
      <c r="D1190" s="320" t="s">
        <v>100</v>
      </c>
      <c r="E1190" s="321">
        <v>1055.98</v>
      </c>
    </row>
    <row r="1191" spans="1:5" x14ac:dyDescent="0.3">
      <c r="A1191" s="320">
        <v>180303</v>
      </c>
      <c r="B1191" s="320" t="s">
        <v>1655</v>
      </c>
      <c r="C1191" s="318" t="s">
        <v>2830</v>
      </c>
      <c r="D1191" s="320" t="s">
        <v>100</v>
      </c>
      <c r="E1191" s="321">
        <v>1400.75</v>
      </c>
    </row>
    <row r="1192" spans="1:5" x14ac:dyDescent="0.3">
      <c r="A1192" s="320">
        <v>180304</v>
      </c>
      <c r="B1192" s="320" t="s">
        <v>1655</v>
      </c>
      <c r="C1192" s="318" t="s">
        <v>2831</v>
      </c>
      <c r="D1192" s="320" t="s">
        <v>100</v>
      </c>
      <c r="E1192" s="321">
        <v>1752.57</v>
      </c>
    </row>
    <row r="1193" spans="1:5" x14ac:dyDescent="0.3">
      <c r="A1193" s="320">
        <v>180305</v>
      </c>
      <c r="B1193" s="320" t="s">
        <v>1655</v>
      </c>
      <c r="C1193" s="318" t="s">
        <v>2832</v>
      </c>
      <c r="D1193" s="320" t="s">
        <v>100</v>
      </c>
      <c r="E1193" s="321">
        <v>1488.42</v>
      </c>
    </row>
    <row r="1194" spans="1:5" x14ac:dyDescent="0.3">
      <c r="A1194" s="317">
        <v>1804</v>
      </c>
      <c r="B1194" s="320" t="s">
        <v>1655</v>
      </c>
      <c r="C1194" s="319" t="s">
        <v>2833</v>
      </c>
      <c r="D1194" s="320"/>
      <c r="E1194" s="320"/>
    </row>
    <row r="1195" spans="1:5" ht="72" x14ac:dyDescent="0.3">
      <c r="A1195" s="320">
        <v>180405</v>
      </c>
      <c r="B1195" s="320" t="s">
        <v>1655</v>
      </c>
      <c r="C1195" s="318" t="s">
        <v>2834</v>
      </c>
      <c r="D1195" s="320" t="s">
        <v>100</v>
      </c>
      <c r="E1195" s="321">
        <v>4238.47</v>
      </c>
    </row>
    <row r="1196" spans="1:5" x14ac:dyDescent="0.3">
      <c r="A1196" s="317">
        <v>1806</v>
      </c>
      <c r="B1196" s="320" t="s">
        <v>1655</v>
      </c>
      <c r="C1196" s="319" t="s">
        <v>2835</v>
      </c>
      <c r="D1196" s="320"/>
      <c r="E1196" s="320"/>
    </row>
    <row r="1197" spans="1:5" ht="72" x14ac:dyDescent="0.3">
      <c r="A1197" s="320">
        <v>180602</v>
      </c>
      <c r="B1197" s="320" t="s">
        <v>1655</v>
      </c>
      <c r="C1197" s="318" t="s">
        <v>2836</v>
      </c>
      <c r="D1197" s="320" t="s">
        <v>100</v>
      </c>
      <c r="E1197" s="321">
        <v>2929.2</v>
      </c>
    </row>
    <row r="1198" spans="1:5" ht="72" x14ac:dyDescent="0.3">
      <c r="A1198" s="320">
        <v>180603</v>
      </c>
      <c r="B1198" s="320" t="s">
        <v>1655</v>
      </c>
      <c r="C1198" s="318" t="s">
        <v>2837</v>
      </c>
      <c r="D1198" s="320" t="s">
        <v>100</v>
      </c>
      <c r="E1198" s="321">
        <v>3245.96</v>
      </c>
    </row>
    <row r="1199" spans="1:5" ht="72" x14ac:dyDescent="0.3">
      <c r="A1199" s="320">
        <v>180604</v>
      </c>
      <c r="B1199" s="320" t="s">
        <v>1655</v>
      </c>
      <c r="C1199" s="318" t="s">
        <v>2838</v>
      </c>
      <c r="D1199" s="320" t="s">
        <v>100</v>
      </c>
      <c r="E1199" s="321">
        <v>4567.6400000000003</v>
      </c>
    </row>
    <row r="1200" spans="1:5" ht="72" x14ac:dyDescent="0.3">
      <c r="A1200" s="320">
        <v>180605</v>
      </c>
      <c r="B1200" s="320" t="s">
        <v>1655</v>
      </c>
      <c r="C1200" s="318" t="s">
        <v>2839</v>
      </c>
      <c r="D1200" s="320" t="s">
        <v>100</v>
      </c>
      <c r="E1200" s="321">
        <v>5852.8</v>
      </c>
    </row>
    <row r="1201" spans="1:5" ht="72" x14ac:dyDescent="0.3">
      <c r="A1201" s="320">
        <v>180606</v>
      </c>
      <c r="B1201" s="320" t="s">
        <v>1655</v>
      </c>
      <c r="C1201" s="318" t="s">
        <v>2840</v>
      </c>
      <c r="D1201" s="320" t="s">
        <v>100</v>
      </c>
      <c r="E1201" s="321">
        <v>5928.48</v>
      </c>
    </row>
    <row r="1202" spans="1:5" ht="72" x14ac:dyDescent="0.3">
      <c r="A1202" s="320">
        <v>180607</v>
      </c>
      <c r="B1202" s="320" t="s">
        <v>1655</v>
      </c>
      <c r="C1202" s="318" t="s">
        <v>2841</v>
      </c>
      <c r="D1202" s="320" t="s">
        <v>100</v>
      </c>
      <c r="E1202" s="321">
        <v>8681.94</v>
      </c>
    </row>
    <row r="1203" spans="1:5" ht="72" x14ac:dyDescent="0.3">
      <c r="A1203" s="320">
        <v>180608</v>
      </c>
      <c r="B1203" s="320" t="s">
        <v>1655</v>
      </c>
      <c r="C1203" s="318" t="s">
        <v>2842</v>
      </c>
      <c r="D1203" s="320" t="s">
        <v>100</v>
      </c>
      <c r="E1203" s="321">
        <v>11454.9</v>
      </c>
    </row>
    <row r="1204" spans="1:5" ht="72" x14ac:dyDescent="0.3">
      <c r="A1204" s="320">
        <v>180609</v>
      </c>
      <c r="B1204" s="320" t="s">
        <v>1655</v>
      </c>
      <c r="C1204" s="318" t="s">
        <v>2843</v>
      </c>
      <c r="D1204" s="320" t="s">
        <v>100</v>
      </c>
      <c r="E1204" s="321">
        <v>14152.19</v>
      </c>
    </row>
    <row r="1205" spans="1:5" x14ac:dyDescent="0.3">
      <c r="A1205" s="317">
        <v>1807</v>
      </c>
      <c r="B1205" s="320" t="s">
        <v>1655</v>
      </c>
      <c r="C1205" s="319" t="s">
        <v>2844</v>
      </c>
      <c r="D1205" s="320"/>
      <c r="E1205" s="320"/>
    </row>
    <row r="1206" spans="1:5" ht="57.6" x14ac:dyDescent="0.3">
      <c r="A1206" s="320">
        <v>180702</v>
      </c>
      <c r="B1206" s="320" t="s">
        <v>1655</v>
      </c>
      <c r="C1206" s="318" t="s">
        <v>2845</v>
      </c>
      <c r="D1206" s="320" t="s">
        <v>100</v>
      </c>
      <c r="E1206" s="320">
        <v>282.72000000000003</v>
      </c>
    </row>
    <row r="1207" spans="1:5" x14ac:dyDescent="0.3">
      <c r="A1207" s="317">
        <v>1808</v>
      </c>
      <c r="B1207" s="320" t="s">
        <v>1655</v>
      </c>
      <c r="C1207" s="319" t="s">
        <v>2757</v>
      </c>
      <c r="D1207" s="320"/>
      <c r="E1207" s="320"/>
    </row>
    <row r="1208" spans="1:5" x14ac:dyDescent="0.3">
      <c r="A1208" s="320">
        <v>180803</v>
      </c>
      <c r="B1208" s="320" t="s">
        <v>1655</v>
      </c>
      <c r="C1208" s="318" t="s">
        <v>2846</v>
      </c>
      <c r="D1208" s="320" t="s">
        <v>100</v>
      </c>
      <c r="E1208" s="320">
        <v>165.79</v>
      </c>
    </row>
    <row r="1209" spans="1:5" x14ac:dyDescent="0.3">
      <c r="A1209" s="320">
        <v>180804</v>
      </c>
      <c r="B1209" s="320" t="s">
        <v>1655</v>
      </c>
      <c r="C1209" s="318" t="s">
        <v>2847</v>
      </c>
      <c r="D1209" s="320" t="s">
        <v>100</v>
      </c>
      <c r="E1209" s="320">
        <v>767.44</v>
      </c>
    </row>
    <row r="1210" spans="1:5" x14ac:dyDescent="0.3">
      <c r="A1210" s="320">
        <v>180809</v>
      </c>
      <c r="B1210" s="320" t="s">
        <v>1655</v>
      </c>
      <c r="C1210" s="318" t="s">
        <v>2848</v>
      </c>
      <c r="D1210" s="320" t="s">
        <v>100</v>
      </c>
      <c r="E1210" s="320">
        <v>113.61</v>
      </c>
    </row>
    <row r="1211" spans="1:5" x14ac:dyDescent="0.3">
      <c r="A1211" s="317">
        <v>1810</v>
      </c>
      <c r="B1211" s="320" t="s">
        <v>1655</v>
      </c>
      <c r="C1211" s="319" t="s">
        <v>2849</v>
      </c>
      <c r="D1211" s="320"/>
      <c r="E1211" s="320"/>
    </row>
    <row r="1212" spans="1:5" ht="72" x14ac:dyDescent="0.3">
      <c r="A1212" s="320">
        <v>181001</v>
      </c>
      <c r="B1212" s="320" t="s">
        <v>1655</v>
      </c>
      <c r="C1212" s="318" t="s">
        <v>2850</v>
      </c>
      <c r="D1212" s="320" t="s">
        <v>100</v>
      </c>
      <c r="E1212" s="320">
        <v>141.12</v>
      </c>
    </row>
    <row r="1213" spans="1:5" ht="72" x14ac:dyDescent="0.3">
      <c r="A1213" s="320">
        <v>181002</v>
      </c>
      <c r="B1213" s="320" t="s">
        <v>1655</v>
      </c>
      <c r="C1213" s="318" t="s">
        <v>2851</v>
      </c>
      <c r="D1213" s="320" t="s">
        <v>100</v>
      </c>
      <c r="E1213" s="320">
        <v>181.69</v>
      </c>
    </row>
    <row r="1214" spans="1:5" ht="72" x14ac:dyDescent="0.3">
      <c r="A1214" s="320">
        <v>181003</v>
      </c>
      <c r="B1214" s="320" t="s">
        <v>1655</v>
      </c>
      <c r="C1214" s="318" t="s">
        <v>2852</v>
      </c>
      <c r="D1214" s="320" t="s">
        <v>100</v>
      </c>
      <c r="E1214" s="320">
        <v>133.28</v>
      </c>
    </row>
    <row r="1215" spans="1:5" ht="72" x14ac:dyDescent="0.3">
      <c r="A1215" s="320">
        <v>181004</v>
      </c>
      <c r="B1215" s="320" t="s">
        <v>1655</v>
      </c>
      <c r="C1215" s="318" t="s">
        <v>2853</v>
      </c>
      <c r="D1215" s="320" t="s">
        <v>100</v>
      </c>
      <c r="E1215" s="320">
        <v>181.6</v>
      </c>
    </row>
    <row r="1216" spans="1:5" ht="72" x14ac:dyDescent="0.3">
      <c r="A1216" s="320">
        <v>181005</v>
      </c>
      <c r="B1216" s="320" t="s">
        <v>1655</v>
      </c>
      <c r="C1216" s="318" t="s">
        <v>2854</v>
      </c>
      <c r="D1216" s="320" t="s">
        <v>100</v>
      </c>
      <c r="E1216" s="320">
        <v>255.6</v>
      </c>
    </row>
    <row r="1217" spans="1:5" ht="57.6" x14ac:dyDescent="0.3">
      <c r="A1217" s="320">
        <v>181007</v>
      </c>
      <c r="B1217" s="320" t="s">
        <v>1655</v>
      </c>
      <c r="C1217" s="318" t="s">
        <v>2855</v>
      </c>
      <c r="D1217" s="320" t="s">
        <v>100</v>
      </c>
      <c r="E1217" s="320">
        <v>244.28</v>
      </c>
    </row>
    <row r="1218" spans="1:5" x14ac:dyDescent="0.3">
      <c r="A1218" s="317">
        <v>19</v>
      </c>
      <c r="B1218" s="320" t="s">
        <v>1655</v>
      </c>
      <c r="C1218" s="319" t="s">
        <v>2856</v>
      </c>
      <c r="D1218" s="320"/>
      <c r="E1218" s="320"/>
    </row>
    <row r="1219" spans="1:5" x14ac:dyDescent="0.3">
      <c r="A1219" s="317">
        <v>1901</v>
      </c>
      <c r="B1219" s="320" t="s">
        <v>1655</v>
      </c>
      <c r="C1219" s="319" t="s">
        <v>2857</v>
      </c>
      <c r="D1219" s="320"/>
      <c r="E1219" s="320"/>
    </row>
    <row r="1220" spans="1:5" ht="57.6" x14ac:dyDescent="0.3">
      <c r="A1220" s="320">
        <v>190101</v>
      </c>
      <c r="B1220" s="320" t="s">
        <v>1655</v>
      </c>
      <c r="C1220" s="318" t="s">
        <v>2858</v>
      </c>
      <c r="D1220" s="320" t="s">
        <v>73</v>
      </c>
      <c r="E1220" s="320">
        <v>18.34</v>
      </c>
    </row>
    <row r="1221" spans="1:5" ht="43.2" x14ac:dyDescent="0.3">
      <c r="A1221" s="320">
        <v>190102</v>
      </c>
      <c r="B1221" s="320" t="s">
        <v>1655</v>
      </c>
      <c r="C1221" s="318" t="s">
        <v>2859</v>
      </c>
      <c r="D1221" s="320" t="s">
        <v>73</v>
      </c>
      <c r="E1221" s="320">
        <v>22.62</v>
      </c>
    </row>
    <row r="1222" spans="1:5" ht="72" x14ac:dyDescent="0.3">
      <c r="A1222" s="320">
        <v>190103</v>
      </c>
      <c r="B1222" s="320" t="s">
        <v>1655</v>
      </c>
      <c r="C1222" s="318" t="s">
        <v>2860</v>
      </c>
      <c r="D1222" s="320" t="s">
        <v>73</v>
      </c>
      <c r="E1222" s="320">
        <v>22.14</v>
      </c>
    </row>
    <row r="1223" spans="1:5" ht="57.6" x14ac:dyDescent="0.3">
      <c r="A1223" s="320">
        <v>190104</v>
      </c>
      <c r="B1223" s="320" t="s">
        <v>1655</v>
      </c>
      <c r="C1223" s="318" t="s">
        <v>2861</v>
      </c>
      <c r="D1223" s="320" t="s">
        <v>73</v>
      </c>
      <c r="E1223" s="320">
        <v>27.39</v>
      </c>
    </row>
    <row r="1224" spans="1:5" ht="72" x14ac:dyDescent="0.3">
      <c r="A1224" s="320">
        <v>190105</v>
      </c>
      <c r="B1224" s="320" t="s">
        <v>1655</v>
      </c>
      <c r="C1224" s="318" t="s">
        <v>2862</v>
      </c>
      <c r="D1224" s="320" t="s">
        <v>73</v>
      </c>
      <c r="E1224" s="320">
        <v>32.69</v>
      </c>
    </row>
    <row r="1225" spans="1:5" ht="72" x14ac:dyDescent="0.3">
      <c r="A1225" s="320">
        <v>190106</v>
      </c>
      <c r="B1225" s="320" t="s">
        <v>1655</v>
      </c>
      <c r="C1225" s="318" t="s">
        <v>2863</v>
      </c>
      <c r="D1225" s="320" t="s">
        <v>73</v>
      </c>
      <c r="E1225" s="320">
        <v>27.59</v>
      </c>
    </row>
    <row r="1226" spans="1:5" ht="28.8" x14ac:dyDescent="0.3">
      <c r="A1226" s="320">
        <v>190107</v>
      </c>
      <c r="B1226" s="320" t="s">
        <v>1655</v>
      </c>
      <c r="C1226" s="318" t="s">
        <v>2864</v>
      </c>
      <c r="D1226" s="320" t="s">
        <v>73</v>
      </c>
      <c r="E1226" s="320">
        <v>4.1399999999999997</v>
      </c>
    </row>
    <row r="1227" spans="1:5" ht="28.8" x14ac:dyDescent="0.3">
      <c r="A1227" s="320">
        <v>190108</v>
      </c>
      <c r="B1227" s="320" t="s">
        <v>1655</v>
      </c>
      <c r="C1227" s="318" t="s">
        <v>2865</v>
      </c>
      <c r="D1227" s="320" t="s">
        <v>73</v>
      </c>
      <c r="E1227" s="320">
        <v>11.55</v>
      </c>
    </row>
    <row r="1228" spans="1:5" ht="43.2" x14ac:dyDescent="0.3">
      <c r="A1228" s="320">
        <v>190109</v>
      </c>
      <c r="B1228" s="320" t="s">
        <v>1655</v>
      </c>
      <c r="C1228" s="318" t="s">
        <v>2866</v>
      </c>
      <c r="D1228" s="320" t="s">
        <v>100</v>
      </c>
      <c r="E1228" s="320">
        <v>106.34</v>
      </c>
    </row>
    <row r="1229" spans="1:5" ht="43.2" x14ac:dyDescent="0.3">
      <c r="A1229" s="320">
        <v>190114</v>
      </c>
      <c r="B1229" s="320" t="s">
        <v>1655</v>
      </c>
      <c r="C1229" s="318" t="s">
        <v>2867</v>
      </c>
      <c r="D1229" s="320" t="s">
        <v>73</v>
      </c>
      <c r="E1229" s="320">
        <v>3</v>
      </c>
    </row>
    <row r="1230" spans="1:5" ht="72" x14ac:dyDescent="0.3">
      <c r="A1230" s="320">
        <v>190115</v>
      </c>
      <c r="B1230" s="320" t="s">
        <v>1655</v>
      </c>
      <c r="C1230" s="318" t="s">
        <v>2868</v>
      </c>
      <c r="D1230" s="320" t="s">
        <v>73</v>
      </c>
      <c r="E1230" s="320">
        <v>22.35</v>
      </c>
    </row>
    <row r="1231" spans="1:5" ht="72" x14ac:dyDescent="0.3">
      <c r="A1231" s="320">
        <v>190116</v>
      </c>
      <c r="B1231" s="320" t="s">
        <v>1655</v>
      </c>
      <c r="C1231" s="318" t="s">
        <v>2869</v>
      </c>
      <c r="D1231" s="320" t="s">
        <v>73</v>
      </c>
      <c r="E1231" s="320">
        <v>26.04</v>
      </c>
    </row>
    <row r="1232" spans="1:5" ht="72" x14ac:dyDescent="0.3">
      <c r="A1232" s="320">
        <v>190117</v>
      </c>
      <c r="B1232" s="320" t="s">
        <v>1655</v>
      </c>
      <c r="C1232" s="318" t="s">
        <v>2870</v>
      </c>
      <c r="D1232" s="320" t="s">
        <v>73</v>
      </c>
      <c r="E1232" s="320">
        <v>22.29</v>
      </c>
    </row>
    <row r="1233" spans="1:5" ht="43.2" x14ac:dyDescent="0.3">
      <c r="A1233" s="320">
        <v>190121</v>
      </c>
      <c r="B1233" s="320" t="s">
        <v>1655</v>
      </c>
      <c r="C1233" s="318" t="s">
        <v>2871</v>
      </c>
      <c r="D1233" s="320" t="s">
        <v>73</v>
      </c>
      <c r="E1233" s="320">
        <v>3.19</v>
      </c>
    </row>
    <row r="1234" spans="1:5" x14ac:dyDescent="0.3">
      <c r="A1234" s="317">
        <v>1902</v>
      </c>
      <c r="B1234" s="320" t="s">
        <v>1655</v>
      </c>
      <c r="C1234" s="319" t="s">
        <v>2872</v>
      </c>
      <c r="D1234" s="320"/>
      <c r="E1234" s="320"/>
    </row>
    <row r="1235" spans="1:5" ht="57.6" x14ac:dyDescent="0.3">
      <c r="A1235" s="320">
        <v>190201</v>
      </c>
      <c r="B1235" s="320" t="s">
        <v>1655</v>
      </c>
      <c r="C1235" s="318" t="s">
        <v>2873</v>
      </c>
      <c r="D1235" s="320" t="s">
        <v>73</v>
      </c>
      <c r="E1235" s="320">
        <v>15.26</v>
      </c>
    </row>
    <row r="1236" spans="1:5" ht="43.2" x14ac:dyDescent="0.3">
      <c r="A1236" s="320">
        <v>190202</v>
      </c>
      <c r="B1236" s="320" t="s">
        <v>1655</v>
      </c>
      <c r="C1236" s="318" t="s">
        <v>2874</v>
      </c>
      <c r="D1236" s="320" t="s">
        <v>73</v>
      </c>
      <c r="E1236" s="320">
        <v>18.09</v>
      </c>
    </row>
    <row r="1237" spans="1:5" ht="72" x14ac:dyDescent="0.3">
      <c r="A1237" s="320">
        <v>190203</v>
      </c>
      <c r="B1237" s="320" t="s">
        <v>1655</v>
      </c>
      <c r="C1237" s="318" t="s">
        <v>2875</v>
      </c>
      <c r="D1237" s="320" t="s">
        <v>73</v>
      </c>
      <c r="E1237" s="320">
        <v>25.93</v>
      </c>
    </row>
    <row r="1238" spans="1:5" ht="72" x14ac:dyDescent="0.3">
      <c r="A1238" s="320">
        <v>190204</v>
      </c>
      <c r="B1238" s="320" t="s">
        <v>1655</v>
      </c>
      <c r="C1238" s="318" t="s">
        <v>2876</v>
      </c>
      <c r="D1238" s="320" t="s">
        <v>73</v>
      </c>
      <c r="E1238" s="320">
        <v>33.58</v>
      </c>
    </row>
    <row r="1239" spans="1:5" ht="28.8" x14ac:dyDescent="0.3">
      <c r="A1239" s="320">
        <v>190205</v>
      </c>
      <c r="B1239" s="320" t="s">
        <v>1655</v>
      </c>
      <c r="C1239" s="318" t="s">
        <v>2877</v>
      </c>
      <c r="D1239" s="320" t="s">
        <v>73</v>
      </c>
      <c r="E1239" s="320">
        <v>11.6</v>
      </c>
    </row>
    <row r="1240" spans="1:5" ht="72" x14ac:dyDescent="0.3">
      <c r="A1240" s="320">
        <v>190211</v>
      </c>
      <c r="B1240" s="320" t="s">
        <v>1655</v>
      </c>
      <c r="C1240" s="318" t="s">
        <v>2878</v>
      </c>
      <c r="D1240" s="320" t="s">
        <v>73</v>
      </c>
      <c r="E1240" s="320">
        <v>22.35</v>
      </c>
    </row>
    <row r="1241" spans="1:5" x14ac:dyDescent="0.3">
      <c r="A1241" s="317">
        <v>1903</v>
      </c>
      <c r="B1241" s="320" t="s">
        <v>1655</v>
      </c>
      <c r="C1241" s="319" t="s">
        <v>2879</v>
      </c>
      <c r="D1241" s="320"/>
      <c r="E1241" s="320"/>
    </row>
    <row r="1242" spans="1:5" ht="72" x14ac:dyDescent="0.3">
      <c r="A1242" s="320">
        <v>190301</v>
      </c>
      <c r="B1242" s="320" t="s">
        <v>1655</v>
      </c>
      <c r="C1242" s="318" t="s">
        <v>2880</v>
      </c>
      <c r="D1242" s="320" t="s">
        <v>73</v>
      </c>
      <c r="E1242" s="320">
        <v>47.86</v>
      </c>
    </row>
    <row r="1243" spans="1:5" ht="72" x14ac:dyDescent="0.3">
      <c r="A1243" s="320">
        <v>190302</v>
      </c>
      <c r="B1243" s="320" t="s">
        <v>1655</v>
      </c>
      <c r="C1243" s="318" t="s">
        <v>2881</v>
      </c>
      <c r="D1243" s="320" t="s">
        <v>73</v>
      </c>
      <c r="E1243" s="320">
        <v>43.38</v>
      </c>
    </row>
    <row r="1244" spans="1:5" ht="57.6" x14ac:dyDescent="0.3">
      <c r="A1244" s="320">
        <v>190303</v>
      </c>
      <c r="B1244" s="320" t="s">
        <v>1655</v>
      </c>
      <c r="C1244" s="318" t="s">
        <v>2882</v>
      </c>
      <c r="D1244" s="320" t="s">
        <v>73</v>
      </c>
      <c r="E1244" s="320">
        <v>27.63</v>
      </c>
    </row>
    <row r="1245" spans="1:5" ht="57.6" x14ac:dyDescent="0.3">
      <c r="A1245" s="320">
        <v>190306</v>
      </c>
      <c r="B1245" s="320" t="s">
        <v>1655</v>
      </c>
      <c r="C1245" s="318" t="s">
        <v>2883</v>
      </c>
      <c r="D1245" s="320" t="s">
        <v>73</v>
      </c>
      <c r="E1245" s="320">
        <v>26.12</v>
      </c>
    </row>
    <row r="1246" spans="1:5" ht="43.2" x14ac:dyDescent="0.3">
      <c r="A1246" s="320">
        <v>190307</v>
      </c>
      <c r="B1246" s="320" t="s">
        <v>1655</v>
      </c>
      <c r="C1246" s="318" t="s">
        <v>2884</v>
      </c>
      <c r="D1246" s="320" t="s">
        <v>73</v>
      </c>
      <c r="E1246" s="320">
        <v>26.15</v>
      </c>
    </row>
    <row r="1247" spans="1:5" x14ac:dyDescent="0.3">
      <c r="A1247" s="317">
        <v>1904</v>
      </c>
      <c r="B1247" s="320" t="s">
        <v>1655</v>
      </c>
      <c r="C1247" s="319" t="s">
        <v>2885</v>
      </c>
      <c r="D1247" s="320"/>
      <c r="E1247" s="320"/>
    </row>
    <row r="1248" spans="1:5" ht="43.2" x14ac:dyDescent="0.3">
      <c r="A1248" s="320">
        <v>190417</v>
      </c>
      <c r="B1248" s="320" t="s">
        <v>1655</v>
      </c>
      <c r="C1248" s="318" t="s">
        <v>2886</v>
      </c>
      <c r="D1248" s="320" t="s">
        <v>73</v>
      </c>
      <c r="E1248" s="320">
        <v>48.2</v>
      </c>
    </row>
    <row r="1249" spans="1:5" ht="28.8" x14ac:dyDescent="0.3">
      <c r="A1249" s="320">
        <v>190418</v>
      </c>
      <c r="B1249" s="320" t="s">
        <v>1655</v>
      </c>
      <c r="C1249" s="318" t="s">
        <v>2887</v>
      </c>
      <c r="D1249" s="320" t="s">
        <v>73</v>
      </c>
      <c r="E1249" s="320">
        <v>49.3</v>
      </c>
    </row>
    <row r="1250" spans="1:5" x14ac:dyDescent="0.3">
      <c r="A1250" s="317">
        <v>1905</v>
      </c>
      <c r="B1250" s="320" t="s">
        <v>1655</v>
      </c>
      <c r="C1250" s="319" t="s">
        <v>2888</v>
      </c>
      <c r="D1250" s="320"/>
      <c r="E1250" s="320"/>
    </row>
    <row r="1251" spans="1:5" ht="72" x14ac:dyDescent="0.3">
      <c r="A1251" s="320">
        <v>190501</v>
      </c>
      <c r="B1251" s="320" t="s">
        <v>1655</v>
      </c>
      <c r="C1251" s="318" t="s">
        <v>2889</v>
      </c>
      <c r="D1251" s="320" t="s">
        <v>100</v>
      </c>
      <c r="E1251" s="320">
        <v>5.78</v>
      </c>
    </row>
    <row r="1252" spans="1:5" x14ac:dyDescent="0.3">
      <c r="A1252" s="317">
        <v>1906</v>
      </c>
      <c r="B1252" s="320" t="s">
        <v>1655</v>
      </c>
      <c r="C1252" s="319" t="s">
        <v>2890</v>
      </c>
      <c r="D1252" s="320"/>
      <c r="E1252" s="320"/>
    </row>
    <row r="1253" spans="1:5" ht="57.6" x14ac:dyDescent="0.3">
      <c r="A1253" s="320">
        <v>190601</v>
      </c>
      <c r="B1253" s="320" t="s">
        <v>1655</v>
      </c>
      <c r="C1253" s="318" t="s">
        <v>2891</v>
      </c>
      <c r="D1253" s="320" t="s">
        <v>160</v>
      </c>
      <c r="E1253" s="320">
        <v>10.27</v>
      </c>
    </row>
    <row r="1254" spans="1:5" ht="57.6" x14ac:dyDescent="0.3">
      <c r="A1254" s="320">
        <v>190602</v>
      </c>
      <c r="B1254" s="320" t="s">
        <v>1655</v>
      </c>
      <c r="C1254" s="318" t="s">
        <v>2892</v>
      </c>
      <c r="D1254" s="320" t="s">
        <v>73</v>
      </c>
      <c r="E1254" s="320">
        <v>20.010000000000002</v>
      </c>
    </row>
    <row r="1255" spans="1:5" ht="28.8" x14ac:dyDescent="0.3">
      <c r="A1255" s="320">
        <v>190603</v>
      </c>
      <c r="B1255" s="320" t="s">
        <v>1655</v>
      </c>
      <c r="C1255" s="318" t="s">
        <v>2893</v>
      </c>
      <c r="D1255" s="320" t="s">
        <v>73</v>
      </c>
      <c r="E1255" s="320">
        <v>22.91</v>
      </c>
    </row>
    <row r="1256" spans="1:5" ht="57.6" x14ac:dyDescent="0.3">
      <c r="A1256" s="320">
        <v>190604</v>
      </c>
      <c r="B1256" s="320" t="s">
        <v>1655</v>
      </c>
      <c r="C1256" s="318" t="s">
        <v>2894</v>
      </c>
      <c r="D1256" s="320" t="s">
        <v>160</v>
      </c>
      <c r="E1256" s="320">
        <v>11.6</v>
      </c>
    </row>
    <row r="1257" spans="1:5" ht="57.6" x14ac:dyDescent="0.3">
      <c r="A1257" s="320">
        <v>190605</v>
      </c>
      <c r="B1257" s="320" t="s">
        <v>1655</v>
      </c>
      <c r="C1257" s="318" t="s">
        <v>2895</v>
      </c>
      <c r="D1257" s="320" t="s">
        <v>73</v>
      </c>
      <c r="E1257" s="320">
        <v>76.31</v>
      </c>
    </row>
    <row r="1258" spans="1:5" x14ac:dyDescent="0.3">
      <c r="A1258" s="317">
        <v>20</v>
      </c>
      <c r="B1258" s="320" t="s">
        <v>1655</v>
      </c>
      <c r="C1258" s="319" t="s">
        <v>2896</v>
      </c>
      <c r="D1258" s="320"/>
      <c r="E1258" s="320"/>
    </row>
    <row r="1259" spans="1:5" x14ac:dyDescent="0.3">
      <c r="A1259" s="317">
        <v>2001</v>
      </c>
      <c r="B1259" s="320" t="s">
        <v>1655</v>
      </c>
      <c r="C1259" s="319" t="s">
        <v>2897</v>
      </c>
      <c r="D1259" s="320"/>
      <c r="E1259" s="320"/>
    </row>
    <row r="1260" spans="1:5" ht="57.6" x14ac:dyDescent="0.3">
      <c r="A1260" s="320">
        <v>200101</v>
      </c>
      <c r="B1260" s="320" t="s">
        <v>1655</v>
      </c>
      <c r="C1260" s="318" t="s">
        <v>2898</v>
      </c>
      <c r="D1260" s="320" t="s">
        <v>73</v>
      </c>
      <c r="E1260" s="320">
        <v>241.34</v>
      </c>
    </row>
    <row r="1261" spans="1:5" ht="43.2" x14ac:dyDescent="0.3">
      <c r="A1261" s="320">
        <v>200104</v>
      </c>
      <c r="B1261" s="320" t="s">
        <v>1655</v>
      </c>
      <c r="C1261" s="318" t="s">
        <v>2899</v>
      </c>
      <c r="D1261" s="320" t="s">
        <v>160</v>
      </c>
      <c r="E1261" s="320">
        <v>279.02</v>
      </c>
    </row>
    <row r="1262" spans="1:5" ht="57.6" x14ac:dyDescent="0.3">
      <c r="A1262" s="320">
        <v>200105</v>
      </c>
      <c r="B1262" s="320" t="s">
        <v>1655</v>
      </c>
      <c r="C1262" s="318" t="s">
        <v>2900</v>
      </c>
      <c r="D1262" s="320" t="s">
        <v>160</v>
      </c>
      <c r="E1262" s="320">
        <v>250.56</v>
      </c>
    </row>
    <row r="1263" spans="1:5" ht="43.2" x14ac:dyDescent="0.3">
      <c r="A1263" s="320">
        <v>200107</v>
      </c>
      <c r="B1263" s="320" t="s">
        <v>1655</v>
      </c>
      <c r="C1263" s="318" t="s">
        <v>2901</v>
      </c>
      <c r="D1263" s="320" t="s">
        <v>160</v>
      </c>
      <c r="E1263" s="320">
        <v>137.26</v>
      </c>
    </row>
    <row r="1264" spans="1:5" ht="43.2" x14ac:dyDescent="0.3">
      <c r="A1264" s="320">
        <v>200108</v>
      </c>
      <c r="B1264" s="320" t="s">
        <v>1655</v>
      </c>
      <c r="C1264" s="318" t="s">
        <v>2902</v>
      </c>
      <c r="D1264" s="320" t="s">
        <v>92</v>
      </c>
      <c r="E1264" s="321">
        <v>1127.47</v>
      </c>
    </row>
    <row r="1265" spans="1:5" ht="72" x14ac:dyDescent="0.3">
      <c r="A1265" s="320">
        <v>200120</v>
      </c>
      <c r="B1265" s="320" t="s">
        <v>1655</v>
      </c>
      <c r="C1265" s="318" t="s">
        <v>2903</v>
      </c>
      <c r="D1265" s="320" t="s">
        <v>160</v>
      </c>
      <c r="E1265" s="320">
        <v>287.52999999999997</v>
      </c>
    </row>
    <row r="1266" spans="1:5" ht="72" x14ac:dyDescent="0.3">
      <c r="A1266" s="320">
        <v>200124</v>
      </c>
      <c r="B1266" s="320" t="s">
        <v>1655</v>
      </c>
      <c r="C1266" s="318" t="s">
        <v>2904</v>
      </c>
      <c r="D1266" s="320" t="s">
        <v>160</v>
      </c>
      <c r="E1266" s="320">
        <v>962.37</v>
      </c>
    </row>
    <row r="1267" spans="1:5" ht="57.6" x14ac:dyDescent="0.3">
      <c r="A1267" s="320">
        <v>200128</v>
      </c>
      <c r="B1267" s="320" t="s">
        <v>1655</v>
      </c>
      <c r="C1267" s="318" t="s">
        <v>2905</v>
      </c>
      <c r="D1267" s="320" t="s">
        <v>73</v>
      </c>
      <c r="E1267" s="320">
        <v>252.58</v>
      </c>
    </row>
    <row r="1268" spans="1:5" ht="43.2" x14ac:dyDescent="0.3">
      <c r="A1268" s="320">
        <v>200129</v>
      </c>
      <c r="B1268" s="320" t="s">
        <v>1655</v>
      </c>
      <c r="C1268" s="318" t="s">
        <v>2906</v>
      </c>
      <c r="D1268" s="320" t="s">
        <v>160</v>
      </c>
      <c r="E1268" s="320">
        <v>130.97999999999999</v>
      </c>
    </row>
    <row r="1269" spans="1:5" ht="43.2" x14ac:dyDescent="0.3">
      <c r="A1269" s="320">
        <v>200130</v>
      </c>
      <c r="B1269" s="320" t="s">
        <v>1655</v>
      </c>
      <c r="C1269" s="318" t="s">
        <v>2907</v>
      </c>
      <c r="D1269" s="320" t="s">
        <v>160</v>
      </c>
      <c r="E1269" s="320">
        <v>983.84</v>
      </c>
    </row>
    <row r="1270" spans="1:5" ht="43.2" x14ac:dyDescent="0.3">
      <c r="A1270" s="320">
        <v>200131</v>
      </c>
      <c r="B1270" s="320" t="s">
        <v>1655</v>
      </c>
      <c r="C1270" s="318" t="s">
        <v>2908</v>
      </c>
      <c r="D1270" s="320" t="s">
        <v>160</v>
      </c>
      <c r="E1270" s="321">
        <v>1789.58</v>
      </c>
    </row>
    <row r="1271" spans="1:5" ht="72" x14ac:dyDescent="0.3">
      <c r="A1271" s="320">
        <v>200132</v>
      </c>
      <c r="B1271" s="320" t="s">
        <v>1655</v>
      </c>
      <c r="C1271" s="318" t="s">
        <v>2909</v>
      </c>
      <c r="D1271" s="320" t="s">
        <v>100</v>
      </c>
      <c r="E1271" s="321">
        <v>7305.1</v>
      </c>
    </row>
    <row r="1272" spans="1:5" ht="72" x14ac:dyDescent="0.3">
      <c r="A1272" s="320">
        <v>200133</v>
      </c>
      <c r="B1272" s="320" t="s">
        <v>1655</v>
      </c>
      <c r="C1272" s="318" t="s">
        <v>2910</v>
      </c>
      <c r="D1272" s="320" t="s">
        <v>100</v>
      </c>
      <c r="E1272" s="321">
        <v>2250.37</v>
      </c>
    </row>
    <row r="1273" spans="1:5" ht="72" x14ac:dyDescent="0.3">
      <c r="A1273" s="320">
        <v>200141</v>
      </c>
      <c r="B1273" s="320" t="s">
        <v>1655</v>
      </c>
      <c r="C1273" s="318" t="s">
        <v>2911</v>
      </c>
      <c r="D1273" s="320" t="s">
        <v>160</v>
      </c>
      <c r="E1273" s="320">
        <v>381.52</v>
      </c>
    </row>
    <row r="1274" spans="1:5" x14ac:dyDescent="0.3">
      <c r="A1274" s="317">
        <v>2002</v>
      </c>
      <c r="B1274" s="320" t="s">
        <v>1655</v>
      </c>
      <c r="C1274" s="319" t="s">
        <v>2912</v>
      </c>
      <c r="D1274" s="320"/>
      <c r="E1274" s="320"/>
    </row>
    <row r="1275" spans="1:5" ht="43.2" x14ac:dyDescent="0.3">
      <c r="A1275" s="320">
        <v>200202</v>
      </c>
      <c r="B1275" s="320" t="s">
        <v>1655</v>
      </c>
      <c r="C1275" s="318" t="s">
        <v>2913</v>
      </c>
      <c r="D1275" s="320" t="s">
        <v>160</v>
      </c>
      <c r="E1275" s="320">
        <v>67</v>
      </c>
    </row>
    <row r="1276" spans="1:5" ht="57.6" x14ac:dyDescent="0.3">
      <c r="A1276" s="320">
        <v>200206</v>
      </c>
      <c r="B1276" s="320" t="s">
        <v>1655</v>
      </c>
      <c r="C1276" s="318" t="s">
        <v>2914</v>
      </c>
      <c r="D1276" s="320" t="s">
        <v>73</v>
      </c>
      <c r="E1276" s="320">
        <v>109.05</v>
      </c>
    </row>
    <row r="1277" spans="1:5" ht="57.6" x14ac:dyDescent="0.3">
      <c r="A1277" s="320">
        <v>200209</v>
      </c>
      <c r="B1277" s="320" t="s">
        <v>1655</v>
      </c>
      <c r="C1277" s="318" t="s">
        <v>2915</v>
      </c>
      <c r="D1277" s="320" t="s">
        <v>73</v>
      </c>
      <c r="E1277" s="320">
        <v>157.4</v>
      </c>
    </row>
    <row r="1278" spans="1:5" ht="57.6" x14ac:dyDescent="0.3">
      <c r="A1278" s="320">
        <v>200214</v>
      </c>
      <c r="B1278" s="320" t="s">
        <v>1655</v>
      </c>
      <c r="C1278" s="318" t="s">
        <v>2916</v>
      </c>
      <c r="D1278" s="320" t="s">
        <v>73</v>
      </c>
      <c r="E1278" s="320">
        <v>141.25</v>
      </c>
    </row>
    <row r="1279" spans="1:5" ht="28.8" x14ac:dyDescent="0.3">
      <c r="A1279" s="320">
        <v>200223</v>
      </c>
      <c r="B1279" s="320" t="s">
        <v>1655</v>
      </c>
      <c r="C1279" s="318" t="s">
        <v>2917</v>
      </c>
      <c r="D1279" s="320" t="s">
        <v>92</v>
      </c>
      <c r="E1279" s="320">
        <v>294.75</v>
      </c>
    </row>
    <row r="1280" spans="1:5" ht="43.2" x14ac:dyDescent="0.3">
      <c r="A1280" s="320">
        <v>200229</v>
      </c>
      <c r="B1280" s="320" t="s">
        <v>1655</v>
      </c>
      <c r="C1280" s="318" t="s">
        <v>2918</v>
      </c>
      <c r="D1280" s="320" t="s">
        <v>160</v>
      </c>
      <c r="E1280" s="320">
        <v>87.01</v>
      </c>
    </row>
    <row r="1281" spans="1:5" ht="57.6" x14ac:dyDescent="0.3">
      <c r="A1281" s="320">
        <v>200237</v>
      </c>
      <c r="B1281" s="320" t="s">
        <v>1655</v>
      </c>
      <c r="C1281" s="318" t="s">
        <v>2919</v>
      </c>
      <c r="D1281" s="320" t="s">
        <v>73</v>
      </c>
      <c r="E1281" s="320">
        <v>94.21</v>
      </c>
    </row>
    <row r="1282" spans="1:5" ht="57.6" x14ac:dyDescent="0.3">
      <c r="A1282" s="320">
        <v>200243</v>
      </c>
      <c r="B1282" s="320" t="s">
        <v>1655</v>
      </c>
      <c r="C1282" s="318" t="s">
        <v>2920</v>
      </c>
      <c r="D1282" s="320" t="s">
        <v>160</v>
      </c>
      <c r="E1282" s="320">
        <v>275.63</v>
      </c>
    </row>
    <row r="1283" spans="1:5" ht="57.6" x14ac:dyDescent="0.3">
      <c r="A1283" s="320">
        <v>200253</v>
      </c>
      <c r="B1283" s="320" t="s">
        <v>1655</v>
      </c>
      <c r="C1283" s="318" t="s">
        <v>2921</v>
      </c>
      <c r="D1283" s="320" t="s">
        <v>73</v>
      </c>
      <c r="E1283" s="320">
        <v>92.57</v>
      </c>
    </row>
    <row r="1284" spans="1:5" ht="57.6" x14ac:dyDescent="0.3">
      <c r="A1284" s="320">
        <v>200254</v>
      </c>
      <c r="B1284" s="320" t="s">
        <v>1655</v>
      </c>
      <c r="C1284" s="318" t="s">
        <v>2922</v>
      </c>
      <c r="D1284" s="320" t="s">
        <v>73</v>
      </c>
      <c r="E1284" s="320">
        <v>89.96</v>
      </c>
    </row>
    <row r="1285" spans="1:5" x14ac:dyDescent="0.3">
      <c r="A1285" s="317">
        <v>2003</v>
      </c>
      <c r="B1285" s="320" t="s">
        <v>1655</v>
      </c>
      <c r="C1285" s="319" t="s">
        <v>2923</v>
      </c>
      <c r="D1285" s="320"/>
      <c r="E1285" s="320"/>
    </row>
    <row r="1286" spans="1:5" ht="28.8" x14ac:dyDescent="0.3">
      <c r="A1286" s="320">
        <v>200303</v>
      </c>
      <c r="B1286" s="320" t="s">
        <v>1655</v>
      </c>
      <c r="C1286" s="318" t="s">
        <v>2924</v>
      </c>
      <c r="D1286" s="320" t="s">
        <v>73</v>
      </c>
      <c r="E1286" s="320">
        <v>14.76</v>
      </c>
    </row>
    <row r="1287" spans="1:5" x14ac:dyDescent="0.3">
      <c r="A1287" s="320">
        <v>200305</v>
      </c>
      <c r="B1287" s="320" t="s">
        <v>1655</v>
      </c>
      <c r="C1287" s="318" t="s">
        <v>2925</v>
      </c>
      <c r="D1287" s="320" t="s">
        <v>92</v>
      </c>
      <c r="E1287" s="320">
        <v>223.58</v>
      </c>
    </row>
    <row r="1288" spans="1:5" x14ac:dyDescent="0.3">
      <c r="A1288" s="320">
        <v>200306</v>
      </c>
      <c r="B1288" s="320" t="s">
        <v>1655</v>
      </c>
      <c r="C1288" s="318" t="s">
        <v>2926</v>
      </c>
      <c r="D1288" s="320" t="s">
        <v>92</v>
      </c>
      <c r="E1288" s="320">
        <v>237.39</v>
      </c>
    </row>
    <row r="1289" spans="1:5" x14ac:dyDescent="0.3">
      <c r="A1289" s="320">
        <v>200307</v>
      </c>
      <c r="B1289" s="320" t="s">
        <v>1655</v>
      </c>
      <c r="C1289" s="318" t="s">
        <v>2927</v>
      </c>
      <c r="D1289" s="320" t="s">
        <v>92</v>
      </c>
      <c r="E1289" s="320">
        <v>263.98</v>
      </c>
    </row>
    <row r="1290" spans="1:5" x14ac:dyDescent="0.3">
      <c r="A1290" s="320">
        <v>200323</v>
      </c>
      <c r="B1290" s="320" t="s">
        <v>1655</v>
      </c>
      <c r="C1290" s="318" t="s">
        <v>2928</v>
      </c>
      <c r="D1290" s="320" t="s">
        <v>92</v>
      </c>
      <c r="E1290" s="320">
        <v>186.31</v>
      </c>
    </row>
    <row r="1291" spans="1:5" ht="28.8" x14ac:dyDescent="0.3">
      <c r="A1291" s="320">
        <v>200326</v>
      </c>
      <c r="B1291" s="320" t="s">
        <v>1655</v>
      </c>
      <c r="C1291" s="318" t="s">
        <v>2929</v>
      </c>
      <c r="D1291" s="320" t="s">
        <v>73</v>
      </c>
      <c r="E1291" s="320">
        <v>32.020000000000003</v>
      </c>
    </row>
    <row r="1292" spans="1:5" x14ac:dyDescent="0.3">
      <c r="A1292" s="317">
        <v>2004</v>
      </c>
      <c r="B1292" s="320" t="s">
        <v>1655</v>
      </c>
      <c r="C1292" s="319" t="s">
        <v>2930</v>
      </c>
      <c r="D1292" s="320"/>
      <c r="E1292" s="320"/>
    </row>
    <row r="1293" spans="1:5" x14ac:dyDescent="0.3">
      <c r="A1293" s="320">
        <v>200401</v>
      </c>
      <c r="B1293" s="320" t="s">
        <v>1655</v>
      </c>
      <c r="C1293" s="318" t="s">
        <v>2931</v>
      </c>
      <c r="D1293" s="320" t="s">
        <v>73</v>
      </c>
      <c r="E1293" s="320">
        <v>12.51</v>
      </c>
    </row>
    <row r="1294" spans="1:5" x14ac:dyDescent="0.3">
      <c r="A1294" s="320">
        <v>200402</v>
      </c>
      <c r="B1294" s="320" t="s">
        <v>1655</v>
      </c>
      <c r="C1294" s="318" t="s">
        <v>2932</v>
      </c>
      <c r="D1294" s="320" t="s">
        <v>73</v>
      </c>
      <c r="E1294" s="320">
        <v>1.25</v>
      </c>
    </row>
    <row r="1295" spans="1:5" x14ac:dyDescent="0.3">
      <c r="A1295" s="320">
        <v>200404</v>
      </c>
      <c r="B1295" s="320" t="s">
        <v>1655</v>
      </c>
      <c r="C1295" s="318" t="s">
        <v>2933</v>
      </c>
      <c r="D1295" s="320" t="s">
        <v>73</v>
      </c>
      <c r="E1295" s="320">
        <v>25.38</v>
      </c>
    </row>
    <row r="1296" spans="1:5" x14ac:dyDescent="0.3">
      <c r="A1296" s="317">
        <v>2005</v>
      </c>
      <c r="B1296" s="320" t="s">
        <v>1655</v>
      </c>
      <c r="C1296" s="319" t="s">
        <v>2934</v>
      </c>
      <c r="D1296" s="320"/>
      <c r="E1296" s="320"/>
    </row>
    <row r="1297" spans="1:5" ht="43.2" x14ac:dyDescent="0.3">
      <c r="A1297" s="320">
        <v>200511</v>
      </c>
      <c r="B1297" s="320" t="s">
        <v>1655</v>
      </c>
      <c r="C1297" s="318" t="s">
        <v>2935</v>
      </c>
      <c r="D1297" s="320" t="s">
        <v>100</v>
      </c>
      <c r="E1297" s="320">
        <v>162.72</v>
      </c>
    </row>
    <row r="1298" spans="1:5" ht="57.6" x14ac:dyDescent="0.3">
      <c r="A1298" s="320">
        <v>200512</v>
      </c>
      <c r="B1298" s="320" t="s">
        <v>1655</v>
      </c>
      <c r="C1298" s="318" t="s">
        <v>2936</v>
      </c>
      <c r="D1298" s="320" t="s">
        <v>100</v>
      </c>
      <c r="E1298" s="320">
        <v>453.32</v>
      </c>
    </row>
    <row r="1299" spans="1:5" ht="43.2" x14ac:dyDescent="0.3">
      <c r="A1299" s="320">
        <v>200513</v>
      </c>
      <c r="B1299" s="320" t="s">
        <v>1655</v>
      </c>
      <c r="C1299" s="318" t="s">
        <v>2937</v>
      </c>
      <c r="D1299" s="320" t="s">
        <v>100</v>
      </c>
      <c r="E1299" s="321">
        <v>1492.91</v>
      </c>
    </row>
    <row r="1300" spans="1:5" ht="28.8" x14ac:dyDescent="0.3">
      <c r="A1300" s="320">
        <v>200562</v>
      </c>
      <c r="B1300" s="320" t="s">
        <v>1655</v>
      </c>
      <c r="C1300" s="318" t="s">
        <v>2938</v>
      </c>
      <c r="D1300" s="320" t="s">
        <v>100</v>
      </c>
      <c r="E1300" s="320">
        <v>427.29</v>
      </c>
    </row>
    <row r="1301" spans="1:5" ht="43.2" x14ac:dyDescent="0.3">
      <c r="A1301" s="320">
        <v>200563</v>
      </c>
      <c r="B1301" s="320" t="s">
        <v>1655</v>
      </c>
      <c r="C1301" s="318" t="s">
        <v>2939</v>
      </c>
      <c r="D1301" s="320" t="s">
        <v>160</v>
      </c>
      <c r="E1301" s="320">
        <v>172.47</v>
      </c>
    </row>
    <row r="1302" spans="1:5" ht="28.8" x14ac:dyDescent="0.3">
      <c r="A1302" s="320">
        <v>200572</v>
      </c>
      <c r="B1302" s="320" t="s">
        <v>1655</v>
      </c>
      <c r="C1302" s="318" t="s">
        <v>2940</v>
      </c>
      <c r="D1302" s="320" t="s">
        <v>100</v>
      </c>
      <c r="E1302" s="321">
        <v>2999.16</v>
      </c>
    </row>
    <row r="1303" spans="1:5" ht="28.8" x14ac:dyDescent="0.3">
      <c r="A1303" s="320">
        <v>200573</v>
      </c>
      <c r="B1303" s="320" t="s">
        <v>1655</v>
      </c>
      <c r="C1303" s="318" t="s">
        <v>2941</v>
      </c>
      <c r="D1303" s="320" t="s">
        <v>160</v>
      </c>
      <c r="E1303" s="320">
        <v>228.39</v>
      </c>
    </row>
    <row r="1304" spans="1:5" ht="43.2" x14ac:dyDescent="0.3">
      <c r="A1304" s="320">
        <v>200576</v>
      </c>
      <c r="B1304" s="320" t="s">
        <v>1655</v>
      </c>
      <c r="C1304" s="318" t="s">
        <v>2942</v>
      </c>
      <c r="D1304" s="320" t="s">
        <v>100</v>
      </c>
      <c r="E1304" s="320">
        <v>744.89</v>
      </c>
    </row>
    <row r="1305" spans="1:5" ht="43.2" x14ac:dyDescent="0.3">
      <c r="A1305" s="320">
        <v>200581</v>
      </c>
      <c r="B1305" s="320" t="s">
        <v>1655</v>
      </c>
      <c r="C1305" s="318" t="s">
        <v>2943</v>
      </c>
      <c r="D1305" s="320" t="s">
        <v>100</v>
      </c>
      <c r="E1305" s="320">
        <v>298.17</v>
      </c>
    </row>
    <row r="1306" spans="1:5" ht="43.2" x14ac:dyDescent="0.3">
      <c r="A1306" s="320">
        <v>200582</v>
      </c>
      <c r="B1306" s="320" t="s">
        <v>1655</v>
      </c>
      <c r="C1306" s="318" t="s">
        <v>2944</v>
      </c>
      <c r="D1306" s="320" t="s">
        <v>100</v>
      </c>
      <c r="E1306" s="320">
        <v>444.24</v>
      </c>
    </row>
    <row r="1307" spans="1:5" ht="86.4" x14ac:dyDescent="0.3">
      <c r="A1307" s="320">
        <v>200583</v>
      </c>
      <c r="B1307" s="320" t="s">
        <v>1655</v>
      </c>
      <c r="C1307" s="318" t="s">
        <v>2945</v>
      </c>
      <c r="D1307" s="320" t="s">
        <v>160</v>
      </c>
      <c r="E1307" s="320">
        <v>619.34</v>
      </c>
    </row>
    <row r="1308" spans="1:5" x14ac:dyDescent="0.3">
      <c r="A1308" s="317">
        <v>2007</v>
      </c>
      <c r="B1308" s="320" t="s">
        <v>1655</v>
      </c>
      <c r="C1308" s="319" t="s">
        <v>2946</v>
      </c>
      <c r="D1308" s="320"/>
      <c r="E1308" s="320"/>
    </row>
    <row r="1309" spans="1:5" ht="72" x14ac:dyDescent="0.3">
      <c r="A1309" s="320">
        <v>200702</v>
      </c>
      <c r="B1309" s="320" t="s">
        <v>1655</v>
      </c>
      <c r="C1309" s="318" t="s">
        <v>2947</v>
      </c>
      <c r="D1309" s="320" t="s">
        <v>73</v>
      </c>
      <c r="E1309" s="320">
        <v>138.22999999999999</v>
      </c>
    </row>
    <row r="1310" spans="1:5" ht="43.2" x14ac:dyDescent="0.3">
      <c r="A1310" s="320">
        <v>200703</v>
      </c>
      <c r="B1310" s="320" t="s">
        <v>1655</v>
      </c>
      <c r="C1310" s="318" t="s">
        <v>2948</v>
      </c>
      <c r="D1310" s="320" t="s">
        <v>160</v>
      </c>
      <c r="E1310" s="320">
        <v>10.27</v>
      </c>
    </row>
    <row r="1311" spans="1:5" ht="43.2" x14ac:dyDescent="0.3">
      <c r="A1311" s="320">
        <v>200704</v>
      </c>
      <c r="B1311" s="320" t="s">
        <v>1655</v>
      </c>
      <c r="C1311" s="318" t="s">
        <v>2949</v>
      </c>
      <c r="D1311" s="320" t="s">
        <v>73</v>
      </c>
      <c r="E1311" s="320">
        <v>40.5</v>
      </c>
    </row>
    <row r="1312" spans="1:5" ht="28.8" x14ac:dyDescent="0.3">
      <c r="A1312" s="320">
        <v>200705</v>
      </c>
      <c r="B1312" s="320" t="s">
        <v>1655</v>
      </c>
      <c r="C1312" s="318" t="s">
        <v>2950</v>
      </c>
      <c r="D1312" s="320" t="s">
        <v>100</v>
      </c>
      <c r="E1312" s="320">
        <v>277.66000000000003</v>
      </c>
    </row>
    <row r="1313" spans="1:5" ht="43.2" x14ac:dyDescent="0.3">
      <c r="A1313" s="320">
        <v>200706</v>
      </c>
      <c r="B1313" s="320" t="s">
        <v>1655</v>
      </c>
      <c r="C1313" s="318" t="s">
        <v>2951</v>
      </c>
      <c r="D1313" s="320" t="s">
        <v>100</v>
      </c>
      <c r="E1313" s="321">
        <v>3854.53</v>
      </c>
    </row>
    <row r="1314" spans="1:5" ht="28.8" x14ac:dyDescent="0.3">
      <c r="A1314" s="320">
        <v>200707</v>
      </c>
      <c r="B1314" s="320" t="s">
        <v>1655</v>
      </c>
      <c r="C1314" s="318" t="s">
        <v>2952</v>
      </c>
      <c r="D1314" s="320" t="s">
        <v>100</v>
      </c>
      <c r="E1314" s="321">
        <v>1633.97</v>
      </c>
    </row>
    <row r="1315" spans="1:5" ht="57.6" x14ac:dyDescent="0.3">
      <c r="A1315" s="320">
        <v>200708</v>
      </c>
      <c r="B1315" s="320" t="s">
        <v>1655</v>
      </c>
      <c r="C1315" s="318" t="s">
        <v>2953</v>
      </c>
      <c r="D1315" s="320" t="s">
        <v>100</v>
      </c>
      <c r="E1315" s="321">
        <v>1464.25</v>
      </c>
    </row>
    <row r="1316" spans="1:5" ht="28.8" x14ac:dyDescent="0.3">
      <c r="A1316" s="320">
        <v>200709</v>
      </c>
      <c r="B1316" s="320" t="s">
        <v>1655</v>
      </c>
      <c r="C1316" s="318" t="s">
        <v>2954</v>
      </c>
      <c r="D1316" s="320" t="s">
        <v>100</v>
      </c>
      <c r="E1316" s="320">
        <v>973.26</v>
      </c>
    </row>
    <row r="1317" spans="1:5" ht="57.6" x14ac:dyDescent="0.3">
      <c r="A1317" s="320">
        <v>200711</v>
      </c>
      <c r="B1317" s="320" t="s">
        <v>1655</v>
      </c>
      <c r="C1317" s="318" t="s">
        <v>2955</v>
      </c>
      <c r="D1317" s="320" t="s">
        <v>73</v>
      </c>
      <c r="E1317" s="320">
        <v>285.22000000000003</v>
      </c>
    </row>
    <row r="1318" spans="1:5" x14ac:dyDescent="0.3">
      <c r="A1318" s="320">
        <v>200713</v>
      </c>
      <c r="B1318" s="320" t="s">
        <v>1655</v>
      </c>
      <c r="C1318" s="318" t="s">
        <v>2956</v>
      </c>
      <c r="D1318" s="320" t="s">
        <v>100</v>
      </c>
      <c r="E1318" s="320">
        <v>203</v>
      </c>
    </row>
    <row r="1319" spans="1:5" ht="28.8" x14ac:dyDescent="0.3">
      <c r="A1319" s="320">
        <v>200714</v>
      </c>
      <c r="B1319" s="320" t="s">
        <v>1655</v>
      </c>
      <c r="C1319" s="318" t="s">
        <v>2957</v>
      </c>
      <c r="D1319" s="320" t="s">
        <v>73</v>
      </c>
      <c r="E1319" s="320">
        <v>17.760000000000002</v>
      </c>
    </row>
    <row r="1320" spans="1:5" ht="57.6" x14ac:dyDescent="0.3">
      <c r="A1320" s="320">
        <v>200715</v>
      </c>
      <c r="B1320" s="320" t="s">
        <v>1655</v>
      </c>
      <c r="C1320" s="318" t="s">
        <v>2958</v>
      </c>
      <c r="D1320" s="320" t="s">
        <v>73</v>
      </c>
      <c r="E1320" s="320">
        <v>189.1</v>
      </c>
    </row>
    <row r="1321" spans="1:5" ht="57.6" x14ac:dyDescent="0.3">
      <c r="A1321" s="320">
        <v>200716</v>
      </c>
      <c r="B1321" s="320" t="s">
        <v>1655</v>
      </c>
      <c r="C1321" s="318" t="s">
        <v>2959</v>
      </c>
      <c r="D1321" s="320" t="s">
        <v>73</v>
      </c>
      <c r="E1321" s="320">
        <v>155.97999999999999</v>
      </c>
    </row>
    <row r="1322" spans="1:5" ht="28.8" x14ac:dyDescent="0.3">
      <c r="A1322" s="320">
        <v>200717</v>
      </c>
      <c r="B1322" s="320" t="s">
        <v>1655</v>
      </c>
      <c r="C1322" s="318" t="s">
        <v>2960</v>
      </c>
      <c r="D1322" s="320" t="s">
        <v>160</v>
      </c>
      <c r="E1322" s="320">
        <v>5.68</v>
      </c>
    </row>
    <row r="1323" spans="1:5" ht="72" x14ac:dyDescent="0.3">
      <c r="A1323" s="320">
        <v>200720</v>
      </c>
      <c r="B1323" s="320" t="s">
        <v>1655</v>
      </c>
      <c r="C1323" s="318" t="s">
        <v>2961</v>
      </c>
      <c r="D1323" s="320" t="s">
        <v>73</v>
      </c>
      <c r="E1323" s="320">
        <v>52.72</v>
      </c>
    </row>
    <row r="1324" spans="1:5" ht="28.8" x14ac:dyDescent="0.3">
      <c r="A1324" s="320">
        <v>200721</v>
      </c>
      <c r="B1324" s="320" t="s">
        <v>1655</v>
      </c>
      <c r="C1324" s="318" t="s">
        <v>2962</v>
      </c>
      <c r="D1324" s="320" t="s">
        <v>73</v>
      </c>
      <c r="E1324" s="320">
        <v>20.059999999999999</v>
      </c>
    </row>
    <row r="1325" spans="1:5" ht="43.2" x14ac:dyDescent="0.3">
      <c r="A1325" s="320">
        <v>200725</v>
      </c>
      <c r="B1325" s="320" t="s">
        <v>1655</v>
      </c>
      <c r="C1325" s="318" t="s">
        <v>2963</v>
      </c>
      <c r="D1325" s="320" t="s">
        <v>160</v>
      </c>
      <c r="E1325" s="320">
        <v>11.6</v>
      </c>
    </row>
    <row r="1326" spans="1:5" ht="43.2" x14ac:dyDescent="0.3">
      <c r="A1326" s="320">
        <v>200726</v>
      </c>
      <c r="B1326" s="320" t="s">
        <v>1655</v>
      </c>
      <c r="C1326" s="318" t="s">
        <v>2964</v>
      </c>
      <c r="D1326" s="320" t="s">
        <v>73</v>
      </c>
      <c r="E1326" s="320">
        <v>178.77</v>
      </c>
    </row>
    <row r="1327" spans="1:5" ht="57.6" x14ac:dyDescent="0.3">
      <c r="A1327" s="320">
        <v>200728</v>
      </c>
      <c r="B1327" s="320" t="s">
        <v>1655</v>
      </c>
      <c r="C1327" s="318" t="s">
        <v>2965</v>
      </c>
      <c r="D1327" s="320" t="s">
        <v>73</v>
      </c>
      <c r="E1327" s="320">
        <v>216.63</v>
      </c>
    </row>
    <row r="1328" spans="1:5" ht="57.6" x14ac:dyDescent="0.3">
      <c r="A1328" s="320">
        <v>200738</v>
      </c>
      <c r="B1328" s="320" t="s">
        <v>1655</v>
      </c>
      <c r="C1328" s="318" t="s">
        <v>2966</v>
      </c>
      <c r="D1328" s="320" t="s">
        <v>96</v>
      </c>
      <c r="E1328" s="320">
        <v>34.36</v>
      </c>
    </row>
    <row r="1329" spans="1:5" x14ac:dyDescent="0.3">
      <c r="A1329" s="317">
        <v>21</v>
      </c>
      <c r="B1329" s="320" t="s">
        <v>1655</v>
      </c>
      <c r="C1329" s="319" t="s">
        <v>2967</v>
      </c>
      <c r="D1329" s="320"/>
      <c r="E1329" s="320"/>
    </row>
    <row r="1330" spans="1:5" x14ac:dyDescent="0.3">
      <c r="A1330" s="317">
        <v>2101</v>
      </c>
      <c r="B1330" s="320" t="s">
        <v>1655</v>
      </c>
      <c r="C1330" s="319" t="s">
        <v>2968</v>
      </c>
      <c r="D1330" s="320"/>
      <c r="E1330" s="320"/>
    </row>
    <row r="1331" spans="1:5" x14ac:dyDescent="0.3">
      <c r="A1331" s="320">
        <v>210105</v>
      </c>
      <c r="B1331" s="320" t="s">
        <v>1655</v>
      </c>
      <c r="C1331" s="318" t="s">
        <v>2969</v>
      </c>
      <c r="D1331" s="320" t="s">
        <v>73</v>
      </c>
      <c r="E1331" s="320">
        <v>142.69999999999999</v>
      </c>
    </row>
    <row r="1332" spans="1:5" ht="43.2" x14ac:dyDescent="0.3">
      <c r="A1332" s="320">
        <v>210109</v>
      </c>
      <c r="B1332" s="320" t="s">
        <v>1655</v>
      </c>
      <c r="C1332" s="318" t="s">
        <v>2970</v>
      </c>
      <c r="D1332" s="320" t="s">
        <v>100</v>
      </c>
      <c r="E1332" s="320">
        <v>594.80999999999995</v>
      </c>
    </row>
    <row r="1333" spans="1:5" ht="72" x14ac:dyDescent="0.3">
      <c r="A1333" s="320">
        <v>210114</v>
      </c>
      <c r="B1333" s="320" t="s">
        <v>1655</v>
      </c>
      <c r="C1333" s="318" t="s">
        <v>2971</v>
      </c>
      <c r="D1333" s="320" t="s">
        <v>100</v>
      </c>
      <c r="E1333" s="321">
        <v>5867.16</v>
      </c>
    </row>
    <row r="1334" spans="1:5" x14ac:dyDescent="0.3">
      <c r="A1334" s="317">
        <v>2102</v>
      </c>
      <c r="B1334" s="320" t="s">
        <v>1655</v>
      </c>
      <c r="C1334" s="319" t="s">
        <v>2972</v>
      </c>
      <c r="D1334" s="320"/>
      <c r="E1334" s="320"/>
    </row>
    <row r="1335" spans="1:5" x14ac:dyDescent="0.3">
      <c r="A1335" s="320">
        <v>210210</v>
      </c>
      <c r="B1335" s="320" t="s">
        <v>1655</v>
      </c>
      <c r="C1335" s="318" t="s">
        <v>2973</v>
      </c>
      <c r="D1335" s="320" t="s">
        <v>73</v>
      </c>
      <c r="E1335" s="320">
        <v>353.91</v>
      </c>
    </row>
    <row r="1336" spans="1:5" x14ac:dyDescent="0.3">
      <c r="A1336" s="317">
        <v>2103</v>
      </c>
      <c r="B1336" s="320" t="s">
        <v>1655</v>
      </c>
      <c r="C1336" s="319" t="s">
        <v>2974</v>
      </c>
      <c r="D1336" s="320"/>
      <c r="E1336" s="320"/>
    </row>
    <row r="1337" spans="1:5" ht="28.8" x14ac:dyDescent="0.3">
      <c r="A1337" s="320">
        <v>210301</v>
      </c>
      <c r="B1337" s="320" t="s">
        <v>1655</v>
      </c>
      <c r="C1337" s="318" t="s">
        <v>2975</v>
      </c>
      <c r="D1337" s="320" t="s">
        <v>160</v>
      </c>
      <c r="E1337" s="320">
        <v>332.35</v>
      </c>
    </row>
    <row r="1338" spans="1:5" ht="43.2" x14ac:dyDescent="0.3">
      <c r="A1338" s="320">
        <v>210302</v>
      </c>
      <c r="B1338" s="320" t="s">
        <v>1655</v>
      </c>
      <c r="C1338" s="318" t="s">
        <v>2976</v>
      </c>
      <c r="D1338" s="320" t="s">
        <v>160</v>
      </c>
      <c r="E1338" s="320">
        <v>239.89</v>
      </c>
    </row>
    <row r="1339" spans="1:5" ht="43.2" x14ac:dyDescent="0.3">
      <c r="A1339" s="320">
        <v>210304</v>
      </c>
      <c r="B1339" s="320" t="s">
        <v>1655</v>
      </c>
      <c r="C1339" s="318" t="s">
        <v>2977</v>
      </c>
      <c r="D1339" s="320" t="s">
        <v>160</v>
      </c>
      <c r="E1339" s="320">
        <v>228.95</v>
      </c>
    </row>
    <row r="1340" spans="1:5" ht="43.2" x14ac:dyDescent="0.3">
      <c r="A1340" s="320">
        <v>210316</v>
      </c>
      <c r="B1340" s="320" t="s">
        <v>1655</v>
      </c>
      <c r="C1340" s="318" t="s">
        <v>2978</v>
      </c>
      <c r="D1340" s="320" t="s">
        <v>100</v>
      </c>
      <c r="E1340" s="320">
        <v>856.68</v>
      </c>
    </row>
    <row r="1341" spans="1:5" ht="43.2" x14ac:dyDescent="0.3">
      <c r="A1341" s="320">
        <v>210321</v>
      </c>
      <c r="B1341" s="320" t="s">
        <v>1655</v>
      </c>
      <c r="C1341" s="318" t="s">
        <v>2979</v>
      </c>
      <c r="D1341" s="320" t="s">
        <v>100</v>
      </c>
      <c r="E1341" s="320">
        <v>186.24</v>
      </c>
    </row>
    <row r="1342" spans="1:5" ht="28.8" x14ac:dyDescent="0.3">
      <c r="A1342" s="320">
        <v>210322</v>
      </c>
      <c r="B1342" s="320" t="s">
        <v>1655</v>
      </c>
      <c r="C1342" s="318" t="s">
        <v>2980</v>
      </c>
      <c r="D1342" s="320" t="s">
        <v>160</v>
      </c>
      <c r="E1342" s="320">
        <v>136.66999999999999</v>
      </c>
    </row>
    <row r="1343" spans="1:5" x14ac:dyDescent="0.3">
      <c r="A1343" s="317">
        <v>22</v>
      </c>
      <c r="B1343" s="320" t="s">
        <v>1655</v>
      </c>
      <c r="C1343" s="319" t="s">
        <v>2981</v>
      </c>
      <c r="D1343" s="320"/>
      <c r="E1343" s="320"/>
    </row>
    <row r="1344" spans="1:5" ht="43.2" x14ac:dyDescent="0.3">
      <c r="A1344" s="317">
        <v>2208</v>
      </c>
      <c r="B1344" s="320" t="s">
        <v>1655</v>
      </c>
      <c r="C1344" s="319" t="s">
        <v>2982</v>
      </c>
      <c r="D1344" s="320"/>
      <c r="E1344" s="320"/>
    </row>
    <row r="1345" spans="1:5" ht="72" x14ac:dyDescent="0.3">
      <c r="A1345" s="320">
        <v>220803</v>
      </c>
      <c r="B1345" s="320" t="s">
        <v>1655</v>
      </c>
      <c r="C1345" s="318" t="s">
        <v>2983</v>
      </c>
      <c r="D1345" s="320" t="s">
        <v>1725</v>
      </c>
      <c r="E1345" s="321">
        <v>4197.25</v>
      </c>
    </row>
    <row r="1346" spans="1:5" x14ac:dyDescent="0.3">
      <c r="A1346" s="317">
        <v>31</v>
      </c>
      <c r="B1346" s="320" t="s">
        <v>1655</v>
      </c>
      <c r="C1346" s="319" t="s">
        <v>2984</v>
      </c>
      <c r="D1346" s="320"/>
      <c r="E1346" s="320"/>
    </row>
    <row r="1347" spans="1:5" ht="28.8" x14ac:dyDescent="0.3">
      <c r="A1347" s="317">
        <v>3108</v>
      </c>
      <c r="B1347" s="320" t="s">
        <v>1655</v>
      </c>
      <c r="C1347" s="319" t="s">
        <v>2985</v>
      </c>
      <c r="D1347" s="320"/>
      <c r="E1347" s="320"/>
    </row>
    <row r="1348" spans="1:5" x14ac:dyDescent="0.3">
      <c r="A1348" s="320">
        <v>310801</v>
      </c>
      <c r="B1348" s="320" t="s">
        <v>1655</v>
      </c>
      <c r="C1348" s="318" t="s">
        <v>2986</v>
      </c>
      <c r="D1348" s="320" t="s">
        <v>100</v>
      </c>
      <c r="E1348" s="320">
        <v>12.47</v>
      </c>
    </row>
    <row r="1349" spans="1:5" x14ac:dyDescent="0.3">
      <c r="A1349" s="320">
        <v>310802</v>
      </c>
      <c r="B1349" s="320" t="s">
        <v>1655</v>
      </c>
      <c r="C1349" s="318" t="s">
        <v>2987</v>
      </c>
      <c r="D1349" s="320" t="s">
        <v>100</v>
      </c>
      <c r="E1349" s="320">
        <v>155.19999999999999</v>
      </c>
    </row>
    <row r="1350" spans="1:5" x14ac:dyDescent="0.3">
      <c r="A1350" s="320">
        <v>310803</v>
      </c>
      <c r="B1350" s="320" t="s">
        <v>1655</v>
      </c>
      <c r="C1350" s="318" t="s">
        <v>2988</v>
      </c>
      <c r="D1350" s="320" t="s">
        <v>100</v>
      </c>
      <c r="E1350" s="320">
        <v>22.15</v>
      </c>
    </row>
    <row r="1351" spans="1:5" x14ac:dyDescent="0.3">
      <c r="A1351" s="320">
        <v>310804</v>
      </c>
      <c r="B1351" s="320" t="s">
        <v>1655</v>
      </c>
      <c r="C1351" s="318" t="s">
        <v>2989</v>
      </c>
      <c r="D1351" s="320" t="s">
        <v>100</v>
      </c>
      <c r="E1351" s="320">
        <v>62.53</v>
      </c>
    </row>
    <row r="1352" spans="1:5" x14ac:dyDescent="0.3">
      <c r="A1352" s="320">
        <v>310805</v>
      </c>
      <c r="B1352" s="320" t="s">
        <v>1655</v>
      </c>
      <c r="C1352" s="318" t="s">
        <v>2990</v>
      </c>
      <c r="D1352" s="320" t="s">
        <v>100</v>
      </c>
      <c r="E1352" s="320">
        <v>3.95</v>
      </c>
    </row>
    <row r="1353" spans="1:5" x14ac:dyDescent="0.3">
      <c r="A1353" s="320">
        <v>310806</v>
      </c>
      <c r="B1353" s="320" t="s">
        <v>1655</v>
      </c>
      <c r="C1353" s="318" t="s">
        <v>2991</v>
      </c>
      <c r="D1353" s="320" t="s">
        <v>100</v>
      </c>
      <c r="E1353" s="320">
        <v>13.24</v>
      </c>
    </row>
    <row r="1354" spans="1:5" x14ac:dyDescent="0.3">
      <c r="A1354" s="320">
        <v>310807</v>
      </c>
      <c r="B1354" s="320" t="s">
        <v>1655</v>
      </c>
      <c r="C1354" s="318" t="s">
        <v>2992</v>
      </c>
      <c r="D1354" s="320" t="s">
        <v>100</v>
      </c>
      <c r="E1354" s="320">
        <v>23.7</v>
      </c>
    </row>
    <row r="1355" spans="1:5" x14ac:dyDescent="0.3">
      <c r="A1355" s="320">
        <v>310808</v>
      </c>
      <c r="B1355" s="320" t="s">
        <v>1655</v>
      </c>
      <c r="C1355" s="318" t="s">
        <v>2993</v>
      </c>
      <c r="D1355" s="320" t="s">
        <v>100</v>
      </c>
      <c r="E1355" s="320">
        <v>1.41</v>
      </c>
    </row>
    <row r="1356" spans="1:5" x14ac:dyDescent="0.3">
      <c r="A1356" s="320">
        <v>310809</v>
      </c>
      <c r="B1356" s="320" t="s">
        <v>1655</v>
      </c>
      <c r="C1356" s="318" t="s">
        <v>2994</v>
      </c>
      <c r="D1356" s="320" t="s">
        <v>100</v>
      </c>
      <c r="E1356" s="320">
        <v>101.05</v>
      </c>
    </row>
    <row r="1357" spans="1:5" x14ac:dyDescent="0.3">
      <c r="A1357" s="317">
        <v>3109</v>
      </c>
      <c r="B1357" s="320" t="s">
        <v>1655</v>
      </c>
      <c r="C1357" s="319" t="s">
        <v>2995</v>
      </c>
      <c r="D1357" s="320"/>
      <c r="E1357" s="320"/>
    </row>
    <row r="1358" spans="1:5" x14ac:dyDescent="0.3">
      <c r="A1358" s="320">
        <v>310901</v>
      </c>
      <c r="B1358" s="320" t="s">
        <v>1655</v>
      </c>
      <c r="C1358" s="318" t="s">
        <v>2996</v>
      </c>
      <c r="D1358" s="320" t="s">
        <v>100</v>
      </c>
      <c r="E1358" s="320">
        <v>91.14</v>
      </c>
    </row>
    <row r="1359" spans="1:5" x14ac:dyDescent="0.3">
      <c r="A1359" s="320">
        <v>310902</v>
      </c>
      <c r="B1359" s="320" t="s">
        <v>1655</v>
      </c>
      <c r="C1359" s="318" t="s">
        <v>2997</v>
      </c>
      <c r="D1359" s="320" t="s">
        <v>100</v>
      </c>
      <c r="E1359" s="320">
        <v>39.03</v>
      </c>
    </row>
    <row r="1360" spans="1:5" x14ac:dyDescent="0.3">
      <c r="A1360" s="320">
        <v>310903</v>
      </c>
      <c r="B1360" s="320" t="s">
        <v>1655</v>
      </c>
      <c r="C1360" s="318" t="s">
        <v>2998</v>
      </c>
      <c r="D1360" s="320" t="s">
        <v>100</v>
      </c>
      <c r="E1360" s="320">
        <v>56.22</v>
      </c>
    </row>
    <row r="1361" spans="1:5" x14ac:dyDescent="0.3">
      <c r="A1361" s="320">
        <v>310904</v>
      </c>
      <c r="B1361" s="320" t="s">
        <v>1655</v>
      </c>
      <c r="C1361" s="318" t="s">
        <v>2999</v>
      </c>
      <c r="D1361" s="320" t="s">
        <v>100</v>
      </c>
      <c r="E1361" s="320">
        <v>81.040000000000006</v>
      </c>
    </row>
    <row r="1362" spans="1:5" x14ac:dyDescent="0.3">
      <c r="A1362" s="320">
        <v>310905</v>
      </c>
      <c r="B1362" s="320" t="s">
        <v>1655</v>
      </c>
      <c r="C1362" s="318" t="s">
        <v>3000</v>
      </c>
      <c r="D1362" s="320" t="s">
        <v>100</v>
      </c>
      <c r="E1362" s="320">
        <v>36.78</v>
      </c>
    </row>
    <row r="1363" spans="1:5" x14ac:dyDescent="0.3">
      <c r="A1363" s="320">
        <v>310906</v>
      </c>
      <c r="B1363" s="320" t="s">
        <v>1655</v>
      </c>
      <c r="C1363" s="318" t="s">
        <v>3001</v>
      </c>
      <c r="D1363" s="320" t="s">
        <v>100</v>
      </c>
      <c r="E1363" s="320">
        <v>37.840000000000003</v>
      </c>
    </row>
    <row r="1364" spans="1:5" x14ac:dyDescent="0.3">
      <c r="A1364" s="320">
        <v>310907</v>
      </c>
      <c r="B1364" s="320" t="s">
        <v>1655</v>
      </c>
      <c r="C1364" s="318" t="s">
        <v>3002</v>
      </c>
      <c r="D1364" s="320" t="s">
        <v>100</v>
      </c>
      <c r="E1364" s="320">
        <v>45.65</v>
      </c>
    </row>
    <row r="1365" spans="1:5" x14ac:dyDescent="0.3">
      <c r="A1365" s="320">
        <v>310908</v>
      </c>
      <c r="B1365" s="320" t="s">
        <v>1655</v>
      </c>
      <c r="C1365" s="318" t="s">
        <v>3003</v>
      </c>
      <c r="D1365" s="320" t="s">
        <v>100</v>
      </c>
      <c r="E1365" s="320">
        <v>181.23</v>
      </c>
    </row>
    <row r="1366" spans="1:5" x14ac:dyDescent="0.3">
      <c r="A1366" s="320">
        <v>310909</v>
      </c>
      <c r="B1366" s="320" t="s">
        <v>1655</v>
      </c>
      <c r="C1366" s="318" t="s">
        <v>3004</v>
      </c>
      <c r="D1366" s="320" t="s">
        <v>100</v>
      </c>
      <c r="E1366" s="320">
        <v>62.03</v>
      </c>
    </row>
    <row r="1367" spans="1:5" x14ac:dyDescent="0.3">
      <c r="A1367" s="320">
        <v>310910</v>
      </c>
      <c r="B1367" s="320" t="s">
        <v>1655</v>
      </c>
      <c r="C1367" s="318" t="s">
        <v>3005</v>
      </c>
      <c r="D1367" s="320" t="s">
        <v>100</v>
      </c>
      <c r="E1367" s="320">
        <v>40.659999999999997</v>
      </c>
    </row>
    <row r="1368" spans="1:5" x14ac:dyDescent="0.3">
      <c r="A1368" s="320">
        <v>310911</v>
      </c>
      <c r="B1368" s="320" t="s">
        <v>1655</v>
      </c>
      <c r="C1368" s="318" t="s">
        <v>3006</v>
      </c>
      <c r="D1368" s="320" t="s">
        <v>100</v>
      </c>
      <c r="E1368" s="320">
        <v>63.79</v>
      </c>
    </row>
    <row r="1369" spans="1:5" x14ac:dyDescent="0.3">
      <c r="A1369" s="320">
        <v>310912</v>
      </c>
      <c r="B1369" s="320" t="s">
        <v>1655</v>
      </c>
      <c r="C1369" s="318" t="s">
        <v>3007</v>
      </c>
      <c r="D1369" s="320" t="s">
        <v>100</v>
      </c>
      <c r="E1369" s="320">
        <v>501.34</v>
      </c>
    </row>
    <row r="1370" spans="1:5" x14ac:dyDescent="0.3">
      <c r="A1370" s="320">
        <v>310913</v>
      </c>
      <c r="B1370" s="320" t="s">
        <v>1655</v>
      </c>
      <c r="C1370" s="318" t="s">
        <v>3008</v>
      </c>
      <c r="D1370" s="320" t="s">
        <v>100</v>
      </c>
      <c r="E1370" s="320">
        <v>711.93</v>
      </c>
    </row>
    <row r="1371" spans="1:5" x14ac:dyDescent="0.3">
      <c r="A1371" s="320">
        <v>310914</v>
      </c>
      <c r="B1371" s="320" t="s">
        <v>1655</v>
      </c>
      <c r="C1371" s="318" t="s">
        <v>3009</v>
      </c>
      <c r="D1371" s="320" t="s">
        <v>100</v>
      </c>
      <c r="E1371" s="320">
        <v>202.88</v>
      </c>
    </row>
    <row r="1372" spans="1:5" x14ac:dyDescent="0.3">
      <c r="A1372" s="317">
        <v>99</v>
      </c>
      <c r="B1372" s="320" t="s">
        <v>1655</v>
      </c>
      <c r="C1372" s="319" t="s">
        <v>3010</v>
      </c>
      <c r="D1372" s="320"/>
      <c r="E1372" s="320"/>
    </row>
    <row r="1373" spans="1:5" x14ac:dyDescent="0.3">
      <c r="A1373" s="317">
        <v>9901</v>
      </c>
      <c r="B1373" s="320" t="s">
        <v>1655</v>
      </c>
      <c r="C1373" s="319" t="s">
        <v>3011</v>
      </c>
      <c r="D1373" s="320"/>
      <c r="E1373" s="320"/>
    </row>
    <row r="1374" spans="1:5" ht="28.8" x14ac:dyDescent="0.3">
      <c r="A1374" s="320">
        <v>990101</v>
      </c>
      <c r="B1374" s="320" t="s">
        <v>1655</v>
      </c>
      <c r="C1374" s="318" t="s">
        <v>3012</v>
      </c>
      <c r="D1374" s="320" t="s">
        <v>92</v>
      </c>
      <c r="E1374" s="320">
        <v>429.51</v>
      </c>
    </row>
    <row r="1375" spans="1:5" ht="28.8" x14ac:dyDescent="0.3">
      <c r="A1375" s="320">
        <v>990102</v>
      </c>
      <c r="B1375" s="320" t="s">
        <v>1655</v>
      </c>
      <c r="C1375" s="318" t="s">
        <v>3013</v>
      </c>
      <c r="D1375" s="320" t="s">
        <v>92</v>
      </c>
      <c r="E1375" s="320">
        <v>440.26</v>
      </c>
    </row>
    <row r="1376" spans="1:5" ht="43.2" x14ac:dyDescent="0.3">
      <c r="A1376" s="320">
        <v>990103</v>
      </c>
      <c r="B1376" s="320" t="s">
        <v>1655</v>
      </c>
      <c r="C1376" s="318" t="s">
        <v>3014</v>
      </c>
      <c r="D1376" s="320" t="s">
        <v>92</v>
      </c>
      <c r="E1376" s="320">
        <v>382.71</v>
      </c>
    </row>
    <row r="1377" spans="1:5" ht="28.8" x14ac:dyDescent="0.3">
      <c r="A1377" s="320">
        <v>990104</v>
      </c>
      <c r="B1377" s="320" t="s">
        <v>1655</v>
      </c>
      <c r="C1377" s="318" t="s">
        <v>3015</v>
      </c>
      <c r="D1377" s="320" t="s">
        <v>92</v>
      </c>
      <c r="E1377" s="320">
        <v>705.41</v>
      </c>
    </row>
    <row r="1378" spans="1:5" ht="28.8" x14ac:dyDescent="0.3">
      <c r="A1378" s="320">
        <v>990105</v>
      </c>
      <c r="B1378" s="320" t="s">
        <v>1655</v>
      </c>
      <c r="C1378" s="318" t="s">
        <v>3016</v>
      </c>
      <c r="D1378" s="320" t="s">
        <v>73</v>
      </c>
      <c r="E1378" s="320">
        <v>21.26</v>
      </c>
    </row>
    <row r="1379" spans="1:5" ht="57.6" x14ac:dyDescent="0.3">
      <c r="A1379" s="320">
        <v>990106</v>
      </c>
      <c r="B1379" s="320" t="s">
        <v>1655</v>
      </c>
      <c r="C1379" s="318" t="s">
        <v>3017</v>
      </c>
      <c r="D1379" s="320" t="s">
        <v>73</v>
      </c>
      <c r="E1379" s="320">
        <v>169.16</v>
      </c>
    </row>
    <row r="1380" spans="1:5" ht="28.8" x14ac:dyDescent="0.3">
      <c r="A1380" s="320">
        <v>990107</v>
      </c>
      <c r="B1380" s="320" t="s">
        <v>1655</v>
      </c>
      <c r="C1380" s="318" t="s">
        <v>3018</v>
      </c>
      <c r="D1380" s="320" t="s">
        <v>160</v>
      </c>
      <c r="E1380" s="320">
        <v>22.48</v>
      </c>
    </row>
    <row r="1381" spans="1:5" ht="57.6" x14ac:dyDescent="0.3">
      <c r="A1381" s="320">
        <v>990108</v>
      </c>
      <c r="B1381" s="320" t="s">
        <v>1655</v>
      </c>
      <c r="C1381" s="318" t="s">
        <v>3019</v>
      </c>
      <c r="D1381" s="320" t="s">
        <v>160</v>
      </c>
      <c r="E1381" s="320">
        <v>45.26</v>
      </c>
    </row>
    <row r="1382" spans="1:5" ht="43.2" x14ac:dyDescent="0.3">
      <c r="A1382" s="320">
        <v>990109</v>
      </c>
      <c r="B1382" s="320" t="s">
        <v>1655</v>
      </c>
      <c r="C1382" s="318" t="s">
        <v>3020</v>
      </c>
      <c r="D1382" s="320" t="s">
        <v>73</v>
      </c>
      <c r="E1382" s="320">
        <v>6.94</v>
      </c>
    </row>
    <row r="1383" spans="1:5" ht="43.2" x14ac:dyDescent="0.3">
      <c r="A1383" s="320">
        <v>990110</v>
      </c>
      <c r="B1383" s="320" t="s">
        <v>1655</v>
      </c>
      <c r="C1383" s="318" t="s">
        <v>3021</v>
      </c>
      <c r="D1383" s="320" t="s">
        <v>73</v>
      </c>
      <c r="E1383" s="320">
        <v>145.38</v>
      </c>
    </row>
    <row r="1384" spans="1:5" ht="57.6" x14ac:dyDescent="0.3">
      <c r="A1384" s="320">
        <v>990111</v>
      </c>
      <c r="B1384" s="320" t="s">
        <v>1655</v>
      </c>
      <c r="C1384" s="318" t="s">
        <v>3022</v>
      </c>
      <c r="D1384" s="320" t="s">
        <v>73</v>
      </c>
      <c r="E1384" s="320">
        <v>410.36</v>
      </c>
    </row>
    <row r="1385" spans="1:5" ht="57.6" x14ac:dyDescent="0.3">
      <c r="A1385" s="320">
        <v>990112</v>
      </c>
      <c r="B1385" s="320" t="s">
        <v>1655</v>
      </c>
      <c r="C1385" s="318" t="s">
        <v>3023</v>
      </c>
      <c r="D1385" s="320" t="s">
        <v>73</v>
      </c>
      <c r="E1385" s="320">
        <v>203.61</v>
      </c>
    </row>
    <row r="1386" spans="1:5" x14ac:dyDescent="0.3">
      <c r="A1386" s="320">
        <v>990113</v>
      </c>
      <c r="B1386" s="320" t="s">
        <v>1655</v>
      </c>
      <c r="C1386" s="318" t="s">
        <v>3024</v>
      </c>
      <c r="D1386" s="320" t="s">
        <v>73</v>
      </c>
      <c r="E1386" s="320">
        <v>8.07</v>
      </c>
    </row>
    <row r="1387" spans="1:5" x14ac:dyDescent="0.3">
      <c r="A1387" s="320">
        <v>990114</v>
      </c>
      <c r="B1387" s="320" t="s">
        <v>1655</v>
      </c>
      <c r="C1387" s="318" t="s">
        <v>3025</v>
      </c>
      <c r="D1387" s="320" t="s">
        <v>73</v>
      </c>
      <c r="E1387" s="320">
        <v>169.44</v>
      </c>
    </row>
    <row r="1388" spans="1:5" x14ac:dyDescent="0.3">
      <c r="A1388" s="320">
        <v>990115</v>
      </c>
      <c r="B1388" s="320" t="s">
        <v>1655</v>
      </c>
      <c r="C1388" s="318" t="s">
        <v>3026</v>
      </c>
      <c r="D1388" s="320" t="s">
        <v>73</v>
      </c>
      <c r="E1388" s="320">
        <v>26.65</v>
      </c>
    </row>
    <row r="1389" spans="1:5" ht="28.8" x14ac:dyDescent="0.3">
      <c r="A1389" s="320">
        <v>990116</v>
      </c>
      <c r="B1389" s="320" t="s">
        <v>1655</v>
      </c>
      <c r="C1389" s="318" t="s">
        <v>3027</v>
      </c>
      <c r="D1389" s="320" t="s">
        <v>73</v>
      </c>
      <c r="E1389" s="320">
        <v>68.599999999999994</v>
      </c>
    </row>
    <row r="1390" spans="1:5" ht="43.2" x14ac:dyDescent="0.3">
      <c r="A1390" s="320">
        <v>990117</v>
      </c>
      <c r="B1390" s="320" t="s">
        <v>1655</v>
      </c>
      <c r="C1390" s="318" t="s">
        <v>3028</v>
      </c>
      <c r="D1390" s="320" t="s">
        <v>92</v>
      </c>
      <c r="E1390" s="320">
        <v>414.96</v>
      </c>
    </row>
    <row r="1391" spans="1:5" ht="28.8" x14ac:dyDescent="0.3">
      <c r="A1391" s="320">
        <v>990118</v>
      </c>
      <c r="B1391" s="320" t="s">
        <v>1655</v>
      </c>
      <c r="C1391" s="318" t="s">
        <v>3029</v>
      </c>
      <c r="D1391" s="320" t="s">
        <v>160</v>
      </c>
      <c r="E1391" s="320">
        <v>28.79</v>
      </c>
    </row>
    <row r="1392" spans="1:5" ht="43.2" x14ac:dyDescent="0.3">
      <c r="A1392" s="320">
        <v>990119</v>
      </c>
      <c r="B1392" s="320" t="s">
        <v>1655</v>
      </c>
      <c r="C1392" s="318" t="s">
        <v>3030</v>
      </c>
      <c r="D1392" s="320" t="s">
        <v>73</v>
      </c>
      <c r="E1392" s="320">
        <v>50.26</v>
      </c>
    </row>
    <row r="1393" spans="1:5" x14ac:dyDescent="0.3">
      <c r="A1393" s="320">
        <v>990120</v>
      </c>
      <c r="B1393" s="320" t="s">
        <v>1655</v>
      </c>
      <c r="C1393" s="318" t="s">
        <v>3031</v>
      </c>
      <c r="D1393" s="320" t="s">
        <v>160</v>
      </c>
      <c r="E1393" s="320">
        <v>11.22</v>
      </c>
    </row>
    <row r="1394" spans="1:5" ht="28.8" x14ac:dyDescent="0.3">
      <c r="A1394" s="320">
        <v>990121</v>
      </c>
      <c r="B1394" s="320" t="s">
        <v>1655</v>
      </c>
      <c r="C1394" s="318" t="s">
        <v>3032</v>
      </c>
      <c r="D1394" s="320" t="s">
        <v>100</v>
      </c>
      <c r="E1394" s="320">
        <v>9.52</v>
      </c>
    </row>
    <row r="1395" spans="1:5" x14ac:dyDescent="0.3">
      <c r="A1395" s="320">
        <v>990122</v>
      </c>
      <c r="B1395" s="320" t="s">
        <v>1655</v>
      </c>
      <c r="C1395" s="318" t="s">
        <v>3033</v>
      </c>
      <c r="D1395" s="320" t="s">
        <v>100</v>
      </c>
      <c r="E1395" s="320">
        <v>5.93</v>
      </c>
    </row>
    <row r="1396" spans="1:5" ht="28.8" x14ac:dyDescent="0.3">
      <c r="A1396" s="320">
        <v>990123</v>
      </c>
      <c r="B1396" s="320" t="s">
        <v>1655</v>
      </c>
      <c r="C1396" s="318" t="s">
        <v>3034</v>
      </c>
      <c r="D1396" s="320" t="s">
        <v>100</v>
      </c>
      <c r="E1396" s="320">
        <v>5.28</v>
      </c>
    </row>
    <row r="1397" spans="1:5" ht="28.8" x14ac:dyDescent="0.3">
      <c r="A1397" s="320">
        <v>990124</v>
      </c>
      <c r="B1397" s="320" t="s">
        <v>1655</v>
      </c>
      <c r="C1397" s="318" t="s">
        <v>3035</v>
      </c>
      <c r="D1397" s="320" t="s">
        <v>160</v>
      </c>
      <c r="E1397" s="320">
        <v>77.11</v>
      </c>
    </row>
    <row r="1398" spans="1:5" x14ac:dyDescent="0.3">
      <c r="A1398" s="320">
        <v>990125</v>
      </c>
      <c r="B1398" s="320" t="s">
        <v>1655</v>
      </c>
      <c r="C1398" s="318" t="s">
        <v>3036</v>
      </c>
      <c r="D1398" s="320" t="s">
        <v>100</v>
      </c>
      <c r="E1398" s="320">
        <v>61.82</v>
      </c>
    </row>
    <row r="1399" spans="1:5" ht="28.8" x14ac:dyDescent="0.3">
      <c r="A1399" s="320">
        <v>990126</v>
      </c>
      <c r="B1399" s="320" t="s">
        <v>1655</v>
      </c>
      <c r="C1399" s="318" t="s">
        <v>3037</v>
      </c>
      <c r="D1399" s="320" t="s">
        <v>160</v>
      </c>
      <c r="E1399" s="320">
        <v>26.91</v>
      </c>
    </row>
    <row r="1400" spans="1:5" ht="43.2" x14ac:dyDescent="0.3">
      <c r="A1400" s="320">
        <v>990127</v>
      </c>
      <c r="B1400" s="320" t="s">
        <v>1655</v>
      </c>
      <c r="C1400" s="318" t="s">
        <v>3038</v>
      </c>
      <c r="D1400" s="320" t="s">
        <v>100</v>
      </c>
      <c r="E1400" s="321">
        <v>2269.87</v>
      </c>
    </row>
    <row r="1401" spans="1:5" ht="57.6" x14ac:dyDescent="0.3">
      <c r="A1401" s="320">
        <v>990128</v>
      </c>
      <c r="B1401" s="320" t="s">
        <v>1655</v>
      </c>
      <c r="C1401" s="318" t="s">
        <v>3039</v>
      </c>
      <c r="D1401" s="320" t="s">
        <v>3040</v>
      </c>
      <c r="E1401" s="321">
        <v>1248.28</v>
      </c>
    </row>
    <row r="1402" spans="1:5" x14ac:dyDescent="0.3">
      <c r="A1402" s="320">
        <v>990129</v>
      </c>
      <c r="B1402" s="320" t="s">
        <v>1655</v>
      </c>
      <c r="C1402" s="318" t="s">
        <v>3041</v>
      </c>
      <c r="D1402" s="320" t="s">
        <v>100</v>
      </c>
      <c r="E1402" s="320">
        <v>27.39</v>
      </c>
    </row>
    <row r="1403" spans="1:5" ht="28.8" x14ac:dyDescent="0.3">
      <c r="A1403" s="320">
        <v>990130</v>
      </c>
      <c r="B1403" s="320" t="s">
        <v>1655</v>
      </c>
      <c r="C1403" s="318" t="s">
        <v>3042</v>
      </c>
      <c r="D1403" s="320" t="s">
        <v>100</v>
      </c>
      <c r="E1403" s="320">
        <v>155.37</v>
      </c>
    </row>
    <row r="1404" spans="1:5" ht="28.8" x14ac:dyDescent="0.3">
      <c r="A1404" s="320">
        <v>990131</v>
      </c>
      <c r="B1404" s="320" t="s">
        <v>1655</v>
      </c>
      <c r="C1404" s="318" t="s">
        <v>3043</v>
      </c>
      <c r="D1404" s="320" t="s">
        <v>100</v>
      </c>
      <c r="E1404" s="320">
        <v>299.62</v>
      </c>
    </row>
    <row r="1405" spans="1:5" ht="28.8" x14ac:dyDescent="0.3">
      <c r="A1405" s="320">
        <v>990132</v>
      </c>
      <c r="B1405" s="320" t="s">
        <v>1655</v>
      </c>
      <c r="C1405" s="318" t="s">
        <v>3044</v>
      </c>
      <c r="D1405" s="320" t="s">
        <v>100</v>
      </c>
      <c r="E1405" s="320">
        <v>72.099999999999994</v>
      </c>
    </row>
    <row r="1406" spans="1:5" x14ac:dyDescent="0.3">
      <c r="A1406" s="320">
        <v>990133</v>
      </c>
      <c r="B1406" s="320" t="s">
        <v>1655</v>
      </c>
      <c r="C1406" s="318" t="s">
        <v>3045</v>
      </c>
      <c r="D1406" s="320" t="s">
        <v>160</v>
      </c>
      <c r="E1406" s="320">
        <v>110.62</v>
      </c>
    </row>
    <row r="1407" spans="1:5" ht="28.8" x14ac:dyDescent="0.3">
      <c r="A1407" s="320">
        <v>990134</v>
      </c>
      <c r="B1407" s="320" t="s">
        <v>1655</v>
      </c>
      <c r="C1407" s="318" t="s">
        <v>3046</v>
      </c>
      <c r="D1407" s="320" t="s">
        <v>160</v>
      </c>
      <c r="E1407" s="320">
        <v>98.45</v>
      </c>
    </row>
    <row r="1408" spans="1:5" ht="28.8" x14ac:dyDescent="0.3">
      <c r="A1408" s="320">
        <v>990135</v>
      </c>
      <c r="B1408" s="320" t="s">
        <v>1655</v>
      </c>
      <c r="C1408" s="318" t="s">
        <v>3047</v>
      </c>
      <c r="D1408" s="320" t="s">
        <v>160</v>
      </c>
      <c r="E1408" s="320">
        <v>136.61000000000001</v>
      </c>
    </row>
    <row r="1409" spans="1:5" x14ac:dyDescent="0.3">
      <c r="A1409" s="320">
        <v>990136</v>
      </c>
      <c r="B1409" s="320" t="s">
        <v>1655</v>
      </c>
      <c r="C1409" s="318" t="s">
        <v>3048</v>
      </c>
      <c r="D1409" s="320" t="s">
        <v>160</v>
      </c>
      <c r="E1409" s="320">
        <v>23.68</v>
      </c>
    </row>
    <row r="1410" spans="1:5" ht="43.2" x14ac:dyDescent="0.3">
      <c r="A1410" s="320">
        <v>990137</v>
      </c>
      <c r="B1410" s="320" t="s">
        <v>1655</v>
      </c>
      <c r="C1410" s="318" t="s">
        <v>3049</v>
      </c>
      <c r="D1410" s="320" t="s">
        <v>73</v>
      </c>
      <c r="E1410" s="320">
        <v>17.23</v>
      </c>
    </row>
    <row r="1411" spans="1:5" x14ac:dyDescent="0.3">
      <c r="A1411" s="320">
        <v>990138</v>
      </c>
      <c r="B1411" s="320" t="s">
        <v>1655</v>
      </c>
      <c r="C1411" s="318" t="s">
        <v>3050</v>
      </c>
      <c r="D1411" s="320" t="s">
        <v>73</v>
      </c>
      <c r="E1411" s="320">
        <v>15.4</v>
      </c>
    </row>
    <row r="1412" spans="1:5" ht="43.2" x14ac:dyDescent="0.3">
      <c r="A1412" s="320">
        <v>990139</v>
      </c>
      <c r="B1412" s="320" t="s">
        <v>1655</v>
      </c>
      <c r="C1412" s="318" t="s">
        <v>3051</v>
      </c>
      <c r="D1412" s="320" t="s">
        <v>73</v>
      </c>
      <c r="E1412" s="320">
        <v>32.14</v>
      </c>
    </row>
    <row r="1413" spans="1:5" ht="43.2" x14ac:dyDescent="0.3">
      <c r="A1413" s="320">
        <v>990140</v>
      </c>
      <c r="B1413" s="320" t="s">
        <v>1655</v>
      </c>
      <c r="C1413" s="318" t="s">
        <v>3052</v>
      </c>
      <c r="D1413" s="320" t="s">
        <v>100</v>
      </c>
      <c r="E1413" s="320">
        <v>668.97</v>
      </c>
    </row>
    <row r="1414" spans="1:5" x14ac:dyDescent="0.3">
      <c r="A1414" s="317">
        <v>9902</v>
      </c>
      <c r="B1414" s="320" t="s">
        <v>1655</v>
      </c>
      <c r="C1414" s="319" t="s">
        <v>3053</v>
      </c>
      <c r="D1414" s="320"/>
      <c r="E1414" s="320"/>
    </row>
    <row r="1415" spans="1:5" ht="43.2" x14ac:dyDescent="0.3">
      <c r="A1415" s="320">
        <v>990201</v>
      </c>
      <c r="B1415" s="320" t="s">
        <v>1655</v>
      </c>
      <c r="C1415" s="318" t="s">
        <v>3054</v>
      </c>
      <c r="D1415" s="320" t="s">
        <v>3055</v>
      </c>
      <c r="E1415" s="320">
        <v>1.72</v>
      </c>
    </row>
    <row r="1416" spans="1:5" ht="57.6" x14ac:dyDescent="0.3">
      <c r="A1416" s="320">
        <v>990202</v>
      </c>
      <c r="B1416" s="320" t="s">
        <v>1655</v>
      </c>
      <c r="C1416" s="318" t="s">
        <v>3056</v>
      </c>
      <c r="D1416" s="320" t="s">
        <v>3055</v>
      </c>
      <c r="E1416" s="320">
        <v>180.86</v>
      </c>
    </row>
    <row r="1417" spans="1:5" ht="28.8" x14ac:dyDescent="0.3">
      <c r="A1417" s="320">
        <v>990203</v>
      </c>
      <c r="B1417" s="320" t="s">
        <v>1655</v>
      </c>
      <c r="C1417" s="318" t="s">
        <v>3057</v>
      </c>
      <c r="D1417" s="320" t="s">
        <v>3055</v>
      </c>
      <c r="E1417" s="320">
        <v>1.95</v>
      </c>
    </row>
    <row r="1418" spans="1:5" ht="57.6" x14ac:dyDescent="0.3">
      <c r="A1418" s="320">
        <v>990204</v>
      </c>
      <c r="B1418" s="320" t="s">
        <v>1655</v>
      </c>
      <c r="C1418" s="318" t="s">
        <v>3058</v>
      </c>
      <c r="D1418" s="320" t="s">
        <v>3055</v>
      </c>
      <c r="E1418" s="320">
        <v>269.87</v>
      </c>
    </row>
    <row r="1419" spans="1:5" ht="43.2" x14ac:dyDescent="0.3">
      <c r="A1419" s="320">
        <v>990205</v>
      </c>
      <c r="B1419" s="320" t="s">
        <v>1655</v>
      </c>
      <c r="C1419" s="318" t="s">
        <v>3059</v>
      </c>
      <c r="D1419" s="320" t="s">
        <v>3055</v>
      </c>
      <c r="E1419" s="320">
        <v>182.68</v>
      </c>
    </row>
    <row r="1420" spans="1:5" ht="57.6" x14ac:dyDescent="0.3">
      <c r="A1420" s="320">
        <v>990206</v>
      </c>
      <c r="B1420" s="320" t="s">
        <v>1655</v>
      </c>
      <c r="C1420" s="318" t="s">
        <v>3060</v>
      </c>
      <c r="D1420" s="320" t="s">
        <v>3055</v>
      </c>
      <c r="E1420" s="320">
        <v>10.72</v>
      </c>
    </row>
    <row r="1421" spans="1:5" ht="28.8" x14ac:dyDescent="0.3">
      <c r="A1421" s="320">
        <v>990207</v>
      </c>
      <c r="B1421" s="320" t="s">
        <v>1655</v>
      </c>
      <c r="C1421" s="318" t="s">
        <v>3061</v>
      </c>
      <c r="D1421" s="320" t="s">
        <v>3055</v>
      </c>
      <c r="E1421" s="320">
        <v>34.619999999999997</v>
      </c>
    </row>
    <row r="1422" spans="1:5" ht="43.2" x14ac:dyDescent="0.3">
      <c r="A1422" s="320">
        <v>990208</v>
      </c>
      <c r="B1422" s="320" t="s">
        <v>1655</v>
      </c>
      <c r="C1422" s="318" t="s">
        <v>3062</v>
      </c>
      <c r="D1422" s="320" t="s">
        <v>3055</v>
      </c>
      <c r="E1422" s="320">
        <v>10.27</v>
      </c>
    </row>
    <row r="1423" spans="1:5" ht="57.6" x14ac:dyDescent="0.3">
      <c r="A1423" s="320">
        <v>990209</v>
      </c>
      <c r="B1423" s="320" t="s">
        <v>1655</v>
      </c>
      <c r="C1423" s="318" t="s">
        <v>3063</v>
      </c>
      <c r="D1423" s="320" t="s">
        <v>3055</v>
      </c>
      <c r="E1423" s="320">
        <v>131.47999999999999</v>
      </c>
    </row>
    <row r="1424" spans="1:5" ht="57.6" x14ac:dyDescent="0.3">
      <c r="A1424" s="320">
        <v>990210</v>
      </c>
      <c r="B1424" s="320" t="s">
        <v>1655</v>
      </c>
      <c r="C1424" s="318" t="s">
        <v>3064</v>
      </c>
      <c r="D1424" s="320" t="s">
        <v>3055</v>
      </c>
      <c r="E1424" s="320">
        <v>250.72</v>
      </c>
    </row>
    <row r="1425" spans="1:5" ht="28.8" x14ac:dyDescent="0.3">
      <c r="A1425" s="320">
        <v>990211</v>
      </c>
      <c r="B1425" s="320" t="s">
        <v>1655</v>
      </c>
      <c r="C1425" s="318" t="s">
        <v>3065</v>
      </c>
      <c r="D1425" s="320" t="s">
        <v>3055</v>
      </c>
      <c r="E1425" s="320">
        <v>29.55</v>
      </c>
    </row>
    <row r="1426" spans="1:5" ht="43.2" x14ac:dyDescent="0.3">
      <c r="A1426" s="320">
        <v>990212</v>
      </c>
      <c r="B1426" s="320" t="s">
        <v>1655</v>
      </c>
      <c r="C1426" s="318" t="s">
        <v>3066</v>
      </c>
      <c r="D1426" s="320" t="s">
        <v>3067</v>
      </c>
      <c r="E1426" s="320">
        <v>0.35</v>
      </c>
    </row>
    <row r="1427" spans="1:5" ht="57.6" x14ac:dyDescent="0.3">
      <c r="A1427" s="320">
        <v>990213</v>
      </c>
      <c r="B1427" s="320" t="s">
        <v>1655</v>
      </c>
      <c r="C1427" s="318" t="s">
        <v>3068</v>
      </c>
      <c r="D1427" s="320" t="s">
        <v>3067</v>
      </c>
      <c r="E1427" s="320">
        <v>64.260000000000005</v>
      </c>
    </row>
    <row r="1428" spans="1:5" ht="57.6" x14ac:dyDescent="0.3">
      <c r="A1428" s="320">
        <v>990214</v>
      </c>
      <c r="B1428" s="320" t="s">
        <v>1655</v>
      </c>
      <c r="C1428" s="318" t="s">
        <v>3069</v>
      </c>
      <c r="D1428" s="320" t="s">
        <v>3067</v>
      </c>
      <c r="E1428" s="320">
        <v>0.86</v>
      </c>
    </row>
    <row r="1429" spans="1:5" ht="43.2" x14ac:dyDescent="0.3">
      <c r="A1429" s="320">
        <v>990215</v>
      </c>
      <c r="B1429" s="320" t="s">
        <v>1655</v>
      </c>
      <c r="C1429" s="318" t="s">
        <v>3070</v>
      </c>
      <c r="D1429" s="320" t="s">
        <v>3067</v>
      </c>
      <c r="E1429" s="320">
        <v>0.68</v>
      </c>
    </row>
    <row r="1430" spans="1:5" ht="28.8" x14ac:dyDescent="0.3">
      <c r="A1430" s="320">
        <v>990216</v>
      </c>
      <c r="B1430" s="320" t="s">
        <v>1655</v>
      </c>
      <c r="C1430" s="318" t="s">
        <v>3071</v>
      </c>
      <c r="D1430" s="320" t="s">
        <v>3067</v>
      </c>
      <c r="E1430" s="320">
        <v>27.13</v>
      </c>
    </row>
    <row r="1431" spans="1:5" ht="43.2" x14ac:dyDescent="0.3">
      <c r="A1431" s="320">
        <v>990217</v>
      </c>
      <c r="B1431" s="320" t="s">
        <v>1655</v>
      </c>
      <c r="C1431" s="318" t="s">
        <v>3072</v>
      </c>
      <c r="D1431" s="320" t="s">
        <v>3073</v>
      </c>
      <c r="E1431" s="320">
        <v>0.28999999999999998</v>
      </c>
    </row>
    <row r="1432" spans="1:5" ht="43.2" x14ac:dyDescent="0.3">
      <c r="A1432" s="320">
        <v>990218</v>
      </c>
      <c r="B1432" s="320" t="s">
        <v>1655</v>
      </c>
      <c r="C1432" s="318" t="s">
        <v>3074</v>
      </c>
      <c r="D1432" s="320" t="s">
        <v>3073</v>
      </c>
      <c r="E1432" s="320">
        <v>23.03</v>
      </c>
    </row>
    <row r="1433" spans="1:5" ht="28.8" x14ac:dyDescent="0.3">
      <c r="A1433" s="320">
        <v>990219</v>
      </c>
      <c r="B1433" s="320" t="s">
        <v>1655</v>
      </c>
      <c r="C1433" s="318" t="s">
        <v>3075</v>
      </c>
      <c r="D1433" s="320" t="s">
        <v>3073</v>
      </c>
      <c r="E1433" s="320">
        <v>0.43</v>
      </c>
    </row>
    <row r="1434" spans="1:5" ht="57.6" x14ac:dyDescent="0.3">
      <c r="A1434" s="320">
        <v>990220</v>
      </c>
      <c r="B1434" s="320" t="s">
        <v>1655</v>
      </c>
      <c r="C1434" s="318" t="s">
        <v>3076</v>
      </c>
      <c r="D1434" s="320" t="s">
        <v>3073</v>
      </c>
      <c r="E1434" s="320">
        <v>27.32</v>
      </c>
    </row>
    <row r="1435" spans="1:5" ht="43.2" x14ac:dyDescent="0.3">
      <c r="A1435" s="320">
        <v>990221</v>
      </c>
      <c r="B1435" s="320" t="s">
        <v>1655</v>
      </c>
      <c r="C1435" s="318" t="s">
        <v>3077</v>
      </c>
      <c r="D1435" s="320" t="s">
        <v>3073</v>
      </c>
      <c r="E1435" s="320">
        <v>37.799999999999997</v>
      </c>
    </row>
    <row r="1436" spans="1:5" ht="57.6" x14ac:dyDescent="0.3">
      <c r="A1436" s="320">
        <v>990222</v>
      </c>
      <c r="B1436" s="320" t="s">
        <v>1655</v>
      </c>
      <c r="C1436" s="318" t="s">
        <v>3078</v>
      </c>
      <c r="D1436" s="320" t="s">
        <v>3073</v>
      </c>
      <c r="E1436" s="320">
        <v>0.77</v>
      </c>
    </row>
    <row r="1437" spans="1:5" ht="28.8" x14ac:dyDescent="0.3">
      <c r="A1437" s="320">
        <v>990223</v>
      </c>
      <c r="B1437" s="320" t="s">
        <v>1655</v>
      </c>
      <c r="C1437" s="318" t="s">
        <v>3079</v>
      </c>
      <c r="D1437" s="320" t="s">
        <v>3073</v>
      </c>
      <c r="E1437" s="320">
        <v>0.88</v>
      </c>
    </row>
    <row r="1438" spans="1:5" ht="43.2" x14ac:dyDescent="0.3">
      <c r="A1438" s="320">
        <v>990224</v>
      </c>
      <c r="B1438" s="320" t="s">
        <v>1655</v>
      </c>
      <c r="C1438" s="318" t="s">
        <v>3080</v>
      </c>
      <c r="D1438" s="320" t="s">
        <v>3073</v>
      </c>
      <c r="E1438" s="320">
        <v>0.6</v>
      </c>
    </row>
    <row r="1439" spans="1:5" ht="57.6" x14ac:dyDescent="0.3">
      <c r="A1439" s="320">
        <v>990225</v>
      </c>
      <c r="B1439" s="320" t="s">
        <v>1655</v>
      </c>
      <c r="C1439" s="318" t="s">
        <v>3081</v>
      </c>
      <c r="D1439" s="320" t="s">
        <v>3073</v>
      </c>
      <c r="E1439" s="320">
        <v>24.78</v>
      </c>
    </row>
    <row r="1440" spans="1:5" ht="57.6" x14ac:dyDescent="0.3">
      <c r="A1440" s="320">
        <v>990226</v>
      </c>
      <c r="B1440" s="320" t="s">
        <v>1655</v>
      </c>
      <c r="C1440" s="318" t="s">
        <v>3082</v>
      </c>
      <c r="D1440" s="320" t="s">
        <v>3073</v>
      </c>
      <c r="E1440" s="320">
        <v>20.99</v>
      </c>
    </row>
    <row r="1441" spans="1:5" ht="28.8" x14ac:dyDescent="0.3">
      <c r="A1441" s="320">
        <v>990227</v>
      </c>
      <c r="B1441" s="320" t="s">
        <v>1655</v>
      </c>
      <c r="C1441" s="318" t="s">
        <v>3083</v>
      </c>
      <c r="D1441" s="320" t="s">
        <v>3073</v>
      </c>
      <c r="E1441" s="320">
        <v>0.77</v>
      </c>
    </row>
    <row r="1442" spans="1:5" ht="43.2" x14ac:dyDescent="0.3">
      <c r="A1442" s="320">
        <v>990228</v>
      </c>
      <c r="B1442" s="320" t="s">
        <v>1655</v>
      </c>
      <c r="C1442" s="318" t="s">
        <v>3084</v>
      </c>
      <c r="D1442" s="320" t="s">
        <v>3073</v>
      </c>
      <c r="E1442" s="320">
        <v>0.06</v>
      </c>
    </row>
    <row r="1443" spans="1:5" ht="43.2" x14ac:dyDescent="0.3">
      <c r="A1443" s="320">
        <v>990229</v>
      </c>
      <c r="B1443" s="320" t="s">
        <v>1655</v>
      </c>
      <c r="C1443" s="318" t="s">
        <v>3085</v>
      </c>
      <c r="D1443" s="320" t="s">
        <v>3073</v>
      </c>
      <c r="E1443" s="320">
        <v>4.5199999999999996</v>
      </c>
    </row>
    <row r="1444" spans="1:5" ht="28.8" x14ac:dyDescent="0.3">
      <c r="A1444" s="320">
        <v>990230</v>
      </c>
      <c r="B1444" s="320" t="s">
        <v>1655</v>
      </c>
      <c r="C1444" s="318" t="s">
        <v>3086</v>
      </c>
      <c r="D1444" s="320" t="s">
        <v>3073</v>
      </c>
      <c r="E1444" s="320">
        <v>0.09</v>
      </c>
    </row>
    <row r="1445" spans="1:5" ht="57.6" x14ac:dyDescent="0.3">
      <c r="A1445" s="320">
        <v>990231</v>
      </c>
      <c r="B1445" s="320" t="s">
        <v>1655</v>
      </c>
      <c r="C1445" s="318" t="s">
        <v>3087</v>
      </c>
      <c r="D1445" s="320" t="s">
        <v>3073</v>
      </c>
      <c r="E1445" s="320">
        <v>5.1100000000000003</v>
      </c>
    </row>
    <row r="1446" spans="1:5" ht="43.2" x14ac:dyDescent="0.3">
      <c r="A1446" s="320">
        <v>990232</v>
      </c>
      <c r="B1446" s="320" t="s">
        <v>1655</v>
      </c>
      <c r="C1446" s="318" t="s">
        <v>3088</v>
      </c>
      <c r="D1446" s="320" t="s">
        <v>3073</v>
      </c>
      <c r="E1446" s="320">
        <v>5.13</v>
      </c>
    </row>
    <row r="1447" spans="1:5" ht="57.6" x14ac:dyDescent="0.3">
      <c r="A1447" s="320">
        <v>990233</v>
      </c>
      <c r="B1447" s="320" t="s">
        <v>1655</v>
      </c>
      <c r="C1447" s="318" t="s">
        <v>3089</v>
      </c>
      <c r="D1447" s="320" t="s">
        <v>3073</v>
      </c>
      <c r="E1447" s="320">
        <v>0.09</v>
      </c>
    </row>
    <row r="1448" spans="1:5" ht="28.8" x14ac:dyDescent="0.3">
      <c r="A1448" s="320">
        <v>990234</v>
      </c>
      <c r="B1448" s="320" t="s">
        <v>1655</v>
      </c>
      <c r="C1448" s="318" t="s">
        <v>3090</v>
      </c>
      <c r="D1448" s="320" t="s">
        <v>3073</v>
      </c>
      <c r="E1448" s="320">
        <v>0.12</v>
      </c>
    </row>
    <row r="1449" spans="1:5" ht="43.2" x14ac:dyDescent="0.3">
      <c r="A1449" s="320">
        <v>990235</v>
      </c>
      <c r="B1449" s="320" t="s">
        <v>1655</v>
      </c>
      <c r="C1449" s="318" t="s">
        <v>3091</v>
      </c>
      <c r="D1449" s="320" t="s">
        <v>3073</v>
      </c>
      <c r="E1449" s="320">
        <v>0.08</v>
      </c>
    </row>
    <row r="1450" spans="1:5" ht="57.6" x14ac:dyDescent="0.3">
      <c r="A1450" s="320">
        <v>990236</v>
      </c>
      <c r="B1450" s="320" t="s">
        <v>1655</v>
      </c>
      <c r="C1450" s="318" t="s">
        <v>3092</v>
      </c>
      <c r="D1450" s="320" t="s">
        <v>3073</v>
      </c>
      <c r="E1450" s="320">
        <v>3.36</v>
      </c>
    </row>
    <row r="1451" spans="1:5" ht="57.6" x14ac:dyDescent="0.3">
      <c r="A1451" s="320">
        <v>990237</v>
      </c>
      <c r="B1451" s="320" t="s">
        <v>1655</v>
      </c>
      <c r="C1451" s="318" t="s">
        <v>3093</v>
      </c>
      <c r="D1451" s="320" t="s">
        <v>3073</v>
      </c>
      <c r="E1451" s="320">
        <v>4.09</v>
      </c>
    </row>
    <row r="1452" spans="1:5" ht="28.8" x14ac:dyDescent="0.3">
      <c r="A1452" s="320">
        <v>990238</v>
      </c>
      <c r="B1452" s="320" t="s">
        <v>1655</v>
      </c>
      <c r="C1452" s="318" t="s">
        <v>3094</v>
      </c>
      <c r="D1452" s="320" t="s">
        <v>3073</v>
      </c>
      <c r="E1452" s="320">
        <v>0.17</v>
      </c>
    </row>
    <row r="1453" spans="1:5" ht="43.2" x14ac:dyDescent="0.3">
      <c r="A1453" s="320">
        <v>990239</v>
      </c>
      <c r="B1453" s="320" t="s">
        <v>1655</v>
      </c>
      <c r="C1453" s="318" t="s">
        <v>3095</v>
      </c>
      <c r="D1453" s="320" t="s">
        <v>3073</v>
      </c>
      <c r="E1453" s="320">
        <v>0.27</v>
      </c>
    </row>
    <row r="1454" spans="1:5" ht="43.2" x14ac:dyDescent="0.3">
      <c r="A1454" s="320">
        <v>990240</v>
      </c>
      <c r="B1454" s="320" t="s">
        <v>1655</v>
      </c>
      <c r="C1454" s="318" t="s">
        <v>3096</v>
      </c>
      <c r="D1454" s="320" t="s">
        <v>3073</v>
      </c>
      <c r="E1454" s="320">
        <v>41.49</v>
      </c>
    </row>
    <row r="1455" spans="1:5" ht="28.8" x14ac:dyDescent="0.3">
      <c r="A1455" s="320">
        <v>990241</v>
      </c>
      <c r="B1455" s="320" t="s">
        <v>1655</v>
      </c>
      <c r="C1455" s="318" t="s">
        <v>3097</v>
      </c>
      <c r="D1455" s="320" t="s">
        <v>3073</v>
      </c>
      <c r="E1455" s="320">
        <v>0.33</v>
      </c>
    </row>
    <row r="1456" spans="1:5" ht="57.6" x14ac:dyDescent="0.3">
      <c r="A1456" s="320">
        <v>990242</v>
      </c>
      <c r="B1456" s="320" t="s">
        <v>1655</v>
      </c>
      <c r="C1456" s="318" t="s">
        <v>3098</v>
      </c>
      <c r="D1456" s="320" t="s">
        <v>3073</v>
      </c>
      <c r="E1456" s="320">
        <v>46.24</v>
      </c>
    </row>
    <row r="1457" spans="1:5" ht="43.2" x14ac:dyDescent="0.3">
      <c r="A1457" s="320">
        <v>990243</v>
      </c>
      <c r="B1457" s="320" t="s">
        <v>1655</v>
      </c>
      <c r="C1457" s="318" t="s">
        <v>3099</v>
      </c>
      <c r="D1457" s="320" t="s">
        <v>3073</v>
      </c>
      <c r="E1457" s="320">
        <v>67.5</v>
      </c>
    </row>
    <row r="1458" spans="1:5" ht="57.6" x14ac:dyDescent="0.3">
      <c r="A1458" s="320">
        <v>990244</v>
      </c>
      <c r="B1458" s="320" t="s">
        <v>1655</v>
      </c>
      <c r="C1458" s="318" t="s">
        <v>3100</v>
      </c>
      <c r="D1458" s="320" t="s">
        <v>3073</v>
      </c>
      <c r="E1458" s="320">
        <v>0.96</v>
      </c>
    </row>
    <row r="1459" spans="1:5" ht="28.8" x14ac:dyDescent="0.3">
      <c r="A1459" s="320">
        <v>990245</v>
      </c>
      <c r="B1459" s="320" t="s">
        <v>1655</v>
      </c>
      <c r="C1459" s="318" t="s">
        <v>3101</v>
      </c>
      <c r="D1459" s="320" t="s">
        <v>3073</v>
      </c>
      <c r="E1459" s="320">
        <v>1.1100000000000001</v>
      </c>
    </row>
    <row r="1460" spans="1:5" ht="43.2" x14ac:dyDescent="0.3">
      <c r="A1460" s="320">
        <v>990246</v>
      </c>
      <c r="B1460" s="320" t="s">
        <v>1655</v>
      </c>
      <c r="C1460" s="318" t="s">
        <v>3102</v>
      </c>
      <c r="D1460" s="320" t="s">
        <v>3073</v>
      </c>
      <c r="E1460" s="320">
        <v>0.75</v>
      </c>
    </row>
    <row r="1461" spans="1:5" ht="57.6" x14ac:dyDescent="0.3">
      <c r="A1461" s="320">
        <v>990247</v>
      </c>
      <c r="B1461" s="320" t="s">
        <v>1655</v>
      </c>
      <c r="C1461" s="318" t="s">
        <v>3103</v>
      </c>
      <c r="D1461" s="320" t="s">
        <v>3073</v>
      </c>
      <c r="E1461" s="320">
        <v>30.97</v>
      </c>
    </row>
    <row r="1462" spans="1:5" ht="57.6" x14ac:dyDescent="0.3">
      <c r="A1462" s="320">
        <v>990248</v>
      </c>
      <c r="B1462" s="320" t="s">
        <v>1655</v>
      </c>
      <c r="C1462" s="318" t="s">
        <v>3104</v>
      </c>
      <c r="D1462" s="320" t="s">
        <v>3073</v>
      </c>
      <c r="E1462" s="320">
        <v>36.880000000000003</v>
      </c>
    </row>
    <row r="1463" spans="1:5" ht="28.8" x14ac:dyDescent="0.3">
      <c r="A1463" s="320">
        <v>990249</v>
      </c>
      <c r="B1463" s="320" t="s">
        <v>1655</v>
      </c>
      <c r="C1463" s="318" t="s">
        <v>3105</v>
      </c>
      <c r="D1463" s="320" t="s">
        <v>3073</v>
      </c>
      <c r="E1463" s="320">
        <v>0.96</v>
      </c>
    </row>
    <row r="1464" spans="1:5" ht="43.2" x14ac:dyDescent="0.3">
      <c r="A1464" s="320">
        <v>990250</v>
      </c>
      <c r="B1464" s="320" t="s">
        <v>1655</v>
      </c>
      <c r="C1464" s="318" t="s">
        <v>3106</v>
      </c>
      <c r="D1464" s="320" t="s">
        <v>3073</v>
      </c>
      <c r="E1464" s="320">
        <v>1.1000000000000001</v>
      </c>
    </row>
    <row r="1465" spans="1:5" ht="43.2" x14ac:dyDescent="0.3">
      <c r="A1465" s="320">
        <v>990251</v>
      </c>
      <c r="B1465" s="320" t="s">
        <v>1655</v>
      </c>
      <c r="C1465" s="318" t="s">
        <v>3107</v>
      </c>
      <c r="D1465" s="320" t="s">
        <v>3073</v>
      </c>
      <c r="E1465" s="320">
        <v>82.12</v>
      </c>
    </row>
    <row r="1466" spans="1:5" ht="43.2" x14ac:dyDescent="0.3">
      <c r="A1466" s="320">
        <v>990252</v>
      </c>
      <c r="B1466" s="320" t="s">
        <v>1655</v>
      </c>
      <c r="C1466" s="318" t="s">
        <v>3108</v>
      </c>
      <c r="D1466" s="320" t="s">
        <v>3073</v>
      </c>
      <c r="E1466" s="320">
        <v>1.1000000000000001</v>
      </c>
    </row>
    <row r="1467" spans="1:5" ht="57.6" x14ac:dyDescent="0.3">
      <c r="A1467" s="320">
        <v>990253</v>
      </c>
      <c r="B1467" s="320" t="s">
        <v>1655</v>
      </c>
      <c r="C1467" s="318" t="s">
        <v>3109</v>
      </c>
      <c r="D1467" s="320" t="s">
        <v>3073</v>
      </c>
      <c r="E1467" s="320">
        <v>159.37</v>
      </c>
    </row>
    <row r="1468" spans="1:5" ht="43.2" x14ac:dyDescent="0.3">
      <c r="A1468" s="320">
        <v>990254</v>
      </c>
      <c r="B1468" s="320" t="s">
        <v>1655</v>
      </c>
      <c r="C1468" s="318" t="s">
        <v>3110</v>
      </c>
      <c r="D1468" s="320" t="s">
        <v>3073</v>
      </c>
      <c r="E1468" s="320">
        <v>46.06</v>
      </c>
    </row>
    <row r="1469" spans="1:5" ht="57.6" x14ac:dyDescent="0.3">
      <c r="A1469" s="320">
        <v>990255</v>
      </c>
      <c r="B1469" s="320" t="s">
        <v>1655</v>
      </c>
      <c r="C1469" s="318" t="s">
        <v>3111</v>
      </c>
      <c r="D1469" s="320" t="s">
        <v>3073</v>
      </c>
      <c r="E1469" s="320">
        <v>8.9</v>
      </c>
    </row>
    <row r="1470" spans="1:5" ht="28.8" x14ac:dyDescent="0.3">
      <c r="A1470" s="320">
        <v>990256</v>
      </c>
      <c r="B1470" s="320" t="s">
        <v>1655</v>
      </c>
      <c r="C1470" s="318" t="s">
        <v>3112</v>
      </c>
      <c r="D1470" s="320" t="s">
        <v>3073</v>
      </c>
      <c r="E1470" s="320">
        <v>6.32</v>
      </c>
    </row>
    <row r="1471" spans="1:5" ht="43.2" x14ac:dyDescent="0.3">
      <c r="A1471" s="320">
        <v>990257</v>
      </c>
      <c r="B1471" s="320" t="s">
        <v>1655</v>
      </c>
      <c r="C1471" s="318" t="s">
        <v>3113</v>
      </c>
      <c r="D1471" s="320" t="s">
        <v>3073</v>
      </c>
      <c r="E1471" s="320">
        <v>8.84</v>
      </c>
    </row>
    <row r="1472" spans="1:5" ht="72" x14ac:dyDescent="0.3">
      <c r="A1472" s="320">
        <v>990258</v>
      </c>
      <c r="B1472" s="320" t="s">
        <v>1655</v>
      </c>
      <c r="C1472" s="318" t="s">
        <v>3114</v>
      </c>
      <c r="D1472" s="320" t="s">
        <v>3073</v>
      </c>
      <c r="E1472" s="320">
        <v>46.18</v>
      </c>
    </row>
    <row r="1473" spans="1:5" ht="57.6" x14ac:dyDescent="0.3">
      <c r="A1473" s="320">
        <v>990259</v>
      </c>
      <c r="B1473" s="320" t="s">
        <v>1655</v>
      </c>
      <c r="C1473" s="318" t="s">
        <v>3115</v>
      </c>
      <c r="D1473" s="320" t="s">
        <v>3073</v>
      </c>
      <c r="E1473" s="320">
        <v>159.37</v>
      </c>
    </row>
    <row r="1474" spans="1:5" ht="43.2" x14ac:dyDescent="0.3">
      <c r="A1474" s="320">
        <v>990260</v>
      </c>
      <c r="B1474" s="320" t="s">
        <v>1655</v>
      </c>
      <c r="C1474" s="318" t="s">
        <v>3116</v>
      </c>
      <c r="D1474" s="320" t="s">
        <v>3073</v>
      </c>
      <c r="E1474" s="320">
        <v>1.46</v>
      </c>
    </row>
    <row r="1475" spans="1:5" ht="57.6" x14ac:dyDescent="0.3">
      <c r="A1475" s="320">
        <v>990261</v>
      </c>
      <c r="B1475" s="320" t="s">
        <v>1655</v>
      </c>
      <c r="C1475" s="318" t="s">
        <v>3117</v>
      </c>
      <c r="D1475" s="320" t="s">
        <v>3073</v>
      </c>
      <c r="E1475" s="320">
        <v>3.57</v>
      </c>
    </row>
    <row r="1476" spans="1:5" ht="57.6" x14ac:dyDescent="0.3">
      <c r="A1476" s="320">
        <v>990262</v>
      </c>
      <c r="B1476" s="320" t="s">
        <v>1655</v>
      </c>
      <c r="C1476" s="318" t="s">
        <v>3118</v>
      </c>
      <c r="D1476" s="320" t="s">
        <v>3073</v>
      </c>
      <c r="E1476" s="320">
        <v>4.05</v>
      </c>
    </row>
    <row r="1477" spans="1:5" ht="57.6" x14ac:dyDescent="0.3">
      <c r="A1477" s="320">
        <v>990263</v>
      </c>
      <c r="B1477" s="320" t="s">
        <v>1655</v>
      </c>
      <c r="C1477" s="318" t="s">
        <v>3119</v>
      </c>
      <c r="D1477" s="320" t="s">
        <v>3073</v>
      </c>
      <c r="E1477" s="320">
        <v>3.26</v>
      </c>
    </row>
    <row r="1478" spans="1:5" x14ac:dyDescent="0.3">
      <c r="A1478" s="322">
        <v>97141</v>
      </c>
      <c r="B1478" s="323" t="s">
        <v>1419</v>
      </c>
      <c r="C1478" s="324" t="s">
        <v>3120</v>
      </c>
      <c r="D1478" s="322" t="s">
        <v>160</v>
      </c>
      <c r="E1478" s="322">
        <v>5.4</v>
      </c>
    </row>
    <row r="1479" spans="1:5" x14ac:dyDescent="0.3">
      <c r="A1479" s="322">
        <v>97142</v>
      </c>
      <c r="B1479" s="323" t="s">
        <v>1419</v>
      </c>
      <c r="C1479" s="324" t="s">
        <v>3121</v>
      </c>
      <c r="D1479" s="322" t="s">
        <v>160</v>
      </c>
      <c r="E1479" s="322">
        <v>6.25</v>
      </c>
    </row>
    <row r="1480" spans="1:5" x14ac:dyDescent="0.3">
      <c r="A1480" s="322">
        <v>97143</v>
      </c>
      <c r="B1480" s="323" t="s">
        <v>1419</v>
      </c>
      <c r="C1480" s="324" t="s">
        <v>3122</v>
      </c>
      <c r="D1480" s="322" t="s">
        <v>160</v>
      </c>
      <c r="E1480" s="322">
        <v>8.31</v>
      </c>
    </row>
    <row r="1481" spans="1:5" x14ac:dyDescent="0.3">
      <c r="A1481" s="322">
        <v>97144</v>
      </c>
      <c r="B1481" s="323" t="s">
        <v>1419</v>
      </c>
      <c r="C1481" s="324" t="s">
        <v>3123</v>
      </c>
      <c r="D1481" s="322" t="s">
        <v>160</v>
      </c>
      <c r="E1481" s="322">
        <v>10.39</v>
      </c>
    </row>
    <row r="1482" spans="1:5" x14ac:dyDescent="0.3">
      <c r="A1482" s="322">
        <v>97145</v>
      </c>
      <c r="B1482" s="323" t="s">
        <v>1419</v>
      </c>
      <c r="C1482" s="324" t="s">
        <v>3124</v>
      </c>
      <c r="D1482" s="322" t="s">
        <v>160</v>
      </c>
      <c r="E1482" s="322">
        <v>12.49</v>
      </c>
    </row>
    <row r="1483" spans="1:5" x14ac:dyDescent="0.3">
      <c r="A1483" s="322">
        <v>97146</v>
      </c>
      <c r="B1483" s="323" t="s">
        <v>1419</v>
      </c>
      <c r="C1483" s="324" t="s">
        <v>3125</v>
      </c>
      <c r="D1483" s="322" t="s">
        <v>160</v>
      </c>
      <c r="E1483" s="322">
        <v>14.59</v>
      </c>
    </row>
    <row r="1484" spans="1:5" x14ac:dyDescent="0.3">
      <c r="A1484" s="322">
        <v>97147</v>
      </c>
      <c r="B1484" s="323" t="s">
        <v>1419</v>
      </c>
      <c r="C1484" s="324" t="s">
        <v>3126</v>
      </c>
      <c r="D1484" s="322" t="s">
        <v>160</v>
      </c>
      <c r="E1484" s="322">
        <v>16.68</v>
      </c>
    </row>
    <row r="1485" spans="1:5" x14ac:dyDescent="0.3">
      <c r="A1485" s="322">
        <v>97148</v>
      </c>
      <c r="B1485" s="323" t="s">
        <v>1419</v>
      </c>
      <c r="C1485" s="324" t="s">
        <v>3127</v>
      </c>
      <c r="D1485" s="322" t="s">
        <v>160</v>
      </c>
      <c r="E1485" s="322">
        <v>18.77</v>
      </c>
    </row>
    <row r="1486" spans="1:5" x14ac:dyDescent="0.3">
      <c r="A1486" s="322">
        <v>97149</v>
      </c>
      <c r="B1486" s="323" t="s">
        <v>1419</v>
      </c>
      <c r="C1486" s="324" t="s">
        <v>3128</v>
      </c>
      <c r="D1486" s="322" t="s">
        <v>160</v>
      </c>
      <c r="E1486" s="322">
        <v>20.89</v>
      </c>
    </row>
    <row r="1487" spans="1:5" x14ac:dyDescent="0.3">
      <c r="A1487" s="322">
        <v>97150</v>
      </c>
      <c r="B1487" s="323" t="s">
        <v>1419</v>
      </c>
      <c r="C1487" s="324" t="s">
        <v>3129</v>
      </c>
      <c r="D1487" s="322" t="s">
        <v>160</v>
      </c>
      <c r="E1487" s="322">
        <v>26.05</v>
      </c>
    </row>
    <row r="1488" spans="1:5" x14ac:dyDescent="0.3">
      <c r="A1488" s="322">
        <v>97151</v>
      </c>
      <c r="B1488" s="323" t="s">
        <v>1419</v>
      </c>
      <c r="C1488" s="324" t="s">
        <v>3130</v>
      </c>
      <c r="D1488" s="322" t="s">
        <v>160</v>
      </c>
      <c r="E1488" s="322">
        <v>30.74</v>
      </c>
    </row>
    <row r="1489" spans="1:5" x14ac:dyDescent="0.3">
      <c r="A1489" s="322">
        <v>97152</v>
      </c>
      <c r="B1489" s="323" t="s">
        <v>1419</v>
      </c>
      <c r="C1489" s="324" t="s">
        <v>3131</v>
      </c>
      <c r="D1489" s="322" t="s">
        <v>160</v>
      </c>
      <c r="E1489" s="322">
        <v>35.159999999999997</v>
      </c>
    </row>
    <row r="1490" spans="1:5" x14ac:dyDescent="0.3">
      <c r="A1490" s="322">
        <v>97153</v>
      </c>
      <c r="B1490" s="323" t="s">
        <v>1419</v>
      </c>
      <c r="C1490" s="324" t="s">
        <v>3132</v>
      </c>
      <c r="D1490" s="322" t="s">
        <v>160</v>
      </c>
      <c r="E1490" s="322">
        <v>39.770000000000003</v>
      </c>
    </row>
    <row r="1491" spans="1:5" x14ac:dyDescent="0.3">
      <c r="A1491" s="322">
        <v>97154</v>
      </c>
      <c r="B1491" s="323" t="s">
        <v>1419</v>
      </c>
      <c r="C1491" s="324" t="s">
        <v>3133</v>
      </c>
      <c r="D1491" s="322" t="s">
        <v>160</v>
      </c>
      <c r="E1491" s="322">
        <v>44.39</v>
      </c>
    </row>
    <row r="1492" spans="1:5" x14ac:dyDescent="0.3">
      <c r="A1492" s="322">
        <v>97155</v>
      </c>
      <c r="B1492" s="323" t="s">
        <v>1419</v>
      </c>
      <c r="C1492" s="324" t="s">
        <v>3134</v>
      </c>
      <c r="D1492" s="322" t="s">
        <v>160</v>
      </c>
      <c r="E1492" s="322">
        <v>49.04</v>
      </c>
    </row>
    <row r="1493" spans="1:5" x14ac:dyDescent="0.3">
      <c r="A1493" s="322">
        <v>97156</v>
      </c>
      <c r="B1493" s="323" t="s">
        <v>1419</v>
      </c>
      <c r="C1493" s="324" t="s">
        <v>3135</v>
      </c>
      <c r="D1493" s="322" t="s">
        <v>160</v>
      </c>
      <c r="E1493" s="322">
        <v>58.74</v>
      </c>
    </row>
    <row r="1494" spans="1:5" x14ac:dyDescent="0.3">
      <c r="A1494" s="322">
        <v>97157</v>
      </c>
      <c r="B1494" s="323" t="s">
        <v>1419</v>
      </c>
      <c r="C1494" s="324" t="s">
        <v>3136</v>
      </c>
      <c r="D1494" s="322" t="s">
        <v>160</v>
      </c>
      <c r="E1494" s="322">
        <v>4.0999999999999996</v>
      </c>
    </row>
    <row r="1495" spans="1:5" x14ac:dyDescent="0.3">
      <c r="A1495" s="322">
        <v>97158</v>
      </c>
      <c r="B1495" s="323" t="s">
        <v>1419</v>
      </c>
      <c r="C1495" s="324" t="s">
        <v>3137</v>
      </c>
      <c r="D1495" s="322" t="s">
        <v>160</v>
      </c>
      <c r="E1495" s="322">
        <v>4.8099999999999996</v>
      </c>
    </row>
    <row r="1496" spans="1:5" x14ac:dyDescent="0.3">
      <c r="A1496" s="322">
        <v>97159</v>
      </c>
      <c r="B1496" s="323" t="s">
        <v>1419</v>
      </c>
      <c r="C1496" s="324" t="s">
        <v>3138</v>
      </c>
      <c r="D1496" s="322" t="s">
        <v>160</v>
      </c>
      <c r="E1496" s="322">
        <v>6.52</v>
      </c>
    </row>
    <row r="1497" spans="1:5" x14ac:dyDescent="0.3">
      <c r="A1497" s="322">
        <v>97160</v>
      </c>
      <c r="B1497" s="323" t="s">
        <v>1419</v>
      </c>
      <c r="C1497" s="324" t="s">
        <v>3139</v>
      </c>
      <c r="D1497" s="322" t="s">
        <v>160</v>
      </c>
      <c r="E1497" s="322">
        <v>8.23</v>
      </c>
    </row>
    <row r="1498" spans="1:5" x14ac:dyDescent="0.3">
      <c r="A1498" s="322">
        <v>97161</v>
      </c>
      <c r="B1498" s="323" t="s">
        <v>1419</v>
      </c>
      <c r="C1498" s="324" t="s">
        <v>3140</v>
      </c>
      <c r="D1498" s="322" t="s">
        <v>160</v>
      </c>
      <c r="E1498" s="322">
        <v>9.98</v>
      </c>
    </row>
    <row r="1499" spans="1:5" x14ac:dyDescent="0.3">
      <c r="A1499" s="322">
        <v>97162</v>
      </c>
      <c r="B1499" s="323" t="s">
        <v>1419</v>
      </c>
      <c r="C1499" s="324" t="s">
        <v>3141</v>
      </c>
      <c r="D1499" s="322" t="s">
        <v>160</v>
      </c>
      <c r="E1499" s="322">
        <v>11.71</v>
      </c>
    </row>
    <row r="1500" spans="1:5" x14ac:dyDescent="0.3">
      <c r="A1500" s="322">
        <v>97163</v>
      </c>
      <c r="B1500" s="323" t="s">
        <v>1419</v>
      </c>
      <c r="C1500" s="324" t="s">
        <v>3142</v>
      </c>
      <c r="D1500" s="322" t="s">
        <v>160</v>
      </c>
      <c r="E1500" s="322">
        <v>13.45</v>
      </c>
    </row>
    <row r="1501" spans="1:5" x14ac:dyDescent="0.3">
      <c r="A1501" s="322">
        <v>97164</v>
      </c>
      <c r="B1501" s="323" t="s">
        <v>1419</v>
      </c>
      <c r="C1501" s="324" t="s">
        <v>3143</v>
      </c>
      <c r="D1501" s="322" t="s">
        <v>160</v>
      </c>
      <c r="E1501" s="322">
        <v>15.19</v>
      </c>
    </row>
    <row r="1502" spans="1:5" x14ac:dyDescent="0.3">
      <c r="A1502" s="322">
        <v>97165</v>
      </c>
      <c r="B1502" s="323" t="s">
        <v>1419</v>
      </c>
      <c r="C1502" s="324" t="s">
        <v>3144</v>
      </c>
      <c r="D1502" s="322" t="s">
        <v>160</v>
      </c>
      <c r="E1502" s="322">
        <v>16.95</v>
      </c>
    </row>
    <row r="1503" spans="1:5" x14ac:dyDescent="0.3">
      <c r="A1503" s="322">
        <v>97166</v>
      </c>
      <c r="B1503" s="323" t="s">
        <v>1419</v>
      </c>
      <c r="C1503" s="324" t="s">
        <v>3145</v>
      </c>
      <c r="D1503" s="322" t="s">
        <v>160</v>
      </c>
      <c r="E1503" s="322">
        <v>20.76</v>
      </c>
    </row>
    <row r="1504" spans="1:5" x14ac:dyDescent="0.3">
      <c r="A1504" s="322">
        <v>97167</v>
      </c>
      <c r="B1504" s="323" t="s">
        <v>1419</v>
      </c>
      <c r="C1504" s="324" t="s">
        <v>3146</v>
      </c>
      <c r="D1504" s="322" t="s">
        <v>160</v>
      </c>
      <c r="E1504" s="322">
        <v>24.59</v>
      </c>
    </row>
    <row r="1505" spans="1:5" x14ac:dyDescent="0.3">
      <c r="A1505" s="322">
        <v>97168</v>
      </c>
      <c r="B1505" s="323" t="s">
        <v>1419</v>
      </c>
      <c r="C1505" s="324" t="s">
        <v>3147</v>
      </c>
      <c r="D1505" s="322" t="s">
        <v>160</v>
      </c>
      <c r="E1505" s="322">
        <v>28.16</v>
      </c>
    </row>
    <row r="1506" spans="1:5" x14ac:dyDescent="0.3">
      <c r="A1506" s="322">
        <v>97169</v>
      </c>
      <c r="B1506" s="323" t="s">
        <v>1419</v>
      </c>
      <c r="C1506" s="324" t="s">
        <v>3148</v>
      </c>
      <c r="D1506" s="322" t="s">
        <v>160</v>
      </c>
      <c r="E1506" s="322">
        <v>31.89</v>
      </c>
    </row>
    <row r="1507" spans="1:5" x14ac:dyDescent="0.3">
      <c r="A1507" s="322">
        <v>97170</v>
      </c>
      <c r="B1507" s="323" t="s">
        <v>1419</v>
      </c>
      <c r="C1507" s="324" t="s">
        <v>3149</v>
      </c>
      <c r="D1507" s="322" t="s">
        <v>160</v>
      </c>
      <c r="E1507" s="322">
        <v>35.64</v>
      </c>
    </row>
    <row r="1508" spans="1:5" x14ac:dyDescent="0.3">
      <c r="A1508" s="322">
        <v>97171</v>
      </c>
      <c r="B1508" s="323" t="s">
        <v>1419</v>
      </c>
      <c r="C1508" s="324" t="s">
        <v>3150</v>
      </c>
      <c r="D1508" s="322" t="s">
        <v>160</v>
      </c>
      <c r="E1508" s="322">
        <v>39.43</v>
      </c>
    </row>
    <row r="1509" spans="1:5" x14ac:dyDescent="0.3">
      <c r="A1509" s="322">
        <v>97172</v>
      </c>
      <c r="B1509" s="323" t="s">
        <v>1419</v>
      </c>
      <c r="C1509" s="324" t="s">
        <v>3151</v>
      </c>
      <c r="D1509" s="322" t="s">
        <v>160</v>
      </c>
      <c r="E1509" s="322">
        <v>47.42</v>
      </c>
    </row>
    <row r="1510" spans="1:5" x14ac:dyDescent="0.3">
      <c r="A1510" s="322">
        <v>105249</v>
      </c>
      <c r="B1510" s="323" t="s">
        <v>1419</v>
      </c>
      <c r="C1510" s="324" t="s">
        <v>3152</v>
      </c>
      <c r="D1510" s="322" t="s">
        <v>1536</v>
      </c>
      <c r="E1510" s="322">
        <v>129.63999999999999</v>
      </c>
    </row>
    <row r="1511" spans="1:5" x14ac:dyDescent="0.3">
      <c r="A1511" s="322">
        <v>105250</v>
      </c>
      <c r="B1511" s="323" t="s">
        <v>1419</v>
      </c>
      <c r="C1511" s="324" t="s">
        <v>3153</v>
      </c>
      <c r="D1511" s="322" t="s">
        <v>1536</v>
      </c>
      <c r="E1511" s="322">
        <v>17.059999999999999</v>
      </c>
    </row>
    <row r="1512" spans="1:5" x14ac:dyDescent="0.3">
      <c r="A1512" s="322">
        <v>105251</v>
      </c>
      <c r="B1512" s="323" t="s">
        <v>1419</v>
      </c>
      <c r="C1512" s="324" t="s">
        <v>3154</v>
      </c>
      <c r="D1512" s="322" t="s">
        <v>1536</v>
      </c>
      <c r="E1512" s="322">
        <v>19.71</v>
      </c>
    </row>
    <row r="1513" spans="1:5" x14ac:dyDescent="0.3">
      <c r="A1513" s="322">
        <v>105252</v>
      </c>
      <c r="B1513" s="323" t="s">
        <v>1419</v>
      </c>
      <c r="C1513" s="324" t="s">
        <v>3155</v>
      </c>
      <c r="D1513" s="322" t="s">
        <v>1536</v>
      </c>
      <c r="E1513" s="322">
        <v>26.22</v>
      </c>
    </row>
    <row r="1514" spans="1:5" x14ac:dyDescent="0.3">
      <c r="A1514" s="322">
        <v>105253</v>
      </c>
      <c r="B1514" s="323" t="s">
        <v>1419</v>
      </c>
      <c r="C1514" s="324" t="s">
        <v>3156</v>
      </c>
      <c r="D1514" s="322" t="s">
        <v>1536</v>
      </c>
      <c r="E1514" s="322">
        <v>32.74</v>
      </c>
    </row>
    <row r="1515" spans="1:5" x14ac:dyDescent="0.3">
      <c r="A1515" s="322">
        <v>105254</v>
      </c>
      <c r="B1515" s="323" t="s">
        <v>1419</v>
      </c>
      <c r="C1515" s="324" t="s">
        <v>3157</v>
      </c>
      <c r="D1515" s="322" t="s">
        <v>1536</v>
      </c>
      <c r="E1515" s="322">
        <v>39.4</v>
      </c>
    </row>
    <row r="1516" spans="1:5" x14ac:dyDescent="0.3">
      <c r="A1516" s="322">
        <v>105255</v>
      </c>
      <c r="B1516" s="323" t="s">
        <v>1419</v>
      </c>
      <c r="C1516" s="324" t="s">
        <v>3158</v>
      </c>
      <c r="D1516" s="322" t="s">
        <v>1536</v>
      </c>
      <c r="E1516" s="322">
        <v>46.05</v>
      </c>
    </row>
    <row r="1517" spans="1:5" x14ac:dyDescent="0.3">
      <c r="A1517" s="322">
        <v>105256</v>
      </c>
      <c r="B1517" s="323" t="s">
        <v>1419</v>
      </c>
      <c r="C1517" s="324" t="s">
        <v>3159</v>
      </c>
      <c r="D1517" s="322" t="s">
        <v>1536</v>
      </c>
      <c r="E1517" s="322">
        <v>52.71</v>
      </c>
    </row>
    <row r="1518" spans="1:5" x14ac:dyDescent="0.3">
      <c r="A1518" s="322">
        <v>105257</v>
      </c>
      <c r="B1518" s="323" t="s">
        <v>1419</v>
      </c>
      <c r="C1518" s="324" t="s">
        <v>3160</v>
      </c>
      <c r="D1518" s="322" t="s">
        <v>1536</v>
      </c>
      <c r="E1518" s="322">
        <v>59.35</v>
      </c>
    </row>
    <row r="1519" spans="1:5" x14ac:dyDescent="0.3">
      <c r="A1519" s="322">
        <v>105258</v>
      </c>
      <c r="B1519" s="323" t="s">
        <v>1419</v>
      </c>
      <c r="C1519" s="324" t="s">
        <v>3161</v>
      </c>
      <c r="D1519" s="322" t="s">
        <v>1536</v>
      </c>
      <c r="E1519" s="322">
        <v>33.270000000000003</v>
      </c>
    </row>
    <row r="1520" spans="1:5" x14ac:dyDescent="0.3">
      <c r="A1520" s="322">
        <v>105259</v>
      </c>
      <c r="B1520" s="323" t="s">
        <v>1419</v>
      </c>
      <c r="C1520" s="324" t="s">
        <v>3162</v>
      </c>
      <c r="D1520" s="322" t="s">
        <v>1536</v>
      </c>
      <c r="E1520" s="322">
        <v>20.98</v>
      </c>
    </row>
    <row r="1521" spans="1:5" x14ac:dyDescent="0.3">
      <c r="A1521" s="322">
        <v>105261</v>
      </c>
      <c r="B1521" s="323" t="s">
        <v>1419</v>
      </c>
      <c r="C1521" s="324" t="s">
        <v>3163</v>
      </c>
      <c r="D1521" s="322" t="s">
        <v>1536</v>
      </c>
      <c r="E1521" s="322">
        <v>37.270000000000003</v>
      </c>
    </row>
    <row r="1522" spans="1:5" x14ac:dyDescent="0.3">
      <c r="A1522" s="322">
        <v>105262</v>
      </c>
      <c r="B1522" s="323" t="s">
        <v>1419</v>
      </c>
      <c r="C1522" s="324" t="s">
        <v>3164</v>
      </c>
      <c r="D1522" s="322" t="s">
        <v>1536</v>
      </c>
      <c r="E1522" s="322">
        <v>45.39</v>
      </c>
    </row>
    <row r="1523" spans="1:5" x14ac:dyDescent="0.3">
      <c r="A1523" s="322">
        <v>105263</v>
      </c>
      <c r="B1523" s="323" t="s">
        <v>1419</v>
      </c>
      <c r="C1523" s="324" t="s">
        <v>3165</v>
      </c>
      <c r="D1523" s="322" t="s">
        <v>1536</v>
      </c>
      <c r="E1523" s="322">
        <v>53.96</v>
      </c>
    </row>
    <row r="1524" spans="1:5" x14ac:dyDescent="0.3">
      <c r="A1524" s="322">
        <v>105264</v>
      </c>
      <c r="B1524" s="323" t="s">
        <v>1419</v>
      </c>
      <c r="C1524" s="324" t="s">
        <v>3166</v>
      </c>
      <c r="D1524" s="322" t="s">
        <v>1536</v>
      </c>
      <c r="E1524" s="322">
        <v>61.78</v>
      </c>
    </row>
    <row r="1525" spans="1:5" x14ac:dyDescent="0.3">
      <c r="A1525" s="322">
        <v>105265</v>
      </c>
      <c r="B1525" s="323" t="s">
        <v>1419</v>
      </c>
      <c r="C1525" s="324" t="s">
        <v>3167</v>
      </c>
      <c r="D1525" s="322" t="s">
        <v>1536</v>
      </c>
      <c r="E1525" s="322">
        <v>69.86</v>
      </c>
    </row>
    <row r="1526" spans="1:5" x14ac:dyDescent="0.3">
      <c r="A1526" s="322">
        <v>105266</v>
      </c>
      <c r="B1526" s="323" t="s">
        <v>1419</v>
      </c>
      <c r="C1526" s="324" t="s">
        <v>3168</v>
      </c>
      <c r="D1526" s="322" t="s">
        <v>1536</v>
      </c>
      <c r="E1526" s="322">
        <v>78.17</v>
      </c>
    </row>
    <row r="1527" spans="1:5" x14ac:dyDescent="0.3">
      <c r="A1527" s="322">
        <v>105267</v>
      </c>
      <c r="B1527" s="323" t="s">
        <v>1419</v>
      </c>
      <c r="C1527" s="324" t="s">
        <v>3169</v>
      </c>
      <c r="D1527" s="322" t="s">
        <v>1536</v>
      </c>
      <c r="E1527" s="322">
        <v>86.58</v>
      </c>
    </row>
    <row r="1528" spans="1:5" x14ac:dyDescent="0.3">
      <c r="A1528" s="322">
        <v>105268</v>
      </c>
      <c r="B1528" s="323" t="s">
        <v>1419</v>
      </c>
      <c r="C1528" s="324" t="s">
        <v>3170</v>
      </c>
      <c r="D1528" s="322" t="s">
        <v>1536</v>
      </c>
      <c r="E1528" s="322">
        <v>106.41</v>
      </c>
    </row>
    <row r="1529" spans="1:5" x14ac:dyDescent="0.3">
      <c r="A1529" s="322">
        <v>105269</v>
      </c>
      <c r="B1529" s="323" t="s">
        <v>1419</v>
      </c>
      <c r="C1529" s="324" t="s">
        <v>3171</v>
      </c>
      <c r="D1529" s="322" t="s">
        <v>1536</v>
      </c>
      <c r="E1529" s="322">
        <v>13.07</v>
      </c>
    </row>
    <row r="1530" spans="1:5" x14ac:dyDescent="0.3">
      <c r="A1530" s="322">
        <v>105270</v>
      </c>
      <c r="B1530" s="323" t="s">
        <v>1419</v>
      </c>
      <c r="C1530" s="324" t="s">
        <v>3172</v>
      </c>
      <c r="D1530" s="322" t="s">
        <v>1536</v>
      </c>
      <c r="E1530" s="322">
        <v>66.150000000000006</v>
      </c>
    </row>
    <row r="1531" spans="1:5" x14ac:dyDescent="0.3">
      <c r="A1531" s="322">
        <v>105271</v>
      </c>
      <c r="B1531" s="323" t="s">
        <v>1419</v>
      </c>
      <c r="C1531" s="324" t="s">
        <v>3173</v>
      </c>
      <c r="D1531" s="322" t="s">
        <v>1536</v>
      </c>
      <c r="E1531" s="322">
        <v>82.25</v>
      </c>
    </row>
    <row r="1532" spans="1:5" x14ac:dyDescent="0.3">
      <c r="A1532" s="322">
        <v>105272</v>
      </c>
      <c r="B1532" s="323" t="s">
        <v>1419</v>
      </c>
      <c r="C1532" s="324" t="s">
        <v>3174</v>
      </c>
      <c r="D1532" s="322" t="s">
        <v>1536</v>
      </c>
      <c r="E1532" s="322">
        <v>97.22</v>
      </c>
    </row>
    <row r="1533" spans="1:5" x14ac:dyDescent="0.3">
      <c r="A1533" s="322">
        <v>105273</v>
      </c>
      <c r="B1533" s="323" t="s">
        <v>1419</v>
      </c>
      <c r="C1533" s="324" t="s">
        <v>3175</v>
      </c>
      <c r="D1533" s="322" t="s">
        <v>1536</v>
      </c>
      <c r="E1533" s="322">
        <v>111.43</v>
      </c>
    </row>
    <row r="1534" spans="1:5" x14ac:dyDescent="0.3">
      <c r="A1534" s="322">
        <v>105274</v>
      </c>
      <c r="B1534" s="323" t="s">
        <v>1419</v>
      </c>
      <c r="C1534" s="324" t="s">
        <v>3176</v>
      </c>
      <c r="D1534" s="322" t="s">
        <v>1536</v>
      </c>
      <c r="E1534" s="322">
        <v>125.91</v>
      </c>
    </row>
    <row r="1535" spans="1:5" x14ac:dyDescent="0.3">
      <c r="A1535" s="322">
        <v>105275</v>
      </c>
      <c r="B1535" s="323" t="s">
        <v>1419</v>
      </c>
      <c r="C1535" s="324" t="s">
        <v>3177</v>
      </c>
      <c r="D1535" s="322" t="s">
        <v>1536</v>
      </c>
      <c r="E1535" s="322">
        <v>140.61000000000001</v>
      </c>
    </row>
    <row r="1536" spans="1:5" x14ac:dyDescent="0.3">
      <c r="A1536" s="322">
        <v>105276</v>
      </c>
      <c r="B1536" s="323" t="s">
        <v>1419</v>
      </c>
      <c r="C1536" s="324" t="s">
        <v>3178</v>
      </c>
      <c r="D1536" s="322" t="s">
        <v>1536</v>
      </c>
      <c r="E1536" s="322">
        <v>155.43</v>
      </c>
    </row>
    <row r="1537" spans="1:5" x14ac:dyDescent="0.3">
      <c r="A1537" s="322">
        <v>105277</v>
      </c>
      <c r="B1537" s="323" t="s">
        <v>1419</v>
      </c>
      <c r="C1537" s="324" t="s">
        <v>3179</v>
      </c>
      <c r="D1537" s="322" t="s">
        <v>1536</v>
      </c>
      <c r="E1537" s="322">
        <v>188.04</v>
      </c>
    </row>
    <row r="1538" spans="1:5" x14ac:dyDescent="0.3">
      <c r="A1538" s="322">
        <v>105278</v>
      </c>
      <c r="B1538" s="323" t="s">
        <v>1419</v>
      </c>
      <c r="C1538" s="324" t="s">
        <v>3180</v>
      </c>
      <c r="D1538" s="322" t="s">
        <v>1536</v>
      </c>
      <c r="E1538" s="322">
        <v>23.29</v>
      </c>
    </row>
    <row r="1539" spans="1:5" x14ac:dyDescent="0.3">
      <c r="A1539" s="322">
        <v>105279</v>
      </c>
      <c r="B1539" s="323" t="s">
        <v>1419</v>
      </c>
      <c r="C1539" s="324" t="s">
        <v>3181</v>
      </c>
      <c r="D1539" s="322" t="s">
        <v>1536</v>
      </c>
      <c r="E1539" s="322">
        <v>26.9</v>
      </c>
    </row>
    <row r="1540" spans="1:5" x14ac:dyDescent="0.3">
      <c r="A1540" s="322">
        <v>105280</v>
      </c>
      <c r="B1540" s="323" t="s">
        <v>1419</v>
      </c>
      <c r="C1540" s="324" t="s">
        <v>3182</v>
      </c>
      <c r="D1540" s="322" t="s">
        <v>1536</v>
      </c>
      <c r="E1540" s="322">
        <v>35.770000000000003</v>
      </c>
    </row>
    <row r="1541" spans="1:5" x14ac:dyDescent="0.3">
      <c r="A1541" s="322">
        <v>105281</v>
      </c>
      <c r="B1541" s="323" t="s">
        <v>1419</v>
      </c>
      <c r="C1541" s="324" t="s">
        <v>3183</v>
      </c>
      <c r="D1541" s="322" t="s">
        <v>1536</v>
      </c>
      <c r="E1541" s="322">
        <v>44.63</v>
      </c>
    </row>
    <row r="1542" spans="1:5" x14ac:dyDescent="0.3">
      <c r="A1542" s="322">
        <v>105282</v>
      </c>
      <c r="B1542" s="323" t="s">
        <v>1419</v>
      </c>
      <c r="C1542" s="324" t="s">
        <v>3184</v>
      </c>
      <c r="D1542" s="322" t="s">
        <v>1536</v>
      </c>
      <c r="E1542" s="322">
        <v>15.27</v>
      </c>
    </row>
    <row r="1543" spans="1:5" x14ac:dyDescent="0.3">
      <c r="A1543" s="322">
        <v>105283</v>
      </c>
      <c r="B1543" s="323" t="s">
        <v>1419</v>
      </c>
      <c r="C1543" s="324" t="s">
        <v>3185</v>
      </c>
      <c r="D1543" s="322" t="s">
        <v>1536</v>
      </c>
      <c r="E1543" s="322">
        <v>28.39</v>
      </c>
    </row>
    <row r="1544" spans="1:5" x14ac:dyDescent="0.3">
      <c r="A1544" s="322">
        <v>105284</v>
      </c>
      <c r="B1544" s="323" t="s">
        <v>1419</v>
      </c>
      <c r="C1544" s="324" t="s">
        <v>3186</v>
      </c>
      <c r="D1544" s="322" t="s">
        <v>1536</v>
      </c>
      <c r="E1544" s="322">
        <v>53.82</v>
      </c>
    </row>
    <row r="1545" spans="1:5" x14ac:dyDescent="0.3">
      <c r="A1545" s="322">
        <v>105297</v>
      </c>
      <c r="B1545" s="323" t="s">
        <v>1419</v>
      </c>
      <c r="C1545" s="324" t="s">
        <v>3187</v>
      </c>
      <c r="D1545" s="322" t="s">
        <v>1536</v>
      </c>
      <c r="E1545" s="322">
        <v>11.63</v>
      </c>
    </row>
    <row r="1546" spans="1:5" x14ac:dyDescent="0.3">
      <c r="A1546" s="322">
        <v>105298</v>
      </c>
      <c r="B1546" s="323" t="s">
        <v>1419</v>
      </c>
      <c r="C1546" s="324" t="s">
        <v>3188</v>
      </c>
      <c r="D1546" s="322" t="s">
        <v>1536</v>
      </c>
      <c r="E1546" s="322">
        <v>20.66</v>
      </c>
    </row>
    <row r="1547" spans="1:5" x14ac:dyDescent="0.3">
      <c r="A1547" s="322">
        <v>105299</v>
      </c>
      <c r="B1547" s="323" t="s">
        <v>1419</v>
      </c>
      <c r="C1547" s="324" t="s">
        <v>3189</v>
      </c>
      <c r="D1547" s="322" t="s">
        <v>1536</v>
      </c>
      <c r="E1547" s="322">
        <v>26.09</v>
      </c>
    </row>
    <row r="1548" spans="1:5" x14ac:dyDescent="0.3">
      <c r="A1548" s="322">
        <v>105300</v>
      </c>
      <c r="B1548" s="323" t="s">
        <v>1419</v>
      </c>
      <c r="C1548" s="324" t="s">
        <v>3190</v>
      </c>
      <c r="D1548" s="322" t="s">
        <v>1536</v>
      </c>
      <c r="E1548" s="322">
        <v>31.66</v>
      </c>
    </row>
    <row r="1549" spans="1:5" x14ac:dyDescent="0.3">
      <c r="A1549" s="322">
        <v>105301</v>
      </c>
      <c r="B1549" s="323" t="s">
        <v>1419</v>
      </c>
      <c r="C1549" s="324" t="s">
        <v>3191</v>
      </c>
      <c r="D1549" s="322" t="s">
        <v>1536</v>
      </c>
      <c r="E1549" s="322">
        <v>37.22</v>
      </c>
    </row>
    <row r="1550" spans="1:5" x14ac:dyDescent="0.3">
      <c r="A1550" s="322">
        <v>105302</v>
      </c>
      <c r="B1550" s="323" t="s">
        <v>1419</v>
      </c>
      <c r="C1550" s="324" t="s">
        <v>3192</v>
      </c>
      <c r="D1550" s="322" t="s">
        <v>1536</v>
      </c>
      <c r="E1550" s="322">
        <v>42.78</v>
      </c>
    </row>
    <row r="1551" spans="1:5" x14ac:dyDescent="0.3">
      <c r="A1551" s="322">
        <v>105303</v>
      </c>
      <c r="B1551" s="323" t="s">
        <v>1419</v>
      </c>
      <c r="C1551" s="324" t="s">
        <v>3193</v>
      </c>
      <c r="D1551" s="322" t="s">
        <v>1536</v>
      </c>
      <c r="E1551" s="322">
        <v>48.32</v>
      </c>
    </row>
    <row r="1552" spans="1:5" x14ac:dyDescent="0.3">
      <c r="A1552" s="322">
        <v>105304</v>
      </c>
      <c r="B1552" s="323" t="s">
        <v>1419</v>
      </c>
      <c r="C1552" s="324" t="s">
        <v>3194</v>
      </c>
      <c r="D1552" s="322" t="s">
        <v>1536</v>
      </c>
      <c r="E1552" s="322">
        <v>54.02</v>
      </c>
    </row>
    <row r="1553" spans="1:5" x14ac:dyDescent="0.3">
      <c r="A1553" s="322">
        <v>105305</v>
      </c>
      <c r="B1553" s="323" t="s">
        <v>1419</v>
      </c>
      <c r="C1553" s="324" t="s">
        <v>3195</v>
      </c>
      <c r="D1553" s="322" t="s">
        <v>1536</v>
      </c>
      <c r="E1553" s="322">
        <v>65.989999999999995</v>
      </c>
    </row>
    <row r="1554" spans="1:5" x14ac:dyDescent="0.3">
      <c r="A1554" s="322">
        <v>105306</v>
      </c>
      <c r="B1554" s="323" t="s">
        <v>1419</v>
      </c>
      <c r="C1554" s="324" t="s">
        <v>3196</v>
      </c>
      <c r="D1554" s="322" t="s">
        <v>1536</v>
      </c>
      <c r="E1554" s="322">
        <v>78.290000000000006</v>
      </c>
    </row>
    <row r="1555" spans="1:5" x14ac:dyDescent="0.3">
      <c r="A1555" s="322">
        <v>105307</v>
      </c>
      <c r="B1555" s="323" t="s">
        <v>1419</v>
      </c>
      <c r="C1555" s="324" t="s">
        <v>3197</v>
      </c>
      <c r="D1555" s="322" t="s">
        <v>1536</v>
      </c>
      <c r="E1555" s="322">
        <v>89.84</v>
      </c>
    </row>
    <row r="1556" spans="1:5" x14ac:dyDescent="0.3">
      <c r="A1556" s="322">
        <v>105317</v>
      </c>
      <c r="B1556" s="323" t="s">
        <v>1419</v>
      </c>
      <c r="C1556" s="324" t="s">
        <v>3198</v>
      </c>
      <c r="D1556" s="322" t="s">
        <v>1536</v>
      </c>
      <c r="E1556" s="322">
        <v>25.6</v>
      </c>
    </row>
    <row r="1557" spans="1:5" x14ac:dyDescent="0.3">
      <c r="A1557" s="322">
        <v>105318</v>
      </c>
      <c r="B1557" s="323" t="s">
        <v>1419</v>
      </c>
      <c r="C1557" s="324" t="s">
        <v>3199</v>
      </c>
      <c r="D1557" s="322" t="s">
        <v>1536</v>
      </c>
      <c r="E1557" s="322">
        <v>29.44</v>
      </c>
    </row>
    <row r="1558" spans="1:5" x14ac:dyDescent="0.3">
      <c r="A1558" s="322">
        <v>105319</v>
      </c>
      <c r="B1558" s="323" t="s">
        <v>1419</v>
      </c>
      <c r="C1558" s="324" t="s">
        <v>3200</v>
      </c>
      <c r="D1558" s="322" t="s">
        <v>1536</v>
      </c>
      <c r="E1558" s="322">
        <v>35.78</v>
      </c>
    </row>
    <row r="1559" spans="1:5" x14ac:dyDescent="0.3">
      <c r="A1559" s="322">
        <v>105320</v>
      </c>
      <c r="B1559" s="323" t="s">
        <v>1419</v>
      </c>
      <c r="C1559" s="324" t="s">
        <v>3201</v>
      </c>
      <c r="D1559" s="322" t="s">
        <v>1536</v>
      </c>
      <c r="E1559" s="322">
        <v>43.53</v>
      </c>
    </row>
    <row r="1560" spans="1:5" x14ac:dyDescent="0.3">
      <c r="A1560" s="322">
        <v>105321</v>
      </c>
      <c r="B1560" s="323" t="s">
        <v>1419</v>
      </c>
      <c r="C1560" s="324" t="s">
        <v>3202</v>
      </c>
      <c r="D1560" s="322" t="s">
        <v>1536</v>
      </c>
      <c r="E1560" s="322">
        <v>51.22</v>
      </c>
    </row>
    <row r="1561" spans="1:5" x14ac:dyDescent="0.3">
      <c r="A1561" s="322">
        <v>105322</v>
      </c>
      <c r="B1561" s="323" t="s">
        <v>1419</v>
      </c>
      <c r="C1561" s="324" t="s">
        <v>3203</v>
      </c>
      <c r="D1561" s="322" t="s">
        <v>1536</v>
      </c>
      <c r="E1561" s="322">
        <v>58.91</v>
      </c>
    </row>
    <row r="1562" spans="1:5" x14ac:dyDescent="0.3">
      <c r="A1562" s="322">
        <v>105323</v>
      </c>
      <c r="B1562" s="323" t="s">
        <v>1419</v>
      </c>
      <c r="C1562" s="324" t="s">
        <v>3204</v>
      </c>
      <c r="D1562" s="322" t="s">
        <v>1536</v>
      </c>
      <c r="E1562" s="322">
        <v>66.59</v>
      </c>
    </row>
    <row r="1563" spans="1:5" x14ac:dyDescent="0.3">
      <c r="A1563" s="322">
        <v>105324</v>
      </c>
      <c r="B1563" s="323" t="s">
        <v>1419</v>
      </c>
      <c r="C1563" s="324" t="s">
        <v>3205</v>
      </c>
      <c r="D1563" s="322" t="s">
        <v>1536</v>
      </c>
      <c r="E1563" s="322">
        <v>74.55</v>
      </c>
    </row>
    <row r="1564" spans="1:5" x14ac:dyDescent="0.3">
      <c r="A1564" s="322">
        <v>105325</v>
      </c>
      <c r="B1564" s="323" t="s">
        <v>1419</v>
      </c>
      <c r="C1564" s="324" t="s">
        <v>3206</v>
      </c>
      <c r="D1564" s="322" t="s">
        <v>1536</v>
      </c>
      <c r="E1564" s="322">
        <v>90.8</v>
      </c>
    </row>
    <row r="1565" spans="1:5" x14ac:dyDescent="0.3">
      <c r="A1565" s="322">
        <v>105326</v>
      </c>
      <c r="B1565" s="323" t="s">
        <v>1419</v>
      </c>
      <c r="C1565" s="324" t="s">
        <v>3207</v>
      </c>
      <c r="D1565" s="322" t="s">
        <v>1536</v>
      </c>
      <c r="E1565" s="322">
        <v>107.97</v>
      </c>
    </row>
    <row r="1566" spans="1:5" x14ac:dyDescent="0.3">
      <c r="A1566" s="322">
        <v>105340</v>
      </c>
      <c r="B1566" s="323" t="s">
        <v>1419</v>
      </c>
      <c r="C1566" s="324" t="s">
        <v>3208</v>
      </c>
      <c r="D1566" s="322" t="s">
        <v>1536</v>
      </c>
      <c r="E1566" s="322">
        <v>101.68</v>
      </c>
    </row>
    <row r="1567" spans="1:5" x14ac:dyDescent="0.3">
      <c r="A1567" s="322">
        <v>105341</v>
      </c>
      <c r="B1567" s="323" t="s">
        <v>1419</v>
      </c>
      <c r="C1567" s="324" t="s">
        <v>3209</v>
      </c>
      <c r="D1567" s="322" t="s">
        <v>1536</v>
      </c>
      <c r="E1567" s="322">
        <v>125.88</v>
      </c>
    </row>
    <row r="1568" spans="1:5" x14ac:dyDescent="0.3">
      <c r="A1568" s="322">
        <v>105342</v>
      </c>
      <c r="B1568" s="323" t="s">
        <v>1419</v>
      </c>
      <c r="C1568" s="324" t="s">
        <v>3210</v>
      </c>
      <c r="D1568" s="322" t="s">
        <v>1536</v>
      </c>
      <c r="E1568" s="322">
        <v>153.16999999999999</v>
      </c>
    </row>
    <row r="1569" spans="1:5" x14ac:dyDescent="0.3">
      <c r="A1569" s="322">
        <v>105343</v>
      </c>
      <c r="B1569" s="323" t="s">
        <v>1419</v>
      </c>
      <c r="C1569" s="324" t="s">
        <v>3211</v>
      </c>
      <c r="D1569" s="322" t="s">
        <v>1536</v>
      </c>
      <c r="E1569" s="322">
        <v>17.940000000000001</v>
      </c>
    </row>
    <row r="1570" spans="1:5" x14ac:dyDescent="0.3">
      <c r="A1570" s="322">
        <v>105344</v>
      </c>
      <c r="B1570" s="323" t="s">
        <v>1419</v>
      </c>
      <c r="C1570" s="324" t="s">
        <v>3212</v>
      </c>
      <c r="D1570" s="322" t="s">
        <v>1536</v>
      </c>
      <c r="E1570" s="322">
        <v>123.56</v>
      </c>
    </row>
    <row r="1571" spans="1:5" x14ac:dyDescent="0.3">
      <c r="A1571" s="322">
        <v>105345</v>
      </c>
      <c r="B1571" s="323" t="s">
        <v>1419</v>
      </c>
      <c r="C1571" s="324" t="s">
        <v>3213</v>
      </c>
      <c r="D1571" s="322" t="s">
        <v>1536</v>
      </c>
      <c r="E1571" s="322">
        <v>156.34</v>
      </c>
    </row>
    <row r="1572" spans="1:5" x14ac:dyDescent="0.3">
      <c r="A1572" s="322">
        <v>105346</v>
      </c>
      <c r="B1572" s="323" t="s">
        <v>1419</v>
      </c>
      <c r="C1572" s="324" t="s">
        <v>3214</v>
      </c>
      <c r="D1572" s="322" t="s">
        <v>1536</v>
      </c>
      <c r="E1572" s="322">
        <v>173.2</v>
      </c>
    </row>
    <row r="1573" spans="1:5" x14ac:dyDescent="0.3">
      <c r="A1573" s="322">
        <v>105347</v>
      </c>
      <c r="B1573" s="323" t="s">
        <v>1419</v>
      </c>
      <c r="C1573" s="324" t="s">
        <v>3215</v>
      </c>
      <c r="D1573" s="322" t="s">
        <v>1536</v>
      </c>
      <c r="E1573" s="322">
        <v>212.82</v>
      </c>
    </row>
    <row r="1574" spans="1:5" x14ac:dyDescent="0.3">
      <c r="A1574" s="322">
        <v>105348</v>
      </c>
      <c r="B1574" s="323" t="s">
        <v>1419</v>
      </c>
      <c r="C1574" s="324" t="s">
        <v>3216</v>
      </c>
      <c r="D1574" s="322" t="s">
        <v>1536</v>
      </c>
      <c r="E1574" s="322">
        <v>62.99</v>
      </c>
    </row>
    <row r="1575" spans="1:5" x14ac:dyDescent="0.3">
      <c r="A1575" s="322">
        <v>105349</v>
      </c>
      <c r="B1575" s="323" t="s">
        <v>1419</v>
      </c>
      <c r="C1575" s="324" t="s">
        <v>3217</v>
      </c>
      <c r="D1575" s="322" t="s">
        <v>1536</v>
      </c>
      <c r="E1575" s="322">
        <v>72.150000000000006</v>
      </c>
    </row>
    <row r="1576" spans="1:5" x14ac:dyDescent="0.3">
      <c r="A1576" s="322">
        <v>105350</v>
      </c>
      <c r="B1576" s="323" t="s">
        <v>1419</v>
      </c>
      <c r="C1576" s="324" t="s">
        <v>3218</v>
      </c>
      <c r="D1576" s="322" t="s">
        <v>1536</v>
      </c>
      <c r="E1576" s="322">
        <v>81.3</v>
      </c>
    </row>
    <row r="1577" spans="1:5" x14ac:dyDescent="0.3">
      <c r="A1577" s="322">
        <v>105351</v>
      </c>
      <c r="B1577" s="323" t="s">
        <v>1419</v>
      </c>
      <c r="C1577" s="324" t="s">
        <v>3219</v>
      </c>
      <c r="D1577" s="322" t="s">
        <v>1536</v>
      </c>
      <c r="E1577" s="322">
        <v>90.72</v>
      </c>
    </row>
    <row r="1578" spans="1:5" x14ac:dyDescent="0.3">
      <c r="A1578" s="322">
        <v>105352</v>
      </c>
      <c r="B1578" s="323" t="s">
        <v>1419</v>
      </c>
      <c r="C1578" s="324" t="s">
        <v>3220</v>
      </c>
      <c r="D1578" s="322" t="s">
        <v>1536</v>
      </c>
      <c r="E1578" s="322">
        <v>112.5</v>
      </c>
    </row>
    <row r="1579" spans="1:5" x14ac:dyDescent="0.3">
      <c r="A1579" s="322">
        <v>105353</v>
      </c>
      <c r="B1579" s="323" t="s">
        <v>1419</v>
      </c>
      <c r="C1579" s="324" t="s">
        <v>3221</v>
      </c>
      <c r="D1579" s="322" t="s">
        <v>1536</v>
      </c>
      <c r="E1579" s="322">
        <v>133.21</v>
      </c>
    </row>
    <row r="1580" spans="1:5" x14ac:dyDescent="0.3">
      <c r="A1580" s="322">
        <v>105354</v>
      </c>
      <c r="B1580" s="323" t="s">
        <v>1419</v>
      </c>
      <c r="C1580" s="324" t="s">
        <v>3222</v>
      </c>
      <c r="D1580" s="322" t="s">
        <v>1536</v>
      </c>
      <c r="E1580" s="322">
        <v>152.34</v>
      </c>
    </row>
    <row r="1581" spans="1:5" x14ac:dyDescent="0.3">
      <c r="A1581" s="322">
        <v>105355</v>
      </c>
      <c r="B1581" s="323" t="s">
        <v>1419</v>
      </c>
      <c r="C1581" s="324" t="s">
        <v>3223</v>
      </c>
      <c r="D1581" s="322" t="s">
        <v>1536</v>
      </c>
      <c r="E1581" s="322">
        <v>172.05</v>
      </c>
    </row>
    <row r="1582" spans="1:5" x14ac:dyDescent="0.3">
      <c r="A1582" s="322">
        <v>105356</v>
      </c>
      <c r="B1582" s="323" t="s">
        <v>1419</v>
      </c>
      <c r="C1582" s="324" t="s">
        <v>3224</v>
      </c>
      <c r="D1582" s="322" t="s">
        <v>1536</v>
      </c>
      <c r="E1582" s="322">
        <v>192.19</v>
      </c>
    </row>
    <row r="1583" spans="1:5" x14ac:dyDescent="0.3">
      <c r="A1583" s="322">
        <v>105357</v>
      </c>
      <c r="B1583" s="323" t="s">
        <v>1419</v>
      </c>
      <c r="C1583" s="324" t="s">
        <v>3225</v>
      </c>
      <c r="D1583" s="322" t="s">
        <v>1536</v>
      </c>
      <c r="E1583" s="322">
        <v>212.59</v>
      </c>
    </row>
    <row r="1584" spans="1:5" x14ac:dyDescent="0.3">
      <c r="A1584" s="322">
        <v>105358</v>
      </c>
      <c r="B1584" s="323" t="s">
        <v>1419</v>
      </c>
      <c r="C1584" s="324" t="s">
        <v>3226</v>
      </c>
      <c r="D1584" s="322" t="s">
        <v>1536</v>
      </c>
      <c r="E1584" s="322">
        <v>259.3</v>
      </c>
    </row>
    <row r="1585" spans="1:5" x14ac:dyDescent="0.3">
      <c r="A1585" s="322">
        <v>105369</v>
      </c>
      <c r="B1585" s="323" t="s">
        <v>1419</v>
      </c>
      <c r="C1585" s="324" t="s">
        <v>3227</v>
      </c>
      <c r="D1585" s="322" t="s">
        <v>1536</v>
      </c>
      <c r="E1585" s="322">
        <v>77.17</v>
      </c>
    </row>
    <row r="1586" spans="1:5" x14ac:dyDescent="0.3">
      <c r="A1586" s="322">
        <v>105377</v>
      </c>
      <c r="B1586" s="323" t="s">
        <v>1419</v>
      </c>
      <c r="C1586" s="324" t="s">
        <v>3228</v>
      </c>
      <c r="D1586" s="322" t="s">
        <v>1536</v>
      </c>
      <c r="E1586" s="322">
        <v>49.2</v>
      </c>
    </row>
    <row r="1587" spans="1:5" x14ac:dyDescent="0.3">
      <c r="A1587" s="322">
        <v>105378</v>
      </c>
      <c r="B1587" s="323" t="s">
        <v>1419</v>
      </c>
      <c r="C1587" s="324" t="s">
        <v>3229</v>
      </c>
      <c r="D1587" s="322" t="s">
        <v>1536</v>
      </c>
      <c r="E1587" s="322">
        <v>13.44</v>
      </c>
    </row>
    <row r="1588" spans="1:5" x14ac:dyDescent="0.3">
      <c r="A1588" s="322">
        <v>105379</v>
      </c>
      <c r="B1588" s="323" t="s">
        <v>1419</v>
      </c>
      <c r="C1588" s="324" t="s">
        <v>3230</v>
      </c>
      <c r="D1588" s="322" t="s">
        <v>1536</v>
      </c>
      <c r="E1588" s="322">
        <v>17.86</v>
      </c>
    </row>
    <row r="1589" spans="1:5" x14ac:dyDescent="0.3">
      <c r="A1589" s="322">
        <v>105380</v>
      </c>
      <c r="B1589" s="323" t="s">
        <v>1419</v>
      </c>
      <c r="C1589" s="324" t="s">
        <v>3231</v>
      </c>
      <c r="D1589" s="322" t="s">
        <v>1536</v>
      </c>
      <c r="E1589" s="322">
        <v>106.28</v>
      </c>
    </row>
    <row r="1590" spans="1:5" x14ac:dyDescent="0.3">
      <c r="A1590" s="322">
        <v>105388</v>
      </c>
      <c r="B1590" s="323" t="s">
        <v>1419</v>
      </c>
      <c r="C1590" s="324" t="s">
        <v>3232</v>
      </c>
      <c r="D1590" s="322" t="s">
        <v>1536</v>
      </c>
      <c r="E1590" s="322">
        <v>14.17</v>
      </c>
    </row>
    <row r="1591" spans="1:5" x14ac:dyDescent="0.3">
      <c r="A1591" s="322">
        <v>105389</v>
      </c>
      <c r="B1591" s="323" t="s">
        <v>1419</v>
      </c>
      <c r="C1591" s="324" t="s">
        <v>3233</v>
      </c>
      <c r="D1591" s="322" t="s">
        <v>1536</v>
      </c>
      <c r="E1591" s="322">
        <v>17.87</v>
      </c>
    </row>
    <row r="1592" spans="1:5" x14ac:dyDescent="0.3">
      <c r="A1592" s="322">
        <v>105390</v>
      </c>
      <c r="B1592" s="323" t="s">
        <v>1419</v>
      </c>
      <c r="C1592" s="324" t="s">
        <v>3234</v>
      </c>
      <c r="D1592" s="322" t="s">
        <v>1536</v>
      </c>
      <c r="E1592" s="322">
        <v>113.71</v>
      </c>
    </row>
    <row r="1593" spans="1:5" x14ac:dyDescent="0.3">
      <c r="A1593" s="322">
        <v>105391</v>
      </c>
      <c r="B1593" s="323" t="s">
        <v>1419</v>
      </c>
      <c r="C1593" s="324" t="s">
        <v>3235</v>
      </c>
      <c r="D1593" s="322" t="s">
        <v>1536</v>
      </c>
      <c r="E1593" s="322">
        <v>139.72999999999999</v>
      </c>
    </row>
    <row r="1594" spans="1:5" x14ac:dyDescent="0.3">
      <c r="A1594" s="322">
        <v>105392</v>
      </c>
      <c r="B1594" s="323" t="s">
        <v>1419</v>
      </c>
      <c r="C1594" s="324" t="s">
        <v>3236</v>
      </c>
      <c r="D1594" s="322" t="s">
        <v>1536</v>
      </c>
      <c r="E1594" s="322">
        <v>22.3</v>
      </c>
    </row>
    <row r="1595" spans="1:5" x14ac:dyDescent="0.3">
      <c r="A1595" s="322">
        <v>105393</v>
      </c>
      <c r="B1595" s="323" t="s">
        <v>1419</v>
      </c>
      <c r="C1595" s="324" t="s">
        <v>3237</v>
      </c>
      <c r="D1595" s="322" t="s">
        <v>1536</v>
      </c>
      <c r="E1595" s="322">
        <v>26.9</v>
      </c>
    </row>
    <row r="1596" spans="1:5" x14ac:dyDescent="0.3">
      <c r="A1596" s="322">
        <v>105394</v>
      </c>
      <c r="B1596" s="323" t="s">
        <v>1419</v>
      </c>
      <c r="C1596" s="324" t="s">
        <v>3238</v>
      </c>
      <c r="D1596" s="322" t="s">
        <v>1536</v>
      </c>
      <c r="E1596" s="322">
        <v>31.47</v>
      </c>
    </row>
    <row r="1597" spans="1:5" x14ac:dyDescent="0.3">
      <c r="A1597" s="322">
        <v>105395</v>
      </c>
      <c r="B1597" s="323" t="s">
        <v>1419</v>
      </c>
      <c r="C1597" s="324" t="s">
        <v>3239</v>
      </c>
      <c r="D1597" s="322" t="s">
        <v>1536</v>
      </c>
      <c r="E1597" s="322">
        <v>36.06</v>
      </c>
    </row>
    <row r="1598" spans="1:5" x14ac:dyDescent="0.3">
      <c r="A1598" s="322">
        <v>105396</v>
      </c>
      <c r="B1598" s="323" t="s">
        <v>1419</v>
      </c>
      <c r="C1598" s="324" t="s">
        <v>3240</v>
      </c>
      <c r="D1598" s="322" t="s">
        <v>1536</v>
      </c>
      <c r="E1598" s="322">
        <v>40.630000000000003</v>
      </c>
    </row>
    <row r="1599" spans="1:5" x14ac:dyDescent="0.3">
      <c r="A1599" s="322">
        <v>105397</v>
      </c>
      <c r="B1599" s="323" t="s">
        <v>1419</v>
      </c>
      <c r="C1599" s="324" t="s">
        <v>3241</v>
      </c>
      <c r="D1599" s="322" t="s">
        <v>1536</v>
      </c>
      <c r="E1599" s="322">
        <v>45.34</v>
      </c>
    </row>
    <row r="1600" spans="1:5" x14ac:dyDescent="0.3">
      <c r="A1600" s="322">
        <v>105398</v>
      </c>
      <c r="B1600" s="323" t="s">
        <v>1419</v>
      </c>
      <c r="C1600" s="324" t="s">
        <v>3242</v>
      </c>
      <c r="D1600" s="322" t="s">
        <v>1536</v>
      </c>
      <c r="E1600" s="322">
        <v>56.24</v>
      </c>
    </row>
    <row r="1601" spans="1:5" x14ac:dyDescent="0.3">
      <c r="A1601" s="322">
        <v>105399</v>
      </c>
      <c r="B1601" s="323" t="s">
        <v>1419</v>
      </c>
      <c r="C1601" s="324" t="s">
        <v>3243</v>
      </c>
      <c r="D1601" s="322" t="s">
        <v>1536</v>
      </c>
      <c r="E1601" s="322">
        <v>66.569999999999993</v>
      </c>
    </row>
    <row r="1602" spans="1:5" x14ac:dyDescent="0.3">
      <c r="A1602" s="322">
        <v>105400</v>
      </c>
      <c r="B1602" s="323" t="s">
        <v>1419</v>
      </c>
      <c r="C1602" s="324" t="s">
        <v>3244</v>
      </c>
      <c r="D1602" s="322" t="s">
        <v>1536</v>
      </c>
      <c r="E1602" s="322">
        <v>76.17</v>
      </c>
    </row>
    <row r="1603" spans="1:5" x14ac:dyDescent="0.3">
      <c r="A1603" s="322">
        <v>105401</v>
      </c>
      <c r="B1603" s="323" t="s">
        <v>1419</v>
      </c>
      <c r="C1603" s="324" t="s">
        <v>3245</v>
      </c>
      <c r="D1603" s="322" t="s">
        <v>1536</v>
      </c>
      <c r="E1603" s="322">
        <v>86.02</v>
      </c>
    </row>
    <row r="1604" spans="1:5" x14ac:dyDescent="0.3">
      <c r="A1604" s="322">
        <v>105402</v>
      </c>
      <c r="B1604" s="323" t="s">
        <v>1419</v>
      </c>
      <c r="C1604" s="324" t="s">
        <v>3246</v>
      </c>
      <c r="D1604" s="322" t="s">
        <v>1536</v>
      </c>
      <c r="E1604" s="322">
        <v>96.11</v>
      </c>
    </row>
    <row r="1605" spans="1:5" x14ac:dyDescent="0.3">
      <c r="A1605" s="322">
        <v>97173</v>
      </c>
      <c r="B1605" s="323" t="s">
        <v>1419</v>
      </c>
      <c r="C1605" s="324" t="s">
        <v>3247</v>
      </c>
      <c r="D1605" s="322" t="s">
        <v>160</v>
      </c>
      <c r="E1605" s="322">
        <v>43.95</v>
      </c>
    </row>
    <row r="1606" spans="1:5" x14ac:dyDescent="0.3">
      <c r="A1606" s="322">
        <v>97174</v>
      </c>
      <c r="B1606" s="323" t="s">
        <v>1419</v>
      </c>
      <c r="C1606" s="324" t="s">
        <v>3248</v>
      </c>
      <c r="D1606" s="322" t="s">
        <v>160</v>
      </c>
      <c r="E1606" s="322">
        <v>52.53</v>
      </c>
    </row>
    <row r="1607" spans="1:5" x14ac:dyDescent="0.3">
      <c r="A1607" s="322">
        <v>97175</v>
      </c>
      <c r="B1607" s="323" t="s">
        <v>1419</v>
      </c>
      <c r="C1607" s="324" t="s">
        <v>3249</v>
      </c>
      <c r="D1607" s="322" t="s">
        <v>160</v>
      </c>
      <c r="E1607" s="322">
        <v>61.11</v>
      </c>
    </row>
    <row r="1608" spans="1:5" x14ac:dyDescent="0.3">
      <c r="A1608" s="322">
        <v>97176</v>
      </c>
      <c r="B1608" s="323" t="s">
        <v>1419</v>
      </c>
      <c r="C1608" s="324" t="s">
        <v>3250</v>
      </c>
      <c r="D1608" s="322" t="s">
        <v>160</v>
      </c>
      <c r="E1608" s="322">
        <v>69.69</v>
      </c>
    </row>
    <row r="1609" spans="1:5" x14ac:dyDescent="0.3">
      <c r="A1609" s="322">
        <v>97177</v>
      </c>
      <c r="B1609" s="323" t="s">
        <v>1419</v>
      </c>
      <c r="C1609" s="324" t="s">
        <v>3251</v>
      </c>
      <c r="D1609" s="322" t="s">
        <v>160</v>
      </c>
      <c r="E1609" s="322">
        <v>78.28</v>
      </c>
    </row>
    <row r="1610" spans="1:5" x14ac:dyDescent="0.3">
      <c r="A1610" s="322">
        <v>97178</v>
      </c>
      <c r="B1610" s="323" t="s">
        <v>1419</v>
      </c>
      <c r="C1610" s="324" t="s">
        <v>3252</v>
      </c>
      <c r="D1610" s="322" t="s">
        <v>160</v>
      </c>
      <c r="E1610" s="322">
        <v>95.43</v>
      </c>
    </row>
    <row r="1611" spans="1:5" x14ac:dyDescent="0.3">
      <c r="A1611" s="322">
        <v>97179</v>
      </c>
      <c r="B1611" s="323" t="s">
        <v>1419</v>
      </c>
      <c r="C1611" s="324" t="s">
        <v>3253</v>
      </c>
      <c r="D1611" s="322" t="s">
        <v>160</v>
      </c>
      <c r="E1611" s="322">
        <v>112.61</v>
      </c>
    </row>
    <row r="1612" spans="1:5" x14ac:dyDescent="0.3">
      <c r="A1612" s="322">
        <v>97180</v>
      </c>
      <c r="B1612" s="323" t="s">
        <v>1419</v>
      </c>
      <c r="C1612" s="324" t="s">
        <v>3254</v>
      </c>
      <c r="D1612" s="322" t="s">
        <v>160</v>
      </c>
      <c r="E1612" s="322">
        <v>129.77000000000001</v>
      </c>
    </row>
    <row r="1613" spans="1:5" x14ac:dyDescent="0.3">
      <c r="A1613" s="322">
        <v>97181</v>
      </c>
      <c r="B1613" s="323" t="s">
        <v>1419</v>
      </c>
      <c r="C1613" s="324" t="s">
        <v>3255</v>
      </c>
      <c r="D1613" s="322" t="s">
        <v>160</v>
      </c>
      <c r="E1613" s="322">
        <v>146.91999999999999</v>
      </c>
    </row>
    <row r="1614" spans="1:5" x14ac:dyDescent="0.3">
      <c r="A1614" s="322">
        <v>97182</v>
      </c>
      <c r="B1614" s="323" t="s">
        <v>1419</v>
      </c>
      <c r="C1614" s="324" t="s">
        <v>3256</v>
      </c>
      <c r="D1614" s="322" t="s">
        <v>160</v>
      </c>
      <c r="E1614" s="322">
        <v>168.39</v>
      </c>
    </row>
    <row r="1615" spans="1:5" x14ac:dyDescent="0.3">
      <c r="A1615" s="322">
        <v>97183</v>
      </c>
      <c r="B1615" s="323" t="s">
        <v>1419</v>
      </c>
      <c r="C1615" s="324" t="s">
        <v>3257</v>
      </c>
      <c r="D1615" s="322" t="s">
        <v>160</v>
      </c>
      <c r="E1615" s="322">
        <v>39.06</v>
      </c>
    </row>
    <row r="1616" spans="1:5" x14ac:dyDescent="0.3">
      <c r="A1616" s="322">
        <v>97184</v>
      </c>
      <c r="B1616" s="323" t="s">
        <v>1419</v>
      </c>
      <c r="C1616" s="324" t="s">
        <v>3258</v>
      </c>
      <c r="D1616" s="322" t="s">
        <v>160</v>
      </c>
      <c r="E1616" s="322">
        <v>46.76</v>
      </c>
    </row>
    <row r="1617" spans="1:5" x14ac:dyDescent="0.3">
      <c r="A1617" s="322">
        <v>97185</v>
      </c>
      <c r="B1617" s="323" t="s">
        <v>1419</v>
      </c>
      <c r="C1617" s="324" t="s">
        <v>3259</v>
      </c>
      <c r="D1617" s="322" t="s">
        <v>160</v>
      </c>
      <c r="E1617" s="322">
        <v>54.48</v>
      </c>
    </row>
    <row r="1618" spans="1:5" x14ac:dyDescent="0.3">
      <c r="A1618" s="322">
        <v>97186</v>
      </c>
      <c r="B1618" s="323" t="s">
        <v>1419</v>
      </c>
      <c r="C1618" s="324" t="s">
        <v>3260</v>
      </c>
      <c r="D1618" s="322" t="s">
        <v>160</v>
      </c>
      <c r="E1618" s="322">
        <v>62.19</v>
      </c>
    </row>
    <row r="1619" spans="1:5" x14ac:dyDescent="0.3">
      <c r="A1619" s="322">
        <v>97187</v>
      </c>
      <c r="B1619" s="323" t="s">
        <v>1419</v>
      </c>
      <c r="C1619" s="324" t="s">
        <v>3261</v>
      </c>
      <c r="D1619" s="322" t="s">
        <v>160</v>
      </c>
      <c r="E1619" s="322">
        <v>69.91</v>
      </c>
    </row>
    <row r="1620" spans="1:5" x14ac:dyDescent="0.3">
      <c r="A1620" s="322">
        <v>97188</v>
      </c>
      <c r="B1620" s="323" t="s">
        <v>1419</v>
      </c>
      <c r="C1620" s="324" t="s">
        <v>3262</v>
      </c>
      <c r="D1620" s="322" t="s">
        <v>160</v>
      </c>
      <c r="E1620" s="322">
        <v>85.36</v>
      </c>
    </row>
    <row r="1621" spans="1:5" x14ac:dyDescent="0.3">
      <c r="A1621" s="322">
        <v>97189</v>
      </c>
      <c r="B1621" s="323" t="s">
        <v>1419</v>
      </c>
      <c r="C1621" s="324" t="s">
        <v>3263</v>
      </c>
      <c r="D1621" s="322" t="s">
        <v>160</v>
      </c>
      <c r="E1621" s="322">
        <v>100.8</v>
      </c>
    </row>
    <row r="1622" spans="1:5" x14ac:dyDescent="0.3">
      <c r="A1622" s="322">
        <v>97190</v>
      </c>
      <c r="B1622" s="323" t="s">
        <v>1419</v>
      </c>
      <c r="C1622" s="324" t="s">
        <v>3264</v>
      </c>
      <c r="D1622" s="322" t="s">
        <v>160</v>
      </c>
      <c r="E1622" s="322">
        <v>116.23</v>
      </c>
    </row>
    <row r="1623" spans="1:5" x14ac:dyDescent="0.3">
      <c r="A1623" s="322">
        <v>97191</v>
      </c>
      <c r="B1623" s="323" t="s">
        <v>1419</v>
      </c>
      <c r="C1623" s="324" t="s">
        <v>3265</v>
      </c>
      <c r="D1623" s="322" t="s">
        <v>160</v>
      </c>
      <c r="E1623" s="322">
        <v>131.68</v>
      </c>
    </row>
    <row r="1624" spans="1:5" x14ac:dyDescent="0.3">
      <c r="A1624" s="322">
        <v>97192</v>
      </c>
      <c r="B1624" s="323" t="s">
        <v>1419</v>
      </c>
      <c r="C1624" s="324" t="s">
        <v>3266</v>
      </c>
      <c r="D1624" s="322" t="s">
        <v>160</v>
      </c>
      <c r="E1624" s="322">
        <v>150.38999999999999</v>
      </c>
    </row>
    <row r="1625" spans="1:5" x14ac:dyDescent="0.3">
      <c r="A1625" s="322">
        <v>90694</v>
      </c>
      <c r="B1625" s="323" t="s">
        <v>1419</v>
      </c>
      <c r="C1625" s="324" t="s">
        <v>3267</v>
      </c>
      <c r="D1625" s="322" t="s">
        <v>160</v>
      </c>
      <c r="E1625" s="322">
        <v>58.35</v>
      </c>
    </row>
    <row r="1626" spans="1:5" x14ac:dyDescent="0.3">
      <c r="A1626" s="322">
        <v>90695</v>
      </c>
      <c r="B1626" s="323" t="s">
        <v>1419</v>
      </c>
      <c r="C1626" s="324" t="s">
        <v>3268</v>
      </c>
      <c r="D1626" s="322" t="s">
        <v>160</v>
      </c>
      <c r="E1626" s="322">
        <v>111.3</v>
      </c>
    </row>
    <row r="1627" spans="1:5" x14ac:dyDescent="0.3">
      <c r="A1627" s="322">
        <v>90696</v>
      </c>
      <c r="B1627" s="323" t="s">
        <v>1419</v>
      </c>
      <c r="C1627" s="324" t="s">
        <v>3269</v>
      </c>
      <c r="D1627" s="322" t="s">
        <v>160</v>
      </c>
      <c r="E1627" s="322">
        <v>186.29</v>
      </c>
    </row>
    <row r="1628" spans="1:5" x14ac:dyDescent="0.3">
      <c r="A1628" s="322">
        <v>90697</v>
      </c>
      <c r="B1628" s="323" t="s">
        <v>1419</v>
      </c>
      <c r="C1628" s="324" t="s">
        <v>3270</v>
      </c>
      <c r="D1628" s="322" t="s">
        <v>160</v>
      </c>
      <c r="E1628" s="322">
        <v>289.37</v>
      </c>
    </row>
    <row r="1629" spans="1:5" x14ac:dyDescent="0.3">
      <c r="A1629" s="322">
        <v>90698</v>
      </c>
      <c r="B1629" s="323" t="s">
        <v>1419</v>
      </c>
      <c r="C1629" s="324" t="s">
        <v>3271</v>
      </c>
      <c r="D1629" s="322" t="s">
        <v>160</v>
      </c>
      <c r="E1629" s="322">
        <v>442.67</v>
      </c>
    </row>
    <row r="1630" spans="1:5" x14ac:dyDescent="0.3">
      <c r="A1630" s="322">
        <v>90699</v>
      </c>
      <c r="B1630" s="323" t="s">
        <v>1419</v>
      </c>
      <c r="C1630" s="324" t="s">
        <v>3272</v>
      </c>
      <c r="D1630" s="322" t="s">
        <v>160</v>
      </c>
      <c r="E1630" s="322">
        <v>623.37</v>
      </c>
    </row>
    <row r="1631" spans="1:5" x14ac:dyDescent="0.3">
      <c r="A1631" s="322">
        <v>90700</v>
      </c>
      <c r="B1631" s="323" t="s">
        <v>1419</v>
      </c>
      <c r="C1631" s="324" t="s">
        <v>3273</v>
      </c>
      <c r="D1631" s="322" t="s">
        <v>160</v>
      </c>
      <c r="E1631" s="322">
        <v>727.57</v>
      </c>
    </row>
    <row r="1632" spans="1:5" x14ac:dyDescent="0.3">
      <c r="A1632" s="322">
        <v>90701</v>
      </c>
      <c r="B1632" s="323" t="s">
        <v>1419</v>
      </c>
      <c r="C1632" s="324" t="s">
        <v>3274</v>
      </c>
      <c r="D1632" s="322" t="s">
        <v>160</v>
      </c>
      <c r="E1632" s="322">
        <v>86.93</v>
      </c>
    </row>
    <row r="1633" spans="1:5" x14ac:dyDescent="0.3">
      <c r="A1633" s="322">
        <v>90702</v>
      </c>
      <c r="B1633" s="323" t="s">
        <v>1419</v>
      </c>
      <c r="C1633" s="324" t="s">
        <v>3275</v>
      </c>
      <c r="D1633" s="322" t="s">
        <v>160</v>
      </c>
      <c r="E1633" s="322">
        <v>144.35</v>
      </c>
    </row>
    <row r="1634" spans="1:5" x14ac:dyDescent="0.3">
      <c r="A1634" s="322">
        <v>90703</v>
      </c>
      <c r="B1634" s="323" t="s">
        <v>1419</v>
      </c>
      <c r="C1634" s="324" t="s">
        <v>3276</v>
      </c>
      <c r="D1634" s="322" t="s">
        <v>160</v>
      </c>
      <c r="E1634" s="322">
        <v>226.18</v>
      </c>
    </row>
    <row r="1635" spans="1:5" x14ac:dyDescent="0.3">
      <c r="A1635" s="322">
        <v>90704</v>
      </c>
      <c r="B1635" s="323" t="s">
        <v>1419</v>
      </c>
      <c r="C1635" s="324" t="s">
        <v>3277</v>
      </c>
      <c r="D1635" s="322" t="s">
        <v>160</v>
      </c>
      <c r="E1635" s="322">
        <v>335.78</v>
      </c>
    </row>
    <row r="1636" spans="1:5" x14ac:dyDescent="0.3">
      <c r="A1636" s="322">
        <v>90705</v>
      </c>
      <c r="B1636" s="323" t="s">
        <v>1419</v>
      </c>
      <c r="C1636" s="324" t="s">
        <v>3278</v>
      </c>
      <c r="D1636" s="322" t="s">
        <v>160</v>
      </c>
      <c r="E1636" s="322">
        <v>440.34</v>
      </c>
    </row>
    <row r="1637" spans="1:5" x14ac:dyDescent="0.3">
      <c r="A1637" s="322">
        <v>90706</v>
      </c>
      <c r="B1637" s="323" t="s">
        <v>1419</v>
      </c>
      <c r="C1637" s="324" t="s">
        <v>3279</v>
      </c>
      <c r="D1637" s="322" t="s">
        <v>160</v>
      </c>
      <c r="E1637" s="322">
        <v>583.20000000000005</v>
      </c>
    </row>
    <row r="1638" spans="1:5" x14ac:dyDescent="0.3">
      <c r="A1638" s="322">
        <v>90708</v>
      </c>
      <c r="B1638" s="323" t="s">
        <v>1419</v>
      </c>
      <c r="C1638" s="324" t="s">
        <v>3280</v>
      </c>
      <c r="D1638" s="322" t="s">
        <v>160</v>
      </c>
      <c r="E1638" s="322">
        <v>870.42</v>
      </c>
    </row>
    <row r="1639" spans="1:5" x14ac:dyDescent="0.3">
      <c r="A1639" s="322">
        <v>90724</v>
      </c>
      <c r="B1639" s="323" t="s">
        <v>1419</v>
      </c>
      <c r="C1639" s="324" t="s">
        <v>3281</v>
      </c>
      <c r="D1639" s="322" t="s">
        <v>1536</v>
      </c>
      <c r="E1639" s="322">
        <v>27.19</v>
      </c>
    </row>
    <row r="1640" spans="1:5" x14ac:dyDescent="0.3">
      <c r="A1640" s="322">
        <v>90725</v>
      </c>
      <c r="B1640" s="323" t="s">
        <v>1419</v>
      </c>
      <c r="C1640" s="324" t="s">
        <v>3282</v>
      </c>
      <c r="D1640" s="322" t="s">
        <v>1536</v>
      </c>
      <c r="E1640" s="322">
        <v>33.42</v>
      </c>
    </row>
    <row r="1641" spans="1:5" x14ac:dyDescent="0.3">
      <c r="A1641" s="322">
        <v>90726</v>
      </c>
      <c r="B1641" s="323" t="s">
        <v>1419</v>
      </c>
      <c r="C1641" s="324" t="s">
        <v>3283</v>
      </c>
      <c r="D1641" s="322" t="s">
        <v>1536</v>
      </c>
      <c r="E1641" s="322">
        <v>39.71</v>
      </c>
    </row>
    <row r="1642" spans="1:5" x14ac:dyDescent="0.3">
      <c r="A1642" s="322">
        <v>90727</v>
      </c>
      <c r="B1642" s="323" t="s">
        <v>1419</v>
      </c>
      <c r="C1642" s="324" t="s">
        <v>3284</v>
      </c>
      <c r="D1642" s="322" t="s">
        <v>1536</v>
      </c>
      <c r="E1642" s="322">
        <v>45.94</v>
      </c>
    </row>
    <row r="1643" spans="1:5" x14ac:dyDescent="0.3">
      <c r="A1643" s="322">
        <v>90728</v>
      </c>
      <c r="B1643" s="323" t="s">
        <v>1419</v>
      </c>
      <c r="C1643" s="324" t="s">
        <v>3285</v>
      </c>
      <c r="D1643" s="322" t="s">
        <v>1536</v>
      </c>
      <c r="E1643" s="322">
        <v>52.17</v>
      </c>
    </row>
    <row r="1644" spans="1:5" x14ac:dyDescent="0.3">
      <c r="A1644" s="322">
        <v>90729</v>
      </c>
      <c r="B1644" s="323" t="s">
        <v>1419</v>
      </c>
      <c r="C1644" s="324" t="s">
        <v>3286</v>
      </c>
      <c r="D1644" s="322" t="s">
        <v>1536</v>
      </c>
      <c r="E1644" s="322">
        <v>58.4</v>
      </c>
    </row>
    <row r="1645" spans="1:5" x14ac:dyDescent="0.3">
      <c r="A1645" s="322">
        <v>90730</v>
      </c>
      <c r="B1645" s="323" t="s">
        <v>1419</v>
      </c>
      <c r="C1645" s="324" t="s">
        <v>3287</v>
      </c>
      <c r="D1645" s="322" t="s">
        <v>1536</v>
      </c>
      <c r="E1645" s="322">
        <v>64.64</v>
      </c>
    </row>
    <row r="1646" spans="1:5" x14ac:dyDescent="0.3">
      <c r="A1646" s="322">
        <v>90731</v>
      </c>
      <c r="B1646" s="323" t="s">
        <v>1419</v>
      </c>
      <c r="C1646" s="324" t="s">
        <v>3288</v>
      </c>
      <c r="D1646" s="322" t="s">
        <v>1536</v>
      </c>
      <c r="E1646" s="322">
        <v>70.86</v>
      </c>
    </row>
    <row r="1647" spans="1:5" x14ac:dyDescent="0.3">
      <c r="A1647" s="322">
        <v>90732</v>
      </c>
      <c r="B1647" s="323" t="s">
        <v>1419</v>
      </c>
      <c r="C1647" s="324" t="s">
        <v>3289</v>
      </c>
      <c r="D1647" s="322" t="s">
        <v>1536</v>
      </c>
      <c r="E1647" s="322">
        <v>89.55</v>
      </c>
    </row>
    <row r="1648" spans="1:5" x14ac:dyDescent="0.3">
      <c r="A1648" s="322">
        <v>90733</v>
      </c>
      <c r="B1648" s="323" t="s">
        <v>1419</v>
      </c>
      <c r="C1648" s="324" t="s">
        <v>3290</v>
      </c>
      <c r="D1648" s="322" t="s">
        <v>160</v>
      </c>
      <c r="E1648" s="322">
        <v>3.85</v>
      </c>
    </row>
    <row r="1649" spans="1:5" x14ac:dyDescent="0.3">
      <c r="A1649" s="322">
        <v>90734</v>
      </c>
      <c r="B1649" s="323" t="s">
        <v>1419</v>
      </c>
      <c r="C1649" s="324" t="s">
        <v>3291</v>
      </c>
      <c r="D1649" s="322" t="s">
        <v>160</v>
      </c>
      <c r="E1649" s="322">
        <v>4.57</v>
      </c>
    </row>
    <row r="1650" spans="1:5" x14ac:dyDescent="0.3">
      <c r="A1650" s="322">
        <v>90735</v>
      </c>
      <c r="B1650" s="323" t="s">
        <v>1419</v>
      </c>
      <c r="C1650" s="324" t="s">
        <v>3292</v>
      </c>
      <c r="D1650" s="322" t="s">
        <v>160</v>
      </c>
      <c r="E1650" s="322">
        <v>5.27</v>
      </c>
    </row>
    <row r="1651" spans="1:5" x14ac:dyDescent="0.3">
      <c r="A1651" s="322">
        <v>90736</v>
      </c>
      <c r="B1651" s="323" t="s">
        <v>1419</v>
      </c>
      <c r="C1651" s="324" t="s">
        <v>3293</v>
      </c>
      <c r="D1651" s="322" t="s">
        <v>160</v>
      </c>
      <c r="E1651" s="322">
        <v>5.99</v>
      </c>
    </row>
    <row r="1652" spans="1:5" x14ac:dyDescent="0.3">
      <c r="A1652" s="322">
        <v>90737</v>
      </c>
      <c r="B1652" s="323" t="s">
        <v>1419</v>
      </c>
      <c r="C1652" s="324" t="s">
        <v>3294</v>
      </c>
      <c r="D1652" s="322" t="s">
        <v>160</v>
      </c>
      <c r="E1652" s="322">
        <v>6.7</v>
      </c>
    </row>
    <row r="1653" spans="1:5" x14ac:dyDescent="0.3">
      <c r="A1653" s="322">
        <v>90738</v>
      </c>
      <c r="B1653" s="323" t="s">
        <v>1419</v>
      </c>
      <c r="C1653" s="324" t="s">
        <v>3295</v>
      </c>
      <c r="D1653" s="322" t="s">
        <v>160</v>
      </c>
      <c r="E1653" s="322">
        <v>7.41</v>
      </c>
    </row>
    <row r="1654" spans="1:5" x14ac:dyDescent="0.3">
      <c r="A1654" s="322">
        <v>90739</v>
      </c>
      <c r="B1654" s="323" t="s">
        <v>1419</v>
      </c>
      <c r="C1654" s="324" t="s">
        <v>3296</v>
      </c>
      <c r="D1654" s="322" t="s">
        <v>160</v>
      </c>
      <c r="E1654" s="322">
        <v>10.23</v>
      </c>
    </row>
    <row r="1655" spans="1:5" x14ac:dyDescent="0.3">
      <c r="A1655" s="322">
        <v>90740</v>
      </c>
      <c r="B1655" s="323" t="s">
        <v>1419</v>
      </c>
      <c r="C1655" s="324" t="s">
        <v>3297</v>
      </c>
      <c r="D1655" s="322" t="s">
        <v>160</v>
      </c>
      <c r="E1655" s="322">
        <v>5.08</v>
      </c>
    </row>
    <row r="1656" spans="1:5" x14ac:dyDescent="0.3">
      <c r="A1656" s="322">
        <v>90741</v>
      </c>
      <c r="B1656" s="323" t="s">
        <v>1419</v>
      </c>
      <c r="C1656" s="324" t="s">
        <v>3298</v>
      </c>
      <c r="D1656" s="322" t="s">
        <v>160</v>
      </c>
      <c r="E1656" s="322">
        <v>5.79</v>
      </c>
    </row>
    <row r="1657" spans="1:5" x14ac:dyDescent="0.3">
      <c r="A1657" s="322">
        <v>90742</v>
      </c>
      <c r="B1657" s="323" t="s">
        <v>1419</v>
      </c>
      <c r="C1657" s="324" t="s">
        <v>3299</v>
      </c>
      <c r="D1657" s="322" t="s">
        <v>160</v>
      </c>
      <c r="E1657" s="322">
        <v>6.52</v>
      </c>
    </row>
    <row r="1658" spans="1:5" x14ac:dyDescent="0.3">
      <c r="A1658" s="322">
        <v>90743</v>
      </c>
      <c r="B1658" s="323" t="s">
        <v>1419</v>
      </c>
      <c r="C1658" s="324" t="s">
        <v>3300</v>
      </c>
      <c r="D1658" s="322" t="s">
        <v>160</v>
      </c>
      <c r="E1658" s="322">
        <v>7.23</v>
      </c>
    </row>
    <row r="1659" spans="1:5" x14ac:dyDescent="0.3">
      <c r="A1659" s="322">
        <v>90744</v>
      </c>
      <c r="B1659" s="323" t="s">
        <v>1419</v>
      </c>
      <c r="C1659" s="324" t="s">
        <v>3301</v>
      </c>
      <c r="D1659" s="322" t="s">
        <v>160</v>
      </c>
      <c r="E1659" s="322">
        <v>7.94</v>
      </c>
    </row>
    <row r="1660" spans="1:5" x14ac:dyDescent="0.3">
      <c r="A1660" s="322">
        <v>90745</v>
      </c>
      <c r="B1660" s="323" t="s">
        <v>1419</v>
      </c>
      <c r="C1660" s="324" t="s">
        <v>3302</v>
      </c>
      <c r="D1660" s="322" t="s">
        <v>160</v>
      </c>
      <c r="E1660" s="322">
        <v>11.41</v>
      </c>
    </row>
    <row r="1661" spans="1:5" x14ac:dyDescent="0.3">
      <c r="A1661" s="322">
        <v>90746</v>
      </c>
      <c r="B1661" s="323" t="s">
        <v>1419</v>
      </c>
      <c r="C1661" s="324" t="s">
        <v>3303</v>
      </c>
      <c r="D1661" s="322" t="s">
        <v>160</v>
      </c>
      <c r="E1661" s="322">
        <v>4.17</v>
      </c>
    </row>
    <row r="1662" spans="1:5" x14ac:dyDescent="0.3">
      <c r="A1662" s="322">
        <v>90747</v>
      </c>
      <c r="B1662" s="323" t="s">
        <v>1419</v>
      </c>
      <c r="C1662" s="324" t="s">
        <v>3304</v>
      </c>
      <c r="D1662" s="322" t="s">
        <v>160</v>
      </c>
      <c r="E1662" s="322">
        <v>18.47</v>
      </c>
    </row>
    <row r="1663" spans="1:5" x14ac:dyDescent="0.3">
      <c r="A1663" s="322">
        <v>94869</v>
      </c>
      <c r="B1663" s="323" t="s">
        <v>1419</v>
      </c>
      <c r="C1663" s="324" t="s">
        <v>3305</v>
      </c>
      <c r="D1663" s="322" t="s">
        <v>160</v>
      </c>
      <c r="E1663" s="322">
        <v>153.53</v>
      </c>
    </row>
    <row r="1664" spans="1:5" x14ac:dyDescent="0.3">
      <c r="A1664" s="322">
        <v>94870</v>
      </c>
      <c r="B1664" s="323" t="s">
        <v>1419</v>
      </c>
      <c r="C1664" s="324" t="s">
        <v>3306</v>
      </c>
      <c r="D1664" s="322" t="s">
        <v>160</v>
      </c>
      <c r="E1664" s="322">
        <v>2.08</v>
      </c>
    </row>
    <row r="1665" spans="1:5" x14ac:dyDescent="0.3">
      <c r="A1665" s="322">
        <v>94871</v>
      </c>
      <c r="B1665" s="323" t="s">
        <v>1419</v>
      </c>
      <c r="C1665" s="324" t="s">
        <v>3307</v>
      </c>
      <c r="D1665" s="322" t="s">
        <v>160</v>
      </c>
      <c r="E1665" s="322">
        <v>240.23</v>
      </c>
    </row>
    <row r="1666" spans="1:5" x14ac:dyDescent="0.3">
      <c r="A1666" s="322">
        <v>94872</v>
      </c>
      <c r="B1666" s="323" t="s">
        <v>1419</v>
      </c>
      <c r="C1666" s="324" t="s">
        <v>3308</v>
      </c>
      <c r="D1666" s="322" t="s">
        <v>160</v>
      </c>
      <c r="E1666" s="322">
        <v>2.96</v>
      </c>
    </row>
    <row r="1667" spans="1:5" x14ac:dyDescent="0.3">
      <c r="A1667" s="322">
        <v>94875</v>
      </c>
      <c r="B1667" s="323" t="s">
        <v>1419</v>
      </c>
      <c r="C1667" s="324" t="s">
        <v>3309</v>
      </c>
      <c r="D1667" s="322" t="s">
        <v>160</v>
      </c>
      <c r="E1667" s="325">
        <v>1413.45</v>
      </c>
    </row>
    <row r="1668" spans="1:5" x14ac:dyDescent="0.3">
      <c r="A1668" s="322">
        <v>94876</v>
      </c>
      <c r="B1668" s="323" t="s">
        <v>1419</v>
      </c>
      <c r="C1668" s="324" t="s">
        <v>3310</v>
      </c>
      <c r="D1668" s="322" t="s">
        <v>160</v>
      </c>
      <c r="E1668" s="322">
        <v>30.92</v>
      </c>
    </row>
    <row r="1669" spans="1:5" x14ac:dyDescent="0.3">
      <c r="A1669" s="322">
        <v>94878</v>
      </c>
      <c r="B1669" s="323" t="s">
        <v>1419</v>
      </c>
      <c r="C1669" s="324" t="s">
        <v>3311</v>
      </c>
      <c r="D1669" s="322" t="s">
        <v>160</v>
      </c>
      <c r="E1669" s="322">
        <v>35.770000000000003</v>
      </c>
    </row>
    <row r="1670" spans="1:5" x14ac:dyDescent="0.3">
      <c r="A1670" s="322">
        <v>94879</v>
      </c>
      <c r="B1670" s="323" t="s">
        <v>1419</v>
      </c>
      <c r="C1670" s="324" t="s">
        <v>3312</v>
      </c>
      <c r="D1670" s="322" t="s">
        <v>160</v>
      </c>
      <c r="E1670" s="325">
        <v>2175.85</v>
      </c>
    </row>
    <row r="1671" spans="1:5" x14ac:dyDescent="0.3">
      <c r="A1671" s="322">
        <v>94880</v>
      </c>
      <c r="B1671" s="323" t="s">
        <v>1419</v>
      </c>
      <c r="C1671" s="324" t="s">
        <v>3313</v>
      </c>
      <c r="D1671" s="322" t="s">
        <v>160</v>
      </c>
      <c r="E1671" s="322">
        <v>46.09</v>
      </c>
    </row>
    <row r="1672" spans="1:5" x14ac:dyDescent="0.3">
      <c r="A1672" s="322">
        <v>94881</v>
      </c>
      <c r="B1672" s="323" t="s">
        <v>1419</v>
      </c>
      <c r="C1672" s="324" t="s">
        <v>3314</v>
      </c>
      <c r="D1672" s="322" t="s">
        <v>160</v>
      </c>
      <c r="E1672" s="325">
        <v>2997.03</v>
      </c>
    </row>
    <row r="1673" spans="1:5" x14ac:dyDescent="0.3">
      <c r="A1673" s="322">
        <v>94882</v>
      </c>
      <c r="B1673" s="323" t="s">
        <v>1419</v>
      </c>
      <c r="C1673" s="324" t="s">
        <v>3315</v>
      </c>
      <c r="D1673" s="322" t="s">
        <v>160</v>
      </c>
      <c r="E1673" s="322">
        <v>53.57</v>
      </c>
    </row>
    <row r="1674" spans="1:5" x14ac:dyDescent="0.3">
      <c r="A1674" s="322">
        <v>94884</v>
      </c>
      <c r="B1674" s="323" t="s">
        <v>1419</v>
      </c>
      <c r="C1674" s="324" t="s">
        <v>3316</v>
      </c>
      <c r="D1674" s="322" t="s">
        <v>160</v>
      </c>
      <c r="E1674" s="322">
        <v>68.739999999999995</v>
      </c>
    </row>
    <row r="1675" spans="1:5" x14ac:dyDescent="0.3">
      <c r="A1675" s="322">
        <v>97121</v>
      </c>
      <c r="B1675" s="323" t="s">
        <v>1419</v>
      </c>
      <c r="C1675" s="324" t="s">
        <v>3317</v>
      </c>
      <c r="D1675" s="322" t="s">
        <v>160</v>
      </c>
      <c r="E1675" s="322">
        <v>3.38</v>
      </c>
    </row>
    <row r="1676" spans="1:5" x14ac:dyDescent="0.3">
      <c r="A1676" s="322">
        <v>97122</v>
      </c>
      <c r="B1676" s="323" t="s">
        <v>1419</v>
      </c>
      <c r="C1676" s="324" t="s">
        <v>3318</v>
      </c>
      <c r="D1676" s="322" t="s">
        <v>160</v>
      </c>
      <c r="E1676" s="322">
        <v>4.07</v>
      </c>
    </row>
    <row r="1677" spans="1:5" x14ac:dyDescent="0.3">
      <c r="A1677" s="322">
        <v>97123</v>
      </c>
      <c r="B1677" s="323" t="s">
        <v>1419</v>
      </c>
      <c r="C1677" s="324" t="s">
        <v>3319</v>
      </c>
      <c r="D1677" s="322" t="s">
        <v>160</v>
      </c>
      <c r="E1677" s="322">
        <v>4.72</v>
      </c>
    </row>
    <row r="1678" spans="1:5" x14ac:dyDescent="0.3">
      <c r="A1678" s="322">
        <v>97124</v>
      </c>
      <c r="B1678" s="323" t="s">
        <v>1419</v>
      </c>
      <c r="C1678" s="324" t="s">
        <v>3320</v>
      </c>
      <c r="D1678" s="322" t="s">
        <v>160</v>
      </c>
      <c r="E1678" s="322">
        <v>2.76</v>
      </c>
    </row>
    <row r="1679" spans="1:5" x14ac:dyDescent="0.3">
      <c r="A1679" s="322">
        <v>97125</v>
      </c>
      <c r="B1679" s="323" t="s">
        <v>1419</v>
      </c>
      <c r="C1679" s="324" t="s">
        <v>3321</v>
      </c>
      <c r="D1679" s="322" t="s">
        <v>160</v>
      </c>
      <c r="E1679" s="322">
        <v>3.34</v>
      </c>
    </row>
    <row r="1680" spans="1:5" x14ac:dyDescent="0.3">
      <c r="A1680" s="322">
        <v>97126</v>
      </c>
      <c r="B1680" s="323" t="s">
        <v>1419</v>
      </c>
      <c r="C1680" s="324" t="s">
        <v>3322</v>
      </c>
      <c r="D1680" s="322" t="s">
        <v>160</v>
      </c>
      <c r="E1680" s="322">
        <v>3.88</v>
      </c>
    </row>
    <row r="1681" spans="1:5" x14ac:dyDescent="0.3">
      <c r="A1681" s="322">
        <v>102264</v>
      </c>
      <c r="B1681" s="323" t="s">
        <v>1419</v>
      </c>
      <c r="C1681" s="324" t="s">
        <v>3323</v>
      </c>
      <c r="D1681" s="322" t="s">
        <v>160</v>
      </c>
      <c r="E1681" s="322">
        <v>24.86</v>
      </c>
    </row>
    <row r="1682" spans="1:5" x14ac:dyDescent="0.3">
      <c r="A1682" s="322">
        <v>102265</v>
      </c>
      <c r="B1682" s="323" t="s">
        <v>1419</v>
      </c>
      <c r="C1682" s="324" t="s">
        <v>3324</v>
      </c>
      <c r="D1682" s="322" t="s">
        <v>1536</v>
      </c>
      <c r="E1682" s="322">
        <v>114.49</v>
      </c>
    </row>
    <row r="1683" spans="1:5" x14ac:dyDescent="0.3">
      <c r="A1683" s="322">
        <v>102266</v>
      </c>
      <c r="B1683" s="323" t="s">
        <v>1419</v>
      </c>
      <c r="C1683" s="324" t="s">
        <v>3325</v>
      </c>
      <c r="D1683" s="322" t="s">
        <v>1536</v>
      </c>
      <c r="E1683" s="322">
        <v>126.96</v>
      </c>
    </row>
    <row r="1684" spans="1:5" x14ac:dyDescent="0.3">
      <c r="A1684" s="322">
        <v>102267</v>
      </c>
      <c r="B1684" s="323" t="s">
        <v>1419</v>
      </c>
      <c r="C1684" s="324" t="s">
        <v>3326</v>
      </c>
      <c r="D1684" s="322" t="s">
        <v>1536</v>
      </c>
      <c r="E1684" s="322">
        <v>145.71</v>
      </c>
    </row>
    <row r="1685" spans="1:5" x14ac:dyDescent="0.3">
      <c r="A1685" s="322">
        <v>102268</v>
      </c>
      <c r="B1685" s="323" t="s">
        <v>1419</v>
      </c>
      <c r="C1685" s="324" t="s">
        <v>3327</v>
      </c>
      <c r="D1685" s="322" t="s">
        <v>1536</v>
      </c>
      <c r="E1685" s="322">
        <v>164.41</v>
      </c>
    </row>
    <row r="1686" spans="1:5" x14ac:dyDescent="0.3">
      <c r="A1686" s="322">
        <v>102269</v>
      </c>
      <c r="B1686" s="323" t="s">
        <v>1419</v>
      </c>
      <c r="C1686" s="324" t="s">
        <v>3328</v>
      </c>
      <c r="D1686" s="322" t="s">
        <v>1536</v>
      </c>
      <c r="E1686" s="322">
        <v>201.8</v>
      </c>
    </row>
    <row r="1687" spans="1:5" x14ac:dyDescent="0.3">
      <c r="A1687" s="322">
        <v>105260</v>
      </c>
      <c r="B1687" s="323" t="s">
        <v>1419</v>
      </c>
      <c r="C1687" s="324" t="s">
        <v>3329</v>
      </c>
      <c r="D1687" s="322" t="s">
        <v>1536</v>
      </c>
      <c r="E1687" s="322">
        <v>24.64</v>
      </c>
    </row>
    <row r="1688" spans="1:5" x14ac:dyDescent="0.3">
      <c r="A1688" s="322">
        <v>105285</v>
      </c>
      <c r="B1688" s="323" t="s">
        <v>1419</v>
      </c>
      <c r="C1688" s="324" t="s">
        <v>3330</v>
      </c>
      <c r="D1688" s="322" t="s">
        <v>1536</v>
      </c>
      <c r="E1688" s="322">
        <v>24.02</v>
      </c>
    </row>
    <row r="1689" spans="1:5" x14ac:dyDescent="0.3">
      <c r="A1689" s="322">
        <v>105286</v>
      </c>
      <c r="B1689" s="323" t="s">
        <v>1419</v>
      </c>
      <c r="C1689" s="324" t="s">
        <v>3331</v>
      </c>
      <c r="D1689" s="322" t="s">
        <v>1536</v>
      </c>
      <c r="E1689" s="322">
        <v>30.66</v>
      </c>
    </row>
    <row r="1690" spans="1:5" x14ac:dyDescent="0.3">
      <c r="A1690" s="322">
        <v>105287</v>
      </c>
      <c r="B1690" s="323" t="s">
        <v>1419</v>
      </c>
      <c r="C1690" s="324" t="s">
        <v>3332</v>
      </c>
      <c r="D1690" s="322" t="s">
        <v>1536</v>
      </c>
      <c r="E1690" s="322">
        <v>28.15</v>
      </c>
    </row>
    <row r="1691" spans="1:5" x14ac:dyDescent="0.3">
      <c r="A1691" s="322">
        <v>105288</v>
      </c>
      <c r="B1691" s="323" t="s">
        <v>1419</v>
      </c>
      <c r="C1691" s="324" t="s">
        <v>3333</v>
      </c>
      <c r="D1691" s="322" t="s">
        <v>1536</v>
      </c>
      <c r="E1691" s="322">
        <v>49.09</v>
      </c>
    </row>
    <row r="1692" spans="1:5" x14ac:dyDescent="0.3">
      <c r="A1692" s="322">
        <v>105289</v>
      </c>
      <c r="B1692" s="323" t="s">
        <v>1419</v>
      </c>
      <c r="C1692" s="324" t="s">
        <v>3334</v>
      </c>
      <c r="D1692" s="322" t="s">
        <v>1536</v>
      </c>
      <c r="E1692" s="322">
        <v>46.13</v>
      </c>
    </row>
    <row r="1693" spans="1:5" x14ac:dyDescent="0.3">
      <c r="A1693" s="322">
        <v>105290</v>
      </c>
      <c r="B1693" s="323" t="s">
        <v>1419</v>
      </c>
      <c r="C1693" s="324" t="s">
        <v>3335</v>
      </c>
      <c r="D1693" s="322" t="s">
        <v>1536</v>
      </c>
      <c r="E1693" s="322">
        <v>65.349999999999994</v>
      </c>
    </row>
    <row r="1694" spans="1:5" x14ac:dyDescent="0.3">
      <c r="A1694" s="322">
        <v>105291</v>
      </c>
      <c r="B1694" s="323" t="s">
        <v>1419</v>
      </c>
      <c r="C1694" s="324" t="s">
        <v>3336</v>
      </c>
      <c r="D1694" s="322" t="s">
        <v>1536</v>
      </c>
      <c r="E1694" s="322">
        <v>61.95</v>
      </c>
    </row>
    <row r="1695" spans="1:5" x14ac:dyDescent="0.3">
      <c r="A1695" s="322">
        <v>105292</v>
      </c>
      <c r="B1695" s="323" t="s">
        <v>1419</v>
      </c>
      <c r="C1695" s="324" t="s">
        <v>3337</v>
      </c>
      <c r="D1695" s="322" t="s">
        <v>1536</v>
      </c>
      <c r="E1695" s="322">
        <v>50.55</v>
      </c>
    </row>
    <row r="1696" spans="1:5" x14ac:dyDescent="0.3">
      <c r="A1696" s="322">
        <v>105293</v>
      </c>
      <c r="B1696" s="323" t="s">
        <v>1419</v>
      </c>
      <c r="C1696" s="324" t="s">
        <v>3338</v>
      </c>
      <c r="D1696" s="322" t="s">
        <v>1536</v>
      </c>
      <c r="E1696" s="322">
        <v>46.8</v>
      </c>
    </row>
    <row r="1697" spans="1:5" x14ac:dyDescent="0.3">
      <c r="A1697" s="322">
        <v>105294</v>
      </c>
      <c r="B1697" s="323" t="s">
        <v>1419</v>
      </c>
      <c r="C1697" s="324" t="s">
        <v>3339</v>
      </c>
      <c r="D1697" s="322" t="s">
        <v>1536</v>
      </c>
      <c r="E1697" s="322">
        <v>98.64</v>
      </c>
    </row>
    <row r="1698" spans="1:5" x14ac:dyDescent="0.3">
      <c r="A1698" s="322">
        <v>105295</v>
      </c>
      <c r="B1698" s="323" t="s">
        <v>1419</v>
      </c>
      <c r="C1698" s="324" t="s">
        <v>3340</v>
      </c>
      <c r="D1698" s="322" t="s">
        <v>1536</v>
      </c>
      <c r="E1698" s="322">
        <v>94.2</v>
      </c>
    </row>
    <row r="1699" spans="1:5" x14ac:dyDescent="0.3">
      <c r="A1699" s="322">
        <v>105296</v>
      </c>
      <c r="B1699" s="323" t="s">
        <v>1419</v>
      </c>
      <c r="C1699" s="324" t="s">
        <v>3341</v>
      </c>
      <c r="D1699" s="322" t="s">
        <v>1536</v>
      </c>
      <c r="E1699" s="322">
        <v>165.89</v>
      </c>
    </row>
    <row r="1700" spans="1:5" x14ac:dyDescent="0.3">
      <c r="A1700" s="322">
        <v>105308</v>
      </c>
      <c r="B1700" s="323" t="s">
        <v>1419</v>
      </c>
      <c r="C1700" s="324" t="s">
        <v>3342</v>
      </c>
      <c r="D1700" s="322" t="s">
        <v>160</v>
      </c>
      <c r="E1700" s="322">
        <v>5.44</v>
      </c>
    </row>
    <row r="1701" spans="1:5" x14ac:dyDescent="0.3">
      <c r="A1701" s="322">
        <v>105309</v>
      </c>
      <c r="B1701" s="323" t="s">
        <v>1419</v>
      </c>
      <c r="C1701" s="324" t="s">
        <v>3343</v>
      </c>
      <c r="D1701" s="322" t="s">
        <v>160</v>
      </c>
      <c r="E1701" s="322">
        <v>5.86</v>
      </c>
    </row>
    <row r="1702" spans="1:5" x14ac:dyDescent="0.3">
      <c r="A1702" s="322">
        <v>105310</v>
      </c>
      <c r="B1702" s="323" t="s">
        <v>1419</v>
      </c>
      <c r="C1702" s="324" t="s">
        <v>3344</v>
      </c>
      <c r="D1702" s="322" t="s">
        <v>160</v>
      </c>
      <c r="E1702" s="322">
        <v>6.9</v>
      </c>
    </row>
    <row r="1703" spans="1:5" x14ac:dyDescent="0.3">
      <c r="A1703" s="322">
        <v>105311</v>
      </c>
      <c r="B1703" s="323" t="s">
        <v>1419</v>
      </c>
      <c r="C1703" s="324" t="s">
        <v>3345</v>
      </c>
      <c r="D1703" s="322" t="s">
        <v>160</v>
      </c>
      <c r="E1703" s="322">
        <v>4.3899999999999997</v>
      </c>
    </row>
    <row r="1704" spans="1:5" x14ac:dyDescent="0.3">
      <c r="A1704" s="322">
        <v>105312</v>
      </c>
      <c r="B1704" s="323" t="s">
        <v>1419</v>
      </c>
      <c r="C1704" s="324" t="s">
        <v>3346</v>
      </c>
      <c r="D1704" s="322" t="s">
        <v>160</v>
      </c>
      <c r="E1704" s="322">
        <v>4.49</v>
      </c>
    </row>
    <row r="1705" spans="1:5" x14ac:dyDescent="0.3">
      <c r="A1705" s="322">
        <v>105313</v>
      </c>
      <c r="B1705" s="323" t="s">
        <v>1419</v>
      </c>
      <c r="C1705" s="324" t="s">
        <v>3347</v>
      </c>
      <c r="D1705" s="322" t="s">
        <v>160</v>
      </c>
      <c r="E1705" s="322">
        <v>4.83</v>
      </c>
    </row>
    <row r="1706" spans="1:5" x14ac:dyDescent="0.3">
      <c r="A1706" s="322">
        <v>105314</v>
      </c>
      <c r="B1706" s="323" t="s">
        <v>1419</v>
      </c>
      <c r="C1706" s="324" t="s">
        <v>3348</v>
      </c>
      <c r="D1706" s="322" t="s">
        <v>160</v>
      </c>
      <c r="E1706" s="322">
        <v>5.7</v>
      </c>
    </row>
    <row r="1707" spans="1:5" x14ac:dyDescent="0.3">
      <c r="A1707" s="322">
        <v>105315</v>
      </c>
      <c r="B1707" s="323" t="s">
        <v>1419</v>
      </c>
      <c r="C1707" s="324" t="s">
        <v>3349</v>
      </c>
      <c r="D1707" s="322" t="s">
        <v>1536</v>
      </c>
      <c r="E1707" s="322">
        <v>11.46</v>
      </c>
    </row>
    <row r="1708" spans="1:5" x14ac:dyDescent="0.3">
      <c r="A1708" s="322">
        <v>105316</v>
      </c>
      <c r="B1708" s="323" t="s">
        <v>1419</v>
      </c>
      <c r="C1708" s="324" t="s">
        <v>3350</v>
      </c>
      <c r="D1708" s="322" t="s">
        <v>1536</v>
      </c>
      <c r="E1708" s="322">
        <v>21.75</v>
      </c>
    </row>
    <row r="1709" spans="1:5" x14ac:dyDescent="0.3">
      <c r="A1709" s="322">
        <v>105327</v>
      </c>
      <c r="B1709" s="323" t="s">
        <v>1419</v>
      </c>
      <c r="C1709" s="324" t="s">
        <v>3351</v>
      </c>
      <c r="D1709" s="322" t="s">
        <v>1536</v>
      </c>
      <c r="E1709" s="322">
        <v>45.84</v>
      </c>
    </row>
    <row r="1710" spans="1:5" x14ac:dyDescent="0.3">
      <c r="A1710" s="322">
        <v>105328</v>
      </c>
      <c r="B1710" s="323" t="s">
        <v>1419</v>
      </c>
      <c r="C1710" s="324" t="s">
        <v>3352</v>
      </c>
      <c r="D1710" s="322" t="s">
        <v>1536</v>
      </c>
      <c r="E1710" s="322">
        <v>45.11</v>
      </c>
    </row>
    <row r="1711" spans="1:5" x14ac:dyDescent="0.3">
      <c r="A1711" s="322">
        <v>105329</v>
      </c>
      <c r="B1711" s="323" t="s">
        <v>1419</v>
      </c>
      <c r="C1711" s="324" t="s">
        <v>3353</v>
      </c>
      <c r="D1711" s="322" t="s">
        <v>1536</v>
      </c>
      <c r="E1711" s="322">
        <v>74.52</v>
      </c>
    </row>
    <row r="1712" spans="1:5" x14ac:dyDescent="0.3">
      <c r="A1712" s="322">
        <v>105330</v>
      </c>
      <c r="B1712" s="323" t="s">
        <v>1419</v>
      </c>
      <c r="C1712" s="324" t="s">
        <v>3354</v>
      </c>
      <c r="D1712" s="322" t="s">
        <v>1536</v>
      </c>
      <c r="E1712" s="322">
        <v>73.680000000000007</v>
      </c>
    </row>
    <row r="1713" spans="1:5" x14ac:dyDescent="0.3">
      <c r="A1713" s="322">
        <v>105331</v>
      </c>
      <c r="B1713" s="323" t="s">
        <v>1419</v>
      </c>
      <c r="C1713" s="324" t="s">
        <v>3355</v>
      </c>
      <c r="D1713" s="322" t="s">
        <v>160</v>
      </c>
      <c r="E1713" s="322">
        <v>52.94</v>
      </c>
    </row>
    <row r="1714" spans="1:5" x14ac:dyDescent="0.3">
      <c r="A1714" s="322">
        <v>105332</v>
      </c>
      <c r="B1714" s="323" t="s">
        <v>1419</v>
      </c>
      <c r="C1714" s="324" t="s">
        <v>3356</v>
      </c>
      <c r="D1714" s="322" t="s">
        <v>160</v>
      </c>
      <c r="E1714" s="322">
        <v>52.15</v>
      </c>
    </row>
    <row r="1715" spans="1:5" x14ac:dyDescent="0.3">
      <c r="A1715" s="322">
        <v>105333</v>
      </c>
      <c r="B1715" s="323" t="s">
        <v>1419</v>
      </c>
      <c r="C1715" s="324" t="s">
        <v>3357</v>
      </c>
      <c r="D1715" s="322" t="s">
        <v>160</v>
      </c>
      <c r="E1715" s="322">
        <v>232.57</v>
      </c>
    </row>
    <row r="1716" spans="1:5" x14ac:dyDescent="0.3">
      <c r="A1716" s="322">
        <v>105334</v>
      </c>
      <c r="B1716" s="323" t="s">
        <v>1419</v>
      </c>
      <c r="C1716" s="324" t="s">
        <v>3358</v>
      </c>
      <c r="D1716" s="322" t="s">
        <v>160</v>
      </c>
      <c r="E1716" s="322">
        <v>229.94</v>
      </c>
    </row>
    <row r="1717" spans="1:5" x14ac:dyDescent="0.3">
      <c r="A1717" s="322">
        <v>105335</v>
      </c>
      <c r="B1717" s="323" t="s">
        <v>1419</v>
      </c>
      <c r="C1717" s="324" t="s">
        <v>3359</v>
      </c>
      <c r="D1717" s="322" t="s">
        <v>160</v>
      </c>
      <c r="E1717" s="322">
        <v>350.31</v>
      </c>
    </row>
    <row r="1718" spans="1:5" x14ac:dyDescent="0.3">
      <c r="A1718" s="322">
        <v>105336</v>
      </c>
      <c r="B1718" s="323" t="s">
        <v>1419</v>
      </c>
      <c r="C1718" s="324" t="s">
        <v>3360</v>
      </c>
      <c r="D1718" s="322" t="s">
        <v>160</v>
      </c>
      <c r="E1718" s="322">
        <v>347.2</v>
      </c>
    </row>
    <row r="1719" spans="1:5" x14ac:dyDescent="0.3">
      <c r="A1719" s="322">
        <v>105337</v>
      </c>
      <c r="B1719" s="323" t="s">
        <v>1419</v>
      </c>
      <c r="C1719" s="324" t="s">
        <v>3361</v>
      </c>
      <c r="D1719" s="322" t="s">
        <v>160</v>
      </c>
      <c r="E1719" s="322">
        <v>493.97</v>
      </c>
    </row>
    <row r="1720" spans="1:5" x14ac:dyDescent="0.3">
      <c r="A1720" s="322">
        <v>105338</v>
      </c>
      <c r="B1720" s="323" t="s">
        <v>1419</v>
      </c>
      <c r="C1720" s="324" t="s">
        <v>3362</v>
      </c>
      <c r="D1720" s="322" t="s">
        <v>160</v>
      </c>
      <c r="E1720" s="322">
        <v>490.38</v>
      </c>
    </row>
    <row r="1721" spans="1:5" x14ac:dyDescent="0.3">
      <c r="A1721" s="322">
        <v>105339</v>
      </c>
      <c r="B1721" s="323" t="s">
        <v>1419</v>
      </c>
      <c r="C1721" s="324" t="s">
        <v>3363</v>
      </c>
      <c r="D1721" s="322" t="s">
        <v>160</v>
      </c>
      <c r="E1721" s="322">
        <v>3.6</v>
      </c>
    </row>
    <row r="1722" spans="1:5" x14ac:dyDescent="0.3">
      <c r="A1722" s="322">
        <v>105359</v>
      </c>
      <c r="B1722" s="323" t="s">
        <v>1419</v>
      </c>
      <c r="C1722" s="324" t="s">
        <v>3364</v>
      </c>
      <c r="D1722" s="322" t="s">
        <v>1536</v>
      </c>
      <c r="E1722" s="322">
        <v>13.97</v>
      </c>
    </row>
    <row r="1723" spans="1:5" x14ac:dyDescent="0.3">
      <c r="A1723" s="322">
        <v>105360</v>
      </c>
      <c r="B1723" s="323" t="s">
        <v>1419</v>
      </c>
      <c r="C1723" s="324" t="s">
        <v>3365</v>
      </c>
      <c r="D1723" s="322" t="s">
        <v>1536</v>
      </c>
      <c r="E1723" s="322">
        <v>16.899999999999999</v>
      </c>
    </row>
    <row r="1724" spans="1:5" x14ac:dyDescent="0.3">
      <c r="A1724" s="322">
        <v>105361</v>
      </c>
      <c r="B1724" s="323" t="s">
        <v>1419</v>
      </c>
      <c r="C1724" s="324" t="s">
        <v>3366</v>
      </c>
      <c r="D1724" s="322" t="s">
        <v>1536</v>
      </c>
      <c r="E1724" s="322">
        <v>19.66</v>
      </c>
    </row>
    <row r="1725" spans="1:5" x14ac:dyDescent="0.3">
      <c r="A1725" s="322">
        <v>105362</v>
      </c>
      <c r="B1725" s="323" t="s">
        <v>1419</v>
      </c>
      <c r="C1725" s="324" t="s">
        <v>3367</v>
      </c>
      <c r="D1725" s="322" t="s">
        <v>1536</v>
      </c>
      <c r="E1725" s="322">
        <v>20.6</v>
      </c>
    </row>
    <row r="1726" spans="1:5" x14ac:dyDescent="0.3">
      <c r="A1726" s="322">
        <v>105363</v>
      </c>
      <c r="B1726" s="323" t="s">
        <v>1419</v>
      </c>
      <c r="C1726" s="324" t="s">
        <v>3368</v>
      </c>
      <c r="D1726" s="322" t="s">
        <v>1536</v>
      </c>
      <c r="E1726" s="322">
        <v>24.73</v>
      </c>
    </row>
    <row r="1727" spans="1:5" x14ac:dyDescent="0.3">
      <c r="A1727" s="322">
        <v>105364</v>
      </c>
      <c r="B1727" s="323" t="s">
        <v>1419</v>
      </c>
      <c r="C1727" s="324" t="s">
        <v>3369</v>
      </c>
      <c r="D1727" s="322" t="s">
        <v>1536</v>
      </c>
      <c r="E1727" s="322">
        <v>28.7</v>
      </c>
    </row>
    <row r="1728" spans="1:5" x14ac:dyDescent="0.3">
      <c r="A1728" s="322">
        <v>105365</v>
      </c>
      <c r="B1728" s="323" t="s">
        <v>1419</v>
      </c>
      <c r="C1728" s="324" t="s">
        <v>3370</v>
      </c>
      <c r="D1728" s="322" t="s">
        <v>1536</v>
      </c>
      <c r="E1728" s="322">
        <v>27.93</v>
      </c>
    </row>
    <row r="1729" spans="1:5" x14ac:dyDescent="0.3">
      <c r="A1729" s="322">
        <v>105366</v>
      </c>
      <c r="B1729" s="323" t="s">
        <v>1419</v>
      </c>
      <c r="C1729" s="324" t="s">
        <v>3371</v>
      </c>
      <c r="D1729" s="322" t="s">
        <v>1536</v>
      </c>
      <c r="E1729" s="322">
        <v>33.799999999999997</v>
      </c>
    </row>
    <row r="1730" spans="1:5" x14ac:dyDescent="0.3">
      <c r="A1730" s="322">
        <v>105367</v>
      </c>
      <c r="B1730" s="323" t="s">
        <v>1419</v>
      </c>
      <c r="C1730" s="324" t="s">
        <v>3372</v>
      </c>
      <c r="D1730" s="322" t="s">
        <v>1536</v>
      </c>
      <c r="E1730" s="322">
        <v>39.33</v>
      </c>
    </row>
    <row r="1731" spans="1:5" x14ac:dyDescent="0.3">
      <c r="A1731" s="322">
        <v>105368</v>
      </c>
      <c r="B1731" s="323" t="s">
        <v>1419</v>
      </c>
      <c r="C1731" s="324" t="s">
        <v>3373</v>
      </c>
      <c r="D1731" s="322" t="s">
        <v>1536</v>
      </c>
      <c r="E1731" s="322">
        <v>45.21</v>
      </c>
    </row>
    <row r="1732" spans="1:5" x14ac:dyDescent="0.3">
      <c r="A1732" s="322">
        <v>105370</v>
      </c>
      <c r="B1732" s="323" t="s">
        <v>1419</v>
      </c>
      <c r="C1732" s="324" t="s">
        <v>3374</v>
      </c>
      <c r="D1732" s="322" t="s">
        <v>1536</v>
      </c>
      <c r="E1732" s="322">
        <v>71.819999999999993</v>
      </c>
    </row>
    <row r="1733" spans="1:5" x14ac:dyDescent="0.3">
      <c r="A1733" s="322">
        <v>105371</v>
      </c>
      <c r="B1733" s="323" t="s">
        <v>1419</v>
      </c>
      <c r="C1733" s="324" t="s">
        <v>3375</v>
      </c>
      <c r="D1733" s="322" t="s">
        <v>1536</v>
      </c>
      <c r="E1733" s="322">
        <v>32.51</v>
      </c>
    </row>
    <row r="1734" spans="1:5" x14ac:dyDescent="0.3">
      <c r="A1734" s="322">
        <v>105372</v>
      </c>
      <c r="B1734" s="323" t="s">
        <v>1419</v>
      </c>
      <c r="C1734" s="324" t="s">
        <v>3376</v>
      </c>
      <c r="D1734" s="322" t="s">
        <v>1536</v>
      </c>
      <c r="E1734" s="322">
        <v>8.9700000000000006</v>
      </c>
    </row>
    <row r="1735" spans="1:5" x14ac:dyDescent="0.3">
      <c r="A1735" s="322">
        <v>105373</v>
      </c>
      <c r="B1735" s="323" t="s">
        <v>1419</v>
      </c>
      <c r="C1735" s="324" t="s">
        <v>3377</v>
      </c>
      <c r="D1735" s="322" t="s">
        <v>1536</v>
      </c>
      <c r="E1735" s="322">
        <v>10.48</v>
      </c>
    </row>
    <row r="1736" spans="1:5" x14ac:dyDescent="0.3">
      <c r="A1736" s="322">
        <v>105374</v>
      </c>
      <c r="B1736" s="323" t="s">
        <v>1419</v>
      </c>
      <c r="C1736" s="324" t="s">
        <v>3378</v>
      </c>
      <c r="D1736" s="322" t="s">
        <v>1536</v>
      </c>
      <c r="E1736" s="322">
        <v>160.78</v>
      </c>
    </row>
    <row r="1737" spans="1:5" x14ac:dyDescent="0.3">
      <c r="A1737" s="322">
        <v>105375</v>
      </c>
      <c r="B1737" s="323" t="s">
        <v>1419</v>
      </c>
      <c r="C1737" s="324" t="s">
        <v>3379</v>
      </c>
      <c r="D1737" s="322" t="s">
        <v>1536</v>
      </c>
      <c r="E1737" s="322">
        <v>132.22</v>
      </c>
    </row>
    <row r="1738" spans="1:5" x14ac:dyDescent="0.3">
      <c r="A1738" s="322">
        <v>105376</v>
      </c>
      <c r="B1738" s="323" t="s">
        <v>1419</v>
      </c>
      <c r="C1738" s="324" t="s">
        <v>3380</v>
      </c>
      <c r="D1738" s="322" t="s">
        <v>1536</v>
      </c>
      <c r="E1738" s="322">
        <v>125.4</v>
      </c>
    </row>
    <row r="1739" spans="1:5" x14ac:dyDescent="0.3">
      <c r="A1739" s="322">
        <v>105381</v>
      </c>
      <c r="B1739" s="323" t="s">
        <v>1419</v>
      </c>
      <c r="C1739" s="324" t="s">
        <v>3381</v>
      </c>
      <c r="D1739" s="322" t="s">
        <v>1536</v>
      </c>
      <c r="E1739" s="322">
        <v>13.94</v>
      </c>
    </row>
    <row r="1740" spans="1:5" x14ac:dyDescent="0.3">
      <c r="A1740" s="322">
        <v>105382</v>
      </c>
      <c r="B1740" s="323" t="s">
        <v>1419</v>
      </c>
      <c r="C1740" s="324" t="s">
        <v>3382</v>
      </c>
      <c r="D1740" s="322" t="s">
        <v>1536</v>
      </c>
      <c r="E1740" s="322">
        <v>16.260000000000002</v>
      </c>
    </row>
    <row r="1741" spans="1:5" x14ac:dyDescent="0.3">
      <c r="A1741" s="322">
        <v>105383</v>
      </c>
      <c r="B1741" s="323" t="s">
        <v>1419</v>
      </c>
      <c r="C1741" s="324" t="s">
        <v>3383</v>
      </c>
      <c r="D1741" s="322" t="s">
        <v>1536</v>
      </c>
      <c r="E1741" s="322">
        <v>16.850000000000001</v>
      </c>
    </row>
    <row r="1742" spans="1:5" x14ac:dyDescent="0.3">
      <c r="A1742" s="322">
        <v>105384</v>
      </c>
      <c r="B1742" s="323" t="s">
        <v>1419</v>
      </c>
      <c r="C1742" s="324" t="s">
        <v>3384</v>
      </c>
      <c r="D1742" s="322" t="s">
        <v>1536</v>
      </c>
      <c r="E1742" s="322">
        <v>20.29</v>
      </c>
    </row>
    <row r="1743" spans="1:5" x14ac:dyDescent="0.3">
      <c r="A1743" s="322">
        <v>105385</v>
      </c>
      <c r="B1743" s="323" t="s">
        <v>1419</v>
      </c>
      <c r="C1743" s="324" t="s">
        <v>3385</v>
      </c>
      <c r="D1743" s="322" t="s">
        <v>1536</v>
      </c>
      <c r="E1743" s="322">
        <v>23.59</v>
      </c>
    </row>
    <row r="1744" spans="1:5" x14ac:dyDescent="0.3">
      <c r="A1744" s="322">
        <v>105386</v>
      </c>
      <c r="B1744" s="323" t="s">
        <v>1419</v>
      </c>
      <c r="C1744" s="324" t="s">
        <v>3386</v>
      </c>
      <c r="D1744" s="322" t="s">
        <v>1536</v>
      </c>
      <c r="E1744" s="322">
        <v>22.93</v>
      </c>
    </row>
    <row r="1745" spans="1:5" x14ac:dyDescent="0.3">
      <c r="A1745" s="322">
        <v>105387</v>
      </c>
      <c r="B1745" s="323" t="s">
        <v>1419</v>
      </c>
      <c r="C1745" s="324" t="s">
        <v>3387</v>
      </c>
      <c r="D1745" s="322" t="s">
        <v>1536</v>
      </c>
      <c r="E1745" s="322">
        <v>27.9</v>
      </c>
    </row>
    <row r="1746" spans="1:5" x14ac:dyDescent="0.3">
      <c r="A1746" s="322">
        <v>92833</v>
      </c>
      <c r="B1746" s="323" t="s">
        <v>1419</v>
      </c>
      <c r="C1746" s="324" t="s">
        <v>3388</v>
      </c>
      <c r="D1746" s="322" t="s">
        <v>160</v>
      </c>
      <c r="E1746" s="322">
        <v>219.82</v>
      </c>
    </row>
    <row r="1747" spans="1:5" x14ac:dyDescent="0.3">
      <c r="A1747" s="322">
        <v>92834</v>
      </c>
      <c r="B1747" s="323" t="s">
        <v>1419</v>
      </c>
      <c r="C1747" s="324" t="s">
        <v>3389</v>
      </c>
      <c r="D1747" s="322" t="s">
        <v>160</v>
      </c>
      <c r="E1747" s="322">
        <v>21.59</v>
      </c>
    </row>
    <row r="1748" spans="1:5" x14ac:dyDescent="0.3">
      <c r="A1748" s="322">
        <v>92835</v>
      </c>
      <c r="B1748" s="323" t="s">
        <v>1419</v>
      </c>
      <c r="C1748" s="324" t="s">
        <v>3390</v>
      </c>
      <c r="D1748" s="322" t="s">
        <v>160</v>
      </c>
      <c r="E1748" s="322">
        <v>231.86</v>
      </c>
    </row>
    <row r="1749" spans="1:5" x14ac:dyDescent="0.3">
      <c r="A1749" s="322">
        <v>92836</v>
      </c>
      <c r="B1749" s="323" t="s">
        <v>1419</v>
      </c>
      <c r="C1749" s="324" t="s">
        <v>3391</v>
      </c>
      <c r="D1749" s="322" t="s">
        <v>160</v>
      </c>
      <c r="E1749" s="322">
        <v>28.54</v>
      </c>
    </row>
    <row r="1750" spans="1:5" x14ac:dyDescent="0.3">
      <c r="A1750" s="322">
        <v>92837</v>
      </c>
      <c r="B1750" s="323" t="s">
        <v>1419</v>
      </c>
      <c r="C1750" s="324" t="s">
        <v>3392</v>
      </c>
      <c r="D1750" s="322" t="s">
        <v>160</v>
      </c>
      <c r="E1750" s="322">
        <v>412.01</v>
      </c>
    </row>
    <row r="1751" spans="1:5" x14ac:dyDescent="0.3">
      <c r="A1751" s="322">
        <v>92838</v>
      </c>
      <c r="B1751" s="323" t="s">
        <v>1419</v>
      </c>
      <c r="C1751" s="324" t="s">
        <v>3393</v>
      </c>
      <c r="D1751" s="322" t="s">
        <v>160</v>
      </c>
      <c r="E1751" s="322">
        <v>35.869999999999997</v>
      </c>
    </row>
    <row r="1752" spans="1:5" x14ac:dyDescent="0.3">
      <c r="A1752" s="322">
        <v>92839</v>
      </c>
      <c r="B1752" s="323" t="s">
        <v>1419</v>
      </c>
      <c r="C1752" s="324" t="s">
        <v>3394</v>
      </c>
      <c r="D1752" s="322" t="s">
        <v>160</v>
      </c>
      <c r="E1752" s="322">
        <v>505.06</v>
      </c>
    </row>
    <row r="1753" spans="1:5" x14ac:dyDescent="0.3">
      <c r="A1753" s="322">
        <v>92840</v>
      </c>
      <c r="B1753" s="323" t="s">
        <v>1419</v>
      </c>
      <c r="C1753" s="324" t="s">
        <v>3395</v>
      </c>
      <c r="D1753" s="322" t="s">
        <v>160</v>
      </c>
      <c r="E1753" s="322">
        <v>43.52</v>
      </c>
    </row>
    <row r="1754" spans="1:5" x14ac:dyDescent="0.3">
      <c r="A1754" s="322">
        <v>92841</v>
      </c>
      <c r="B1754" s="323" t="s">
        <v>1419</v>
      </c>
      <c r="C1754" s="324" t="s">
        <v>3396</v>
      </c>
      <c r="D1754" s="322" t="s">
        <v>160</v>
      </c>
      <c r="E1754" s="322">
        <v>657.39</v>
      </c>
    </row>
    <row r="1755" spans="1:5" x14ac:dyDescent="0.3">
      <c r="A1755" s="322">
        <v>92842</v>
      </c>
      <c r="B1755" s="323" t="s">
        <v>1419</v>
      </c>
      <c r="C1755" s="324" t="s">
        <v>3397</v>
      </c>
      <c r="D1755" s="322" t="s">
        <v>160</v>
      </c>
      <c r="E1755" s="322">
        <v>54.54</v>
      </c>
    </row>
    <row r="1756" spans="1:5" x14ac:dyDescent="0.3">
      <c r="A1756" s="322">
        <v>92843</v>
      </c>
      <c r="B1756" s="323" t="s">
        <v>1419</v>
      </c>
      <c r="C1756" s="324" t="s">
        <v>3398</v>
      </c>
      <c r="D1756" s="322" t="s">
        <v>160</v>
      </c>
      <c r="E1756" s="322">
        <v>680.97</v>
      </c>
    </row>
    <row r="1757" spans="1:5" x14ac:dyDescent="0.3">
      <c r="A1757" s="322">
        <v>92844</v>
      </c>
      <c r="B1757" s="323" t="s">
        <v>1419</v>
      </c>
      <c r="C1757" s="324" t="s">
        <v>3399</v>
      </c>
      <c r="D1757" s="322" t="s">
        <v>160</v>
      </c>
      <c r="E1757" s="322">
        <v>64.8</v>
      </c>
    </row>
    <row r="1758" spans="1:5" x14ac:dyDescent="0.3">
      <c r="A1758" s="322">
        <v>92845</v>
      </c>
      <c r="B1758" s="323" t="s">
        <v>1419</v>
      </c>
      <c r="C1758" s="324" t="s">
        <v>3400</v>
      </c>
      <c r="D1758" s="322" t="s">
        <v>160</v>
      </c>
      <c r="E1758" s="325">
        <v>1008.57</v>
      </c>
    </row>
    <row r="1759" spans="1:5" x14ac:dyDescent="0.3">
      <c r="A1759" s="322">
        <v>92846</v>
      </c>
      <c r="B1759" s="323" t="s">
        <v>1419</v>
      </c>
      <c r="C1759" s="324" t="s">
        <v>3401</v>
      </c>
      <c r="D1759" s="322" t="s">
        <v>160</v>
      </c>
      <c r="E1759" s="322">
        <v>74.3</v>
      </c>
    </row>
    <row r="1760" spans="1:5" x14ac:dyDescent="0.3">
      <c r="A1760" s="322">
        <v>92847</v>
      </c>
      <c r="B1760" s="323" t="s">
        <v>1419</v>
      </c>
      <c r="C1760" s="324" t="s">
        <v>3402</v>
      </c>
      <c r="D1760" s="322" t="s">
        <v>160</v>
      </c>
      <c r="E1760" s="325">
        <v>1035.04</v>
      </c>
    </row>
    <row r="1761" spans="1:5" x14ac:dyDescent="0.3">
      <c r="A1761" s="322">
        <v>92848</v>
      </c>
      <c r="B1761" s="323" t="s">
        <v>1419</v>
      </c>
      <c r="C1761" s="324" t="s">
        <v>3403</v>
      </c>
      <c r="D1761" s="322" t="s">
        <v>160</v>
      </c>
      <c r="E1761" s="322">
        <v>87.56</v>
      </c>
    </row>
    <row r="1762" spans="1:5" x14ac:dyDescent="0.3">
      <c r="A1762" s="322">
        <v>92849</v>
      </c>
      <c r="B1762" s="323" t="s">
        <v>1419</v>
      </c>
      <c r="C1762" s="324" t="s">
        <v>3404</v>
      </c>
      <c r="D1762" s="322" t="s">
        <v>160</v>
      </c>
      <c r="E1762" s="322">
        <v>222.48</v>
      </c>
    </row>
    <row r="1763" spans="1:5" x14ac:dyDescent="0.3">
      <c r="A1763" s="322">
        <v>92850</v>
      </c>
      <c r="B1763" s="323" t="s">
        <v>1419</v>
      </c>
      <c r="C1763" s="324" t="s">
        <v>3405</v>
      </c>
      <c r="D1763" s="322" t="s">
        <v>160</v>
      </c>
      <c r="E1763" s="322">
        <v>24.25</v>
      </c>
    </row>
    <row r="1764" spans="1:5" x14ac:dyDescent="0.3">
      <c r="A1764" s="322">
        <v>92851</v>
      </c>
      <c r="B1764" s="323" t="s">
        <v>1419</v>
      </c>
      <c r="C1764" s="324" t="s">
        <v>3406</v>
      </c>
      <c r="D1764" s="322" t="s">
        <v>160</v>
      </c>
      <c r="E1764" s="322">
        <v>235.65</v>
      </c>
    </row>
    <row r="1765" spans="1:5" x14ac:dyDescent="0.3">
      <c r="A1765" s="322">
        <v>92852</v>
      </c>
      <c r="B1765" s="323" t="s">
        <v>1419</v>
      </c>
      <c r="C1765" s="324" t="s">
        <v>3407</v>
      </c>
      <c r="D1765" s="322" t="s">
        <v>160</v>
      </c>
      <c r="E1765" s="322">
        <v>32.33</v>
      </c>
    </row>
    <row r="1766" spans="1:5" x14ac:dyDescent="0.3">
      <c r="A1766" s="322">
        <v>92853</v>
      </c>
      <c r="B1766" s="323" t="s">
        <v>1419</v>
      </c>
      <c r="C1766" s="324" t="s">
        <v>3408</v>
      </c>
      <c r="D1766" s="322" t="s">
        <v>160</v>
      </c>
      <c r="E1766" s="322">
        <v>416.93</v>
      </c>
    </row>
    <row r="1767" spans="1:5" x14ac:dyDescent="0.3">
      <c r="A1767" s="322">
        <v>92854</v>
      </c>
      <c r="B1767" s="323" t="s">
        <v>1419</v>
      </c>
      <c r="C1767" s="324" t="s">
        <v>3409</v>
      </c>
      <c r="D1767" s="322" t="s">
        <v>160</v>
      </c>
      <c r="E1767" s="322">
        <v>40.79</v>
      </c>
    </row>
    <row r="1768" spans="1:5" x14ac:dyDescent="0.3">
      <c r="A1768" s="322">
        <v>92855</v>
      </c>
      <c r="B1768" s="323" t="s">
        <v>1419</v>
      </c>
      <c r="C1768" s="324" t="s">
        <v>3410</v>
      </c>
      <c r="D1768" s="322" t="s">
        <v>160</v>
      </c>
      <c r="E1768" s="322">
        <v>511.11</v>
      </c>
    </row>
    <row r="1769" spans="1:5" x14ac:dyDescent="0.3">
      <c r="A1769" s="322">
        <v>92856</v>
      </c>
      <c r="B1769" s="323" t="s">
        <v>1419</v>
      </c>
      <c r="C1769" s="324" t="s">
        <v>3411</v>
      </c>
      <c r="D1769" s="322" t="s">
        <v>160</v>
      </c>
      <c r="E1769" s="322">
        <v>49.57</v>
      </c>
    </row>
    <row r="1770" spans="1:5" x14ac:dyDescent="0.3">
      <c r="A1770" s="322">
        <v>92857</v>
      </c>
      <c r="B1770" s="323" t="s">
        <v>1419</v>
      </c>
      <c r="C1770" s="324" t="s">
        <v>3412</v>
      </c>
      <c r="D1770" s="322" t="s">
        <v>160</v>
      </c>
      <c r="E1770" s="322">
        <v>664.59</v>
      </c>
    </row>
    <row r="1771" spans="1:5" x14ac:dyDescent="0.3">
      <c r="A1771" s="322">
        <v>92858</v>
      </c>
      <c r="B1771" s="323" t="s">
        <v>1419</v>
      </c>
      <c r="C1771" s="324" t="s">
        <v>3413</v>
      </c>
      <c r="D1771" s="322" t="s">
        <v>160</v>
      </c>
      <c r="E1771" s="322">
        <v>61.74</v>
      </c>
    </row>
    <row r="1772" spans="1:5" x14ac:dyDescent="0.3">
      <c r="A1772" s="322">
        <v>92859</v>
      </c>
      <c r="B1772" s="323" t="s">
        <v>1419</v>
      </c>
      <c r="C1772" s="324" t="s">
        <v>3414</v>
      </c>
      <c r="D1772" s="322" t="s">
        <v>160</v>
      </c>
      <c r="E1772" s="322">
        <v>689.3</v>
      </c>
    </row>
    <row r="1773" spans="1:5" x14ac:dyDescent="0.3">
      <c r="A1773" s="322">
        <v>92860</v>
      </c>
      <c r="B1773" s="323" t="s">
        <v>1419</v>
      </c>
      <c r="C1773" s="324" t="s">
        <v>3415</v>
      </c>
      <c r="D1773" s="322" t="s">
        <v>160</v>
      </c>
      <c r="E1773" s="322">
        <v>73.13</v>
      </c>
    </row>
    <row r="1774" spans="1:5" x14ac:dyDescent="0.3">
      <c r="A1774" s="322">
        <v>92861</v>
      </c>
      <c r="B1774" s="323" t="s">
        <v>1419</v>
      </c>
      <c r="C1774" s="324" t="s">
        <v>3416</v>
      </c>
      <c r="D1774" s="322" t="s">
        <v>160</v>
      </c>
      <c r="E1774" s="325">
        <v>1018.03</v>
      </c>
    </row>
    <row r="1775" spans="1:5" x14ac:dyDescent="0.3">
      <c r="A1775" s="322">
        <v>92862</v>
      </c>
      <c r="B1775" s="323" t="s">
        <v>1419</v>
      </c>
      <c r="C1775" s="324" t="s">
        <v>3417</v>
      </c>
      <c r="D1775" s="322" t="s">
        <v>160</v>
      </c>
      <c r="E1775" s="322">
        <v>83.76</v>
      </c>
    </row>
    <row r="1776" spans="1:5" x14ac:dyDescent="0.3">
      <c r="A1776" s="322">
        <v>92863</v>
      </c>
      <c r="B1776" s="323" t="s">
        <v>1419</v>
      </c>
      <c r="C1776" s="324" t="s">
        <v>3418</v>
      </c>
      <c r="D1776" s="322" t="s">
        <v>160</v>
      </c>
      <c r="E1776" s="325">
        <v>1045.6400000000001</v>
      </c>
    </row>
    <row r="1777" spans="1:5" x14ac:dyDescent="0.3">
      <c r="A1777" s="322">
        <v>92864</v>
      </c>
      <c r="B1777" s="323" t="s">
        <v>1419</v>
      </c>
      <c r="C1777" s="324" t="s">
        <v>3419</v>
      </c>
      <c r="D1777" s="322" t="s">
        <v>160</v>
      </c>
      <c r="E1777" s="322">
        <v>98.16</v>
      </c>
    </row>
    <row r="1778" spans="1:5" x14ac:dyDescent="0.3">
      <c r="A1778" s="322">
        <v>92210</v>
      </c>
      <c r="B1778" s="323" t="s">
        <v>1419</v>
      </c>
      <c r="C1778" s="324" t="s">
        <v>3420</v>
      </c>
      <c r="D1778" s="322" t="s">
        <v>160</v>
      </c>
      <c r="E1778" s="322">
        <v>161.78</v>
      </c>
    </row>
    <row r="1779" spans="1:5" x14ac:dyDescent="0.3">
      <c r="A1779" s="322">
        <v>92211</v>
      </c>
      <c r="B1779" s="323" t="s">
        <v>1419</v>
      </c>
      <c r="C1779" s="324" t="s">
        <v>3421</v>
      </c>
      <c r="D1779" s="322" t="s">
        <v>160</v>
      </c>
      <c r="E1779" s="322">
        <v>196.78</v>
      </c>
    </row>
    <row r="1780" spans="1:5" x14ac:dyDescent="0.3">
      <c r="A1780" s="322">
        <v>92212</v>
      </c>
      <c r="B1780" s="323" t="s">
        <v>1419</v>
      </c>
      <c r="C1780" s="324" t="s">
        <v>3422</v>
      </c>
      <c r="D1780" s="322" t="s">
        <v>160</v>
      </c>
      <c r="E1780" s="322">
        <v>300.06</v>
      </c>
    </row>
    <row r="1781" spans="1:5" x14ac:dyDescent="0.3">
      <c r="A1781" s="322">
        <v>92213</v>
      </c>
      <c r="B1781" s="323" t="s">
        <v>1419</v>
      </c>
      <c r="C1781" s="324" t="s">
        <v>3423</v>
      </c>
      <c r="D1781" s="322" t="s">
        <v>160</v>
      </c>
      <c r="E1781" s="322">
        <v>398.91</v>
      </c>
    </row>
    <row r="1782" spans="1:5" x14ac:dyDescent="0.3">
      <c r="A1782" s="322">
        <v>92214</v>
      </c>
      <c r="B1782" s="323" t="s">
        <v>1419</v>
      </c>
      <c r="C1782" s="324" t="s">
        <v>3424</v>
      </c>
      <c r="D1782" s="322" t="s">
        <v>160</v>
      </c>
      <c r="E1782" s="322">
        <v>482.97</v>
      </c>
    </row>
    <row r="1783" spans="1:5" x14ac:dyDescent="0.3">
      <c r="A1783" s="322">
        <v>92215</v>
      </c>
      <c r="B1783" s="323" t="s">
        <v>1419</v>
      </c>
      <c r="C1783" s="324" t="s">
        <v>3425</v>
      </c>
      <c r="D1783" s="322" t="s">
        <v>160</v>
      </c>
      <c r="E1783" s="322">
        <v>554.44000000000005</v>
      </c>
    </row>
    <row r="1784" spans="1:5" x14ac:dyDescent="0.3">
      <c r="A1784" s="322">
        <v>92216</v>
      </c>
      <c r="B1784" s="323" t="s">
        <v>1419</v>
      </c>
      <c r="C1784" s="324" t="s">
        <v>3426</v>
      </c>
      <c r="D1784" s="322" t="s">
        <v>160</v>
      </c>
      <c r="E1784" s="322">
        <v>575.27</v>
      </c>
    </row>
    <row r="1785" spans="1:5" x14ac:dyDescent="0.3">
      <c r="A1785" s="322">
        <v>92219</v>
      </c>
      <c r="B1785" s="323" t="s">
        <v>1419</v>
      </c>
      <c r="C1785" s="324" t="s">
        <v>3427</v>
      </c>
      <c r="D1785" s="322" t="s">
        <v>160</v>
      </c>
      <c r="E1785" s="322">
        <v>165.58</v>
      </c>
    </row>
    <row r="1786" spans="1:5" x14ac:dyDescent="0.3">
      <c r="A1786" s="322">
        <v>92220</v>
      </c>
      <c r="B1786" s="323" t="s">
        <v>1419</v>
      </c>
      <c r="C1786" s="324" t="s">
        <v>3428</v>
      </c>
      <c r="D1786" s="322" t="s">
        <v>160</v>
      </c>
      <c r="E1786" s="322">
        <v>201.7</v>
      </c>
    </row>
    <row r="1787" spans="1:5" x14ac:dyDescent="0.3">
      <c r="A1787" s="322">
        <v>92221</v>
      </c>
      <c r="B1787" s="323" t="s">
        <v>1419</v>
      </c>
      <c r="C1787" s="324" t="s">
        <v>3429</v>
      </c>
      <c r="D1787" s="322" t="s">
        <v>160</v>
      </c>
      <c r="E1787" s="322">
        <v>306.10000000000002</v>
      </c>
    </row>
    <row r="1788" spans="1:5" x14ac:dyDescent="0.3">
      <c r="A1788" s="322">
        <v>92222</v>
      </c>
      <c r="B1788" s="323" t="s">
        <v>1419</v>
      </c>
      <c r="C1788" s="324" t="s">
        <v>3430</v>
      </c>
      <c r="D1788" s="322" t="s">
        <v>160</v>
      </c>
      <c r="E1788" s="322">
        <v>406.1</v>
      </c>
    </row>
    <row r="1789" spans="1:5" x14ac:dyDescent="0.3">
      <c r="A1789" s="322">
        <v>92223</v>
      </c>
      <c r="B1789" s="323" t="s">
        <v>1419</v>
      </c>
      <c r="C1789" s="324" t="s">
        <v>3431</v>
      </c>
      <c r="D1789" s="322" t="s">
        <v>160</v>
      </c>
      <c r="E1789" s="322">
        <v>491.27</v>
      </c>
    </row>
    <row r="1790" spans="1:5" x14ac:dyDescent="0.3">
      <c r="A1790" s="322">
        <v>92224</v>
      </c>
      <c r="B1790" s="323" t="s">
        <v>1419</v>
      </c>
      <c r="C1790" s="324" t="s">
        <v>3432</v>
      </c>
      <c r="D1790" s="322" t="s">
        <v>160</v>
      </c>
      <c r="E1790" s="322">
        <v>563.92999999999995</v>
      </c>
    </row>
    <row r="1791" spans="1:5" x14ac:dyDescent="0.3">
      <c r="A1791" s="322">
        <v>92226</v>
      </c>
      <c r="B1791" s="323" t="s">
        <v>1419</v>
      </c>
      <c r="C1791" s="324" t="s">
        <v>3433</v>
      </c>
      <c r="D1791" s="322" t="s">
        <v>160</v>
      </c>
      <c r="E1791" s="322">
        <v>585.88</v>
      </c>
    </row>
    <row r="1792" spans="1:5" x14ac:dyDescent="0.3">
      <c r="A1792" s="322">
        <v>92808</v>
      </c>
      <c r="B1792" s="323" t="s">
        <v>1419</v>
      </c>
      <c r="C1792" s="324" t="s">
        <v>3434</v>
      </c>
      <c r="D1792" s="322" t="s">
        <v>160</v>
      </c>
      <c r="E1792" s="322">
        <v>26.46</v>
      </c>
    </row>
    <row r="1793" spans="1:5" x14ac:dyDescent="0.3">
      <c r="A1793" s="322">
        <v>92809</v>
      </c>
      <c r="B1793" s="323" t="s">
        <v>1419</v>
      </c>
      <c r="C1793" s="324" t="s">
        <v>3435</v>
      </c>
      <c r="D1793" s="322" t="s">
        <v>160</v>
      </c>
      <c r="E1793" s="322">
        <v>36.74</v>
      </c>
    </row>
    <row r="1794" spans="1:5" x14ac:dyDescent="0.3">
      <c r="A1794" s="322">
        <v>92810</v>
      </c>
      <c r="B1794" s="323" t="s">
        <v>1419</v>
      </c>
      <c r="C1794" s="324" t="s">
        <v>3436</v>
      </c>
      <c r="D1794" s="322" t="s">
        <v>160</v>
      </c>
      <c r="E1794" s="322">
        <v>47.34</v>
      </c>
    </row>
    <row r="1795" spans="1:5" x14ac:dyDescent="0.3">
      <c r="A1795" s="322">
        <v>92811</v>
      </c>
      <c r="B1795" s="323" t="s">
        <v>1419</v>
      </c>
      <c r="C1795" s="324" t="s">
        <v>3437</v>
      </c>
      <c r="D1795" s="322" t="s">
        <v>160</v>
      </c>
      <c r="E1795" s="322">
        <v>58.11</v>
      </c>
    </row>
    <row r="1796" spans="1:5" x14ac:dyDescent="0.3">
      <c r="A1796" s="322">
        <v>92812</v>
      </c>
      <c r="B1796" s="323" t="s">
        <v>1419</v>
      </c>
      <c r="C1796" s="324" t="s">
        <v>3438</v>
      </c>
      <c r="D1796" s="322" t="s">
        <v>160</v>
      </c>
      <c r="E1796" s="322">
        <v>69.13</v>
      </c>
    </row>
    <row r="1797" spans="1:5" x14ac:dyDescent="0.3">
      <c r="A1797" s="322">
        <v>92813</v>
      </c>
      <c r="B1797" s="323" t="s">
        <v>1419</v>
      </c>
      <c r="C1797" s="324" t="s">
        <v>3439</v>
      </c>
      <c r="D1797" s="322" t="s">
        <v>160</v>
      </c>
      <c r="E1797" s="322">
        <v>80.400000000000006</v>
      </c>
    </row>
    <row r="1798" spans="1:5" x14ac:dyDescent="0.3">
      <c r="A1798" s="322">
        <v>92814</v>
      </c>
      <c r="B1798" s="323" t="s">
        <v>1419</v>
      </c>
      <c r="C1798" s="324" t="s">
        <v>3440</v>
      </c>
      <c r="D1798" s="322" t="s">
        <v>160</v>
      </c>
      <c r="E1798" s="322">
        <v>91.88</v>
      </c>
    </row>
    <row r="1799" spans="1:5" x14ac:dyDescent="0.3">
      <c r="A1799" s="322">
        <v>92815</v>
      </c>
      <c r="B1799" s="323" t="s">
        <v>1419</v>
      </c>
      <c r="C1799" s="324" t="s">
        <v>3441</v>
      </c>
      <c r="D1799" s="322" t="s">
        <v>160</v>
      </c>
      <c r="E1799" s="322">
        <v>103.57</v>
      </c>
    </row>
    <row r="1800" spans="1:5" x14ac:dyDescent="0.3">
      <c r="A1800" s="322">
        <v>92816</v>
      </c>
      <c r="B1800" s="323" t="s">
        <v>1419</v>
      </c>
      <c r="C1800" s="324" t="s">
        <v>3442</v>
      </c>
      <c r="D1800" s="322" t="s">
        <v>160</v>
      </c>
      <c r="E1800" s="322">
        <v>832.22</v>
      </c>
    </row>
    <row r="1801" spans="1:5" x14ac:dyDescent="0.3">
      <c r="A1801" s="322">
        <v>92817</v>
      </c>
      <c r="B1801" s="323" t="s">
        <v>1419</v>
      </c>
      <c r="C1801" s="324" t="s">
        <v>3443</v>
      </c>
      <c r="D1801" s="322" t="s">
        <v>160</v>
      </c>
      <c r="E1801" s="322">
        <v>127.7</v>
      </c>
    </row>
    <row r="1802" spans="1:5" x14ac:dyDescent="0.3">
      <c r="A1802" s="322">
        <v>92818</v>
      </c>
      <c r="B1802" s="323" t="s">
        <v>1419</v>
      </c>
      <c r="C1802" s="324" t="s">
        <v>3444</v>
      </c>
      <c r="D1802" s="322" t="s">
        <v>160</v>
      </c>
      <c r="E1802" s="325">
        <v>1186.26</v>
      </c>
    </row>
    <row r="1803" spans="1:5" x14ac:dyDescent="0.3">
      <c r="A1803" s="322">
        <v>92819</v>
      </c>
      <c r="B1803" s="323" t="s">
        <v>1419</v>
      </c>
      <c r="C1803" s="324" t="s">
        <v>3445</v>
      </c>
      <c r="D1803" s="322" t="s">
        <v>160</v>
      </c>
      <c r="E1803" s="322">
        <v>165.58</v>
      </c>
    </row>
    <row r="1804" spans="1:5" x14ac:dyDescent="0.3">
      <c r="A1804" s="322">
        <v>92820</v>
      </c>
      <c r="B1804" s="323" t="s">
        <v>1419</v>
      </c>
      <c r="C1804" s="324" t="s">
        <v>3446</v>
      </c>
      <c r="D1804" s="322" t="s">
        <v>160</v>
      </c>
      <c r="E1804" s="322">
        <v>29.12</v>
      </c>
    </row>
    <row r="1805" spans="1:5" x14ac:dyDescent="0.3">
      <c r="A1805" s="322">
        <v>92821</v>
      </c>
      <c r="B1805" s="323" t="s">
        <v>1419</v>
      </c>
      <c r="C1805" s="324" t="s">
        <v>3447</v>
      </c>
      <c r="D1805" s="322" t="s">
        <v>160</v>
      </c>
      <c r="E1805" s="322">
        <v>40.54</v>
      </c>
    </row>
    <row r="1806" spans="1:5" x14ac:dyDescent="0.3">
      <c r="A1806" s="322">
        <v>92822</v>
      </c>
      <c r="B1806" s="323" t="s">
        <v>1419</v>
      </c>
      <c r="C1806" s="324" t="s">
        <v>3448</v>
      </c>
      <c r="D1806" s="322" t="s">
        <v>160</v>
      </c>
      <c r="E1806" s="322">
        <v>52.26</v>
      </c>
    </row>
    <row r="1807" spans="1:5" x14ac:dyDescent="0.3">
      <c r="A1807" s="322">
        <v>92824</v>
      </c>
      <c r="B1807" s="323" t="s">
        <v>1419</v>
      </c>
      <c r="C1807" s="324" t="s">
        <v>3449</v>
      </c>
      <c r="D1807" s="322" t="s">
        <v>160</v>
      </c>
      <c r="E1807" s="322">
        <v>64.150000000000006</v>
      </c>
    </row>
    <row r="1808" spans="1:5" x14ac:dyDescent="0.3">
      <c r="A1808" s="322">
        <v>92825</v>
      </c>
      <c r="B1808" s="323" t="s">
        <v>1419</v>
      </c>
      <c r="C1808" s="324" t="s">
        <v>3450</v>
      </c>
      <c r="D1808" s="322" t="s">
        <v>160</v>
      </c>
      <c r="E1808" s="322">
        <v>76.319999999999993</v>
      </c>
    </row>
    <row r="1809" spans="1:5" x14ac:dyDescent="0.3">
      <c r="A1809" s="322">
        <v>92826</v>
      </c>
      <c r="B1809" s="323" t="s">
        <v>1419</v>
      </c>
      <c r="C1809" s="324" t="s">
        <v>3451</v>
      </c>
      <c r="D1809" s="322" t="s">
        <v>160</v>
      </c>
      <c r="E1809" s="322">
        <v>88.7</v>
      </c>
    </row>
    <row r="1810" spans="1:5" x14ac:dyDescent="0.3">
      <c r="A1810" s="322">
        <v>92827</v>
      </c>
      <c r="B1810" s="323" t="s">
        <v>1419</v>
      </c>
      <c r="C1810" s="324" t="s">
        <v>3452</v>
      </c>
      <c r="D1810" s="322" t="s">
        <v>160</v>
      </c>
      <c r="E1810" s="322">
        <v>101.37</v>
      </c>
    </row>
    <row r="1811" spans="1:5" x14ac:dyDescent="0.3">
      <c r="A1811" s="322">
        <v>92828</v>
      </c>
      <c r="B1811" s="323" t="s">
        <v>1419</v>
      </c>
      <c r="C1811" s="324" t="s">
        <v>3453</v>
      </c>
      <c r="D1811" s="322" t="s">
        <v>160</v>
      </c>
      <c r="E1811" s="322">
        <v>114.18</v>
      </c>
    </row>
    <row r="1812" spans="1:5" x14ac:dyDescent="0.3">
      <c r="A1812" s="322">
        <v>92829</v>
      </c>
      <c r="B1812" s="323" t="s">
        <v>1419</v>
      </c>
      <c r="C1812" s="324" t="s">
        <v>3454</v>
      </c>
      <c r="D1812" s="322" t="s">
        <v>160</v>
      </c>
      <c r="E1812" s="322">
        <v>845.08</v>
      </c>
    </row>
    <row r="1813" spans="1:5" x14ac:dyDescent="0.3">
      <c r="A1813" s="322">
        <v>92830</v>
      </c>
      <c r="B1813" s="323" t="s">
        <v>1419</v>
      </c>
      <c r="C1813" s="324" t="s">
        <v>3455</v>
      </c>
      <c r="D1813" s="322" t="s">
        <v>160</v>
      </c>
      <c r="E1813" s="322">
        <v>140.56</v>
      </c>
    </row>
    <row r="1814" spans="1:5" x14ac:dyDescent="0.3">
      <c r="A1814" s="322">
        <v>92831</v>
      </c>
      <c r="B1814" s="323" t="s">
        <v>1419</v>
      </c>
      <c r="C1814" s="324" t="s">
        <v>3456</v>
      </c>
      <c r="D1814" s="322" t="s">
        <v>160</v>
      </c>
      <c r="E1814" s="325">
        <v>1202.52</v>
      </c>
    </row>
    <row r="1815" spans="1:5" x14ac:dyDescent="0.3">
      <c r="A1815" s="322">
        <v>92832</v>
      </c>
      <c r="B1815" s="323" t="s">
        <v>1419</v>
      </c>
      <c r="C1815" s="324" t="s">
        <v>3457</v>
      </c>
      <c r="D1815" s="322" t="s">
        <v>160</v>
      </c>
      <c r="E1815" s="322">
        <v>181.84</v>
      </c>
    </row>
    <row r="1816" spans="1:5" x14ac:dyDescent="0.3">
      <c r="A1816" s="322">
        <v>95565</v>
      </c>
      <c r="B1816" s="323" t="s">
        <v>1419</v>
      </c>
      <c r="C1816" s="324" t="s">
        <v>3458</v>
      </c>
      <c r="D1816" s="322" t="s">
        <v>160</v>
      </c>
      <c r="E1816" s="322">
        <v>137.26</v>
      </c>
    </row>
    <row r="1817" spans="1:5" x14ac:dyDescent="0.3">
      <c r="A1817" s="322">
        <v>95566</v>
      </c>
      <c r="B1817" s="323" t="s">
        <v>1419</v>
      </c>
      <c r="C1817" s="324" t="s">
        <v>3459</v>
      </c>
      <c r="D1817" s="322" t="s">
        <v>160</v>
      </c>
      <c r="E1817" s="322">
        <v>139.91999999999999</v>
      </c>
    </row>
    <row r="1818" spans="1:5" x14ac:dyDescent="0.3">
      <c r="A1818" s="322">
        <v>95567</v>
      </c>
      <c r="B1818" s="323" t="s">
        <v>1419</v>
      </c>
      <c r="C1818" s="324" t="s">
        <v>3460</v>
      </c>
      <c r="D1818" s="322" t="s">
        <v>160</v>
      </c>
      <c r="E1818" s="322">
        <v>108.86</v>
      </c>
    </row>
    <row r="1819" spans="1:5" x14ac:dyDescent="0.3">
      <c r="A1819" s="322">
        <v>95568</v>
      </c>
      <c r="B1819" s="323" t="s">
        <v>1419</v>
      </c>
      <c r="C1819" s="324" t="s">
        <v>3461</v>
      </c>
      <c r="D1819" s="322" t="s">
        <v>160</v>
      </c>
      <c r="E1819" s="322">
        <v>134.11000000000001</v>
      </c>
    </row>
    <row r="1820" spans="1:5" x14ac:dyDescent="0.3">
      <c r="A1820" s="322">
        <v>95569</v>
      </c>
      <c r="B1820" s="323" t="s">
        <v>1419</v>
      </c>
      <c r="C1820" s="324" t="s">
        <v>3462</v>
      </c>
      <c r="D1820" s="322" t="s">
        <v>160</v>
      </c>
      <c r="E1820" s="322">
        <v>192.26</v>
      </c>
    </row>
    <row r="1821" spans="1:5" x14ac:dyDescent="0.3">
      <c r="A1821" s="322">
        <v>95570</v>
      </c>
      <c r="B1821" s="323" t="s">
        <v>1419</v>
      </c>
      <c r="C1821" s="324" t="s">
        <v>3463</v>
      </c>
      <c r="D1821" s="322" t="s">
        <v>160</v>
      </c>
      <c r="E1821" s="322">
        <v>111.52</v>
      </c>
    </row>
    <row r="1822" spans="1:5" x14ac:dyDescent="0.3">
      <c r="A1822" s="322">
        <v>95571</v>
      </c>
      <c r="B1822" s="323" t="s">
        <v>1419</v>
      </c>
      <c r="C1822" s="324" t="s">
        <v>3464</v>
      </c>
      <c r="D1822" s="322" t="s">
        <v>160</v>
      </c>
      <c r="E1822" s="322">
        <v>137.91</v>
      </c>
    </row>
    <row r="1823" spans="1:5" x14ac:dyDescent="0.3">
      <c r="A1823" s="322">
        <v>95572</v>
      </c>
      <c r="B1823" s="323" t="s">
        <v>1419</v>
      </c>
      <c r="C1823" s="324" t="s">
        <v>3465</v>
      </c>
      <c r="D1823" s="322" t="s">
        <v>160</v>
      </c>
      <c r="E1823" s="322">
        <v>197.18</v>
      </c>
    </row>
    <row r="1824" spans="1:5" x14ac:dyDescent="0.3">
      <c r="A1824" s="322">
        <v>97127</v>
      </c>
      <c r="B1824" s="323" t="s">
        <v>1419</v>
      </c>
      <c r="C1824" s="324" t="s">
        <v>3466</v>
      </c>
      <c r="D1824" s="322" t="s">
        <v>160</v>
      </c>
      <c r="E1824" s="322">
        <v>5.73</v>
      </c>
    </row>
    <row r="1825" spans="1:5" x14ac:dyDescent="0.3">
      <c r="A1825" s="322">
        <v>97128</v>
      </c>
      <c r="B1825" s="323" t="s">
        <v>1419</v>
      </c>
      <c r="C1825" s="324" t="s">
        <v>3467</v>
      </c>
      <c r="D1825" s="322" t="s">
        <v>160</v>
      </c>
      <c r="E1825" s="322">
        <v>11.12</v>
      </c>
    </row>
    <row r="1826" spans="1:5" x14ac:dyDescent="0.3">
      <c r="A1826" s="322">
        <v>97129</v>
      </c>
      <c r="B1826" s="323" t="s">
        <v>1419</v>
      </c>
      <c r="C1826" s="324" t="s">
        <v>3468</v>
      </c>
      <c r="D1826" s="322" t="s">
        <v>160</v>
      </c>
      <c r="E1826" s="322">
        <v>13.18</v>
      </c>
    </row>
    <row r="1827" spans="1:5" x14ac:dyDescent="0.3">
      <c r="A1827" s="322">
        <v>97130</v>
      </c>
      <c r="B1827" s="323" t="s">
        <v>1419</v>
      </c>
      <c r="C1827" s="324" t="s">
        <v>3469</v>
      </c>
      <c r="D1827" s="322" t="s">
        <v>160</v>
      </c>
      <c r="E1827" s="322">
        <v>15.25</v>
      </c>
    </row>
    <row r="1828" spans="1:5" x14ac:dyDescent="0.3">
      <c r="A1828" s="322">
        <v>97131</v>
      </c>
      <c r="B1828" s="323" t="s">
        <v>1419</v>
      </c>
      <c r="C1828" s="324" t="s">
        <v>3470</v>
      </c>
      <c r="D1828" s="322" t="s">
        <v>160</v>
      </c>
      <c r="E1828" s="322">
        <v>17.3</v>
      </c>
    </row>
    <row r="1829" spans="1:5" x14ac:dyDescent="0.3">
      <c r="A1829" s="322">
        <v>97132</v>
      </c>
      <c r="B1829" s="323" t="s">
        <v>1419</v>
      </c>
      <c r="C1829" s="324" t="s">
        <v>3471</v>
      </c>
      <c r="D1829" s="322" t="s">
        <v>160</v>
      </c>
      <c r="E1829" s="322">
        <v>19.36</v>
      </c>
    </row>
    <row r="1830" spans="1:5" x14ac:dyDescent="0.3">
      <c r="A1830" s="322">
        <v>97133</v>
      </c>
      <c r="B1830" s="323" t="s">
        <v>1419</v>
      </c>
      <c r="C1830" s="324" t="s">
        <v>3472</v>
      </c>
      <c r="D1830" s="322" t="s">
        <v>160</v>
      </c>
      <c r="E1830" s="322">
        <v>23.47</v>
      </c>
    </row>
    <row r="1831" spans="1:5" x14ac:dyDescent="0.3">
      <c r="A1831" s="322">
        <v>97134</v>
      </c>
      <c r="B1831" s="323" t="s">
        <v>1419</v>
      </c>
      <c r="C1831" s="324" t="s">
        <v>3473</v>
      </c>
      <c r="D1831" s="322" t="s">
        <v>160</v>
      </c>
      <c r="E1831" s="322">
        <v>4.72</v>
      </c>
    </row>
    <row r="1832" spans="1:5" x14ac:dyDescent="0.3">
      <c r="A1832" s="322">
        <v>97135</v>
      </c>
      <c r="B1832" s="323" t="s">
        <v>1419</v>
      </c>
      <c r="C1832" s="324" t="s">
        <v>3474</v>
      </c>
      <c r="D1832" s="322" t="s">
        <v>160</v>
      </c>
      <c r="E1832" s="322">
        <v>8.49</v>
      </c>
    </row>
    <row r="1833" spans="1:5" x14ac:dyDescent="0.3">
      <c r="A1833" s="322">
        <v>97136</v>
      </c>
      <c r="B1833" s="323" t="s">
        <v>1419</v>
      </c>
      <c r="C1833" s="324" t="s">
        <v>3475</v>
      </c>
      <c r="D1833" s="322" t="s">
        <v>160</v>
      </c>
      <c r="E1833" s="322">
        <v>10.07</v>
      </c>
    </row>
    <row r="1834" spans="1:5" x14ac:dyDescent="0.3">
      <c r="A1834" s="322">
        <v>97137</v>
      </c>
      <c r="B1834" s="323" t="s">
        <v>1419</v>
      </c>
      <c r="C1834" s="324" t="s">
        <v>3476</v>
      </c>
      <c r="D1834" s="322" t="s">
        <v>160</v>
      </c>
      <c r="E1834" s="322">
        <v>11.66</v>
      </c>
    </row>
    <row r="1835" spans="1:5" x14ac:dyDescent="0.3">
      <c r="A1835" s="322">
        <v>97138</v>
      </c>
      <c r="B1835" s="323" t="s">
        <v>1419</v>
      </c>
      <c r="C1835" s="324" t="s">
        <v>3477</v>
      </c>
      <c r="D1835" s="322" t="s">
        <v>160</v>
      </c>
      <c r="E1835" s="322">
        <v>13.23</v>
      </c>
    </row>
    <row r="1836" spans="1:5" x14ac:dyDescent="0.3">
      <c r="A1836" s="322">
        <v>97139</v>
      </c>
      <c r="B1836" s="323" t="s">
        <v>1419</v>
      </c>
      <c r="C1836" s="324" t="s">
        <v>3478</v>
      </c>
      <c r="D1836" s="322" t="s">
        <v>160</v>
      </c>
      <c r="E1836" s="322">
        <v>14.82</v>
      </c>
    </row>
    <row r="1837" spans="1:5" x14ac:dyDescent="0.3">
      <c r="A1837" s="322">
        <v>97140</v>
      </c>
      <c r="B1837" s="323" t="s">
        <v>1419</v>
      </c>
      <c r="C1837" s="324" t="s">
        <v>3479</v>
      </c>
      <c r="D1837" s="322" t="s">
        <v>160</v>
      </c>
      <c r="E1837" s="322">
        <v>17.95</v>
      </c>
    </row>
    <row r="1838" spans="1:5" x14ac:dyDescent="0.3">
      <c r="A1838" s="322">
        <v>103089</v>
      </c>
      <c r="B1838" s="323" t="s">
        <v>1419</v>
      </c>
      <c r="C1838" s="324" t="s">
        <v>3480</v>
      </c>
      <c r="D1838" s="322" t="s">
        <v>160</v>
      </c>
      <c r="E1838" s="322">
        <v>12.03</v>
      </c>
    </row>
    <row r="1839" spans="1:5" x14ac:dyDescent="0.3">
      <c r="A1839" s="322">
        <v>103090</v>
      </c>
      <c r="B1839" s="323" t="s">
        <v>1419</v>
      </c>
      <c r="C1839" s="324" t="s">
        <v>3481</v>
      </c>
      <c r="D1839" s="322" t="s">
        <v>160</v>
      </c>
      <c r="E1839" s="322">
        <v>14.38</v>
      </c>
    </row>
    <row r="1840" spans="1:5" x14ac:dyDescent="0.3">
      <c r="A1840" s="322">
        <v>103091</v>
      </c>
      <c r="B1840" s="323" t="s">
        <v>1419</v>
      </c>
      <c r="C1840" s="324" t="s">
        <v>3482</v>
      </c>
      <c r="D1840" s="322" t="s">
        <v>160</v>
      </c>
      <c r="E1840" s="322">
        <v>20.25</v>
      </c>
    </row>
    <row r="1841" spans="1:5" x14ac:dyDescent="0.3">
      <c r="A1841" s="322">
        <v>103092</v>
      </c>
      <c r="B1841" s="323" t="s">
        <v>1419</v>
      </c>
      <c r="C1841" s="324" t="s">
        <v>3483</v>
      </c>
      <c r="D1841" s="322" t="s">
        <v>160</v>
      </c>
      <c r="E1841" s="322">
        <v>26.12</v>
      </c>
    </row>
    <row r="1842" spans="1:5" x14ac:dyDescent="0.3">
      <c r="A1842" s="322">
        <v>103093</v>
      </c>
      <c r="B1842" s="323" t="s">
        <v>1419</v>
      </c>
      <c r="C1842" s="324" t="s">
        <v>3484</v>
      </c>
      <c r="D1842" s="322" t="s">
        <v>160</v>
      </c>
      <c r="E1842" s="322">
        <v>39.94</v>
      </c>
    </row>
    <row r="1843" spans="1:5" x14ac:dyDescent="0.3">
      <c r="A1843" s="322">
        <v>103094</v>
      </c>
      <c r="B1843" s="323" t="s">
        <v>1419</v>
      </c>
      <c r="C1843" s="324" t="s">
        <v>3485</v>
      </c>
      <c r="D1843" s="322" t="s">
        <v>160</v>
      </c>
      <c r="E1843" s="322">
        <v>45.86</v>
      </c>
    </row>
    <row r="1844" spans="1:5" x14ac:dyDescent="0.3">
      <c r="A1844" s="322">
        <v>103095</v>
      </c>
      <c r="B1844" s="323" t="s">
        <v>1419</v>
      </c>
      <c r="C1844" s="324" t="s">
        <v>3486</v>
      </c>
      <c r="D1844" s="322" t="s">
        <v>160</v>
      </c>
      <c r="E1844" s="322">
        <v>59.64</v>
      </c>
    </row>
    <row r="1845" spans="1:5" x14ac:dyDescent="0.3">
      <c r="A1845" s="322">
        <v>103096</v>
      </c>
      <c r="B1845" s="323" t="s">
        <v>1419</v>
      </c>
      <c r="C1845" s="324" t="s">
        <v>3487</v>
      </c>
      <c r="D1845" s="322" t="s">
        <v>160</v>
      </c>
      <c r="E1845" s="322">
        <v>65.540000000000006</v>
      </c>
    </row>
    <row r="1846" spans="1:5" x14ac:dyDescent="0.3">
      <c r="A1846" s="322">
        <v>103097</v>
      </c>
      <c r="B1846" s="323" t="s">
        <v>1419</v>
      </c>
      <c r="C1846" s="324" t="s">
        <v>3488</v>
      </c>
      <c r="D1846" s="322" t="s">
        <v>160</v>
      </c>
      <c r="E1846" s="322">
        <v>79.349999999999994</v>
      </c>
    </row>
    <row r="1847" spans="1:5" x14ac:dyDescent="0.3">
      <c r="A1847" s="322">
        <v>103098</v>
      </c>
      <c r="B1847" s="323" t="s">
        <v>1419</v>
      </c>
      <c r="C1847" s="324" t="s">
        <v>3489</v>
      </c>
      <c r="D1847" s="322" t="s">
        <v>160</v>
      </c>
      <c r="E1847" s="322">
        <v>85.24</v>
      </c>
    </row>
    <row r="1848" spans="1:5" x14ac:dyDescent="0.3">
      <c r="A1848" s="322">
        <v>103099</v>
      </c>
      <c r="B1848" s="323" t="s">
        <v>1419</v>
      </c>
      <c r="C1848" s="324" t="s">
        <v>3490</v>
      </c>
      <c r="D1848" s="322" t="s">
        <v>160</v>
      </c>
      <c r="E1848" s="322">
        <v>96.99</v>
      </c>
    </row>
    <row r="1849" spans="1:5" x14ac:dyDescent="0.3">
      <c r="A1849" s="322">
        <v>103100</v>
      </c>
      <c r="B1849" s="323" t="s">
        <v>1419</v>
      </c>
      <c r="C1849" s="324" t="s">
        <v>3491</v>
      </c>
      <c r="D1849" s="322" t="s">
        <v>160</v>
      </c>
      <c r="E1849" s="322">
        <v>103.54</v>
      </c>
    </row>
    <row r="1850" spans="1:5" x14ac:dyDescent="0.3">
      <c r="A1850" s="322">
        <v>103101</v>
      </c>
      <c r="B1850" s="323" t="s">
        <v>1419</v>
      </c>
      <c r="C1850" s="324" t="s">
        <v>3492</v>
      </c>
      <c r="D1850" s="322" t="s">
        <v>160</v>
      </c>
      <c r="E1850" s="322">
        <v>114.05</v>
      </c>
    </row>
    <row r="1851" spans="1:5" x14ac:dyDescent="0.3">
      <c r="A1851" s="322">
        <v>103102</v>
      </c>
      <c r="B1851" s="323" t="s">
        <v>1419</v>
      </c>
      <c r="C1851" s="324" t="s">
        <v>3493</v>
      </c>
      <c r="D1851" s="322" t="s">
        <v>160</v>
      </c>
      <c r="E1851" s="322">
        <v>131.34</v>
      </c>
    </row>
    <row r="1852" spans="1:5" x14ac:dyDescent="0.3">
      <c r="A1852" s="322">
        <v>103103</v>
      </c>
      <c r="B1852" s="323" t="s">
        <v>1419</v>
      </c>
      <c r="C1852" s="324" t="s">
        <v>3494</v>
      </c>
      <c r="D1852" s="322" t="s">
        <v>160</v>
      </c>
      <c r="E1852" s="322">
        <v>141.86000000000001</v>
      </c>
    </row>
    <row r="1853" spans="1:5" x14ac:dyDescent="0.3">
      <c r="A1853" s="322">
        <v>103104</v>
      </c>
      <c r="B1853" s="323" t="s">
        <v>1419</v>
      </c>
      <c r="C1853" s="324" t="s">
        <v>3495</v>
      </c>
      <c r="D1853" s="322" t="s">
        <v>160</v>
      </c>
      <c r="E1853" s="322">
        <v>169.67</v>
      </c>
    </row>
    <row r="1854" spans="1:5" x14ac:dyDescent="0.3">
      <c r="A1854" s="322">
        <v>103105</v>
      </c>
      <c r="B1854" s="323" t="s">
        <v>1419</v>
      </c>
      <c r="C1854" s="324" t="s">
        <v>3496</v>
      </c>
      <c r="D1854" s="322" t="s">
        <v>1536</v>
      </c>
      <c r="E1854" s="322">
        <v>50.04</v>
      </c>
    </row>
    <row r="1855" spans="1:5" x14ac:dyDescent="0.3">
      <c r="A1855" s="322">
        <v>103106</v>
      </c>
      <c r="B1855" s="323" t="s">
        <v>1419</v>
      </c>
      <c r="C1855" s="324" t="s">
        <v>3497</v>
      </c>
      <c r="D1855" s="322" t="s">
        <v>1536</v>
      </c>
      <c r="E1855" s="322">
        <v>59.85</v>
      </c>
    </row>
    <row r="1856" spans="1:5" x14ac:dyDescent="0.3">
      <c r="A1856" s="322">
        <v>103107</v>
      </c>
      <c r="B1856" s="323" t="s">
        <v>1419</v>
      </c>
      <c r="C1856" s="324" t="s">
        <v>3498</v>
      </c>
      <c r="D1856" s="322" t="s">
        <v>1536</v>
      </c>
      <c r="E1856" s="322">
        <v>84.36</v>
      </c>
    </row>
    <row r="1857" spans="1:5" x14ac:dyDescent="0.3">
      <c r="A1857" s="322">
        <v>103108</v>
      </c>
      <c r="B1857" s="323" t="s">
        <v>1419</v>
      </c>
      <c r="C1857" s="324" t="s">
        <v>3499</v>
      </c>
      <c r="D1857" s="322" t="s">
        <v>1536</v>
      </c>
      <c r="E1857" s="322">
        <v>108.87</v>
      </c>
    </row>
    <row r="1858" spans="1:5" x14ac:dyDescent="0.3">
      <c r="A1858" s="322">
        <v>103109</v>
      </c>
      <c r="B1858" s="323" t="s">
        <v>1419</v>
      </c>
      <c r="C1858" s="324" t="s">
        <v>3500</v>
      </c>
      <c r="D1858" s="322" t="s">
        <v>1536</v>
      </c>
      <c r="E1858" s="322">
        <v>179.43</v>
      </c>
    </row>
    <row r="1859" spans="1:5" x14ac:dyDescent="0.3">
      <c r="A1859" s="322">
        <v>103110</v>
      </c>
      <c r="B1859" s="323" t="s">
        <v>1419</v>
      </c>
      <c r="C1859" s="324" t="s">
        <v>3501</v>
      </c>
      <c r="D1859" s="322" t="s">
        <v>1536</v>
      </c>
      <c r="E1859" s="322">
        <v>203.93</v>
      </c>
    </row>
    <row r="1860" spans="1:5" x14ac:dyDescent="0.3">
      <c r="A1860" s="322">
        <v>103111</v>
      </c>
      <c r="B1860" s="323" t="s">
        <v>1419</v>
      </c>
      <c r="C1860" s="324" t="s">
        <v>3502</v>
      </c>
      <c r="D1860" s="322" t="s">
        <v>1536</v>
      </c>
      <c r="E1860" s="322">
        <v>274.48</v>
      </c>
    </row>
    <row r="1861" spans="1:5" x14ac:dyDescent="0.3">
      <c r="A1861" s="322">
        <v>103112</v>
      </c>
      <c r="B1861" s="323" t="s">
        <v>1419</v>
      </c>
      <c r="C1861" s="324" t="s">
        <v>3503</v>
      </c>
      <c r="D1861" s="322" t="s">
        <v>1536</v>
      </c>
      <c r="E1861" s="322">
        <v>299</v>
      </c>
    </row>
    <row r="1862" spans="1:5" x14ac:dyDescent="0.3">
      <c r="A1862" s="322">
        <v>103113</v>
      </c>
      <c r="B1862" s="323" t="s">
        <v>1419</v>
      </c>
      <c r="C1862" s="324" t="s">
        <v>3504</v>
      </c>
      <c r="D1862" s="322" t="s">
        <v>1536</v>
      </c>
      <c r="E1862" s="322">
        <v>369.55</v>
      </c>
    </row>
    <row r="1863" spans="1:5" x14ac:dyDescent="0.3">
      <c r="A1863" s="322">
        <v>103114</v>
      </c>
      <c r="B1863" s="323" t="s">
        <v>1419</v>
      </c>
      <c r="C1863" s="324" t="s">
        <v>3505</v>
      </c>
      <c r="D1863" s="322" t="s">
        <v>1536</v>
      </c>
      <c r="E1863" s="322">
        <v>394.06</v>
      </c>
    </row>
    <row r="1864" spans="1:5" x14ac:dyDescent="0.3">
      <c r="A1864" s="322">
        <v>103115</v>
      </c>
      <c r="B1864" s="323" t="s">
        <v>1419</v>
      </c>
      <c r="C1864" s="324" t="s">
        <v>3506</v>
      </c>
      <c r="D1864" s="322" t="s">
        <v>1536</v>
      </c>
      <c r="E1864" s="322">
        <v>443.07</v>
      </c>
    </row>
    <row r="1865" spans="1:5" x14ac:dyDescent="0.3">
      <c r="A1865" s="322">
        <v>103116</v>
      </c>
      <c r="B1865" s="323" t="s">
        <v>1419</v>
      </c>
      <c r="C1865" s="324" t="s">
        <v>3507</v>
      </c>
      <c r="D1865" s="322" t="s">
        <v>1536</v>
      </c>
      <c r="E1865" s="322">
        <v>538.14</v>
      </c>
    </row>
    <row r="1866" spans="1:5" x14ac:dyDescent="0.3">
      <c r="A1866" s="322">
        <v>103117</v>
      </c>
      <c r="B1866" s="323" t="s">
        <v>1419</v>
      </c>
      <c r="C1866" s="324" t="s">
        <v>3508</v>
      </c>
      <c r="D1866" s="322" t="s">
        <v>1536</v>
      </c>
      <c r="E1866" s="322">
        <v>587.16</v>
      </c>
    </row>
    <row r="1867" spans="1:5" x14ac:dyDescent="0.3">
      <c r="A1867" s="322">
        <v>103118</v>
      </c>
      <c r="B1867" s="323" t="s">
        <v>1419</v>
      </c>
      <c r="C1867" s="324" t="s">
        <v>3509</v>
      </c>
      <c r="D1867" s="322" t="s">
        <v>1536</v>
      </c>
      <c r="E1867" s="322">
        <v>682.23</v>
      </c>
    </row>
    <row r="1868" spans="1:5" x14ac:dyDescent="0.3">
      <c r="A1868" s="322">
        <v>103119</v>
      </c>
      <c r="B1868" s="323" t="s">
        <v>1419</v>
      </c>
      <c r="C1868" s="324" t="s">
        <v>3510</v>
      </c>
      <c r="D1868" s="322" t="s">
        <v>1536</v>
      </c>
      <c r="E1868" s="322">
        <v>731.25</v>
      </c>
    </row>
    <row r="1869" spans="1:5" x14ac:dyDescent="0.3">
      <c r="A1869" s="322">
        <v>103120</v>
      </c>
      <c r="B1869" s="323" t="s">
        <v>1419</v>
      </c>
      <c r="C1869" s="324" t="s">
        <v>3511</v>
      </c>
      <c r="D1869" s="322" t="s">
        <v>1536</v>
      </c>
      <c r="E1869" s="322">
        <v>875.32</v>
      </c>
    </row>
    <row r="1870" spans="1:5" x14ac:dyDescent="0.3">
      <c r="A1870" s="322">
        <v>103121</v>
      </c>
      <c r="B1870" s="323" t="s">
        <v>1419</v>
      </c>
      <c r="C1870" s="324" t="s">
        <v>3512</v>
      </c>
      <c r="D1870" s="322" t="s">
        <v>1536</v>
      </c>
      <c r="E1870" s="322">
        <v>65.91</v>
      </c>
    </row>
    <row r="1871" spans="1:5" x14ac:dyDescent="0.3">
      <c r="A1871" s="322">
        <v>103122</v>
      </c>
      <c r="B1871" s="323" t="s">
        <v>1419</v>
      </c>
      <c r="C1871" s="324" t="s">
        <v>3513</v>
      </c>
      <c r="D1871" s="322" t="s">
        <v>1536</v>
      </c>
      <c r="E1871" s="322">
        <v>80.61</v>
      </c>
    </row>
    <row r="1872" spans="1:5" x14ac:dyDescent="0.3">
      <c r="A1872" s="322">
        <v>103123</v>
      </c>
      <c r="B1872" s="323" t="s">
        <v>1419</v>
      </c>
      <c r="C1872" s="324" t="s">
        <v>3514</v>
      </c>
      <c r="D1872" s="322" t="s">
        <v>1536</v>
      </c>
      <c r="E1872" s="322">
        <v>117.38</v>
      </c>
    </row>
    <row r="1873" spans="1:5" x14ac:dyDescent="0.3">
      <c r="A1873" s="322">
        <v>103124</v>
      </c>
      <c r="B1873" s="323" t="s">
        <v>1419</v>
      </c>
      <c r="C1873" s="324" t="s">
        <v>3515</v>
      </c>
      <c r="D1873" s="322" t="s">
        <v>1536</v>
      </c>
      <c r="E1873" s="322">
        <v>154.13999999999999</v>
      </c>
    </row>
    <row r="1874" spans="1:5" x14ac:dyDescent="0.3">
      <c r="A1874" s="322">
        <v>103125</v>
      </c>
      <c r="B1874" s="323" t="s">
        <v>1419</v>
      </c>
      <c r="C1874" s="324" t="s">
        <v>3516</v>
      </c>
      <c r="D1874" s="322" t="s">
        <v>1536</v>
      </c>
      <c r="E1874" s="322">
        <v>259.98</v>
      </c>
    </row>
    <row r="1875" spans="1:5" x14ac:dyDescent="0.3">
      <c r="A1875" s="322">
        <v>103126</v>
      </c>
      <c r="B1875" s="323" t="s">
        <v>1419</v>
      </c>
      <c r="C1875" s="324" t="s">
        <v>3517</v>
      </c>
      <c r="D1875" s="322" t="s">
        <v>1536</v>
      </c>
      <c r="E1875" s="322">
        <v>296.74</v>
      </c>
    </row>
    <row r="1876" spans="1:5" x14ac:dyDescent="0.3">
      <c r="A1876" s="322">
        <v>103127</v>
      </c>
      <c r="B1876" s="323" t="s">
        <v>1419</v>
      </c>
      <c r="C1876" s="324" t="s">
        <v>3518</v>
      </c>
      <c r="D1876" s="322" t="s">
        <v>1536</v>
      </c>
      <c r="E1876" s="322">
        <v>402.58</v>
      </c>
    </row>
    <row r="1877" spans="1:5" x14ac:dyDescent="0.3">
      <c r="A1877" s="322">
        <v>103128</v>
      </c>
      <c r="B1877" s="323" t="s">
        <v>1419</v>
      </c>
      <c r="C1877" s="324" t="s">
        <v>3519</v>
      </c>
      <c r="D1877" s="322" t="s">
        <v>1536</v>
      </c>
      <c r="E1877" s="322">
        <v>439.34</v>
      </c>
    </row>
    <row r="1878" spans="1:5" x14ac:dyDescent="0.3">
      <c r="A1878" s="322">
        <v>103129</v>
      </c>
      <c r="B1878" s="323" t="s">
        <v>1419</v>
      </c>
      <c r="C1878" s="324" t="s">
        <v>3520</v>
      </c>
      <c r="D1878" s="322" t="s">
        <v>1536</v>
      </c>
      <c r="E1878" s="322">
        <v>545.19000000000005</v>
      </c>
    </row>
    <row r="1879" spans="1:5" x14ac:dyDescent="0.3">
      <c r="A1879" s="322">
        <v>103130</v>
      </c>
      <c r="B1879" s="323" t="s">
        <v>1419</v>
      </c>
      <c r="C1879" s="324" t="s">
        <v>3521</v>
      </c>
      <c r="D1879" s="322" t="s">
        <v>1536</v>
      </c>
      <c r="E1879" s="322">
        <v>581.94000000000005</v>
      </c>
    </row>
    <row r="1880" spans="1:5" x14ac:dyDescent="0.3">
      <c r="A1880" s="322">
        <v>103131</v>
      </c>
      <c r="B1880" s="323" t="s">
        <v>1419</v>
      </c>
      <c r="C1880" s="324" t="s">
        <v>3522</v>
      </c>
      <c r="D1880" s="322" t="s">
        <v>1536</v>
      </c>
      <c r="E1880" s="322">
        <v>655.46</v>
      </c>
    </row>
    <row r="1881" spans="1:5" x14ac:dyDescent="0.3">
      <c r="A1881" s="322">
        <v>103132</v>
      </c>
      <c r="B1881" s="323" t="s">
        <v>1419</v>
      </c>
      <c r="C1881" s="324" t="s">
        <v>3523</v>
      </c>
      <c r="D1881" s="322" t="s">
        <v>1536</v>
      </c>
      <c r="E1881" s="322">
        <v>798.05</v>
      </c>
    </row>
    <row r="1882" spans="1:5" x14ac:dyDescent="0.3">
      <c r="A1882" s="322">
        <v>103133</v>
      </c>
      <c r="B1882" s="323" t="s">
        <v>1419</v>
      </c>
      <c r="C1882" s="324" t="s">
        <v>3524</v>
      </c>
      <c r="D1882" s="322" t="s">
        <v>1536</v>
      </c>
      <c r="E1882" s="322">
        <v>871.59</v>
      </c>
    </row>
    <row r="1883" spans="1:5" x14ac:dyDescent="0.3">
      <c r="A1883" s="322">
        <v>103134</v>
      </c>
      <c r="B1883" s="323" t="s">
        <v>1419</v>
      </c>
      <c r="C1883" s="324" t="s">
        <v>3525</v>
      </c>
      <c r="D1883" s="322" t="s">
        <v>1536</v>
      </c>
      <c r="E1883" s="325">
        <v>1014.17</v>
      </c>
    </row>
    <row r="1884" spans="1:5" x14ac:dyDescent="0.3">
      <c r="A1884" s="322">
        <v>103135</v>
      </c>
      <c r="B1884" s="323" t="s">
        <v>1419</v>
      </c>
      <c r="C1884" s="324" t="s">
        <v>3526</v>
      </c>
      <c r="D1884" s="322" t="s">
        <v>1536</v>
      </c>
      <c r="E1884" s="325">
        <v>1087.71</v>
      </c>
    </row>
    <row r="1885" spans="1:5" x14ac:dyDescent="0.3">
      <c r="A1885" s="322">
        <v>103136</v>
      </c>
      <c r="B1885" s="323" t="s">
        <v>1419</v>
      </c>
      <c r="C1885" s="324" t="s">
        <v>3527</v>
      </c>
      <c r="D1885" s="322" t="s">
        <v>1536</v>
      </c>
      <c r="E1885" s="325">
        <v>1303.83</v>
      </c>
    </row>
    <row r="1886" spans="1:5" x14ac:dyDescent="0.3">
      <c r="A1886" s="322">
        <v>103137</v>
      </c>
      <c r="B1886" s="323" t="s">
        <v>1419</v>
      </c>
      <c r="C1886" s="324" t="s">
        <v>3528</v>
      </c>
      <c r="D1886" s="322" t="s">
        <v>1536</v>
      </c>
      <c r="E1886" s="322">
        <v>34.19</v>
      </c>
    </row>
    <row r="1887" spans="1:5" x14ac:dyDescent="0.3">
      <c r="A1887" s="322">
        <v>103138</v>
      </c>
      <c r="B1887" s="323" t="s">
        <v>1419</v>
      </c>
      <c r="C1887" s="324" t="s">
        <v>3529</v>
      </c>
      <c r="D1887" s="322" t="s">
        <v>1536</v>
      </c>
      <c r="E1887" s="322">
        <v>39.090000000000003</v>
      </c>
    </row>
    <row r="1888" spans="1:5" x14ac:dyDescent="0.3">
      <c r="A1888" s="322">
        <v>103139</v>
      </c>
      <c r="B1888" s="323" t="s">
        <v>1419</v>
      </c>
      <c r="C1888" s="324" t="s">
        <v>3530</v>
      </c>
      <c r="D1888" s="322" t="s">
        <v>1536</v>
      </c>
      <c r="E1888" s="322">
        <v>51.35</v>
      </c>
    </row>
    <row r="1889" spans="1:5" x14ac:dyDescent="0.3">
      <c r="A1889" s="322">
        <v>103140</v>
      </c>
      <c r="B1889" s="323" t="s">
        <v>1419</v>
      </c>
      <c r="C1889" s="324" t="s">
        <v>3531</v>
      </c>
      <c r="D1889" s="322" t="s">
        <v>1536</v>
      </c>
      <c r="E1889" s="322">
        <v>63.6</v>
      </c>
    </row>
    <row r="1890" spans="1:5" x14ac:dyDescent="0.3">
      <c r="A1890" s="322">
        <v>103141</v>
      </c>
      <c r="B1890" s="323" t="s">
        <v>1419</v>
      </c>
      <c r="C1890" s="324" t="s">
        <v>3532</v>
      </c>
      <c r="D1890" s="322" t="s">
        <v>1536</v>
      </c>
      <c r="E1890" s="322">
        <v>98.9</v>
      </c>
    </row>
    <row r="1891" spans="1:5" x14ac:dyDescent="0.3">
      <c r="A1891" s="322">
        <v>103142</v>
      </c>
      <c r="B1891" s="323" t="s">
        <v>1419</v>
      </c>
      <c r="C1891" s="324" t="s">
        <v>3533</v>
      </c>
      <c r="D1891" s="322" t="s">
        <v>1536</v>
      </c>
      <c r="E1891" s="322">
        <v>111.13</v>
      </c>
    </row>
    <row r="1892" spans="1:5" x14ac:dyDescent="0.3">
      <c r="A1892" s="322">
        <v>103143</v>
      </c>
      <c r="B1892" s="323" t="s">
        <v>1419</v>
      </c>
      <c r="C1892" s="324" t="s">
        <v>3534</v>
      </c>
      <c r="D1892" s="322" t="s">
        <v>1536</v>
      </c>
      <c r="E1892" s="322">
        <v>146.41999999999999</v>
      </c>
    </row>
    <row r="1893" spans="1:5" x14ac:dyDescent="0.3">
      <c r="A1893" s="322">
        <v>103144</v>
      </c>
      <c r="B1893" s="323" t="s">
        <v>1419</v>
      </c>
      <c r="C1893" s="324" t="s">
        <v>3535</v>
      </c>
      <c r="D1893" s="322" t="s">
        <v>1536</v>
      </c>
      <c r="E1893" s="322">
        <v>158.66</v>
      </c>
    </row>
    <row r="1894" spans="1:5" x14ac:dyDescent="0.3">
      <c r="A1894" s="322">
        <v>103145</v>
      </c>
      <c r="B1894" s="323" t="s">
        <v>1419</v>
      </c>
      <c r="C1894" s="324" t="s">
        <v>3536</v>
      </c>
      <c r="D1894" s="322" t="s">
        <v>1536</v>
      </c>
      <c r="E1894" s="322">
        <v>193.95</v>
      </c>
    </row>
    <row r="1895" spans="1:5" x14ac:dyDescent="0.3">
      <c r="A1895" s="322">
        <v>103146</v>
      </c>
      <c r="B1895" s="323" t="s">
        <v>1419</v>
      </c>
      <c r="C1895" s="324" t="s">
        <v>3537</v>
      </c>
      <c r="D1895" s="322" t="s">
        <v>1536</v>
      </c>
      <c r="E1895" s="322">
        <v>206.18</v>
      </c>
    </row>
    <row r="1896" spans="1:5" x14ac:dyDescent="0.3">
      <c r="A1896" s="322">
        <v>103147</v>
      </c>
      <c r="B1896" s="323" t="s">
        <v>1419</v>
      </c>
      <c r="C1896" s="324" t="s">
        <v>3538</v>
      </c>
      <c r="D1896" s="322" t="s">
        <v>1536</v>
      </c>
      <c r="E1896" s="322">
        <v>230.7</v>
      </c>
    </row>
    <row r="1897" spans="1:5" x14ac:dyDescent="0.3">
      <c r="A1897" s="322">
        <v>103148</v>
      </c>
      <c r="B1897" s="323" t="s">
        <v>1419</v>
      </c>
      <c r="C1897" s="324" t="s">
        <v>3539</v>
      </c>
      <c r="D1897" s="322" t="s">
        <v>1536</v>
      </c>
      <c r="E1897" s="322">
        <v>278.23</v>
      </c>
    </row>
    <row r="1898" spans="1:5" x14ac:dyDescent="0.3">
      <c r="A1898" s="322">
        <v>103149</v>
      </c>
      <c r="B1898" s="323" t="s">
        <v>1419</v>
      </c>
      <c r="C1898" s="324" t="s">
        <v>3540</v>
      </c>
      <c r="D1898" s="322" t="s">
        <v>1536</v>
      </c>
      <c r="E1898" s="322">
        <v>302.73</v>
      </c>
    </row>
    <row r="1899" spans="1:5" x14ac:dyDescent="0.3">
      <c r="A1899" s="322">
        <v>103150</v>
      </c>
      <c r="B1899" s="323" t="s">
        <v>1419</v>
      </c>
      <c r="C1899" s="324" t="s">
        <v>3541</v>
      </c>
      <c r="D1899" s="322" t="s">
        <v>1536</v>
      </c>
      <c r="E1899" s="322">
        <v>350.22</v>
      </c>
    </row>
    <row r="1900" spans="1:5" x14ac:dyDescent="0.3">
      <c r="A1900" s="322">
        <v>103151</v>
      </c>
      <c r="B1900" s="323" t="s">
        <v>1419</v>
      </c>
      <c r="C1900" s="324" t="s">
        <v>3542</v>
      </c>
      <c r="D1900" s="322" t="s">
        <v>1536</v>
      </c>
      <c r="E1900" s="322">
        <v>374.79</v>
      </c>
    </row>
    <row r="1901" spans="1:5" x14ac:dyDescent="0.3">
      <c r="A1901" s="322">
        <v>103152</v>
      </c>
      <c r="B1901" s="323" t="s">
        <v>1419</v>
      </c>
      <c r="C1901" s="324" t="s">
        <v>3543</v>
      </c>
      <c r="D1901" s="322" t="s">
        <v>1536</v>
      </c>
      <c r="E1901" s="322">
        <v>446.82</v>
      </c>
    </row>
    <row r="1902" spans="1:5" x14ac:dyDescent="0.3">
      <c r="A1902" s="322">
        <v>103372</v>
      </c>
      <c r="B1902" s="323" t="s">
        <v>1419</v>
      </c>
      <c r="C1902" s="324" t="s">
        <v>3544</v>
      </c>
      <c r="D1902" s="322" t="s">
        <v>160</v>
      </c>
      <c r="E1902" s="322">
        <v>5.31</v>
      </c>
    </row>
    <row r="1903" spans="1:5" x14ac:dyDescent="0.3">
      <c r="A1903" s="322">
        <v>103373</v>
      </c>
      <c r="B1903" s="323" t="s">
        <v>1419</v>
      </c>
      <c r="C1903" s="324" t="s">
        <v>3545</v>
      </c>
      <c r="D1903" s="322" t="s">
        <v>160</v>
      </c>
      <c r="E1903" s="322">
        <v>10.38</v>
      </c>
    </row>
    <row r="1904" spans="1:5" x14ac:dyDescent="0.3">
      <c r="A1904" s="322">
        <v>103376</v>
      </c>
      <c r="B1904" s="323" t="s">
        <v>1419</v>
      </c>
      <c r="C1904" s="324" t="s">
        <v>3546</v>
      </c>
      <c r="D1904" s="322" t="s">
        <v>160</v>
      </c>
      <c r="E1904" s="322">
        <v>123.25</v>
      </c>
    </row>
    <row r="1905" spans="1:5" x14ac:dyDescent="0.3">
      <c r="A1905" s="322">
        <v>103377</v>
      </c>
      <c r="B1905" s="323" t="s">
        <v>1419</v>
      </c>
      <c r="C1905" s="324" t="s">
        <v>3547</v>
      </c>
      <c r="D1905" s="322" t="s">
        <v>160</v>
      </c>
      <c r="E1905" s="322">
        <v>263.60000000000002</v>
      </c>
    </row>
    <row r="1906" spans="1:5" x14ac:dyDescent="0.3">
      <c r="A1906" s="322">
        <v>103379</v>
      </c>
      <c r="B1906" s="323" t="s">
        <v>1419</v>
      </c>
      <c r="C1906" s="324" t="s">
        <v>3548</v>
      </c>
      <c r="D1906" s="322" t="s">
        <v>160</v>
      </c>
      <c r="E1906" s="322">
        <v>410.29</v>
      </c>
    </row>
    <row r="1907" spans="1:5" x14ac:dyDescent="0.3">
      <c r="A1907" s="322">
        <v>103383</v>
      </c>
      <c r="B1907" s="323" t="s">
        <v>1419</v>
      </c>
      <c r="C1907" s="324" t="s">
        <v>3549</v>
      </c>
      <c r="D1907" s="322" t="s">
        <v>160</v>
      </c>
      <c r="E1907" s="325">
        <v>1005.42</v>
      </c>
    </row>
    <row r="1908" spans="1:5" x14ac:dyDescent="0.3">
      <c r="A1908" s="322">
        <v>103385</v>
      </c>
      <c r="B1908" s="323" t="s">
        <v>1419</v>
      </c>
      <c r="C1908" s="324" t="s">
        <v>3550</v>
      </c>
      <c r="D1908" s="322" t="s">
        <v>160</v>
      </c>
      <c r="E1908" s="325">
        <v>1621.27</v>
      </c>
    </row>
    <row r="1909" spans="1:5" x14ac:dyDescent="0.3">
      <c r="A1909" s="322">
        <v>103387</v>
      </c>
      <c r="B1909" s="323" t="s">
        <v>1419</v>
      </c>
      <c r="C1909" s="324" t="s">
        <v>3551</v>
      </c>
      <c r="D1909" s="322" t="s">
        <v>160</v>
      </c>
      <c r="E1909" s="325">
        <v>2844.05</v>
      </c>
    </row>
    <row r="1910" spans="1:5" x14ac:dyDescent="0.3">
      <c r="A1910" s="322">
        <v>103389</v>
      </c>
      <c r="B1910" s="323" t="s">
        <v>1419</v>
      </c>
      <c r="C1910" s="324" t="s">
        <v>3552</v>
      </c>
      <c r="D1910" s="322" t="s">
        <v>160</v>
      </c>
      <c r="E1910" s="325">
        <v>4229.53</v>
      </c>
    </row>
    <row r="1911" spans="1:5" x14ac:dyDescent="0.3">
      <c r="A1911" s="322">
        <v>103391</v>
      </c>
      <c r="B1911" s="323" t="s">
        <v>1419</v>
      </c>
      <c r="C1911" s="324" t="s">
        <v>3553</v>
      </c>
      <c r="D1911" s="322" t="s">
        <v>160</v>
      </c>
      <c r="E1911" s="325">
        <v>2788.22</v>
      </c>
    </row>
    <row r="1912" spans="1:5" x14ac:dyDescent="0.3">
      <c r="A1912" s="322">
        <v>103392</v>
      </c>
      <c r="B1912" s="323" t="s">
        <v>1419</v>
      </c>
      <c r="C1912" s="324" t="s">
        <v>3554</v>
      </c>
      <c r="D1912" s="322" t="s">
        <v>160</v>
      </c>
      <c r="E1912" s="325">
        <v>4555.6400000000003</v>
      </c>
    </row>
    <row r="1913" spans="1:5" x14ac:dyDescent="0.3">
      <c r="A1913" s="322">
        <v>103393</v>
      </c>
      <c r="B1913" s="323" t="s">
        <v>1419</v>
      </c>
      <c r="C1913" s="324" t="s">
        <v>3555</v>
      </c>
      <c r="D1913" s="322" t="s">
        <v>160</v>
      </c>
      <c r="E1913" s="325">
        <v>5024.84</v>
      </c>
    </row>
    <row r="1914" spans="1:5" x14ac:dyDescent="0.3">
      <c r="A1914" s="322">
        <v>103397</v>
      </c>
      <c r="B1914" s="323" t="s">
        <v>1419</v>
      </c>
      <c r="C1914" s="324" t="s">
        <v>3556</v>
      </c>
      <c r="D1914" s="322" t="s">
        <v>1536</v>
      </c>
      <c r="E1914" s="322">
        <v>4.33</v>
      </c>
    </row>
    <row r="1915" spans="1:5" x14ac:dyDescent="0.3">
      <c r="A1915" s="322">
        <v>103398</v>
      </c>
      <c r="B1915" s="323" t="s">
        <v>1419</v>
      </c>
      <c r="C1915" s="324" t="s">
        <v>3557</v>
      </c>
      <c r="D1915" s="322" t="s">
        <v>1536</v>
      </c>
      <c r="E1915" s="322">
        <v>6.93</v>
      </c>
    </row>
    <row r="1916" spans="1:5" x14ac:dyDescent="0.3">
      <c r="A1916" s="322">
        <v>103399</v>
      </c>
      <c r="B1916" s="323" t="s">
        <v>1419</v>
      </c>
      <c r="C1916" s="324" t="s">
        <v>3558</v>
      </c>
      <c r="D1916" s="322" t="s">
        <v>1536</v>
      </c>
      <c r="E1916" s="322">
        <v>13.66</v>
      </c>
    </row>
    <row r="1917" spans="1:5" x14ac:dyDescent="0.3">
      <c r="A1917" s="322">
        <v>103400</v>
      </c>
      <c r="B1917" s="323" t="s">
        <v>1419</v>
      </c>
      <c r="C1917" s="324" t="s">
        <v>3559</v>
      </c>
      <c r="D1917" s="322" t="s">
        <v>1536</v>
      </c>
      <c r="E1917" s="322">
        <v>19.510000000000002</v>
      </c>
    </row>
    <row r="1918" spans="1:5" x14ac:dyDescent="0.3">
      <c r="A1918" s="322">
        <v>103401</v>
      </c>
      <c r="B1918" s="323" t="s">
        <v>1419</v>
      </c>
      <c r="C1918" s="324" t="s">
        <v>3560</v>
      </c>
      <c r="D1918" s="322" t="s">
        <v>1536</v>
      </c>
      <c r="E1918" s="322">
        <v>23.86</v>
      </c>
    </row>
    <row r="1919" spans="1:5" x14ac:dyDescent="0.3">
      <c r="A1919" s="322">
        <v>103402</v>
      </c>
      <c r="B1919" s="323" t="s">
        <v>1419</v>
      </c>
      <c r="C1919" s="324" t="s">
        <v>3561</v>
      </c>
      <c r="D1919" s="322" t="s">
        <v>1536</v>
      </c>
      <c r="E1919" s="322">
        <v>34.700000000000003</v>
      </c>
    </row>
    <row r="1920" spans="1:5" x14ac:dyDescent="0.3">
      <c r="A1920" s="322">
        <v>103403</v>
      </c>
      <c r="B1920" s="323" t="s">
        <v>1419</v>
      </c>
      <c r="C1920" s="324" t="s">
        <v>3562</v>
      </c>
      <c r="D1920" s="322" t="s">
        <v>1536</v>
      </c>
      <c r="E1920" s="322">
        <v>39.04</v>
      </c>
    </row>
    <row r="1921" spans="1:5" x14ac:dyDescent="0.3">
      <c r="A1921" s="322">
        <v>103404</v>
      </c>
      <c r="B1921" s="323" t="s">
        <v>1419</v>
      </c>
      <c r="C1921" s="324" t="s">
        <v>3563</v>
      </c>
      <c r="D1921" s="322" t="s">
        <v>1536</v>
      </c>
      <c r="E1921" s="322">
        <v>43.38</v>
      </c>
    </row>
    <row r="1922" spans="1:5" x14ac:dyDescent="0.3">
      <c r="A1922" s="322">
        <v>103405</v>
      </c>
      <c r="B1922" s="323" t="s">
        <v>1419</v>
      </c>
      <c r="C1922" s="324" t="s">
        <v>3564</v>
      </c>
      <c r="D1922" s="322" t="s">
        <v>1536</v>
      </c>
      <c r="E1922" s="322">
        <v>48.81</v>
      </c>
    </row>
    <row r="1923" spans="1:5" x14ac:dyDescent="0.3">
      <c r="A1923" s="322">
        <v>103406</v>
      </c>
      <c r="B1923" s="323" t="s">
        <v>1419</v>
      </c>
      <c r="C1923" s="324" t="s">
        <v>3565</v>
      </c>
      <c r="D1923" s="322" t="s">
        <v>1536</v>
      </c>
      <c r="E1923" s="322">
        <v>54.23</v>
      </c>
    </row>
    <row r="1924" spans="1:5" x14ac:dyDescent="0.3">
      <c r="A1924" s="322">
        <v>103407</v>
      </c>
      <c r="B1924" s="323" t="s">
        <v>1419</v>
      </c>
      <c r="C1924" s="324" t="s">
        <v>3566</v>
      </c>
      <c r="D1924" s="322" t="s">
        <v>1536</v>
      </c>
      <c r="E1924" s="322">
        <v>60.73</v>
      </c>
    </row>
    <row r="1925" spans="1:5" x14ac:dyDescent="0.3">
      <c r="A1925" s="322">
        <v>103408</v>
      </c>
      <c r="B1925" s="323" t="s">
        <v>1419</v>
      </c>
      <c r="C1925" s="324" t="s">
        <v>3567</v>
      </c>
      <c r="D1925" s="322" t="s">
        <v>1536</v>
      </c>
      <c r="E1925" s="322">
        <v>68.33</v>
      </c>
    </row>
    <row r="1926" spans="1:5" x14ac:dyDescent="0.3">
      <c r="A1926" s="322">
        <v>103409</v>
      </c>
      <c r="B1926" s="323" t="s">
        <v>1419</v>
      </c>
      <c r="C1926" s="324" t="s">
        <v>3568</v>
      </c>
      <c r="D1926" s="322" t="s">
        <v>1536</v>
      </c>
      <c r="E1926" s="322">
        <v>77.010000000000005</v>
      </c>
    </row>
    <row r="1927" spans="1:5" x14ac:dyDescent="0.3">
      <c r="A1927" s="322">
        <v>103410</v>
      </c>
      <c r="B1927" s="323" t="s">
        <v>1419</v>
      </c>
      <c r="C1927" s="324" t="s">
        <v>3569</v>
      </c>
      <c r="D1927" s="322" t="s">
        <v>1536</v>
      </c>
      <c r="E1927" s="322">
        <v>86.76</v>
      </c>
    </row>
    <row r="1928" spans="1:5" x14ac:dyDescent="0.3">
      <c r="A1928" s="322">
        <v>103411</v>
      </c>
      <c r="B1928" s="323" t="s">
        <v>1419</v>
      </c>
      <c r="C1928" s="324" t="s">
        <v>3570</v>
      </c>
      <c r="D1928" s="322" t="s">
        <v>1536</v>
      </c>
      <c r="E1928" s="322">
        <v>8.67</v>
      </c>
    </row>
    <row r="1929" spans="1:5" x14ac:dyDescent="0.3">
      <c r="A1929" s="322">
        <v>103412</v>
      </c>
      <c r="B1929" s="323" t="s">
        <v>1419</v>
      </c>
      <c r="C1929" s="324" t="s">
        <v>3571</v>
      </c>
      <c r="D1929" s="322" t="s">
        <v>1536</v>
      </c>
      <c r="E1929" s="322">
        <v>13.87</v>
      </c>
    </row>
    <row r="1930" spans="1:5" x14ac:dyDescent="0.3">
      <c r="A1930" s="322">
        <v>103413</v>
      </c>
      <c r="B1930" s="323" t="s">
        <v>1419</v>
      </c>
      <c r="C1930" s="324" t="s">
        <v>3572</v>
      </c>
      <c r="D1930" s="322" t="s">
        <v>1536</v>
      </c>
      <c r="E1930" s="322">
        <v>27.33</v>
      </c>
    </row>
    <row r="1931" spans="1:5" x14ac:dyDescent="0.3">
      <c r="A1931" s="322">
        <v>103414</v>
      </c>
      <c r="B1931" s="323" t="s">
        <v>1419</v>
      </c>
      <c r="C1931" s="324" t="s">
        <v>3573</v>
      </c>
      <c r="D1931" s="322" t="s">
        <v>1536</v>
      </c>
      <c r="E1931" s="322">
        <v>39.04</v>
      </c>
    </row>
    <row r="1932" spans="1:5" x14ac:dyDescent="0.3">
      <c r="A1932" s="322">
        <v>103415</v>
      </c>
      <c r="B1932" s="323" t="s">
        <v>1419</v>
      </c>
      <c r="C1932" s="324" t="s">
        <v>3574</v>
      </c>
      <c r="D1932" s="322" t="s">
        <v>1536</v>
      </c>
      <c r="E1932" s="322">
        <v>47.72</v>
      </c>
    </row>
    <row r="1933" spans="1:5" x14ac:dyDescent="0.3">
      <c r="A1933" s="322">
        <v>103416</v>
      </c>
      <c r="B1933" s="323" t="s">
        <v>1419</v>
      </c>
      <c r="C1933" s="324" t="s">
        <v>3575</v>
      </c>
      <c r="D1933" s="322" t="s">
        <v>1536</v>
      </c>
      <c r="E1933" s="322">
        <v>69.41</v>
      </c>
    </row>
    <row r="1934" spans="1:5" x14ac:dyDescent="0.3">
      <c r="A1934" s="322">
        <v>103417</v>
      </c>
      <c r="B1934" s="323" t="s">
        <v>1419</v>
      </c>
      <c r="C1934" s="324" t="s">
        <v>3576</v>
      </c>
      <c r="D1934" s="322" t="s">
        <v>1536</v>
      </c>
      <c r="E1934" s="322">
        <v>78.09</v>
      </c>
    </row>
    <row r="1935" spans="1:5" x14ac:dyDescent="0.3">
      <c r="A1935" s="322">
        <v>103418</v>
      </c>
      <c r="B1935" s="323" t="s">
        <v>1419</v>
      </c>
      <c r="C1935" s="324" t="s">
        <v>3577</v>
      </c>
      <c r="D1935" s="322" t="s">
        <v>1536</v>
      </c>
      <c r="E1935" s="322">
        <v>86.76</v>
      </c>
    </row>
    <row r="1936" spans="1:5" x14ac:dyDescent="0.3">
      <c r="A1936" s="322">
        <v>103419</v>
      </c>
      <c r="B1936" s="323" t="s">
        <v>1419</v>
      </c>
      <c r="C1936" s="324" t="s">
        <v>3578</v>
      </c>
      <c r="D1936" s="322" t="s">
        <v>1536</v>
      </c>
      <c r="E1936" s="322">
        <v>97.62</v>
      </c>
    </row>
    <row r="1937" spans="1:5" x14ac:dyDescent="0.3">
      <c r="A1937" s="322">
        <v>103420</v>
      </c>
      <c r="B1937" s="323" t="s">
        <v>1419</v>
      </c>
      <c r="C1937" s="324" t="s">
        <v>3579</v>
      </c>
      <c r="D1937" s="322" t="s">
        <v>1536</v>
      </c>
      <c r="E1937" s="322">
        <v>108.47</v>
      </c>
    </row>
    <row r="1938" spans="1:5" x14ac:dyDescent="0.3">
      <c r="A1938" s="322">
        <v>103421</v>
      </c>
      <c r="B1938" s="323" t="s">
        <v>1419</v>
      </c>
      <c r="C1938" s="324" t="s">
        <v>3580</v>
      </c>
      <c r="D1938" s="322" t="s">
        <v>1536</v>
      </c>
      <c r="E1938" s="322">
        <v>121.48</v>
      </c>
    </row>
    <row r="1939" spans="1:5" x14ac:dyDescent="0.3">
      <c r="A1939" s="322">
        <v>103422</v>
      </c>
      <c r="B1939" s="323" t="s">
        <v>1419</v>
      </c>
      <c r="C1939" s="324" t="s">
        <v>3581</v>
      </c>
      <c r="D1939" s="322" t="s">
        <v>1536</v>
      </c>
      <c r="E1939" s="322">
        <v>136.66</v>
      </c>
    </row>
    <row r="1940" spans="1:5" x14ac:dyDescent="0.3">
      <c r="A1940" s="322">
        <v>103423</v>
      </c>
      <c r="B1940" s="323" t="s">
        <v>1419</v>
      </c>
      <c r="C1940" s="324" t="s">
        <v>3582</v>
      </c>
      <c r="D1940" s="322" t="s">
        <v>1536</v>
      </c>
      <c r="E1940" s="322">
        <v>154.02000000000001</v>
      </c>
    </row>
    <row r="1941" spans="1:5" x14ac:dyDescent="0.3">
      <c r="A1941" s="322">
        <v>103424</v>
      </c>
      <c r="B1941" s="323" t="s">
        <v>1419</v>
      </c>
      <c r="C1941" s="324" t="s">
        <v>3583</v>
      </c>
      <c r="D1941" s="322" t="s">
        <v>1536</v>
      </c>
      <c r="E1941" s="322">
        <v>173.55</v>
      </c>
    </row>
    <row r="1942" spans="1:5" x14ac:dyDescent="0.3">
      <c r="A1942" s="322">
        <v>103425</v>
      </c>
      <c r="B1942" s="323" t="s">
        <v>1419</v>
      </c>
      <c r="C1942" s="324" t="s">
        <v>3584</v>
      </c>
      <c r="D1942" s="322" t="s">
        <v>1536</v>
      </c>
      <c r="E1942" s="322">
        <v>15.8</v>
      </c>
    </row>
    <row r="1943" spans="1:5" x14ac:dyDescent="0.3">
      <c r="A1943" s="322">
        <v>103426</v>
      </c>
      <c r="B1943" s="323" t="s">
        <v>1419</v>
      </c>
      <c r="C1943" s="324" t="s">
        <v>3585</v>
      </c>
      <c r="D1943" s="322" t="s">
        <v>1536</v>
      </c>
      <c r="E1943" s="322">
        <v>19.29</v>
      </c>
    </row>
    <row r="1944" spans="1:5" x14ac:dyDescent="0.3">
      <c r="A1944" s="322">
        <v>103427</v>
      </c>
      <c r="B1944" s="323" t="s">
        <v>1419</v>
      </c>
      <c r="C1944" s="324" t="s">
        <v>3586</v>
      </c>
      <c r="D1944" s="322" t="s">
        <v>1536</v>
      </c>
      <c r="E1944" s="322">
        <v>38.61</v>
      </c>
    </row>
    <row r="1945" spans="1:5" x14ac:dyDescent="0.3">
      <c r="A1945" s="322">
        <v>103428</v>
      </c>
      <c r="B1945" s="323" t="s">
        <v>1419</v>
      </c>
      <c r="C1945" s="324" t="s">
        <v>3587</v>
      </c>
      <c r="D1945" s="322" t="s">
        <v>1536</v>
      </c>
      <c r="E1945" s="322">
        <v>248.52</v>
      </c>
    </row>
    <row r="1946" spans="1:5" x14ac:dyDescent="0.3">
      <c r="A1946" s="322">
        <v>103429</v>
      </c>
      <c r="B1946" s="323" t="s">
        <v>1419</v>
      </c>
      <c r="C1946" s="324" t="s">
        <v>3588</v>
      </c>
      <c r="D1946" s="322" t="s">
        <v>1536</v>
      </c>
      <c r="E1946" s="325">
        <v>2680.94</v>
      </c>
    </row>
    <row r="1947" spans="1:5" x14ac:dyDescent="0.3">
      <c r="A1947" s="322">
        <v>103430</v>
      </c>
      <c r="B1947" s="323" t="s">
        <v>1419</v>
      </c>
      <c r="C1947" s="324" t="s">
        <v>3589</v>
      </c>
      <c r="D1947" s="322" t="s">
        <v>1536</v>
      </c>
      <c r="E1947" s="322">
        <v>33.479999999999997</v>
      </c>
    </row>
    <row r="1948" spans="1:5" x14ac:dyDescent="0.3">
      <c r="A1948" s="322">
        <v>103431</v>
      </c>
      <c r="B1948" s="323" t="s">
        <v>1419</v>
      </c>
      <c r="C1948" s="324" t="s">
        <v>3590</v>
      </c>
      <c r="D1948" s="322" t="s">
        <v>1536</v>
      </c>
      <c r="E1948" s="322">
        <v>58.99</v>
      </c>
    </row>
    <row r="1949" spans="1:5" x14ac:dyDescent="0.3">
      <c r="A1949" s="322">
        <v>103432</v>
      </c>
      <c r="B1949" s="323" t="s">
        <v>1419</v>
      </c>
      <c r="C1949" s="324" t="s">
        <v>3591</v>
      </c>
      <c r="D1949" s="322" t="s">
        <v>1536</v>
      </c>
      <c r="E1949" s="325">
        <v>1520.83</v>
      </c>
    </row>
    <row r="1950" spans="1:5" x14ac:dyDescent="0.3">
      <c r="A1950" s="322">
        <v>103433</v>
      </c>
      <c r="B1950" s="323" t="s">
        <v>1419</v>
      </c>
      <c r="C1950" s="324" t="s">
        <v>3592</v>
      </c>
      <c r="D1950" s="322" t="s">
        <v>1536</v>
      </c>
      <c r="E1950" s="322">
        <v>32.65</v>
      </c>
    </row>
    <row r="1951" spans="1:5" x14ac:dyDescent="0.3">
      <c r="A1951" s="322">
        <v>103434</v>
      </c>
      <c r="B1951" s="323" t="s">
        <v>1419</v>
      </c>
      <c r="C1951" s="324" t="s">
        <v>3593</v>
      </c>
      <c r="D1951" s="322" t="s">
        <v>1536</v>
      </c>
      <c r="E1951" s="322">
        <v>45.34</v>
      </c>
    </row>
    <row r="1952" spans="1:5" x14ac:dyDescent="0.3">
      <c r="A1952" s="322">
        <v>103435</v>
      </c>
      <c r="B1952" s="323" t="s">
        <v>1419</v>
      </c>
      <c r="C1952" s="324" t="s">
        <v>3594</v>
      </c>
      <c r="D1952" s="322" t="s">
        <v>1536</v>
      </c>
      <c r="E1952" s="322">
        <v>84.52</v>
      </c>
    </row>
    <row r="1953" spans="1:5" x14ac:dyDescent="0.3">
      <c r="A1953" s="322">
        <v>103436</v>
      </c>
      <c r="B1953" s="323" t="s">
        <v>1419</v>
      </c>
      <c r="C1953" s="324" t="s">
        <v>3595</v>
      </c>
      <c r="D1953" s="322" t="s">
        <v>1536</v>
      </c>
      <c r="E1953" s="325">
        <v>2150.42</v>
      </c>
    </row>
    <row r="1954" spans="1:5" x14ac:dyDescent="0.3">
      <c r="A1954" s="322">
        <v>103437</v>
      </c>
      <c r="B1954" s="323" t="s">
        <v>1419</v>
      </c>
      <c r="C1954" s="324" t="s">
        <v>3596</v>
      </c>
      <c r="D1954" s="322" t="s">
        <v>1536</v>
      </c>
      <c r="E1954" s="322">
        <v>175.16</v>
      </c>
    </row>
    <row r="1955" spans="1:5" x14ac:dyDescent="0.3">
      <c r="A1955" s="322">
        <v>103438</v>
      </c>
      <c r="B1955" s="323" t="s">
        <v>1419</v>
      </c>
      <c r="C1955" s="324" t="s">
        <v>3597</v>
      </c>
      <c r="D1955" s="322" t="s">
        <v>1536</v>
      </c>
      <c r="E1955" s="322">
        <v>175.16</v>
      </c>
    </row>
    <row r="1956" spans="1:5" x14ac:dyDescent="0.3">
      <c r="A1956" s="322">
        <v>103439</v>
      </c>
      <c r="B1956" s="323" t="s">
        <v>1419</v>
      </c>
      <c r="C1956" s="324" t="s">
        <v>3598</v>
      </c>
      <c r="D1956" s="322" t="s">
        <v>1536</v>
      </c>
      <c r="E1956" s="322">
        <v>205.39</v>
      </c>
    </row>
    <row r="1957" spans="1:5" x14ac:dyDescent="0.3">
      <c r="A1957" s="322">
        <v>103440</v>
      </c>
      <c r="B1957" s="323" t="s">
        <v>1419</v>
      </c>
      <c r="C1957" s="324" t="s">
        <v>3599</v>
      </c>
      <c r="D1957" s="322" t="s">
        <v>1536</v>
      </c>
      <c r="E1957" s="322">
        <v>399.74</v>
      </c>
    </row>
    <row r="1958" spans="1:5" x14ac:dyDescent="0.3">
      <c r="A1958" s="322">
        <v>103441</v>
      </c>
      <c r="B1958" s="323" t="s">
        <v>1419</v>
      </c>
      <c r="C1958" s="324" t="s">
        <v>3600</v>
      </c>
      <c r="D1958" s="322" t="s">
        <v>1536</v>
      </c>
      <c r="E1958" s="322">
        <v>404.64</v>
      </c>
    </row>
    <row r="1959" spans="1:5" x14ac:dyDescent="0.3">
      <c r="A1959" s="322">
        <v>103442</v>
      </c>
      <c r="B1959" s="323" t="s">
        <v>1419</v>
      </c>
      <c r="C1959" s="324" t="s">
        <v>3601</v>
      </c>
      <c r="D1959" s="322" t="s">
        <v>1536</v>
      </c>
      <c r="E1959" s="322">
        <v>522.79</v>
      </c>
    </row>
    <row r="1960" spans="1:5" x14ac:dyDescent="0.3">
      <c r="A1960" s="322">
        <v>98441</v>
      </c>
      <c r="B1960" s="323" t="s">
        <v>1419</v>
      </c>
      <c r="C1960" s="324" t="s">
        <v>3602</v>
      </c>
      <c r="D1960" s="322" t="s">
        <v>73</v>
      </c>
      <c r="E1960" s="322">
        <v>105.73</v>
      </c>
    </row>
    <row r="1961" spans="1:5" x14ac:dyDescent="0.3">
      <c r="A1961" s="322">
        <v>98443</v>
      </c>
      <c r="B1961" s="323" t="s">
        <v>1419</v>
      </c>
      <c r="C1961" s="324" t="s">
        <v>3603</v>
      </c>
      <c r="D1961" s="322" t="s">
        <v>73</v>
      </c>
      <c r="E1961" s="322">
        <v>82.71</v>
      </c>
    </row>
    <row r="1962" spans="1:5" x14ac:dyDescent="0.3">
      <c r="A1962" s="322">
        <v>98445</v>
      </c>
      <c r="B1962" s="323" t="s">
        <v>1419</v>
      </c>
      <c r="C1962" s="324" t="s">
        <v>3604</v>
      </c>
      <c r="D1962" s="322" t="s">
        <v>73</v>
      </c>
      <c r="E1962" s="322">
        <v>123.39</v>
      </c>
    </row>
    <row r="1963" spans="1:5" x14ac:dyDescent="0.3">
      <c r="A1963" s="322">
        <v>98446</v>
      </c>
      <c r="B1963" s="323" t="s">
        <v>1419</v>
      </c>
      <c r="C1963" s="324" t="s">
        <v>3605</v>
      </c>
      <c r="D1963" s="322" t="s">
        <v>73</v>
      </c>
      <c r="E1963" s="322">
        <v>156.55000000000001</v>
      </c>
    </row>
    <row r="1964" spans="1:5" x14ac:dyDescent="0.3">
      <c r="A1964" s="322">
        <v>98447</v>
      </c>
      <c r="B1964" s="323" t="s">
        <v>1419</v>
      </c>
      <c r="C1964" s="324" t="s">
        <v>3606</v>
      </c>
      <c r="D1964" s="322" t="s">
        <v>73</v>
      </c>
      <c r="E1964" s="322">
        <v>96.59</v>
      </c>
    </row>
    <row r="1965" spans="1:5" x14ac:dyDescent="0.3">
      <c r="A1965" s="322">
        <v>98448</v>
      </c>
      <c r="B1965" s="323" t="s">
        <v>1419</v>
      </c>
      <c r="C1965" s="324" t="s">
        <v>3607</v>
      </c>
      <c r="D1965" s="322" t="s">
        <v>73</v>
      </c>
      <c r="E1965" s="322">
        <v>122.85</v>
      </c>
    </row>
    <row r="1966" spans="1:5" x14ac:dyDescent="0.3">
      <c r="A1966" s="322">
        <v>98449</v>
      </c>
      <c r="B1966" s="323" t="s">
        <v>1419</v>
      </c>
      <c r="C1966" s="324" t="s">
        <v>3608</v>
      </c>
      <c r="D1966" s="322" t="s">
        <v>73</v>
      </c>
      <c r="E1966" s="322">
        <v>151.32</v>
      </c>
    </row>
    <row r="1967" spans="1:5" x14ac:dyDescent="0.3">
      <c r="A1967" s="322">
        <v>98451</v>
      </c>
      <c r="B1967" s="323" t="s">
        <v>1419</v>
      </c>
      <c r="C1967" s="324" t="s">
        <v>3609</v>
      </c>
      <c r="D1967" s="322" t="s">
        <v>73</v>
      </c>
      <c r="E1967" s="322">
        <v>125.13</v>
      </c>
    </row>
    <row r="1968" spans="1:5" x14ac:dyDescent="0.3">
      <c r="A1968" s="322">
        <v>98453</v>
      </c>
      <c r="B1968" s="323" t="s">
        <v>1419</v>
      </c>
      <c r="C1968" s="324" t="s">
        <v>3610</v>
      </c>
      <c r="D1968" s="322" t="s">
        <v>73</v>
      </c>
      <c r="E1968" s="322">
        <v>173.58</v>
      </c>
    </row>
    <row r="1969" spans="1:5" x14ac:dyDescent="0.3">
      <c r="A1969" s="322">
        <v>98454</v>
      </c>
      <c r="B1969" s="323" t="s">
        <v>1419</v>
      </c>
      <c r="C1969" s="324" t="s">
        <v>3611</v>
      </c>
      <c r="D1969" s="322" t="s">
        <v>73</v>
      </c>
      <c r="E1969" s="322">
        <v>215.5</v>
      </c>
    </row>
    <row r="1970" spans="1:5" x14ac:dyDescent="0.3">
      <c r="A1970" s="322">
        <v>98455</v>
      </c>
      <c r="B1970" s="323" t="s">
        <v>1419</v>
      </c>
      <c r="C1970" s="324" t="s">
        <v>3612</v>
      </c>
      <c r="D1970" s="322" t="s">
        <v>73</v>
      </c>
      <c r="E1970" s="322">
        <v>142.68</v>
      </c>
    </row>
    <row r="1971" spans="1:5" x14ac:dyDescent="0.3">
      <c r="A1971" s="322">
        <v>98456</v>
      </c>
      <c r="B1971" s="323" t="s">
        <v>1419</v>
      </c>
      <c r="C1971" s="324" t="s">
        <v>3613</v>
      </c>
      <c r="D1971" s="322" t="s">
        <v>73</v>
      </c>
      <c r="E1971" s="322">
        <v>178.16</v>
      </c>
    </row>
    <row r="1972" spans="1:5" x14ac:dyDescent="0.3">
      <c r="A1972" s="322">
        <v>98458</v>
      </c>
      <c r="B1972" s="323" t="s">
        <v>1419</v>
      </c>
      <c r="C1972" s="324" t="s">
        <v>3614</v>
      </c>
      <c r="D1972" s="322" t="s">
        <v>73</v>
      </c>
      <c r="E1972" s="322">
        <v>105.34</v>
      </c>
    </row>
    <row r="1973" spans="1:5" x14ac:dyDescent="0.3">
      <c r="A1973" s="322">
        <v>98459</v>
      </c>
      <c r="B1973" s="323" t="s">
        <v>1419</v>
      </c>
      <c r="C1973" s="324" t="s">
        <v>3615</v>
      </c>
      <c r="D1973" s="322" t="s">
        <v>73</v>
      </c>
      <c r="E1973" s="322">
        <v>92.63</v>
      </c>
    </row>
    <row r="1974" spans="1:5" x14ac:dyDescent="0.3">
      <c r="A1974" s="322">
        <v>98460</v>
      </c>
      <c r="B1974" s="323" t="s">
        <v>1419</v>
      </c>
      <c r="C1974" s="324" t="s">
        <v>3616</v>
      </c>
      <c r="D1974" s="322" t="s">
        <v>73</v>
      </c>
      <c r="E1974" s="322">
        <v>70.73</v>
      </c>
    </row>
    <row r="1975" spans="1:5" x14ac:dyDescent="0.3">
      <c r="A1975" s="322">
        <v>98461</v>
      </c>
      <c r="B1975" s="323" t="s">
        <v>1419</v>
      </c>
      <c r="C1975" s="324" t="s">
        <v>3617</v>
      </c>
      <c r="D1975" s="322" t="s">
        <v>1536</v>
      </c>
      <c r="E1975" s="325">
        <v>5903.09</v>
      </c>
    </row>
    <row r="1976" spans="1:5" x14ac:dyDescent="0.3">
      <c r="A1976" s="322">
        <v>98462</v>
      </c>
      <c r="B1976" s="323" t="s">
        <v>1419</v>
      </c>
      <c r="C1976" s="324" t="s">
        <v>3618</v>
      </c>
      <c r="D1976" s="322" t="s">
        <v>1536</v>
      </c>
      <c r="E1976" s="325">
        <v>10082.459999999999</v>
      </c>
    </row>
    <row r="1977" spans="1:5" x14ac:dyDescent="0.3">
      <c r="A1977" s="322">
        <v>105113</v>
      </c>
      <c r="B1977" s="323" t="s">
        <v>1419</v>
      </c>
      <c r="C1977" s="324" t="s">
        <v>3619</v>
      </c>
      <c r="D1977" s="322" t="s">
        <v>1536</v>
      </c>
      <c r="E1977" s="325">
        <v>7809.94</v>
      </c>
    </row>
    <row r="1978" spans="1:5" x14ac:dyDescent="0.3">
      <c r="A1978" s="322">
        <v>105114</v>
      </c>
      <c r="B1978" s="323" t="s">
        <v>1419</v>
      </c>
      <c r="C1978" s="324" t="s">
        <v>3620</v>
      </c>
      <c r="D1978" s="322" t="s">
        <v>92</v>
      </c>
      <c r="E1978" s="325">
        <v>1841.27</v>
      </c>
    </row>
    <row r="1979" spans="1:5" x14ac:dyDescent="0.3">
      <c r="A1979" s="322">
        <v>105115</v>
      </c>
      <c r="B1979" s="323" t="s">
        <v>1419</v>
      </c>
      <c r="C1979" s="324" t="s">
        <v>3621</v>
      </c>
      <c r="D1979" s="322" t="s">
        <v>1536</v>
      </c>
      <c r="E1979" s="322">
        <v>134.19999999999999</v>
      </c>
    </row>
    <row r="1980" spans="1:5" x14ac:dyDescent="0.3">
      <c r="A1980" s="322">
        <v>105116</v>
      </c>
      <c r="B1980" s="323" t="s">
        <v>1419</v>
      </c>
      <c r="C1980" s="324" t="s">
        <v>3622</v>
      </c>
      <c r="D1980" s="322" t="s">
        <v>1536</v>
      </c>
      <c r="E1980" s="322">
        <v>13.42</v>
      </c>
    </row>
    <row r="1981" spans="1:5" x14ac:dyDescent="0.3">
      <c r="A1981" s="322">
        <v>105126</v>
      </c>
      <c r="B1981" s="323" t="s">
        <v>1419</v>
      </c>
      <c r="C1981" s="324" t="s">
        <v>3623</v>
      </c>
      <c r="D1981" s="322" t="s">
        <v>160</v>
      </c>
      <c r="E1981" s="322">
        <v>39.200000000000003</v>
      </c>
    </row>
    <row r="1982" spans="1:5" x14ac:dyDescent="0.3">
      <c r="A1982" s="322">
        <v>105127</v>
      </c>
      <c r="B1982" s="323" t="s">
        <v>1419</v>
      </c>
      <c r="C1982" s="324" t="s">
        <v>3624</v>
      </c>
      <c r="D1982" s="322" t="s">
        <v>160</v>
      </c>
      <c r="E1982" s="322">
        <v>35.25</v>
      </c>
    </row>
    <row r="1983" spans="1:5" x14ac:dyDescent="0.3">
      <c r="A1983" s="322">
        <v>105128</v>
      </c>
      <c r="B1983" s="323" t="s">
        <v>1419</v>
      </c>
      <c r="C1983" s="324" t="s">
        <v>3625</v>
      </c>
      <c r="D1983" s="322" t="s">
        <v>160</v>
      </c>
      <c r="E1983" s="322">
        <v>114.14</v>
      </c>
    </row>
    <row r="1984" spans="1:5" x14ac:dyDescent="0.3">
      <c r="A1984" s="322">
        <v>105130</v>
      </c>
      <c r="B1984" s="323" t="s">
        <v>1419</v>
      </c>
      <c r="C1984" s="324" t="s">
        <v>3626</v>
      </c>
      <c r="D1984" s="322" t="s">
        <v>160</v>
      </c>
      <c r="E1984" s="322">
        <v>30.49</v>
      </c>
    </row>
    <row r="1985" spans="1:5" x14ac:dyDescent="0.3">
      <c r="A1985" s="322">
        <v>5631</v>
      </c>
      <c r="B1985" s="323" t="s">
        <v>1419</v>
      </c>
      <c r="C1985" s="324" t="s">
        <v>3627</v>
      </c>
      <c r="D1985" s="322" t="s">
        <v>3055</v>
      </c>
      <c r="E1985" s="322">
        <v>219.8</v>
      </c>
    </row>
    <row r="1986" spans="1:5" x14ac:dyDescent="0.3">
      <c r="A1986" s="322">
        <v>5678</v>
      </c>
      <c r="B1986" s="323" t="s">
        <v>1419</v>
      </c>
      <c r="C1986" s="324" t="s">
        <v>3628</v>
      </c>
      <c r="D1986" s="322" t="s">
        <v>3055</v>
      </c>
      <c r="E1986" s="322">
        <v>158.44999999999999</v>
      </c>
    </row>
    <row r="1987" spans="1:5" x14ac:dyDescent="0.3">
      <c r="A1987" s="322">
        <v>5680</v>
      </c>
      <c r="B1987" s="323" t="s">
        <v>1419</v>
      </c>
      <c r="C1987" s="324" t="s">
        <v>3629</v>
      </c>
      <c r="D1987" s="322" t="s">
        <v>3055</v>
      </c>
      <c r="E1987" s="322">
        <v>145.52000000000001</v>
      </c>
    </row>
    <row r="1988" spans="1:5" x14ac:dyDescent="0.3">
      <c r="A1988" s="322">
        <v>5684</v>
      </c>
      <c r="B1988" s="323" t="s">
        <v>1419</v>
      </c>
      <c r="C1988" s="324" t="s">
        <v>3630</v>
      </c>
      <c r="D1988" s="322" t="s">
        <v>3055</v>
      </c>
      <c r="E1988" s="322">
        <v>167.52</v>
      </c>
    </row>
    <row r="1989" spans="1:5" x14ac:dyDescent="0.3">
      <c r="A1989" s="322">
        <v>5689</v>
      </c>
      <c r="B1989" s="323" t="s">
        <v>1419</v>
      </c>
      <c r="C1989" s="324" t="s">
        <v>3631</v>
      </c>
      <c r="D1989" s="322" t="s">
        <v>3055</v>
      </c>
      <c r="E1989" s="322">
        <v>6.32</v>
      </c>
    </row>
    <row r="1990" spans="1:5" x14ac:dyDescent="0.3">
      <c r="A1990" s="322">
        <v>5795</v>
      </c>
      <c r="B1990" s="323" t="s">
        <v>1419</v>
      </c>
      <c r="C1990" s="324" t="s">
        <v>3632</v>
      </c>
      <c r="D1990" s="322" t="s">
        <v>3055</v>
      </c>
      <c r="E1990" s="322">
        <v>32.24</v>
      </c>
    </row>
    <row r="1991" spans="1:5" x14ac:dyDescent="0.3">
      <c r="A1991" s="322">
        <v>5811</v>
      </c>
      <c r="B1991" s="323" t="s">
        <v>1419</v>
      </c>
      <c r="C1991" s="324" t="s">
        <v>3633</v>
      </c>
      <c r="D1991" s="322" t="s">
        <v>3055</v>
      </c>
      <c r="E1991" s="322">
        <v>205.79</v>
      </c>
    </row>
    <row r="1992" spans="1:5" x14ac:dyDescent="0.3">
      <c r="A1992" s="322">
        <v>5823</v>
      </c>
      <c r="B1992" s="323" t="s">
        <v>1419</v>
      </c>
      <c r="C1992" s="324" t="s">
        <v>3634</v>
      </c>
      <c r="D1992" s="322" t="s">
        <v>3055</v>
      </c>
      <c r="E1992" s="322">
        <v>238.14</v>
      </c>
    </row>
    <row r="1993" spans="1:5" x14ac:dyDescent="0.3">
      <c r="A1993" s="322">
        <v>5824</v>
      </c>
      <c r="B1993" s="323" t="s">
        <v>1419</v>
      </c>
      <c r="C1993" s="324" t="s">
        <v>3635</v>
      </c>
      <c r="D1993" s="322" t="s">
        <v>3055</v>
      </c>
      <c r="E1993" s="322">
        <v>217.18</v>
      </c>
    </row>
    <row r="1994" spans="1:5" x14ac:dyDescent="0.3">
      <c r="A1994" s="322">
        <v>5835</v>
      </c>
      <c r="B1994" s="323" t="s">
        <v>1419</v>
      </c>
      <c r="C1994" s="324" t="s">
        <v>3636</v>
      </c>
      <c r="D1994" s="322" t="s">
        <v>3055</v>
      </c>
      <c r="E1994" s="322">
        <v>378.41</v>
      </c>
    </row>
    <row r="1995" spans="1:5" x14ac:dyDescent="0.3">
      <c r="A1995" s="322">
        <v>5839</v>
      </c>
      <c r="B1995" s="323" t="s">
        <v>1419</v>
      </c>
      <c r="C1995" s="324" t="s">
        <v>3637</v>
      </c>
      <c r="D1995" s="322" t="s">
        <v>3055</v>
      </c>
      <c r="E1995" s="322">
        <v>9.33</v>
      </c>
    </row>
    <row r="1996" spans="1:5" x14ac:dyDescent="0.3">
      <c r="A1996" s="322">
        <v>5843</v>
      </c>
      <c r="B1996" s="323" t="s">
        <v>1419</v>
      </c>
      <c r="C1996" s="324" t="s">
        <v>3638</v>
      </c>
      <c r="D1996" s="322" t="s">
        <v>3055</v>
      </c>
      <c r="E1996" s="322">
        <v>182.37</v>
      </c>
    </row>
    <row r="1997" spans="1:5" x14ac:dyDescent="0.3">
      <c r="A1997" s="322">
        <v>5847</v>
      </c>
      <c r="B1997" s="323" t="s">
        <v>1419</v>
      </c>
      <c r="C1997" s="324" t="s">
        <v>3639</v>
      </c>
      <c r="D1997" s="322" t="s">
        <v>3055</v>
      </c>
      <c r="E1997" s="322">
        <v>284.41000000000003</v>
      </c>
    </row>
    <row r="1998" spans="1:5" x14ac:dyDescent="0.3">
      <c r="A1998" s="322">
        <v>5851</v>
      </c>
      <c r="B1998" s="323" t="s">
        <v>1419</v>
      </c>
      <c r="C1998" s="324" t="s">
        <v>3640</v>
      </c>
      <c r="D1998" s="322" t="s">
        <v>3055</v>
      </c>
      <c r="E1998" s="322">
        <v>272.83</v>
      </c>
    </row>
    <row r="1999" spans="1:5" x14ac:dyDescent="0.3">
      <c r="A1999" s="322">
        <v>5855</v>
      </c>
      <c r="B1999" s="323" t="s">
        <v>1419</v>
      </c>
      <c r="C1999" s="324" t="s">
        <v>3641</v>
      </c>
      <c r="D1999" s="322" t="s">
        <v>3055</v>
      </c>
      <c r="E1999" s="322">
        <v>715.26</v>
      </c>
    </row>
    <row r="2000" spans="1:5" x14ac:dyDescent="0.3">
      <c r="A2000" s="322">
        <v>5863</v>
      </c>
      <c r="B2000" s="323" t="s">
        <v>1419</v>
      </c>
      <c r="C2000" s="324" t="s">
        <v>3642</v>
      </c>
      <c r="D2000" s="322" t="s">
        <v>3055</v>
      </c>
      <c r="E2000" s="322">
        <v>24.36</v>
      </c>
    </row>
    <row r="2001" spans="1:5" x14ac:dyDescent="0.3">
      <c r="A2001" s="322">
        <v>5867</v>
      </c>
      <c r="B2001" s="323" t="s">
        <v>1419</v>
      </c>
      <c r="C2001" s="324" t="s">
        <v>3643</v>
      </c>
      <c r="D2001" s="322" t="s">
        <v>3055</v>
      </c>
      <c r="E2001" s="322">
        <v>169.73</v>
      </c>
    </row>
    <row r="2002" spans="1:5" x14ac:dyDescent="0.3">
      <c r="A2002" s="322">
        <v>5875</v>
      </c>
      <c r="B2002" s="323" t="s">
        <v>1419</v>
      </c>
      <c r="C2002" s="324" t="s">
        <v>3644</v>
      </c>
      <c r="D2002" s="322" t="s">
        <v>3055</v>
      </c>
      <c r="E2002" s="322">
        <v>146.76</v>
      </c>
    </row>
    <row r="2003" spans="1:5" x14ac:dyDescent="0.3">
      <c r="A2003" s="322">
        <v>5879</v>
      </c>
      <c r="B2003" s="323" t="s">
        <v>1419</v>
      </c>
      <c r="C2003" s="324" t="s">
        <v>3645</v>
      </c>
      <c r="D2003" s="322" t="s">
        <v>3055</v>
      </c>
      <c r="E2003" s="322">
        <v>152.13</v>
      </c>
    </row>
    <row r="2004" spans="1:5" x14ac:dyDescent="0.3">
      <c r="A2004" s="322">
        <v>5882</v>
      </c>
      <c r="B2004" s="323" t="s">
        <v>1419</v>
      </c>
      <c r="C2004" s="324" t="s">
        <v>3646</v>
      </c>
      <c r="D2004" s="322" t="s">
        <v>3055</v>
      </c>
      <c r="E2004" s="322">
        <v>126.29</v>
      </c>
    </row>
    <row r="2005" spans="1:5" x14ac:dyDescent="0.3">
      <c r="A2005" s="322">
        <v>5890</v>
      </c>
      <c r="B2005" s="323" t="s">
        <v>1419</v>
      </c>
      <c r="C2005" s="324" t="s">
        <v>3647</v>
      </c>
      <c r="D2005" s="322" t="s">
        <v>3055</v>
      </c>
      <c r="E2005" s="322">
        <v>204.04</v>
      </c>
    </row>
    <row r="2006" spans="1:5" x14ac:dyDescent="0.3">
      <c r="A2006" s="322">
        <v>5894</v>
      </c>
      <c r="B2006" s="323" t="s">
        <v>1419</v>
      </c>
      <c r="C2006" s="324" t="s">
        <v>3648</v>
      </c>
      <c r="D2006" s="322" t="s">
        <v>3055</v>
      </c>
      <c r="E2006" s="322">
        <v>212.46</v>
      </c>
    </row>
    <row r="2007" spans="1:5" x14ac:dyDescent="0.3">
      <c r="A2007" s="322">
        <v>5901</v>
      </c>
      <c r="B2007" s="323" t="s">
        <v>1419</v>
      </c>
      <c r="C2007" s="324" t="s">
        <v>3649</v>
      </c>
      <c r="D2007" s="322" t="s">
        <v>3055</v>
      </c>
      <c r="E2007" s="322">
        <v>317.85000000000002</v>
      </c>
    </row>
    <row r="2008" spans="1:5" x14ac:dyDescent="0.3">
      <c r="A2008" s="322">
        <v>5909</v>
      </c>
      <c r="B2008" s="323" t="s">
        <v>1419</v>
      </c>
      <c r="C2008" s="324" t="s">
        <v>3650</v>
      </c>
      <c r="D2008" s="322" t="s">
        <v>3055</v>
      </c>
      <c r="E2008" s="322">
        <v>36.44</v>
      </c>
    </row>
    <row r="2009" spans="1:5" x14ac:dyDescent="0.3">
      <c r="A2009" s="322">
        <v>5921</v>
      </c>
      <c r="B2009" s="323" t="s">
        <v>1419</v>
      </c>
      <c r="C2009" s="324" t="s">
        <v>3651</v>
      </c>
      <c r="D2009" s="322" t="s">
        <v>3055</v>
      </c>
      <c r="E2009" s="322">
        <v>4.96</v>
      </c>
    </row>
    <row r="2010" spans="1:5" x14ac:dyDescent="0.3">
      <c r="A2010" s="322">
        <v>5928</v>
      </c>
      <c r="B2010" s="323" t="s">
        <v>1419</v>
      </c>
      <c r="C2010" s="324" t="s">
        <v>3652</v>
      </c>
      <c r="D2010" s="322" t="s">
        <v>3055</v>
      </c>
      <c r="E2010" s="322">
        <v>277.01</v>
      </c>
    </row>
    <row r="2011" spans="1:5" x14ac:dyDescent="0.3">
      <c r="A2011" s="322">
        <v>5932</v>
      </c>
      <c r="B2011" s="323" t="s">
        <v>1419</v>
      </c>
      <c r="C2011" s="324" t="s">
        <v>3653</v>
      </c>
      <c r="D2011" s="322" t="s">
        <v>3055</v>
      </c>
      <c r="E2011" s="322">
        <v>281.41000000000003</v>
      </c>
    </row>
    <row r="2012" spans="1:5" x14ac:dyDescent="0.3">
      <c r="A2012" s="322">
        <v>5940</v>
      </c>
      <c r="B2012" s="323" t="s">
        <v>1419</v>
      </c>
      <c r="C2012" s="324" t="s">
        <v>3654</v>
      </c>
      <c r="D2012" s="322" t="s">
        <v>3055</v>
      </c>
      <c r="E2012" s="322">
        <v>175.42</v>
      </c>
    </row>
    <row r="2013" spans="1:5" x14ac:dyDescent="0.3">
      <c r="A2013" s="322">
        <v>5944</v>
      </c>
      <c r="B2013" s="323" t="s">
        <v>1419</v>
      </c>
      <c r="C2013" s="324" t="s">
        <v>3655</v>
      </c>
      <c r="D2013" s="322" t="s">
        <v>3055</v>
      </c>
      <c r="E2013" s="322">
        <v>236.7</v>
      </c>
    </row>
    <row r="2014" spans="1:5" x14ac:dyDescent="0.3">
      <c r="A2014" s="322">
        <v>5953</v>
      </c>
      <c r="B2014" s="323" t="s">
        <v>1419</v>
      </c>
      <c r="C2014" s="324" t="s">
        <v>3656</v>
      </c>
      <c r="D2014" s="322" t="s">
        <v>3055</v>
      </c>
      <c r="E2014" s="322">
        <v>60.35</v>
      </c>
    </row>
    <row r="2015" spans="1:5" x14ac:dyDescent="0.3">
      <c r="A2015" s="322">
        <v>6259</v>
      </c>
      <c r="B2015" s="323" t="s">
        <v>1419</v>
      </c>
      <c r="C2015" s="324" t="s">
        <v>3657</v>
      </c>
      <c r="D2015" s="322" t="s">
        <v>3055</v>
      </c>
      <c r="E2015" s="322">
        <v>256.32</v>
      </c>
    </row>
    <row r="2016" spans="1:5" x14ac:dyDescent="0.3">
      <c r="A2016" s="322">
        <v>6879</v>
      </c>
      <c r="B2016" s="323" t="s">
        <v>1419</v>
      </c>
      <c r="C2016" s="324" t="s">
        <v>3658</v>
      </c>
      <c r="D2016" s="322" t="s">
        <v>3055</v>
      </c>
      <c r="E2016" s="322">
        <v>220.26</v>
      </c>
    </row>
    <row r="2017" spans="1:5" x14ac:dyDescent="0.3">
      <c r="A2017" s="322">
        <v>7030</v>
      </c>
      <c r="B2017" s="323" t="s">
        <v>1419</v>
      </c>
      <c r="C2017" s="324" t="s">
        <v>3659</v>
      </c>
      <c r="D2017" s="322" t="s">
        <v>3055</v>
      </c>
      <c r="E2017" s="322">
        <v>267.66000000000003</v>
      </c>
    </row>
    <row r="2018" spans="1:5" x14ac:dyDescent="0.3">
      <c r="A2018" s="322">
        <v>7042</v>
      </c>
      <c r="B2018" s="323" t="s">
        <v>1419</v>
      </c>
      <c r="C2018" s="324" t="s">
        <v>3660</v>
      </c>
      <c r="D2018" s="322" t="s">
        <v>3055</v>
      </c>
      <c r="E2018" s="322">
        <v>25.78</v>
      </c>
    </row>
    <row r="2019" spans="1:5" x14ac:dyDescent="0.3">
      <c r="A2019" s="322">
        <v>7049</v>
      </c>
      <c r="B2019" s="323" t="s">
        <v>1419</v>
      </c>
      <c r="C2019" s="324" t="s">
        <v>3661</v>
      </c>
      <c r="D2019" s="322" t="s">
        <v>3055</v>
      </c>
      <c r="E2019" s="322">
        <v>230.81</v>
      </c>
    </row>
    <row r="2020" spans="1:5" x14ac:dyDescent="0.3">
      <c r="A2020" s="322">
        <v>67826</v>
      </c>
      <c r="B2020" s="323" t="s">
        <v>1419</v>
      </c>
      <c r="C2020" s="324" t="s">
        <v>3662</v>
      </c>
      <c r="D2020" s="322" t="s">
        <v>3055</v>
      </c>
      <c r="E2020" s="322">
        <v>188.65</v>
      </c>
    </row>
    <row r="2021" spans="1:5" x14ac:dyDescent="0.3">
      <c r="A2021" s="322">
        <v>73417</v>
      </c>
      <c r="B2021" s="323" t="s">
        <v>1419</v>
      </c>
      <c r="C2021" s="324" t="s">
        <v>3663</v>
      </c>
      <c r="D2021" s="322" t="s">
        <v>3055</v>
      </c>
      <c r="E2021" s="322">
        <v>190.95</v>
      </c>
    </row>
    <row r="2022" spans="1:5" x14ac:dyDescent="0.3">
      <c r="A2022" s="322">
        <v>73436</v>
      </c>
      <c r="B2022" s="323" t="s">
        <v>1419</v>
      </c>
      <c r="C2022" s="324" t="s">
        <v>3664</v>
      </c>
      <c r="D2022" s="322" t="s">
        <v>3055</v>
      </c>
      <c r="E2022" s="322">
        <v>170.8</v>
      </c>
    </row>
    <row r="2023" spans="1:5" x14ac:dyDescent="0.3">
      <c r="A2023" s="322">
        <v>73467</v>
      </c>
      <c r="B2023" s="323" t="s">
        <v>1419</v>
      </c>
      <c r="C2023" s="324" t="s">
        <v>3665</v>
      </c>
      <c r="D2023" s="322" t="s">
        <v>3055</v>
      </c>
      <c r="E2023" s="322">
        <v>249.03</v>
      </c>
    </row>
    <row r="2024" spans="1:5" x14ac:dyDescent="0.3">
      <c r="A2024" s="322">
        <v>73536</v>
      </c>
      <c r="B2024" s="323" t="s">
        <v>1419</v>
      </c>
      <c r="C2024" s="324" t="s">
        <v>3666</v>
      </c>
      <c r="D2024" s="322" t="s">
        <v>3055</v>
      </c>
      <c r="E2024" s="322">
        <v>21.82</v>
      </c>
    </row>
    <row r="2025" spans="1:5" x14ac:dyDescent="0.3">
      <c r="A2025" s="322">
        <v>83362</v>
      </c>
      <c r="B2025" s="323" t="s">
        <v>1419</v>
      </c>
      <c r="C2025" s="324" t="s">
        <v>3667</v>
      </c>
      <c r="D2025" s="322" t="s">
        <v>3055</v>
      </c>
      <c r="E2025" s="322">
        <v>266.12</v>
      </c>
    </row>
    <row r="2026" spans="1:5" x14ac:dyDescent="0.3">
      <c r="A2026" s="322">
        <v>83765</v>
      </c>
      <c r="B2026" s="323" t="s">
        <v>1419</v>
      </c>
      <c r="C2026" s="324" t="s">
        <v>3668</v>
      </c>
      <c r="D2026" s="322" t="s">
        <v>3055</v>
      </c>
      <c r="E2026" s="322">
        <v>105.74</v>
      </c>
    </row>
    <row r="2027" spans="1:5" x14ac:dyDescent="0.3">
      <c r="A2027" s="322">
        <v>87445</v>
      </c>
      <c r="B2027" s="323" t="s">
        <v>1419</v>
      </c>
      <c r="C2027" s="324" t="s">
        <v>3669</v>
      </c>
      <c r="D2027" s="322" t="s">
        <v>3055</v>
      </c>
      <c r="E2027" s="322">
        <v>5.16</v>
      </c>
    </row>
    <row r="2028" spans="1:5" x14ac:dyDescent="0.3">
      <c r="A2028" s="322">
        <v>88386</v>
      </c>
      <c r="B2028" s="323" t="s">
        <v>1419</v>
      </c>
      <c r="C2028" s="324" t="s">
        <v>3670</v>
      </c>
      <c r="D2028" s="322" t="s">
        <v>3055</v>
      </c>
      <c r="E2028" s="322">
        <v>4.49</v>
      </c>
    </row>
    <row r="2029" spans="1:5" x14ac:dyDescent="0.3">
      <c r="A2029" s="322">
        <v>88393</v>
      </c>
      <c r="B2029" s="323" t="s">
        <v>1419</v>
      </c>
      <c r="C2029" s="324" t="s">
        <v>3671</v>
      </c>
      <c r="D2029" s="322" t="s">
        <v>3055</v>
      </c>
      <c r="E2029" s="322">
        <v>6.17</v>
      </c>
    </row>
    <row r="2030" spans="1:5" x14ac:dyDescent="0.3">
      <c r="A2030" s="322">
        <v>88399</v>
      </c>
      <c r="B2030" s="323" t="s">
        <v>1419</v>
      </c>
      <c r="C2030" s="324" t="s">
        <v>3672</v>
      </c>
      <c r="D2030" s="322" t="s">
        <v>3055</v>
      </c>
      <c r="E2030" s="322">
        <v>3.31</v>
      </c>
    </row>
    <row r="2031" spans="1:5" x14ac:dyDescent="0.3">
      <c r="A2031" s="322">
        <v>88418</v>
      </c>
      <c r="B2031" s="323" t="s">
        <v>1419</v>
      </c>
      <c r="C2031" s="324" t="s">
        <v>3673</v>
      </c>
      <c r="D2031" s="322" t="s">
        <v>3055</v>
      </c>
      <c r="E2031" s="322">
        <v>12.77</v>
      </c>
    </row>
    <row r="2032" spans="1:5" x14ac:dyDescent="0.3">
      <c r="A2032" s="322">
        <v>88433</v>
      </c>
      <c r="B2032" s="323" t="s">
        <v>1419</v>
      </c>
      <c r="C2032" s="324" t="s">
        <v>3674</v>
      </c>
      <c r="D2032" s="322" t="s">
        <v>3055</v>
      </c>
      <c r="E2032" s="322">
        <v>16.64</v>
      </c>
    </row>
    <row r="2033" spans="1:5" x14ac:dyDescent="0.3">
      <c r="A2033" s="322">
        <v>88830</v>
      </c>
      <c r="B2033" s="323" t="s">
        <v>1419</v>
      </c>
      <c r="C2033" s="324" t="s">
        <v>3675</v>
      </c>
      <c r="D2033" s="322" t="s">
        <v>3055</v>
      </c>
      <c r="E2033" s="322">
        <v>1.74</v>
      </c>
    </row>
    <row r="2034" spans="1:5" x14ac:dyDescent="0.3">
      <c r="A2034" s="322">
        <v>88843</v>
      </c>
      <c r="B2034" s="323" t="s">
        <v>1419</v>
      </c>
      <c r="C2034" s="324" t="s">
        <v>3676</v>
      </c>
      <c r="D2034" s="322" t="s">
        <v>3055</v>
      </c>
      <c r="E2034" s="322">
        <v>230.18</v>
      </c>
    </row>
    <row r="2035" spans="1:5" x14ac:dyDescent="0.3">
      <c r="A2035" s="322">
        <v>88907</v>
      </c>
      <c r="B2035" s="323" t="s">
        <v>1419</v>
      </c>
      <c r="C2035" s="324" t="s">
        <v>3677</v>
      </c>
      <c r="D2035" s="322" t="s">
        <v>3055</v>
      </c>
      <c r="E2035" s="322">
        <v>260.72000000000003</v>
      </c>
    </row>
    <row r="2036" spans="1:5" x14ac:dyDescent="0.3">
      <c r="A2036" s="322">
        <v>89021</v>
      </c>
      <c r="B2036" s="323" t="s">
        <v>1419</v>
      </c>
      <c r="C2036" s="324" t="s">
        <v>3678</v>
      </c>
      <c r="D2036" s="322" t="s">
        <v>3055</v>
      </c>
      <c r="E2036" s="322">
        <v>2.4</v>
      </c>
    </row>
    <row r="2037" spans="1:5" x14ac:dyDescent="0.3">
      <c r="A2037" s="322">
        <v>89028</v>
      </c>
      <c r="B2037" s="323" t="s">
        <v>1419</v>
      </c>
      <c r="C2037" s="324" t="s">
        <v>3679</v>
      </c>
      <c r="D2037" s="322" t="s">
        <v>3055</v>
      </c>
      <c r="E2037" s="322">
        <v>180.22</v>
      </c>
    </row>
    <row r="2038" spans="1:5" x14ac:dyDescent="0.3">
      <c r="A2038" s="322">
        <v>89032</v>
      </c>
      <c r="B2038" s="323" t="s">
        <v>1419</v>
      </c>
      <c r="C2038" s="324" t="s">
        <v>3680</v>
      </c>
      <c r="D2038" s="322" t="s">
        <v>3055</v>
      </c>
      <c r="E2038" s="322">
        <v>209.51</v>
      </c>
    </row>
    <row r="2039" spans="1:5" x14ac:dyDescent="0.3">
      <c r="A2039" s="322">
        <v>89035</v>
      </c>
      <c r="B2039" s="323" t="s">
        <v>1419</v>
      </c>
      <c r="C2039" s="324" t="s">
        <v>3681</v>
      </c>
      <c r="D2039" s="322" t="s">
        <v>3055</v>
      </c>
      <c r="E2039" s="322">
        <v>140.53</v>
      </c>
    </row>
    <row r="2040" spans="1:5" x14ac:dyDescent="0.3">
      <c r="A2040" s="322">
        <v>89225</v>
      </c>
      <c r="B2040" s="323" t="s">
        <v>1419</v>
      </c>
      <c r="C2040" s="324" t="s">
        <v>3682</v>
      </c>
      <c r="D2040" s="322" t="s">
        <v>3055</v>
      </c>
      <c r="E2040" s="322">
        <v>4.91</v>
      </c>
    </row>
    <row r="2041" spans="1:5" x14ac:dyDescent="0.3">
      <c r="A2041" s="322">
        <v>89234</v>
      </c>
      <c r="B2041" s="323" t="s">
        <v>1419</v>
      </c>
      <c r="C2041" s="324" t="s">
        <v>3683</v>
      </c>
      <c r="D2041" s="322" t="s">
        <v>3055</v>
      </c>
      <c r="E2041" s="322">
        <v>572.45000000000005</v>
      </c>
    </row>
    <row r="2042" spans="1:5" x14ac:dyDescent="0.3">
      <c r="A2042" s="322">
        <v>89242</v>
      </c>
      <c r="B2042" s="323" t="s">
        <v>1419</v>
      </c>
      <c r="C2042" s="324" t="s">
        <v>3684</v>
      </c>
      <c r="D2042" s="322" t="s">
        <v>3055</v>
      </c>
      <c r="E2042" s="325">
        <v>1342.02</v>
      </c>
    </row>
    <row r="2043" spans="1:5" x14ac:dyDescent="0.3">
      <c r="A2043" s="322">
        <v>89250</v>
      </c>
      <c r="B2043" s="323" t="s">
        <v>1419</v>
      </c>
      <c r="C2043" s="324" t="s">
        <v>3685</v>
      </c>
      <c r="D2043" s="322" t="s">
        <v>3055</v>
      </c>
      <c r="E2043" s="325">
        <v>1163.44</v>
      </c>
    </row>
    <row r="2044" spans="1:5" x14ac:dyDescent="0.3">
      <c r="A2044" s="322">
        <v>89257</v>
      </c>
      <c r="B2044" s="323" t="s">
        <v>1419</v>
      </c>
      <c r="C2044" s="324" t="s">
        <v>3686</v>
      </c>
      <c r="D2044" s="322" t="s">
        <v>3055</v>
      </c>
      <c r="E2044" s="322">
        <v>328.16</v>
      </c>
    </row>
    <row r="2045" spans="1:5" x14ac:dyDescent="0.3">
      <c r="A2045" s="322">
        <v>89272</v>
      </c>
      <c r="B2045" s="323" t="s">
        <v>1419</v>
      </c>
      <c r="C2045" s="324" t="s">
        <v>3687</v>
      </c>
      <c r="D2045" s="322" t="s">
        <v>3055</v>
      </c>
      <c r="E2045" s="322">
        <v>238.82</v>
      </c>
    </row>
    <row r="2046" spans="1:5" x14ac:dyDescent="0.3">
      <c r="A2046" s="322">
        <v>89278</v>
      </c>
      <c r="B2046" s="323" t="s">
        <v>1419</v>
      </c>
      <c r="C2046" s="324" t="s">
        <v>3688</v>
      </c>
      <c r="D2046" s="322" t="s">
        <v>3055</v>
      </c>
      <c r="E2046" s="322">
        <v>11.93</v>
      </c>
    </row>
    <row r="2047" spans="1:5" x14ac:dyDescent="0.3">
      <c r="A2047" s="322">
        <v>89843</v>
      </c>
      <c r="B2047" s="323" t="s">
        <v>1419</v>
      </c>
      <c r="C2047" s="324" t="s">
        <v>3689</v>
      </c>
      <c r="D2047" s="322" t="s">
        <v>3055</v>
      </c>
      <c r="E2047" s="322">
        <v>233.48</v>
      </c>
    </row>
    <row r="2048" spans="1:5" x14ac:dyDescent="0.3">
      <c r="A2048" s="322">
        <v>89876</v>
      </c>
      <c r="B2048" s="323" t="s">
        <v>1419</v>
      </c>
      <c r="C2048" s="324" t="s">
        <v>3690</v>
      </c>
      <c r="D2048" s="322" t="s">
        <v>3055</v>
      </c>
      <c r="E2048" s="322">
        <v>336.06</v>
      </c>
    </row>
    <row r="2049" spans="1:5" x14ac:dyDescent="0.3">
      <c r="A2049" s="322">
        <v>89883</v>
      </c>
      <c r="B2049" s="323" t="s">
        <v>1419</v>
      </c>
      <c r="C2049" s="324" t="s">
        <v>3691</v>
      </c>
      <c r="D2049" s="322" t="s">
        <v>3055</v>
      </c>
      <c r="E2049" s="322">
        <v>371.2</v>
      </c>
    </row>
    <row r="2050" spans="1:5" x14ac:dyDescent="0.3">
      <c r="A2050" s="322">
        <v>90586</v>
      </c>
      <c r="B2050" s="323" t="s">
        <v>1419</v>
      </c>
      <c r="C2050" s="324" t="s">
        <v>3692</v>
      </c>
      <c r="D2050" s="322" t="s">
        <v>3055</v>
      </c>
      <c r="E2050" s="322">
        <v>1.3</v>
      </c>
    </row>
    <row r="2051" spans="1:5" x14ac:dyDescent="0.3">
      <c r="A2051" s="322">
        <v>90625</v>
      </c>
      <c r="B2051" s="323" t="s">
        <v>1419</v>
      </c>
      <c r="C2051" s="324" t="s">
        <v>3693</v>
      </c>
      <c r="D2051" s="322" t="s">
        <v>3055</v>
      </c>
      <c r="E2051" s="322">
        <v>8.49</v>
      </c>
    </row>
    <row r="2052" spans="1:5" x14ac:dyDescent="0.3">
      <c r="A2052" s="322">
        <v>90631</v>
      </c>
      <c r="B2052" s="323" t="s">
        <v>1419</v>
      </c>
      <c r="C2052" s="324" t="s">
        <v>3694</v>
      </c>
      <c r="D2052" s="322" t="s">
        <v>3055</v>
      </c>
      <c r="E2052" s="322">
        <v>175.06</v>
      </c>
    </row>
    <row r="2053" spans="1:5" x14ac:dyDescent="0.3">
      <c r="A2053" s="322">
        <v>90637</v>
      </c>
      <c r="B2053" s="323" t="s">
        <v>1419</v>
      </c>
      <c r="C2053" s="324" t="s">
        <v>3695</v>
      </c>
      <c r="D2053" s="322" t="s">
        <v>3055</v>
      </c>
      <c r="E2053" s="322">
        <v>13.94</v>
      </c>
    </row>
    <row r="2054" spans="1:5" x14ac:dyDescent="0.3">
      <c r="A2054" s="322">
        <v>90643</v>
      </c>
      <c r="B2054" s="323" t="s">
        <v>1419</v>
      </c>
      <c r="C2054" s="324" t="s">
        <v>3696</v>
      </c>
      <c r="D2054" s="322" t="s">
        <v>3055</v>
      </c>
      <c r="E2054" s="322">
        <v>25.29</v>
      </c>
    </row>
    <row r="2055" spans="1:5" x14ac:dyDescent="0.3">
      <c r="A2055" s="322">
        <v>90650</v>
      </c>
      <c r="B2055" s="323" t="s">
        <v>1419</v>
      </c>
      <c r="C2055" s="324" t="s">
        <v>3697</v>
      </c>
      <c r="D2055" s="322" t="s">
        <v>3055</v>
      </c>
      <c r="E2055" s="322">
        <v>10.23</v>
      </c>
    </row>
    <row r="2056" spans="1:5" x14ac:dyDescent="0.3">
      <c r="A2056" s="322">
        <v>90656</v>
      </c>
      <c r="B2056" s="323" t="s">
        <v>1419</v>
      </c>
      <c r="C2056" s="324" t="s">
        <v>3698</v>
      </c>
      <c r="D2056" s="322" t="s">
        <v>3055</v>
      </c>
      <c r="E2056" s="322">
        <v>13.81</v>
      </c>
    </row>
    <row r="2057" spans="1:5" x14ac:dyDescent="0.3">
      <c r="A2057" s="322">
        <v>90662</v>
      </c>
      <c r="B2057" s="323" t="s">
        <v>1419</v>
      </c>
      <c r="C2057" s="324" t="s">
        <v>3699</v>
      </c>
      <c r="D2057" s="322" t="s">
        <v>3055</v>
      </c>
      <c r="E2057" s="322">
        <v>14.4</v>
      </c>
    </row>
    <row r="2058" spans="1:5" x14ac:dyDescent="0.3">
      <c r="A2058" s="322">
        <v>90668</v>
      </c>
      <c r="B2058" s="323" t="s">
        <v>1419</v>
      </c>
      <c r="C2058" s="324" t="s">
        <v>3700</v>
      </c>
      <c r="D2058" s="322" t="s">
        <v>3055</v>
      </c>
      <c r="E2058" s="322">
        <v>32.869999999999997</v>
      </c>
    </row>
    <row r="2059" spans="1:5" x14ac:dyDescent="0.3">
      <c r="A2059" s="322">
        <v>90674</v>
      </c>
      <c r="B2059" s="323" t="s">
        <v>1419</v>
      </c>
      <c r="C2059" s="324" t="s">
        <v>3701</v>
      </c>
      <c r="D2059" s="322" t="s">
        <v>3055</v>
      </c>
      <c r="E2059" s="322">
        <v>766.67</v>
      </c>
    </row>
    <row r="2060" spans="1:5" x14ac:dyDescent="0.3">
      <c r="A2060" s="322">
        <v>90680</v>
      </c>
      <c r="B2060" s="323" t="s">
        <v>1419</v>
      </c>
      <c r="C2060" s="324" t="s">
        <v>3702</v>
      </c>
      <c r="D2060" s="322" t="s">
        <v>3055</v>
      </c>
      <c r="E2060" s="322">
        <v>408.13</v>
      </c>
    </row>
    <row r="2061" spans="1:5" x14ac:dyDescent="0.3">
      <c r="A2061" s="322">
        <v>90686</v>
      </c>
      <c r="B2061" s="323" t="s">
        <v>1419</v>
      </c>
      <c r="C2061" s="324" t="s">
        <v>3703</v>
      </c>
      <c r="D2061" s="322" t="s">
        <v>3055</v>
      </c>
      <c r="E2061" s="322">
        <v>183.26</v>
      </c>
    </row>
    <row r="2062" spans="1:5" x14ac:dyDescent="0.3">
      <c r="A2062" s="322">
        <v>90692</v>
      </c>
      <c r="B2062" s="323" t="s">
        <v>1419</v>
      </c>
      <c r="C2062" s="324" t="s">
        <v>3704</v>
      </c>
      <c r="D2062" s="322" t="s">
        <v>3055</v>
      </c>
      <c r="E2062" s="322">
        <v>139.15</v>
      </c>
    </row>
    <row r="2063" spans="1:5" x14ac:dyDescent="0.3">
      <c r="A2063" s="322">
        <v>90964</v>
      </c>
      <c r="B2063" s="323" t="s">
        <v>1419</v>
      </c>
      <c r="C2063" s="324" t="s">
        <v>3705</v>
      </c>
      <c r="D2063" s="322" t="s">
        <v>3055</v>
      </c>
      <c r="E2063" s="322">
        <v>32.79</v>
      </c>
    </row>
    <row r="2064" spans="1:5" x14ac:dyDescent="0.3">
      <c r="A2064" s="322">
        <v>90972</v>
      </c>
      <c r="B2064" s="323" t="s">
        <v>1419</v>
      </c>
      <c r="C2064" s="324" t="s">
        <v>3706</v>
      </c>
      <c r="D2064" s="322" t="s">
        <v>3055</v>
      </c>
      <c r="E2064" s="322">
        <v>78.31</v>
      </c>
    </row>
    <row r="2065" spans="1:5" x14ac:dyDescent="0.3">
      <c r="A2065" s="322">
        <v>90979</v>
      </c>
      <c r="B2065" s="323" t="s">
        <v>1419</v>
      </c>
      <c r="C2065" s="324" t="s">
        <v>3707</v>
      </c>
      <c r="D2065" s="322" t="s">
        <v>3055</v>
      </c>
      <c r="E2065" s="322">
        <v>202.19</v>
      </c>
    </row>
    <row r="2066" spans="1:5" x14ac:dyDescent="0.3">
      <c r="A2066" s="322">
        <v>90999</v>
      </c>
      <c r="B2066" s="323" t="s">
        <v>1419</v>
      </c>
      <c r="C2066" s="324" t="s">
        <v>3708</v>
      </c>
      <c r="D2066" s="322" t="s">
        <v>3055</v>
      </c>
      <c r="E2066" s="322">
        <v>103.28</v>
      </c>
    </row>
    <row r="2067" spans="1:5" x14ac:dyDescent="0.3">
      <c r="A2067" s="322">
        <v>91031</v>
      </c>
      <c r="B2067" s="323" t="s">
        <v>1419</v>
      </c>
      <c r="C2067" s="324" t="s">
        <v>3709</v>
      </c>
      <c r="D2067" s="322" t="s">
        <v>3055</v>
      </c>
      <c r="E2067" s="322">
        <v>259.99</v>
      </c>
    </row>
    <row r="2068" spans="1:5" x14ac:dyDescent="0.3">
      <c r="A2068" s="322">
        <v>91277</v>
      </c>
      <c r="B2068" s="323" t="s">
        <v>1419</v>
      </c>
      <c r="C2068" s="324" t="s">
        <v>3710</v>
      </c>
      <c r="D2068" s="322" t="s">
        <v>3055</v>
      </c>
      <c r="E2068" s="322">
        <v>10.42</v>
      </c>
    </row>
    <row r="2069" spans="1:5" x14ac:dyDescent="0.3">
      <c r="A2069" s="322">
        <v>91283</v>
      </c>
      <c r="B2069" s="323" t="s">
        <v>1419</v>
      </c>
      <c r="C2069" s="324" t="s">
        <v>3711</v>
      </c>
      <c r="D2069" s="322" t="s">
        <v>3055</v>
      </c>
      <c r="E2069" s="322">
        <v>10.86</v>
      </c>
    </row>
    <row r="2070" spans="1:5" x14ac:dyDescent="0.3">
      <c r="A2070" s="322">
        <v>91386</v>
      </c>
      <c r="B2070" s="323" t="s">
        <v>1419</v>
      </c>
      <c r="C2070" s="324" t="s">
        <v>3712</v>
      </c>
      <c r="D2070" s="322" t="s">
        <v>3055</v>
      </c>
      <c r="E2070" s="322">
        <v>269.55</v>
      </c>
    </row>
    <row r="2071" spans="1:5" x14ac:dyDescent="0.3">
      <c r="A2071" s="322">
        <v>91533</v>
      </c>
      <c r="B2071" s="323" t="s">
        <v>1419</v>
      </c>
      <c r="C2071" s="324" t="s">
        <v>3713</v>
      </c>
      <c r="D2071" s="322" t="s">
        <v>3055</v>
      </c>
      <c r="E2071" s="322">
        <v>47.47</v>
      </c>
    </row>
    <row r="2072" spans="1:5" x14ac:dyDescent="0.3">
      <c r="A2072" s="322">
        <v>91634</v>
      </c>
      <c r="B2072" s="323" t="s">
        <v>1419</v>
      </c>
      <c r="C2072" s="324" t="s">
        <v>3714</v>
      </c>
      <c r="D2072" s="322" t="s">
        <v>3055</v>
      </c>
      <c r="E2072" s="322">
        <v>235.1</v>
      </c>
    </row>
    <row r="2073" spans="1:5" x14ac:dyDescent="0.3">
      <c r="A2073" s="322">
        <v>91645</v>
      </c>
      <c r="B2073" s="323" t="s">
        <v>1419</v>
      </c>
      <c r="C2073" s="324" t="s">
        <v>3715</v>
      </c>
      <c r="D2073" s="322" t="s">
        <v>3055</v>
      </c>
      <c r="E2073" s="322">
        <v>474.91</v>
      </c>
    </row>
    <row r="2074" spans="1:5" x14ac:dyDescent="0.3">
      <c r="A2074" s="322">
        <v>91692</v>
      </c>
      <c r="B2074" s="323" t="s">
        <v>1419</v>
      </c>
      <c r="C2074" s="324" t="s">
        <v>3716</v>
      </c>
      <c r="D2074" s="322" t="s">
        <v>3055</v>
      </c>
      <c r="E2074" s="322">
        <v>40.200000000000003</v>
      </c>
    </row>
    <row r="2075" spans="1:5" x14ac:dyDescent="0.3">
      <c r="A2075" s="322">
        <v>92043</v>
      </c>
      <c r="B2075" s="323" t="s">
        <v>1419</v>
      </c>
      <c r="C2075" s="324" t="s">
        <v>3717</v>
      </c>
      <c r="D2075" s="322" t="s">
        <v>3055</v>
      </c>
      <c r="E2075" s="322">
        <v>13.19</v>
      </c>
    </row>
    <row r="2076" spans="1:5" x14ac:dyDescent="0.3">
      <c r="A2076" s="322">
        <v>92106</v>
      </c>
      <c r="B2076" s="323" t="s">
        <v>1419</v>
      </c>
      <c r="C2076" s="324" t="s">
        <v>3718</v>
      </c>
      <c r="D2076" s="322" t="s">
        <v>3055</v>
      </c>
      <c r="E2076" s="322">
        <v>356.63</v>
      </c>
    </row>
    <row r="2077" spans="1:5" x14ac:dyDescent="0.3">
      <c r="A2077" s="322">
        <v>92112</v>
      </c>
      <c r="B2077" s="323" t="s">
        <v>1419</v>
      </c>
      <c r="C2077" s="324" t="s">
        <v>3719</v>
      </c>
      <c r="D2077" s="322" t="s">
        <v>3055</v>
      </c>
      <c r="E2077" s="322">
        <v>3.19</v>
      </c>
    </row>
    <row r="2078" spans="1:5" x14ac:dyDescent="0.3">
      <c r="A2078" s="322">
        <v>92118</v>
      </c>
      <c r="B2078" s="323" t="s">
        <v>1419</v>
      </c>
      <c r="C2078" s="324" t="s">
        <v>3720</v>
      </c>
      <c r="D2078" s="322" t="s">
        <v>3055</v>
      </c>
      <c r="E2078" s="322">
        <v>0.4</v>
      </c>
    </row>
    <row r="2079" spans="1:5" x14ac:dyDescent="0.3">
      <c r="A2079" s="322">
        <v>92138</v>
      </c>
      <c r="B2079" s="323" t="s">
        <v>1419</v>
      </c>
      <c r="C2079" s="324" t="s">
        <v>3721</v>
      </c>
      <c r="D2079" s="322" t="s">
        <v>3055</v>
      </c>
      <c r="E2079" s="322">
        <v>95.21</v>
      </c>
    </row>
    <row r="2080" spans="1:5" x14ac:dyDescent="0.3">
      <c r="A2080" s="322">
        <v>92145</v>
      </c>
      <c r="B2080" s="323" t="s">
        <v>1419</v>
      </c>
      <c r="C2080" s="324" t="s">
        <v>3722</v>
      </c>
      <c r="D2080" s="322" t="s">
        <v>3055</v>
      </c>
      <c r="E2080" s="322">
        <v>79.849999999999994</v>
      </c>
    </row>
    <row r="2081" spans="1:5" x14ac:dyDescent="0.3">
      <c r="A2081" s="322">
        <v>92242</v>
      </c>
      <c r="B2081" s="323" t="s">
        <v>1419</v>
      </c>
      <c r="C2081" s="324" t="s">
        <v>3723</v>
      </c>
      <c r="D2081" s="322" t="s">
        <v>3055</v>
      </c>
      <c r="E2081" s="322">
        <v>411.64</v>
      </c>
    </row>
    <row r="2082" spans="1:5" x14ac:dyDescent="0.3">
      <c r="A2082" s="322">
        <v>92716</v>
      </c>
      <c r="B2082" s="323" t="s">
        <v>1419</v>
      </c>
      <c r="C2082" s="324" t="s">
        <v>3724</v>
      </c>
      <c r="D2082" s="322" t="s">
        <v>3055</v>
      </c>
      <c r="E2082" s="322">
        <v>89.03</v>
      </c>
    </row>
    <row r="2083" spans="1:5" x14ac:dyDescent="0.3">
      <c r="A2083" s="322">
        <v>92960</v>
      </c>
      <c r="B2083" s="323" t="s">
        <v>1419</v>
      </c>
      <c r="C2083" s="324" t="s">
        <v>3725</v>
      </c>
      <c r="D2083" s="322" t="s">
        <v>3055</v>
      </c>
      <c r="E2083" s="322">
        <v>19.22</v>
      </c>
    </row>
    <row r="2084" spans="1:5" x14ac:dyDescent="0.3">
      <c r="A2084" s="322">
        <v>92966</v>
      </c>
      <c r="B2084" s="323" t="s">
        <v>1419</v>
      </c>
      <c r="C2084" s="324" t="s">
        <v>3726</v>
      </c>
      <c r="D2084" s="322" t="s">
        <v>3055</v>
      </c>
      <c r="E2084" s="322">
        <v>32.369999999999997</v>
      </c>
    </row>
    <row r="2085" spans="1:5" x14ac:dyDescent="0.3">
      <c r="A2085" s="322">
        <v>93224</v>
      </c>
      <c r="B2085" s="323" t="s">
        <v>1419</v>
      </c>
      <c r="C2085" s="324" t="s">
        <v>3727</v>
      </c>
      <c r="D2085" s="322" t="s">
        <v>3055</v>
      </c>
      <c r="E2085" s="325">
        <v>1127.76</v>
      </c>
    </row>
    <row r="2086" spans="1:5" x14ac:dyDescent="0.3">
      <c r="A2086" s="322">
        <v>93233</v>
      </c>
      <c r="B2086" s="323" t="s">
        <v>1419</v>
      </c>
      <c r="C2086" s="324" t="s">
        <v>3728</v>
      </c>
      <c r="D2086" s="322" t="s">
        <v>3055</v>
      </c>
      <c r="E2086" s="322">
        <v>5.65</v>
      </c>
    </row>
    <row r="2087" spans="1:5" x14ac:dyDescent="0.3">
      <c r="A2087" s="322">
        <v>93272</v>
      </c>
      <c r="B2087" s="323" t="s">
        <v>1419</v>
      </c>
      <c r="C2087" s="324" t="s">
        <v>3729</v>
      </c>
      <c r="D2087" s="322" t="s">
        <v>3055</v>
      </c>
      <c r="E2087" s="322">
        <v>119.03</v>
      </c>
    </row>
    <row r="2088" spans="1:5" x14ac:dyDescent="0.3">
      <c r="A2088" s="322">
        <v>93281</v>
      </c>
      <c r="B2088" s="323" t="s">
        <v>1419</v>
      </c>
      <c r="C2088" s="324" t="s">
        <v>3730</v>
      </c>
      <c r="D2088" s="322" t="s">
        <v>3055</v>
      </c>
      <c r="E2088" s="322">
        <v>31.63</v>
      </c>
    </row>
    <row r="2089" spans="1:5" x14ac:dyDescent="0.3">
      <c r="A2089" s="322">
        <v>93287</v>
      </c>
      <c r="B2089" s="323" t="s">
        <v>1419</v>
      </c>
      <c r="C2089" s="324" t="s">
        <v>3731</v>
      </c>
      <c r="D2089" s="322" t="s">
        <v>3055</v>
      </c>
      <c r="E2089" s="322">
        <v>370.64</v>
      </c>
    </row>
    <row r="2090" spans="1:5" x14ac:dyDescent="0.3">
      <c r="A2090" s="322">
        <v>93402</v>
      </c>
      <c r="B2090" s="323" t="s">
        <v>1419</v>
      </c>
      <c r="C2090" s="324" t="s">
        <v>3732</v>
      </c>
      <c r="D2090" s="322" t="s">
        <v>3055</v>
      </c>
      <c r="E2090" s="322">
        <v>270.95999999999998</v>
      </c>
    </row>
    <row r="2091" spans="1:5" x14ac:dyDescent="0.3">
      <c r="A2091" s="322">
        <v>93408</v>
      </c>
      <c r="B2091" s="323" t="s">
        <v>1419</v>
      </c>
      <c r="C2091" s="324" t="s">
        <v>3733</v>
      </c>
      <c r="D2091" s="322" t="s">
        <v>3055</v>
      </c>
      <c r="E2091" s="322">
        <v>91.5</v>
      </c>
    </row>
    <row r="2092" spans="1:5" x14ac:dyDescent="0.3">
      <c r="A2092" s="322">
        <v>93415</v>
      </c>
      <c r="B2092" s="323" t="s">
        <v>1419</v>
      </c>
      <c r="C2092" s="324" t="s">
        <v>3734</v>
      </c>
      <c r="D2092" s="322" t="s">
        <v>3055</v>
      </c>
      <c r="E2092" s="322">
        <v>12.02</v>
      </c>
    </row>
    <row r="2093" spans="1:5" x14ac:dyDescent="0.3">
      <c r="A2093" s="322">
        <v>93421</v>
      </c>
      <c r="B2093" s="323" t="s">
        <v>1419</v>
      </c>
      <c r="C2093" s="324" t="s">
        <v>3735</v>
      </c>
      <c r="D2093" s="322" t="s">
        <v>3055</v>
      </c>
      <c r="E2093" s="322">
        <v>76.89</v>
      </c>
    </row>
    <row r="2094" spans="1:5" x14ac:dyDescent="0.3">
      <c r="A2094" s="322">
        <v>93427</v>
      </c>
      <c r="B2094" s="323" t="s">
        <v>1419</v>
      </c>
      <c r="C2094" s="324" t="s">
        <v>3736</v>
      </c>
      <c r="D2094" s="322" t="s">
        <v>3055</v>
      </c>
      <c r="E2094" s="322">
        <v>173.94</v>
      </c>
    </row>
    <row r="2095" spans="1:5" x14ac:dyDescent="0.3">
      <c r="A2095" s="322">
        <v>93433</v>
      </c>
      <c r="B2095" s="323" t="s">
        <v>1419</v>
      </c>
      <c r="C2095" s="324" t="s">
        <v>3737</v>
      </c>
      <c r="D2095" s="322" t="s">
        <v>3055</v>
      </c>
      <c r="E2095" s="325">
        <v>2687.55</v>
      </c>
    </row>
    <row r="2096" spans="1:5" x14ac:dyDescent="0.3">
      <c r="A2096" s="322">
        <v>93439</v>
      </c>
      <c r="B2096" s="323" t="s">
        <v>1419</v>
      </c>
      <c r="C2096" s="324" t="s">
        <v>3738</v>
      </c>
      <c r="D2096" s="322" t="s">
        <v>3055</v>
      </c>
      <c r="E2096" s="322">
        <v>272.54000000000002</v>
      </c>
    </row>
    <row r="2097" spans="1:5" x14ac:dyDescent="0.3">
      <c r="A2097" s="322">
        <v>95121</v>
      </c>
      <c r="B2097" s="323" t="s">
        <v>1419</v>
      </c>
      <c r="C2097" s="324" t="s">
        <v>3739</v>
      </c>
      <c r="D2097" s="322" t="s">
        <v>3055</v>
      </c>
      <c r="E2097" s="322">
        <v>367.64</v>
      </c>
    </row>
    <row r="2098" spans="1:5" x14ac:dyDescent="0.3">
      <c r="A2098" s="322">
        <v>95127</v>
      </c>
      <c r="B2098" s="323" t="s">
        <v>1419</v>
      </c>
      <c r="C2098" s="324" t="s">
        <v>3740</v>
      </c>
      <c r="D2098" s="322" t="s">
        <v>3055</v>
      </c>
      <c r="E2098" s="322">
        <v>228.49</v>
      </c>
    </row>
    <row r="2099" spans="1:5" x14ac:dyDescent="0.3">
      <c r="A2099" s="322">
        <v>95133</v>
      </c>
      <c r="B2099" s="323" t="s">
        <v>1419</v>
      </c>
      <c r="C2099" s="324" t="s">
        <v>3741</v>
      </c>
      <c r="D2099" s="322" t="s">
        <v>3055</v>
      </c>
      <c r="E2099" s="322">
        <v>188.61</v>
      </c>
    </row>
    <row r="2100" spans="1:5" x14ac:dyDescent="0.3">
      <c r="A2100" s="322">
        <v>95139</v>
      </c>
      <c r="B2100" s="323" t="s">
        <v>1419</v>
      </c>
      <c r="C2100" s="324" t="s">
        <v>3742</v>
      </c>
      <c r="D2100" s="322" t="s">
        <v>3055</v>
      </c>
      <c r="E2100" s="322">
        <v>0.05</v>
      </c>
    </row>
    <row r="2101" spans="1:5" x14ac:dyDescent="0.3">
      <c r="A2101" s="322">
        <v>95212</v>
      </c>
      <c r="B2101" s="323" t="s">
        <v>1419</v>
      </c>
      <c r="C2101" s="324" t="s">
        <v>3743</v>
      </c>
      <c r="D2101" s="322" t="s">
        <v>3055</v>
      </c>
      <c r="E2101" s="322">
        <v>181.81</v>
      </c>
    </row>
    <row r="2102" spans="1:5" x14ac:dyDescent="0.3">
      <c r="A2102" s="322">
        <v>95258</v>
      </c>
      <c r="B2102" s="323" t="s">
        <v>1419</v>
      </c>
      <c r="C2102" s="324" t="s">
        <v>3744</v>
      </c>
      <c r="D2102" s="322" t="s">
        <v>3055</v>
      </c>
      <c r="E2102" s="322">
        <v>31.77</v>
      </c>
    </row>
    <row r="2103" spans="1:5" x14ac:dyDescent="0.3">
      <c r="A2103" s="322">
        <v>95264</v>
      </c>
      <c r="B2103" s="323" t="s">
        <v>1419</v>
      </c>
      <c r="C2103" s="324" t="s">
        <v>3745</v>
      </c>
      <c r="D2103" s="322" t="s">
        <v>3055</v>
      </c>
      <c r="E2103" s="322">
        <v>6.61</v>
      </c>
    </row>
    <row r="2104" spans="1:5" x14ac:dyDescent="0.3">
      <c r="A2104" s="322">
        <v>95270</v>
      </c>
      <c r="B2104" s="323" t="s">
        <v>1419</v>
      </c>
      <c r="C2104" s="324" t="s">
        <v>3746</v>
      </c>
      <c r="D2104" s="322" t="s">
        <v>3055</v>
      </c>
      <c r="E2104" s="322">
        <v>9.99</v>
      </c>
    </row>
    <row r="2105" spans="1:5" x14ac:dyDescent="0.3">
      <c r="A2105" s="322">
        <v>95276</v>
      </c>
      <c r="B2105" s="323" t="s">
        <v>1419</v>
      </c>
      <c r="C2105" s="324" t="s">
        <v>3747</v>
      </c>
      <c r="D2105" s="322" t="s">
        <v>3055</v>
      </c>
      <c r="E2105" s="322">
        <v>3.16</v>
      </c>
    </row>
    <row r="2106" spans="1:5" x14ac:dyDescent="0.3">
      <c r="A2106" s="322">
        <v>95282</v>
      </c>
      <c r="B2106" s="323" t="s">
        <v>1419</v>
      </c>
      <c r="C2106" s="324" t="s">
        <v>3748</v>
      </c>
      <c r="D2106" s="322" t="s">
        <v>3055</v>
      </c>
      <c r="E2106" s="322">
        <v>10.210000000000001</v>
      </c>
    </row>
    <row r="2107" spans="1:5" x14ac:dyDescent="0.3">
      <c r="A2107" s="322">
        <v>95620</v>
      </c>
      <c r="B2107" s="323" t="s">
        <v>1419</v>
      </c>
      <c r="C2107" s="324" t="s">
        <v>3749</v>
      </c>
      <c r="D2107" s="322" t="s">
        <v>3055</v>
      </c>
      <c r="E2107" s="322">
        <v>31.07</v>
      </c>
    </row>
    <row r="2108" spans="1:5" x14ac:dyDescent="0.3">
      <c r="A2108" s="322">
        <v>95631</v>
      </c>
      <c r="B2108" s="323" t="s">
        <v>1419</v>
      </c>
      <c r="C2108" s="324" t="s">
        <v>3750</v>
      </c>
      <c r="D2108" s="322" t="s">
        <v>3055</v>
      </c>
      <c r="E2108" s="322">
        <v>239.59</v>
      </c>
    </row>
    <row r="2109" spans="1:5" x14ac:dyDescent="0.3">
      <c r="A2109" s="322">
        <v>95702</v>
      </c>
      <c r="B2109" s="323" t="s">
        <v>1419</v>
      </c>
      <c r="C2109" s="324" t="s">
        <v>3751</v>
      </c>
      <c r="D2109" s="322" t="s">
        <v>3055</v>
      </c>
      <c r="E2109" s="322">
        <v>54.45</v>
      </c>
    </row>
    <row r="2110" spans="1:5" x14ac:dyDescent="0.3">
      <c r="A2110" s="322">
        <v>95708</v>
      </c>
      <c r="B2110" s="323" t="s">
        <v>1419</v>
      </c>
      <c r="C2110" s="324" t="s">
        <v>3752</v>
      </c>
      <c r="D2110" s="322" t="s">
        <v>3055</v>
      </c>
      <c r="E2110" s="322">
        <v>178.63</v>
      </c>
    </row>
    <row r="2111" spans="1:5" x14ac:dyDescent="0.3">
      <c r="A2111" s="322">
        <v>95720</v>
      </c>
      <c r="B2111" s="323" t="s">
        <v>1419</v>
      </c>
      <c r="C2111" s="324" t="s">
        <v>3753</v>
      </c>
      <c r="D2111" s="322" t="s">
        <v>3055</v>
      </c>
      <c r="E2111" s="322">
        <v>290.61</v>
      </c>
    </row>
    <row r="2112" spans="1:5" x14ac:dyDescent="0.3">
      <c r="A2112" s="322">
        <v>95872</v>
      </c>
      <c r="B2112" s="323" t="s">
        <v>1419</v>
      </c>
      <c r="C2112" s="324" t="s">
        <v>3754</v>
      </c>
      <c r="D2112" s="322" t="s">
        <v>3055</v>
      </c>
      <c r="E2112" s="322">
        <v>294.83999999999997</v>
      </c>
    </row>
    <row r="2113" spans="1:5" x14ac:dyDescent="0.3">
      <c r="A2113" s="322">
        <v>96013</v>
      </c>
      <c r="B2113" s="323" t="s">
        <v>1419</v>
      </c>
      <c r="C2113" s="324" t="s">
        <v>3755</v>
      </c>
      <c r="D2113" s="322" t="s">
        <v>3055</v>
      </c>
      <c r="E2113" s="322">
        <v>190.67</v>
      </c>
    </row>
    <row r="2114" spans="1:5" x14ac:dyDescent="0.3">
      <c r="A2114" s="322">
        <v>96020</v>
      </c>
      <c r="B2114" s="323" t="s">
        <v>1419</v>
      </c>
      <c r="C2114" s="324" t="s">
        <v>3756</v>
      </c>
      <c r="D2114" s="322" t="s">
        <v>3055</v>
      </c>
      <c r="E2114" s="322">
        <v>190.2</v>
      </c>
    </row>
    <row r="2115" spans="1:5" x14ac:dyDescent="0.3">
      <c r="A2115" s="322">
        <v>96028</v>
      </c>
      <c r="B2115" s="323" t="s">
        <v>1419</v>
      </c>
      <c r="C2115" s="324" t="s">
        <v>3757</v>
      </c>
      <c r="D2115" s="322" t="s">
        <v>3055</v>
      </c>
      <c r="E2115" s="322">
        <v>148.4</v>
      </c>
    </row>
    <row r="2116" spans="1:5" x14ac:dyDescent="0.3">
      <c r="A2116" s="322">
        <v>96035</v>
      </c>
      <c r="B2116" s="323" t="s">
        <v>1419</v>
      </c>
      <c r="C2116" s="324" t="s">
        <v>3758</v>
      </c>
      <c r="D2116" s="322" t="s">
        <v>3055</v>
      </c>
      <c r="E2116" s="322">
        <v>283.25</v>
      </c>
    </row>
    <row r="2117" spans="1:5" x14ac:dyDescent="0.3">
      <c r="A2117" s="322">
        <v>96157</v>
      </c>
      <c r="B2117" s="323" t="s">
        <v>1419</v>
      </c>
      <c r="C2117" s="324" t="s">
        <v>3759</v>
      </c>
      <c r="D2117" s="322" t="s">
        <v>3055</v>
      </c>
      <c r="E2117" s="322">
        <v>148.87</v>
      </c>
    </row>
    <row r="2118" spans="1:5" x14ac:dyDescent="0.3">
      <c r="A2118" s="322">
        <v>96158</v>
      </c>
      <c r="B2118" s="323" t="s">
        <v>1419</v>
      </c>
      <c r="C2118" s="324" t="s">
        <v>3760</v>
      </c>
      <c r="D2118" s="322" t="s">
        <v>3055</v>
      </c>
      <c r="E2118" s="322">
        <v>148.47999999999999</v>
      </c>
    </row>
    <row r="2119" spans="1:5" x14ac:dyDescent="0.3">
      <c r="A2119" s="322">
        <v>96245</v>
      </c>
      <c r="B2119" s="323" t="s">
        <v>1419</v>
      </c>
      <c r="C2119" s="324" t="s">
        <v>3761</v>
      </c>
      <c r="D2119" s="322" t="s">
        <v>3055</v>
      </c>
      <c r="E2119" s="322">
        <v>125.44</v>
      </c>
    </row>
    <row r="2120" spans="1:5" x14ac:dyDescent="0.3">
      <c r="A2120" s="322">
        <v>96463</v>
      </c>
      <c r="B2120" s="323" t="s">
        <v>1419</v>
      </c>
      <c r="C2120" s="324" t="s">
        <v>3762</v>
      </c>
      <c r="D2120" s="322" t="s">
        <v>3055</v>
      </c>
      <c r="E2120" s="322">
        <v>227.43</v>
      </c>
    </row>
    <row r="2121" spans="1:5" x14ac:dyDescent="0.3">
      <c r="A2121" s="322">
        <v>98764</v>
      </c>
      <c r="B2121" s="323" t="s">
        <v>1419</v>
      </c>
      <c r="C2121" s="324" t="s">
        <v>3763</v>
      </c>
      <c r="D2121" s="322" t="s">
        <v>3055</v>
      </c>
      <c r="E2121" s="322">
        <v>4.07</v>
      </c>
    </row>
    <row r="2122" spans="1:5" x14ac:dyDescent="0.3">
      <c r="A2122" s="322">
        <v>99833</v>
      </c>
      <c r="B2122" s="323" t="s">
        <v>1419</v>
      </c>
      <c r="C2122" s="324" t="s">
        <v>3764</v>
      </c>
      <c r="D2122" s="322" t="s">
        <v>3055</v>
      </c>
      <c r="E2122" s="322">
        <v>4.12</v>
      </c>
    </row>
    <row r="2123" spans="1:5" x14ac:dyDescent="0.3">
      <c r="A2123" s="322">
        <v>100641</v>
      </c>
      <c r="B2123" s="323" t="s">
        <v>1419</v>
      </c>
      <c r="C2123" s="324" t="s">
        <v>3765</v>
      </c>
      <c r="D2123" s="322" t="s">
        <v>3055</v>
      </c>
      <c r="E2123" s="325">
        <v>4829.6899999999996</v>
      </c>
    </row>
    <row r="2124" spans="1:5" x14ac:dyDescent="0.3">
      <c r="A2124" s="322">
        <v>100647</v>
      </c>
      <c r="B2124" s="323" t="s">
        <v>1419</v>
      </c>
      <c r="C2124" s="324" t="s">
        <v>3766</v>
      </c>
      <c r="D2124" s="322" t="s">
        <v>3055</v>
      </c>
      <c r="E2124" s="325">
        <v>6580.15</v>
      </c>
    </row>
    <row r="2125" spans="1:5" x14ac:dyDescent="0.3">
      <c r="A2125" s="322">
        <v>102275</v>
      </c>
      <c r="B2125" s="323" t="s">
        <v>1419</v>
      </c>
      <c r="C2125" s="324" t="s">
        <v>3767</v>
      </c>
      <c r="D2125" s="322" t="s">
        <v>3055</v>
      </c>
      <c r="E2125" s="322">
        <v>31.26</v>
      </c>
    </row>
    <row r="2126" spans="1:5" x14ac:dyDescent="0.3">
      <c r="A2126" s="322">
        <v>102874</v>
      </c>
      <c r="B2126" s="323" t="s">
        <v>1419</v>
      </c>
      <c r="C2126" s="324" t="s">
        <v>3768</v>
      </c>
      <c r="D2126" s="322" t="s">
        <v>3055</v>
      </c>
      <c r="E2126" s="325">
        <v>1046.33</v>
      </c>
    </row>
    <row r="2127" spans="1:5" x14ac:dyDescent="0.3">
      <c r="A2127" s="322">
        <v>102880</v>
      </c>
      <c r="B2127" s="323" t="s">
        <v>1419</v>
      </c>
      <c r="C2127" s="324" t="s">
        <v>3769</v>
      </c>
      <c r="D2127" s="322" t="s">
        <v>3055</v>
      </c>
      <c r="E2127" s="325">
        <v>1452.15</v>
      </c>
    </row>
    <row r="2128" spans="1:5" x14ac:dyDescent="0.3">
      <c r="A2128" s="322">
        <v>102964</v>
      </c>
      <c r="B2128" s="323" t="s">
        <v>1419</v>
      </c>
      <c r="C2128" s="324" t="s">
        <v>3770</v>
      </c>
      <c r="D2128" s="322" t="s">
        <v>3055</v>
      </c>
      <c r="E2128" s="322">
        <v>500.87</v>
      </c>
    </row>
    <row r="2129" spans="1:5" x14ac:dyDescent="0.3">
      <c r="A2129" s="322">
        <v>102976</v>
      </c>
      <c r="B2129" s="323" t="s">
        <v>1419</v>
      </c>
      <c r="C2129" s="324" t="s">
        <v>3771</v>
      </c>
      <c r="D2129" s="322" t="s">
        <v>3055</v>
      </c>
      <c r="E2129" s="322">
        <v>289.99</v>
      </c>
    </row>
    <row r="2130" spans="1:5" x14ac:dyDescent="0.3">
      <c r="A2130" s="322">
        <v>103224</v>
      </c>
      <c r="B2130" s="323" t="s">
        <v>1419</v>
      </c>
      <c r="C2130" s="324" t="s">
        <v>3772</v>
      </c>
      <c r="D2130" s="322" t="s">
        <v>3055</v>
      </c>
      <c r="E2130" s="322">
        <v>451.33</v>
      </c>
    </row>
    <row r="2131" spans="1:5" x14ac:dyDescent="0.3">
      <c r="A2131" s="322">
        <v>103230</v>
      </c>
      <c r="B2131" s="323" t="s">
        <v>1419</v>
      </c>
      <c r="C2131" s="324" t="s">
        <v>3773</v>
      </c>
      <c r="D2131" s="322" t="s">
        <v>3055</v>
      </c>
      <c r="E2131" s="322">
        <v>991.71</v>
      </c>
    </row>
    <row r="2132" spans="1:5" x14ac:dyDescent="0.3">
      <c r="A2132" s="322">
        <v>103236</v>
      </c>
      <c r="B2132" s="323" t="s">
        <v>1419</v>
      </c>
      <c r="C2132" s="324" t="s">
        <v>3774</v>
      </c>
      <c r="D2132" s="322" t="s">
        <v>3055</v>
      </c>
      <c r="E2132" s="325">
        <v>1354.66</v>
      </c>
    </row>
    <row r="2133" spans="1:5" x14ac:dyDescent="0.3">
      <c r="A2133" s="322">
        <v>104091</v>
      </c>
      <c r="B2133" s="323" t="s">
        <v>1419</v>
      </c>
      <c r="C2133" s="324" t="s">
        <v>3775</v>
      </c>
      <c r="D2133" s="322" t="s">
        <v>3055</v>
      </c>
      <c r="E2133" s="322">
        <v>0.72</v>
      </c>
    </row>
    <row r="2134" spans="1:5" x14ac:dyDescent="0.3">
      <c r="A2134" s="322">
        <v>104097</v>
      </c>
      <c r="B2134" s="323" t="s">
        <v>1419</v>
      </c>
      <c r="C2134" s="324" t="s">
        <v>3776</v>
      </c>
      <c r="D2134" s="322" t="s">
        <v>3055</v>
      </c>
      <c r="E2134" s="322">
        <v>0.99</v>
      </c>
    </row>
    <row r="2135" spans="1:5" x14ac:dyDescent="0.3">
      <c r="A2135" s="322">
        <v>104695</v>
      </c>
      <c r="B2135" s="323" t="s">
        <v>1419</v>
      </c>
      <c r="C2135" s="324" t="s">
        <v>3777</v>
      </c>
      <c r="D2135" s="322" t="s">
        <v>3055</v>
      </c>
      <c r="E2135" s="322">
        <v>43.09</v>
      </c>
    </row>
    <row r="2136" spans="1:5" x14ac:dyDescent="0.3">
      <c r="A2136" s="322">
        <v>104716</v>
      </c>
      <c r="B2136" s="323" t="s">
        <v>1419</v>
      </c>
      <c r="C2136" s="324" t="s">
        <v>3778</v>
      </c>
      <c r="D2136" s="322" t="s">
        <v>3055</v>
      </c>
      <c r="E2136" s="322">
        <v>280.77999999999997</v>
      </c>
    </row>
    <row r="2137" spans="1:5" x14ac:dyDescent="0.3">
      <c r="A2137" s="322">
        <v>5632</v>
      </c>
      <c r="B2137" s="323" t="s">
        <v>1419</v>
      </c>
      <c r="C2137" s="324" t="s">
        <v>3779</v>
      </c>
      <c r="D2137" s="322" t="s">
        <v>3067</v>
      </c>
      <c r="E2137" s="322">
        <v>96.93</v>
      </c>
    </row>
    <row r="2138" spans="1:5" x14ac:dyDescent="0.3">
      <c r="A2138" s="322">
        <v>5679</v>
      </c>
      <c r="B2138" s="323" t="s">
        <v>1419</v>
      </c>
      <c r="C2138" s="324" t="s">
        <v>3780</v>
      </c>
      <c r="D2138" s="322" t="s">
        <v>3067</v>
      </c>
      <c r="E2138" s="322">
        <v>72.8</v>
      </c>
    </row>
    <row r="2139" spans="1:5" x14ac:dyDescent="0.3">
      <c r="A2139" s="322">
        <v>5681</v>
      </c>
      <c r="B2139" s="323" t="s">
        <v>1419</v>
      </c>
      <c r="C2139" s="324" t="s">
        <v>3781</v>
      </c>
      <c r="D2139" s="322" t="s">
        <v>3067</v>
      </c>
      <c r="E2139" s="322">
        <v>68.900000000000006</v>
      </c>
    </row>
    <row r="2140" spans="1:5" x14ac:dyDescent="0.3">
      <c r="A2140" s="322">
        <v>5685</v>
      </c>
      <c r="B2140" s="323" t="s">
        <v>1419</v>
      </c>
      <c r="C2140" s="324" t="s">
        <v>3782</v>
      </c>
      <c r="D2140" s="322" t="s">
        <v>3067</v>
      </c>
      <c r="E2140" s="322">
        <v>70.5</v>
      </c>
    </row>
    <row r="2141" spans="1:5" x14ac:dyDescent="0.3">
      <c r="A2141" s="322">
        <v>5690</v>
      </c>
      <c r="B2141" s="323" t="s">
        <v>1419</v>
      </c>
      <c r="C2141" s="324" t="s">
        <v>3783</v>
      </c>
      <c r="D2141" s="322" t="s">
        <v>3067</v>
      </c>
      <c r="E2141" s="322">
        <v>4.09</v>
      </c>
    </row>
    <row r="2142" spans="1:5" x14ac:dyDescent="0.3">
      <c r="A2142" s="322">
        <v>5806</v>
      </c>
      <c r="B2142" s="323" t="s">
        <v>1419</v>
      </c>
      <c r="C2142" s="324" t="s">
        <v>3784</v>
      </c>
      <c r="D2142" s="322" t="s">
        <v>3067</v>
      </c>
      <c r="E2142" s="322">
        <v>0.28000000000000003</v>
      </c>
    </row>
    <row r="2143" spans="1:5" x14ac:dyDescent="0.3">
      <c r="A2143" s="322">
        <v>5826</v>
      </c>
      <c r="B2143" s="323" t="s">
        <v>1419</v>
      </c>
      <c r="C2143" s="324" t="s">
        <v>3785</v>
      </c>
      <c r="D2143" s="322" t="s">
        <v>3067</v>
      </c>
      <c r="E2143" s="322">
        <v>62.62</v>
      </c>
    </row>
    <row r="2144" spans="1:5" x14ac:dyDescent="0.3">
      <c r="A2144" s="322">
        <v>5829</v>
      </c>
      <c r="B2144" s="323" t="s">
        <v>1419</v>
      </c>
      <c r="C2144" s="324" t="s">
        <v>3786</v>
      </c>
      <c r="D2144" s="322" t="s">
        <v>3067</v>
      </c>
      <c r="E2144" s="322">
        <v>182.06</v>
      </c>
    </row>
    <row r="2145" spans="1:5" x14ac:dyDescent="0.3">
      <c r="A2145" s="322">
        <v>5837</v>
      </c>
      <c r="B2145" s="323" t="s">
        <v>1419</v>
      </c>
      <c r="C2145" s="324" t="s">
        <v>3787</v>
      </c>
      <c r="D2145" s="322" t="s">
        <v>3067</v>
      </c>
      <c r="E2145" s="322">
        <v>151.31</v>
      </c>
    </row>
    <row r="2146" spans="1:5" x14ac:dyDescent="0.3">
      <c r="A2146" s="322">
        <v>5841</v>
      </c>
      <c r="B2146" s="323" t="s">
        <v>1419</v>
      </c>
      <c r="C2146" s="324" t="s">
        <v>3788</v>
      </c>
      <c r="D2146" s="322" t="s">
        <v>3067</v>
      </c>
      <c r="E2146" s="322">
        <v>4.6900000000000004</v>
      </c>
    </row>
    <row r="2147" spans="1:5" x14ac:dyDescent="0.3">
      <c r="A2147" s="322">
        <v>5845</v>
      </c>
      <c r="B2147" s="323" t="s">
        <v>1419</v>
      </c>
      <c r="C2147" s="324" t="s">
        <v>3789</v>
      </c>
      <c r="D2147" s="322" t="s">
        <v>3067</v>
      </c>
      <c r="E2147" s="322">
        <v>64.23</v>
      </c>
    </row>
    <row r="2148" spans="1:5" x14ac:dyDescent="0.3">
      <c r="A2148" s="322">
        <v>5849</v>
      </c>
      <c r="B2148" s="323" t="s">
        <v>1419</v>
      </c>
      <c r="C2148" s="324" t="s">
        <v>3790</v>
      </c>
      <c r="D2148" s="322" t="s">
        <v>3067</v>
      </c>
      <c r="E2148" s="322">
        <v>101.21</v>
      </c>
    </row>
    <row r="2149" spans="1:5" x14ac:dyDescent="0.3">
      <c r="A2149" s="322">
        <v>5853</v>
      </c>
      <c r="B2149" s="323" t="s">
        <v>1419</v>
      </c>
      <c r="C2149" s="324" t="s">
        <v>3791</v>
      </c>
      <c r="D2149" s="322" t="s">
        <v>3067</v>
      </c>
      <c r="E2149" s="322">
        <v>101.6</v>
      </c>
    </row>
    <row r="2150" spans="1:5" x14ac:dyDescent="0.3">
      <c r="A2150" s="322">
        <v>5857</v>
      </c>
      <c r="B2150" s="323" t="s">
        <v>1419</v>
      </c>
      <c r="C2150" s="324" t="s">
        <v>3792</v>
      </c>
      <c r="D2150" s="322" t="s">
        <v>3067</v>
      </c>
      <c r="E2150" s="322">
        <v>244.31</v>
      </c>
    </row>
    <row r="2151" spans="1:5" x14ac:dyDescent="0.3">
      <c r="A2151" s="322">
        <v>5865</v>
      </c>
      <c r="B2151" s="323" t="s">
        <v>1419</v>
      </c>
      <c r="C2151" s="324" t="s">
        <v>3793</v>
      </c>
      <c r="D2151" s="322" t="s">
        <v>3067</v>
      </c>
      <c r="E2151" s="322">
        <v>12.26</v>
      </c>
    </row>
    <row r="2152" spans="1:5" x14ac:dyDescent="0.3">
      <c r="A2152" s="322">
        <v>5869</v>
      </c>
      <c r="B2152" s="323" t="s">
        <v>1419</v>
      </c>
      <c r="C2152" s="324" t="s">
        <v>3794</v>
      </c>
      <c r="D2152" s="322" t="s">
        <v>3067</v>
      </c>
      <c r="E2152" s="322">
        <v>79.77</v>
      </c>
    </row>
    <row r="2153" spans="1:5" x14ac:dyDescent="0.3">
      <c r="A2153" s="322">
        <v>5877</v>
      </c>
      <c r="B2153" s="323" t="s">
        <v>1419</v>
      </c>
      <c r="C2153" s="324" t="s">
        <v>3795</v>
      </c>
      <c r="D2153" s="322" t="s">
        <v>3067</v>
      </c>
      <c r="E2153" s="322">
        <v>71.56</v>
      </c>
    </row>
    <row r="2154" spans="1:5" x14ac:dyDescent="0.3">
      <c r="A2154" s="322">
        <v>5881</v>
      </c>
      <c r="B2154" s="323" t="s">
        <v>1419</v>
      </c>
      <c r="C2154" s="324" t="s">
        <v>3796</v>
      </c>
      <c r="D2154" s="322" t="s">
        <v>3067</v>
      </c>
      <c r="E2154" s="322">
        <v>85.4</v>
      </c>
    </row>
    <row r="2155" spans="1:5" x14ac:dyDescent="0.3">
      <c r="A2155" s="322">
        <v>5884</v>
      </c>
      <c r="B2155" s="323" t="s">
        <v>1419</v>
      </c>
      <c r="C2155" s="324" t="s">
        <v>3797</v>
      </c>
      <c r="D2155" s="322" t="s">
        <v>3067</v>
      </c>
      <c r="E2155" s="322">
        <v>56.04</v>
      </c>
    </row>
    <row r="2156" spans="1:5" x14ac:dyDescent="0.3">
      <c r="A2156" s="322">
        <v>5892</v>
      </c>
      <c r="B2156" s="323" t="s">
        <v>1419</v>
      </c>
      <c r="C2156" s="324" t="s">
        <v>3798</v>
      </c>
      <c r="D2156" s="322" t="s">
        <v>3067</v>
      </c>
      <c r="E2156" s="322">
        <v>57.43</v>
      </c>
    </row>
    <row r="2157" spans="1:5" x14ac:dyDescent="0.3">
      <c r="A2157" s="322">
        <v>5896</v>
      </c>
      <c r="B2157" s="323" t="s">
        <v>1419</v>
      </c>
      <c r="C2157" s="324" t="s">
        <v>3799</v>
      </c>
      <c r="D2157" s="322" t="s">
        <v>3067</v>
      </c>
      <c r="E2157" s="322">
        <v>60.16</v>
      </c>
    </row>
    <row r="2158" spans="1:5" x14ac:dyDescent="0.3">
      <c r="A2158" s="322">
        <v>5903</v>
      </c>
      <c r="B2158" s="323" t="s">
        <v>1419</v>
      </c>
      <c r="C2158" s="324" t="s">
        <v>3800</v>
      </c>
      <c r="D2158" s="322" t="s">
        <v>3067</v>
      </c>
      <c r="E2158" s="322">
        <v>74.56</v>
      </c>
    </row>
    <row r="2159" spans="1:5" x14ac:dyDescent="0.3">
      <c r="A2159" s="322">
        <v>5911</v>
      </c>
      <c r="B2159" s="323" t="s">
        <v>1419</v>
      </c>
      <c r="C2159" s="324" t="s">
        <v>3801</v>
      </c>
      <c r="D2159" s="322" t="s">
        <v>3067</v>
      </c>
      <c r="E2159" s="322">
        <v>28.83</v>
      </c>
    </row>
    <row r="2160" spans="1:5" x14ac:dyDescent="0.3">
      <c r="A2160" s="322">
        <v>5923</v>
      </c>
      <c r="B2160" s="323" t="s">
        <v>1419</v>
      </c>
      <c r="C2160" s="324" t="s">
        <v>3802</v>
      </c>
      <c r="D2160" s="322" t="s">
        <v>3067</v>
      </c>
      <c r="E2160" s="322">
        <v>3.21</v>
      </c>
    </row>
    <row r="2161" spans="1:5" x14ac:dyDescent="0.3">
      <c r="A2161" s="322">
        <v>5930</v>
      </c>
      <c r="B2161" s="323" t="s">
        <v>1419</v>
      </c>
      <c r="C2161" s="324" t="s">
        <v>3803</v>
      </c>
      <c r="D2161" s="322" t="s">
        <v>3067</v>
      </c>
      <c r="E2161" s="322">
        <v>73.25</v>
      </c>
    </row>
    <row r="2162" spans="1:5" x14ac:dyDescent="0.3">
      <c r="A2162" s="322">
        <v>5934</v>
      </c>
      <c r="B2162" s="323" t="s">
        <v>1419</v>
      </c>
      <c r="C2162" s="324" t="s">
        <v>3804</v>
      </c>
      <c r="D2162" s="322" t="s">
        <v>3067</v>
      </c>
      <c r="E2162" s="322">
        <v>114.44</v>
      </c>
    </row>
    <row r="2163" spans="1:5" x14ac:dyDescent="0.3">
      <c r="A2163" s="322">
        <v>5942</v>
      </c>
      <c r="B2163" s="323" t="s">
        <v>1419</v>
      </c>
      <c r="C2163" s="324" t="s">
        <v>3805</v>
      </c>
      <c r="D2163" s="322" t="s">
        <v>3067</v>
      </c>
      <c r="E2163" s="322">
        <v>82.64</v>
      </c>
    </row>
    <row r="2164" spans="1:5" x14ac:dyDescent="0.3">
      <c r="A2164" s="322">
        <v>5946</v>
      </c>
      <c r="B2164" s="323" t="s">
        <v>1419</v>
      </c>
      <c r="C2164" s="324" t="s">
        <v>3806</v>
      </c>
      <c r="D2164" s="322" t="s">
        <v>3067</v>
      </c>
      <c r="E2164" s="322">
        <v>101.11</v>
      </c>
    </row>
    <row r="2165" spans="1:5" x14ac:dyDescent="0.3">
      <c r="A2165" s="322">
        <v>5952</v>
      </c>
      <c r="B2165" s="323" t="s">
        <v>1419</v>
      </c>
      <c r="C2165" s="324" t="s">
        <v>3807</v>
      </c>
      <c r="D2165" s="322" t="s">
        <v>3067</v>
      </c>
      <c r="E2165" s="322">
        <v>30.05</v>
      </c>
    </row>
    <row r="2166" spans="1:5" x14ac:dyDescent="0.3">
      <c r="A2166" s="322">
        <v>5954</v>
      </c>
      <c r="B2166" s="323" t="s">
        <v>1419</v>
      </c>
      <c r="C2166" s="324" t="s">
        <v>3808</v>
      </c>
      <c r="D2166" s="322" t="s">
        <v>3067</v>
      </c>
      <c r="E2166" s="322">
        <v>6.74</v>
      </c>
    </row>
    <row r="2167" spans="1:5" x14ac:dyDescent="0.3">
      <c r="A2167" s="322">
        <v>5961</v>
      </c>
      <c r="B2167" s="323" t="s">
        <v>1419</v>
      </c>
      <c r="C2167" s="324" t="s">
        <v>3809</v>
      </c>
      <c r="D2167" s="322" t="s">
        <v>3067</v>
      </c>
      <c r="E2167" s="322">
        <v>64.78</v>
      </c>
    </row>
    <row r="2168" spans="1:5" x14ac:dyDescent="0.3">
      <c r="A2168" s="322">
        <v>6260</v>
      </c>
      <c r="B2168" s="323" t="s">
        <v>1419</v>
      </c>
      <c r="C2168" s="324" t="s">
        <v>3810</v>
      </c>
      <c r="D2168" s="322" t="s">
        <v>3067</v>
      </c>
      <c r="E2168" s="322">
        <v>61.92</v>
      </c>
    </row>
    <row r="2169" spans="1:5" x14ac:dyDescent="0.3">
      <c r="A2169" s="322">
        <v>6880</v>
      </c>
      <c r="B2169" s="323" t="s">
        <v>1419</v>
      </c>
      <c r="C2169" s="324" t="s">
        <v>3811</v>
      </c>
      <c r="D2169" s="322" t="s">
        <v>3067</v>
      </c>
      <c r="E2169" s="322">
        <v>93.39</v>
      </c>
    </row>
    <row r="2170" spans="1:5" x14ac:dyDescent="0.3">
      <c r="A2170" s="322">
        <v>7031</v>
      </c>
      <c r="B2170" s="323" t="s">
        <v>1419</v>
      </c>
      <c r="C2170" s="324" t="s">
        <v>3812</v>
      </c>
      <c r="D2170" s="322" t="s">
        <v>3067</v>
      </c>
      <c r="E2170" s="322">
        <v>6.33</v>
      </c>
    </row>
    <row r="2171" spans="1:5" x14ac:dyDescent="0.3">
      <c r="A2171" s="322">
        <v>7043</v>
      </c>
      <c r="B2171" s="323" t="s">
        <v>1419</v>
      </c>
      <c r="C2171" s="324" t="s">
        <v>3813</v>
      </c>
      <c r="D2171" s="322" t="s">
        <v>3067</v>
      </c>
      <c r="E2171" s="322">
        <v>0.34</v>
      </c>
    </row>
    <row r="2172" spans="1:5" x14ac:dyDescent="0.3">
      <c r="A2172" s="322">
        <v>7050</v>
      </c>
      <c r="B2172" s="323" t="s">
        <v>1419</v>
      </c>
      <c r="C2172" s="324" t="s">
        <v>3814</v>
      </c>
      <c r="D2172" s="322" t="s">
        <v>3067</v>
      </c>
      <c r="E2172" s="322">
        <v>86.28</v>
      </c>
    </row>
    <row r="2173" spans="1:5" x14ac:dyDescent="0.3">
      <c r="A2173" s="322">
        <v>67827</v>
      </c>
      <c r="B2173" s="323" t="s">
        <v>1419</v>
      </c>
      <c r="C2173" s="324" t="s">
        <v>3815</v>
      </c>
      <c r="D2173" s="322" t="s">
        <v>3067</v>
      </c>
      <c r="E2173" s="322">
        <v>65.989999999999995</v>
      </c>
    </row>
    <row r="2174" spans="1:5" x14ac:dyDescent="0.3">
      <c r="A2174" s="322">
        <v>73395</v>
      </c>
      <c r="B2174" s="323" t="s">
        <v>1419</v>
      </c>
      <c r="C2174" s="324" t="s">
        <v>3816</v>
      </c>
      <c r="D2174" s="322" t="s">
        <v>3067</v>
      </c>
      <c r="E2174" s="322">
        <v>9.67</v>
      </c>
    </row>
    <row r="2175" spans="1:5" x14ac:dyDescent="0.3">
      <c r="A2175" s="322">
        <v>83766</v>
      </c>
      <c r="B2175" s="323" t="s">
        <v>1419</v>
      </c>
      <c r="C2175" s="324" t="s">
        <v>3817</v>
      </c>
      <c r="D2175" s="322" t="s">
        <v>3067</v>
      </c>
      <c r="E2175" s="322">
        <v>47.24</v>
      </c>
    </row>
    <row r="2176" spans="1:5" x14ac:dyDescent="0.3">
      <c r="A2176" s="322">
        <v>87446</v>
      </c>
      <c r="B2176" s="323" t="s">
        <v>1419</v>
      </c>
      <c r="C2176" s="324" t="s">
        <v>3818</v>
      </c>
      <c r="D2176" s="322" t="s">
        <v>3067</v>
      </c>
      <c r="E2176" s="322">
        <v>0.49</v>
      </c>
    </row>
    <row r="2177" spans="1:5" x14ac:dyDescent="0.3">
      <c r="A2177" s="322">
        <v>88392</v>
      </c>
      <c r="B2177" s="323" t="s">
        <v>1419</v>
      </c>
      <c r="C2177" s="324" t="s">
        <v>3819</v>
      </c>
      <c r="D2177" s="322" t="s">
        <v>3067</v>
      </c>
      <c r="E2177" s="322">
        <v>0.95</v>
      </c>
    </row>
    <row r="2178" spans="1:5" x14ac:dyDescent="0.3">
      <c r="A2178" s="322">
        <v>88398</v>
      </c>
      <c r="B2178" s="323" t="s">
        <v>1419</v>
      </c>
      <c r="C2178" s="324" t="s">
        <v>3820</v>
      </c>
      <c r="D2178" s="322" t="s">
        <v>3067</v>
      </c>
      <c r="E2178" s="322">
        <v>1.1299999999999999</v>
      </c>
    </row>
    <row r="2179" spans="1:5" x14ac:dyDescent="0.3">
      <c r="A2179" s="322">
        <v>88404</v>
      </c>
      <c r="B2179" s="323" t="s">
        <v>1419</v>
      </c>
      <c r="C2179" s="324" t="s">
        <v>3821</v>
      </c>
      <c r="D2179" s="322" t="s">
        <v>3067</v>
      </c>
      <c r="E2179" s="322">
        <v>0.9</v>
      </c>
    </row>
    <row r="2180" spans="1:5" x14ac:dyDescent="0.3">
      <c r="A2180" s="322">
        <v>88430</v>
      </c>
      <c r="B2180" s="323" t="s">
        <v>1419</v>
      </c>
      <c r="C2180" s="324" t="s">
        <v>3822</v>
      </c>
      <c r="D2180" s="322" t="s">
        <v>3067</v>
      </c>
      <c r="E2180" s="322">
        <v>5.88</v>
      </c>
    </row>
    <row r="2181" spans="1:5" x14ac:dyDescent="0.3">
      <c r="A2181" s="322">
        <v>88438</v>
      </c>
      <c r="B2181" s="323" t="s">
        <v>1419</v>
      </c>
      <c r="C2181" s="324" t="s">
        <v>3823</v>
      </c>
      <c r="D2181" s="322" t="s">
        <v>3067</v>
      </c>
      <c r="E2181" s="322">
        <v>7.8</v>
      </c>
    </row>
    <row r="2182" spans="1:5" x14ac:dyDescent="0.3">
      <c r="A2182" s="322">
        <v>88831</v>
      </c>
      <c r="B2182" s="323" t="s">
        <v>1419</v>
      </c>
      <c r="C2182" s="324" t="s">
        <v>3824</v>
      </c>
      <c r="D2182" s="322" t="s">
        <v>3067</v>
      </c>
      <c r="E2182" s="322">
        <v>0.35</v>
      </c>
    </row>
    <row r="2183" spans="1:5" x14ac:dyDescent="0.3">
      <c r="A2183" s="322">
        <v>88844</v>
      </c>
      <c r="B2183" s="323" t="s">
        <v>1419</v>
      </c>
      <c r="C2183" s="324" t="s">
        <v>3825</v>
      </c>
      <c r="D2183" s="322" t="s">
        <v>3067</v>
      </c>
      <c r="E2183" s="322">
        <v>89.51</v>
      </c>
    </row>
    <row r="2184" spans="1:5" x14ac:dyDescent="0.3">
      <c r="A2184" s="322">
        <v>88908</v>
      </c>
      <c r="B2184" s="323" t="s">
        <v>1419</v>
      </c>
      <c r="C2184" s="324" t="s">
        <v>3826</v>
      </c>
      <c r="D2184" s="322" t="s">
        <v>3067</v>
      </c>
      <c r="E2184" s="322">
        <v>104.74</v>
      </c>
    </row>
    <row r="2185" spans="1:5" x14ac:dyDescent="0.3">
      <c r="A2185" s="322">
        <v>89022</v>
      </c>
      <c r="B2185" s="323" t="s">
        <v>1419</v>
      </c>
      <c r="C2185" s="324" t="s">
        <v>3827</v>
      </c>
      <c r="D2185" s="322" t="s">
        <v>3067</v>
      </c>
      <c r="E2185" s="322">
        <v>0.39</v>
      </c>
    </row>
    <row r="2186" spans="1:5" x14ac:dyDescent="0.3">
      <c r="A2186" s="322">
        <v>89027</v>
      </c>
      <c r="B2186" s="323" t="s">
        <v>1419</v>
      </c>
      <c r="C2186" s="324" t="s">
        <v>3828</v>
      </c>
      <c r="D2186" s="322" t="s">
        <v>3067</v>
      </c>
      <c r="E2186" s="322">
        <v>5.14</v>
      </c>
    </row>
    <row r="2187" spans="1:5" x14ac:dyDescent="0.3">
      <c r="A2187" s="322">
        <v>89031</v>
      </c>
      <c r="B2187" s="323" t="s">
        <v>1419</v>
      </c>
      <c r="C2187" s="324" t="s">
        <v>3829</v>
      </c>
      <c r="D2187" s="322" t="s">
        <v>3067</v>
      </c>
      <c r="E2187" s="322">
        <v>87.25</v>
      </c>
    </row>
    <row r="2188" spans="1:5" x14ac:dyDescent="0.3">
      <c r="A2188" s="322">
        <v>89036</v>
      </c>
      <c r="B2188" s="323" t="s">
        <v>1419</v>
      </c>
      <c r="C2188" s="324" t="s">
        <v>3830</v>
      </c>
      <c r="D2188" s="322" t="s">
        <v>3067</v>
      </c>
      <c r="E2188" s="322">
        <v>57.43</v>
      </c>
    </row>
    <row r="2189" spans="1:5" x14ac:dyDescent="0.3">
      <c r="A2189" s="322">
        <v>89218</v>
      </c>
      <c r="B2189" s="323" t="s">
        <v>1419</v>
      </c>
      <c r="C2189" s="324" t="s">
        <v>3831</v>
      </c>
      <c r="D2189" s="322" t="s">
        <v>3067</v>
      </c>
      <c r="E2189" s="322">
        <v>112.83</v>
      </c>
    </row>
    <row r="2190" spans="1:5" x14ac:dyDescent="0.3">
      <c r="A2190" s="322">
        <v>89226</v>
      </c>
      <c r="B2190" s="323" t="s">
        <v>1419</v>
      </c>
      <c r="C2190" s="324" t="s">
        <v>3832</v>
      </c>
      <c r="D2190" s="322" t="s">
        <v>3067</v>
      </c>
      <c r="E2190" s="322">
        <v>1.46</v>
      </c>
    </row>
    <row r="2191" spans="1:5" x14ac:dyDescent="0.3">
      <c r="A2191" s="322">
        <v>89235</v>
      </c>
      <c r="B2191" s="323" t="s">
        <v>1419</v>
      </c>
      <c r="C2191" s="324" t="s">
        <v>3833</v>
      </c>
      <c r="D2191" s="322" t="s">
        <v>3067</v>
      </c>
      <c r="E2191" s="322">
        <v>191.74</v>
      </c>
    </row>
    <row r="2192" spans="1:5" x14ac:dyDescent="0.3">
      <c r="A2192" s="322">
        <v>89243</v>
      </c>
      <c r="B2192" s="323" t="s">
        <v>1419</v>
      </c>
      <c r="C2192" s="324" t="s">
        <v>3834</v>
      </c>
      <c r="D2192" s="322" t="s">
        <v>3067</v>
      </c>
      <c r="E2192" s="322">
        <v>401.34</v>
      </c>
    </row>
    <row r="2193" spans="1:5" x14ac:dyDescent="0.3">
      <c r="A2193" s="322">
        <v>89251</v>
      </c>
      <c r="B2193" s="323" t="s">
        <v>1419</v>
      </c>
      <c r="C2193" s="324" t="s">
        <v>3835</v>
      </c>
      <c r="D2193" s="322" t="s">
        <v>3067</v>
      </c>
      <c r="E2193" s="322">
        <v>353.31</v>
      </c>
    </row>
    <row r="2194" spans="1:5" x14ac:dyDescent="0.3">
      <c r="A2194" s="322">
        <v>89258</v>
      </c>
      <c r="B2194" s="323" t="s">
        <v>1419</v>
      </c>
      <c r="C2194" s="324" t="s">
        <v>3836</v>
      </c>
      <c r="D2194" s="322" t="s">
        <v>3067</v>
      </c>
      <c r="E2194" s="322">
        <v>130.28</v>
      </c>
    </row>
    <row r="2195" spans="1:5" x14ac:dyDescent="0.3">
      <c r="A2195" s="322">
        <v>89273</v>
      </c>
      <c r="B2195" s="323" t="s">
        <v>1419</v>
      </c>
      <c r="C2195" s="324" t="s">
        <v>3837</v>
      </c>
      <c r="D2195" s="322" t="s">
        <v>3067</v>
      </c>
      <c r="E2195" s="322">
        <v>125.98</v>
      </c>
    </row>
    <row r="2196" spans="1:5" x14ac:dyDescent="0.3">
      <c r="A2196" s="322">
        <v>89279</v>
      </c>
      <c r="B2196" s="323" t="s">
        <v>1419</v>
      </c>
      <c r="C2196" s="324" t="s">
        <v>3838</v>
      </c>
      <c r="D2196" s="322" t="s">
        <v>3067</v>
      </c>
      <c r="E2196" s="322">
        <v>1.78</v>
      </c>
    </row>
    <row r="2197" spans="1:5" x14ac:dyDescent="0.3">
      <c r="A2197" s="322">
        <v>89877</v>
      </c>
      <c r="B2197" s="323" t="s">
        <v>1419</v>
      </c>
      <c r="C2197" s="324" t="s">
        <v>3839</v>
      </c>
      <c r="D2197" s="322" t="s">
        <v>3067</v>
      </c>
      <c r="E2197" s="322">
        <v>91.09</v>
      </c>
    </row>
    <row r="2198" spans="1:5" x14ac:dyDescent="0.3">
      <c r="A2198" s="322">
        <v>89884</v>
      </c>
      <c r="B2198" s="323" t="s">
        <v>1419</v>
      </c>
      <c r="C2198" s="324" t="s">
        <v>3840</v>
      </c>
      <c r="D2198" s="322" t="s">
        <v>3067</v>
      </c>
      <c r="E2198" s="322">
        <v>95.03</v>
      </c>
    </row>
    <row r="2199" spans="1:5" x14ac:dyDescent="0.3">
      <c r="A2199" s="322">
        <v>90587</v>
      </c>
      <c r="B2199" s="323" t="s">
        <v>1419</v>
      </c>
      <c r="C2199" s="324" t="s">
        <v>3841</v>
      </c>
      <c r="D2199" s="322" t="s">
        <v>3067</v>
      </c>
      <c r="E2199" s="322">
        <v>0.53</v>
      </c>
    </row>
    <row r="2200" spans="1:5" x14ac:dyDescent="0.3">
      <c r="A2200" s="322">
        <v>90626</v>
      </c>
      <c r="B2200" s="323" t="s">
        <v>1419</v>
      </c>
      <c r="C2200" s="324" t="s">
        <v>3842</v>
      </c>
      <c r="D2200" s="322" t="s">
        <v>3067</v>
      </c>
      <c r="E2200" s="322">
        <v>2.88</v>
      </c>
    </row>
    <row r="2201" spans="1:5" x14ac:dyDescent="0.3">
      <c r="A2201" s="322">
        <v>90632</v>
      </c>
      <c r="B2201" s="323" t="s">
        <v>1419</v>
      </c>
      <c r="C2201" s="324" t="s">
        <v>3843</v>
      </c>
      <c r="D2201" s="322" t="s">
        <v>3067</v>
      </c>
      <c r="E2201" s="322">
        <v>106.78</v>
      </c>
    </row>
    <row r="2202" spans="1:5" x14ac:dyDescent="0.3">
      <c r="A2202" s="322">
        <v>90638</v>
      </c>
      <c r="B2202" s="323" t="s">
        <v>1419</v>
      </c>
      <c r="C2202" s="324" t="s">
        <v>3844</v>
      </c>
      <c r="D2202" s="322" t="s">
        <v>3067</v>
      </c>
      <c r="E2202" s="322">
        <v>4.53</v>
      </c>
    </row>
    <row r="2203" spans="1:5" x14ac:dyDescent="0.3">
      <c r="A2203" s="322">
        <v>90644</v>
      </c>
      <c r="B2203" s="323" t="s">
        <v>1419</v>
      </c>
      <c r="C2203" s="324" t="s">
        <v>3845</v>
      </c>
      <c r="D2203" s="322" t="s">
        <v>3067</v>
      </c>
      <c r="E2203" s="322">
        <v>6.77</v>
      </c>
    </row>
    <row r="2204" spans="1:5" x14ac:dyDescent="0.3">
      <c r="A2204" s="322">
        <v>90651</v>
      </c>
      <c r="B2204" s="323" t="s">
        <v>1419</v>
      </c>
      <c r="C2204" s="324" t="s">
        <v>3846</v>
      </c>
      <c r="D2204" s="322" t="s">
        <v>3067</v>
      </c>
      <c r="E2204" s="322">
        <v>0.99</v>
      </c>
    </row>
    <row r="2205" spans="1:5" x14ac:dyDescent="0.3">
      <c r="A2205" s="322">
        <v>90657</v>
      </c>
      <c r="B2205" s="323" t="s">
        <v>1419</v>
      </c>
      <c r="C2205" s="324" t="s">
        <v>3847</v>
      </c>
      <c r="D2205" s="322" t="s">
        <v>3067</v>
      </c>
      <c r="E2205" s="322">
        <v>4.4000000000000004</v>
      </c>
    </row>
    <row r="2206" spans="1:5" x14ac:dyDescent="0.3">
      <c r="A2206" s="322">
        <v>90663</v>
      </c>
      <c r="B2206" s="323" t="s">
        <v>1419</v>
      </c>
      <c r="C2206" s="324" t="s">
        <v>3848</v>
      </c>
      <c r="D2206" s="322" t="s">
        <v>3067</v>
      </c>
      <c r="E2206" s="322">
        <v>4.71</v>
      </c>
    </row>
    <row r="2207" spans="1:5" x14ac:dyDescent="0.3">
      <c r="A2207" s="322">
        <v>90669</v>
      </c>
      <c r="B2207" s="323" t="s">
        <v>1419</v>
      </c>
      <c r="C2207" s="324" t="s">
        <v>3849</v>
      </c>
      <c r="D2207" s="322" t="s">
        <v>3067</v>
      </c>
      <c r="E2207" s="322">
        <v>9.0399999999999991</v>
      </c>
    </row>
    <row r="2208" spans="1:5" x14ac:dyDescent="0.3">
      <c r="A2208" s="322">
        <v>90675</v>
      </c>
      <c r="B2208" s="323" t="s">
        <v>1419</v>
      </c>
      <c r="C2208" s="324" t="s">
        <v>3850</v>
      </c>
      <c r="D2208" s="322" t="s">
        <v>3067</v>
      </c>
      <c r="E2208" s="322">
        <v>345.24</v>
      </c>
    </row>
    <row r="2209" spans="1:5" x14ac:dyDescent="0.3">
      <c r="A2209" s="322">
        <v>90681</v>
      </c>
      <c r="B2209" s="323" t="s">
        <v>1419</v>
      </c>
      <c r="C2209" s="324" t="s">
        <v>3851</v>
      </c>
      <c r="D2209" s="322" t="s">
        <v>3067</v>
      </c>
      <c r="E2209" s="322">
        <v>179.12</v>
      </c>
    </row>
    <row r="2210" spans="1:5" x14ac:dyDescent="0.3">
      <c r="A2210" s="322">
        <v>90687</v>
      </c>
      <c r="B2210" s="323" t="s">
        <v>1419</v>
      </c>
      <c r="C2210" s="324" t="s">
        <v>3852</v>
      </c>
      <c r="D2210" s="322" t="s">
        <v>3067</v>
      </c>
      <c r="E2210" s="322">
        <v>83.43</v>
      </c>
    </row>
    <row r="2211" spans="1:5" x14ac:dyDescent="0.3">
      <c r="A2211" s="322">
        <v>90693</v>
      </c>
      <c r="B2211" s="323" t="s">
        <v>1419</v>
      </c>
      <c r="C2211" s="324" t="s">
        <v>3853</v>
      </c>
      <c r="D2211" s="322" t="s">
        <v>3067</v>
      </c>
      <c r="E2211" s="322">
        <v>66.459999999999994</v>
      </c>
    </row>
    <row r="2212" spans="1:5" x14ac:dyDescent="0.3">
      <c r="A2212" s="322">
        <v>90965</v>
      </c>
      <c r="B2212" s="323" t="s">
        <v>1419</v>
      </c>
      <c r="C2212" s="324" t="s">
        <v>3854</v>
      </c>
      <c r="D2212" s="322" t="s">
        <v>3067</v>
      </c>
      <c r="E2212" s="322">
        <v>9</v>
      </c>
    </row>
    <row r="2213" spans="1:5" x14ac:dyDescent="0.3">
      <c r="A2213" s="322">
        <v>90973</v>
      </c>
      <c r="B2213" s="323" t="s">
        <v>1419</v>
      </c>
      <c r="C2213" s="324" t="s">
        <v>3855</v>
      </c>
      <c r="D2213" s="322" t="s">
        <v>3067</v>
      </c>
      <c r="E2213" s="322">
        <v>9.0299999999999994</v>
      </c>
    </row>
    <row r="2214" spans="1:5" x14ac:dyDescent="0.3">
      <c r="A2214" s="322">
        <v>90982</v>
      </c>
      <c r="B2214" s="323" t="s">
        <v>1419</v>
      </c>
      <c r="C2214" s="324" t="s">
        <v>3856</v>
      </c>
      <c r="D2214" s="322" t="s">
        <v>3067</v>
      </c>
      <c r="E2214" s="322">
        <v>22.94</v>
      </c>
    </row>
    <row r="2215" spans="1:5" x14ac:dyDescent="0.3">
      <c r="A2215" s="322">
        <v>91001</v>
      </c>
      <c r="B2215" s="323" t="s">
        <v>1419</v>
      </c>
      <c r="C2215" s="324" t="s">
        <v>3857</v>
      </c>
      <c r="D2215" s="322" t="s">
        <v>3067</v>
      </c>
      <c r="E2215" s="322">
        <v>10.71</v>
      </c>
    </row>
    <row r="2216" spans="1:5" x14ac:dyDescent="0.3">
      <c r="A2216" s="322">
        <v>91032</v>
      </c>
      <c r="B2216" s="323" t="s">
        <v>1419</v>
      </c>
      <c r="C2216" s="324" t="s">
        <v>3858</v>
      </c>
      <c r="D2216" s="322" t="s">
        <v>3067</v>
      </c>
      <c r="E2216" s="322">
        <v>68.41</v>
      </c>
    </row>
    <row r="2217" spans="1:5" x14ac:dyDescent="0.3">
      <c r="A2217" s="322">
        <v>91278</v>
      </c>
      <c r="B2217" s="323" t="s">
        <v>1419</v>
      </c>
      <c r="C2217" s="324" t="s">
        <v>3859</v>
      </c>
      <c r="D2217" s="322" t="s">
        <v>3067</v>
      </c>
      <c r="E2217" s="322">
        <v>0.76</v>
      </c>
    </row>
    <row r="2218" spans="1:5" x14ac:dyDescent="0.3">
      <c r="A2218" s="322">
        <v>91285</v>
      </c>
      <c r="B2218" s="323" t="s">
        <v>1419</v>
      </c>
      <c r="C2218" s="324" t="s">
        <v>3860</v>
      </c>
      <c r="D2218" s="322" t="s">
        <v>3067</v>
      </c>
      <c r="E2218" s="322">
        <v>0.94</v>
      </c>
    </row>
    <row r="2219" spans="1:5" x14ac:dyDescent="0.3">
      <c r="A2219" s="322">
        <v>91387</v>
      </c>
      <c r="B2219" s="323" t="s">
        <v>1419</v>
      </c>
      <c r="C2219" s="324" t="s">
        <v>3861</v>
      </c>
      <c r="D2219" s="322" t="s">
        <v>3067</v>
      </c>
      <c r="E2219" s="322">
        <v>75.61</v>
      </c>
    </row>
    <row r="2220" spans="1:5" x14ac:dyDescent="0.3">
      <c r="A2220" s="322">
        <v>91395</v>
      </c>
      <c r="B2220" s="323" t="s">
        <v>1419</v>
      </c>
      <c r="C2220" s="324" t="s">
        <v>3862</v>
      </c>
      <c r="D2220" s="322" t="s">
        <v>3067</v>
      </c>
      <c r="E2220" s="322">
        <v>59.72</v>
      </c>
    </row>
    <row r="2221" spans="1:5" x14ac:dyDescent="0.3">
      <c r="A2221" s="322">
        <v>91486</v>
      </c>
      <c r="B2221" s="323" t="s">
        <v>1419</v>
      </c>
      <c r="C2221" s="324" t="s">
        <v>3863</v>
      </c>
      <c r="D2221" s="322" t="s">
        <v>3067</v>
      </c>
      <c r="E2221" s="322">
        <v>69.13</v>
      </c>
    </row>
    <row r="2222" spans="1:5" x14ac:dyDescent="0.3">
      <c r="A2222" s="322">
        <v>91534</v>
      </c>
      <c r="B2222" s="323" t="s">
        <v>1419</v>
      </c>
      <c r="C2222" s="324" t="s">
        <v>3864</v>
      </c>
      <c r="D2222" s="322" t="s">
        <v>3067</v>
      </c>
      <c r="E2222" s="322">
        <v>39.99</v>
      </c>
    </row>
    <row r="2223" spans="1:5" x14ac:dyDescent="0.3">
      <c r="A2223" s="322">
        <v>91635</v>
      </c>
      <c r="B2223" s="323" t="s">
        <v>1419</v>
      </c>
      <c r="C2223" s="324" t="s">
        <v>3865</v>
      </c>
      <c r="D2223" s="322" t="s">
        <v>3067</v>
      </c>
      <c r="E2223" s="322">
        <v>64.760000000000005</v>
      </c>
    </row>
    <row r="2224" spans="1:5" x14ac:dyDescent="0.3">
      <c r="A2224" s="322">
        <v>91646</v>
      </c>
      <c r="B2224" s="323" t="s">
        <v>1419</v>
      </c>
      <c r="C2224" s="324" t="s">
        <v>3866</v>
      </c>
      <c r="D2224" s="322" t="s">
        <v>3067</v>
      </c>
      <c r="E2224" s="322">
        <v>100.08</v>
      </c>
    </row>
    <row r="2225" spans="1:5" x14ac:dyDescent="0.3">
      <c r="A2225" s="322">
        <v>91693</v>
      </c>
      <c r="B2225" s="323" t="s">
        <v>1419</v>
      </c>
      <c r="C2225" s="324" t="s">
        <v>3867</v>
      </c>
      <c r="D2225" s="322" t="s">
        <v>3067</v>
      </c>
      <c r="E2225" s="322">
        <v>38.979999999999997</v>
      </c>
    </row>
    <row r="2226" spans="1:5" x14ac:dyDescent="0.3">
      <c r="A2226" s="322">
        <v>92044</v>
      </c>
      <c r="B2226" s="323" t="s">
        <v>1419</v>
      </c>
      <c r="C2226" s="324" t="s">
        <v>3868</v>
      </c>
      <c r="D2226" s="322" t="s">
        <v>3067</v>
      </c>
      <c r="E2226" s="322">
        <v>7.8</v>
      </c>
    </row>
    <row r="2227" spans="1:5" x14ac:dyDescent="0.3">
      <c r="A2227" s="322">
        <v>92107</v>
      </c>
      <c r="B2227" s="323" t="s">
        <v>1419</v>
      </c>
      <c r="C2227" s="324" t="s">
        <v>3869</v>
      </c>
      <c r="D2227" s="322" t="s">
        <v>3067</v>
      </c>
      <c r="E2227" s="322">
        <v>94.21</v>
      </c>
    </row>
    <row r="2228" spans="1:5" x14ac:dyDescent="0.3">
      <c r="A2228" s="322">
        <v>92113</v>
      </c>
      <c r="B2228" s="323" t="s">
        <v>1419</v>
      </c>
      <c r="C2228" s="324" t="s">
        <v>3870</v>
      </c>
      <c r="D2228" s="322" t="s">
        <v>3067</v>
      </c>
      <c r="E2228" s="322">
        <v>1.05</v>
      </c>
    </row>
    <row r="2229" spans="1:5" x14ac:dyDescent="0.3">
      <c r="A2229" s="322">
        <v>92119</v>
      </c>
      <c r="B2229" s="323" t="s">
        <v>1419</v>
      </c>
      <c r="C2229" s="324" t="s">
        <v>3871</v>
      </c>
      <c r="D2229" s="322" t="s">
        <v>3067</v>
      </c>
      <c r="E2229" s="322">
        <v>0.25</v>
      </c>
    </row>
    <row r="2230" spans="1:5" x14ac:dyDescent="0.3">
      <c r="A2230" s="322">
        <v>92139</v>
      </c>
      <c r="B2230" s="323" t="s">
        <v>1419</v>
      </c>
      <c r="C2230" s="324" t="s">
        <v>3872</v>
      </c>
      <c r="D2230" s="322" t="s">
        <v>3067</v>
      </c>
      <c r="E2230" s="322">
        <v>44.18</v>
      </c>
    </row>
    <row r="2231" spans="1:5" x14ac:dyDescent="0.3">
      <c r="A2231" s="322">
        <v>92146</v>
      </c>
      <c r="B2231" s="323" t="s">
        <v>1419</v>
      </c>
      <c r="C2231" s="324" t="s">
        <v>3873</v>
      </c>
      <c r="D2231" s="322" t="s">
        <v>3067</v>
      </c>
      <c r="E2231" s="322">
        <v>32.61</v>
      </c>
    </row>
    <row r="2232" spans="1:5" x14ac:dyDescent="0.3">
      <c r="A2232" s="322">
        <v>92243</v>
      </c>
      <c r="B2232" s="323" t="s">
        <v>1419</v>
      </c>
      <c r="C2232" s="324" t="s">
        <v>3874</v>
      </c>
      <c r="D2232" s="322" t="s">
        <v>3067</v>
      </c>
      <c r="E2232" s="322">
        <v>82.36</v>
      </c>
    </row>
    <row r="2233" spans="1:5" x14ac:dyDescent="0.3">
      <c r="A2233" s="322">
        <v>92717</v>
      </c>
      <c r="B2233" s="323" t="s">
        <v>1419</v>
      </c>
      <c r="C2233" s="324" t="s">
        <v>3875</v>
      </c>
      <c r="D2233" s="322" t="s">
        <v>3067</v>
      </c>
      <c r="E2233" s="322">
        <v>0.18</v>
      </c>
    </row>
    <row r="2234" spans="1:5" x14ac:dyDescent="0.3">
      <c r="A2234" s="322">
        <v>92961</v>
      </c>
      <c r="B2234" s="323" t="s">
        <v>1419</v>
      </c>
      <c r="C2234" s="324" t="s">
        <v>3876</v>
      </c>
      <c r="D2234" s="322" t="s">
        <v>3067</v>
      </c>
      <c r="E2234" s="322">
        <v>5.29</v>
      </c>
    </row>
    <row r="2235" spans="1:5" x14ac:dyDescent="0.3">
      <c r="A2235" s="322">
        <v>92967</v>
      </c>
      <c r="B2235" s="323" t="s">
        <v>1419</v>
      </c>
      <c r="C2235" s="324" t="s">
        <v>3877</v>
      </c>
      <c r="D2235" s="322" t="s">
        <v>3067</v>
      </c>
      <c r="E2235" s="322">
        <v>30.11</v>
      </c>
    </row>
    <row r="2236" spans="1:5" x14ac:dyDescent="0.3">
      <c r="A2236" s="322">
        <v>93225</v>
      </c>
      <c r="B2236" s="323" t="s">
        <v>1419</v>
      </c>
      <c r="C2236" s="324" t="s">
        <v>3878</v>
      </c>
      <c r="D2236" s="322" t="s">
        <v>3067</v>
      </c>
      <c r="E2236" s="322">
        <v>508.64</v>
      </c>
    </row>
    <row r="2237" spans="1:5" x14ac:dyDescent="0.3">
      <c r="A2237" s="322">
        <v>93234</v>
      </c>
      <c r="B2237" s="323" t="s">
        <v>1419</v>
      </c>
      <c r="C2237" s="324" t="s">
        <v>3879</v>
      </c>
      <c r="D2237" s="322" t="s">
        <v>3067</v>
      </c>
      <c r="E2237" s="322">
        <v>0.44</v>
      </c>
    </row>
    <row r="2238" spans="1:5" x14ac:dyDescent="0.3">
      <c r="A2238" s="322">
        <v>93244</v>
      </c>
      <c r="B2238" s="323" t="s">
        <v>1419</v>
      </c>
      <c r="C2238" s="324" t="s">
        <v>3880</v>
      </c>
      <c r="D2238" s="322" t="s">
        <v>3067</v>
      </c>
      <c r="E2238" s="322">
        <v>72.180000000000007</v>
      </c>
    </row>
    <row r="2239" spans="1:5" x14ac:dyDescent="0.3">
      <c r="A2239" s="322">
        <v>93274</v>
      </c>
      <c r="B2239" s="323" t="s">
        <v>1419</v>
      </c>
      <c r="C2239" s="324" t="s">
        <v>3881</v>
      </c>
      <c r="D2239" s="322" t="s">
        <v>3067</v>
      </c>
      <c r="E2239" s="322">
        <v>84.87</v>
      </c>
    </row>
    <row r="2240" spans="1:5" x14ac:dyDescent="0.3">
      <c r="A2240" s="322">
        <v>93282</v>
      </c>
      <c r="B2240" s="323" t="s">
        <v>1419</v>
      </c>
      <c r="C2240" s="324" t="s">
        <v>3882</v>
      </c>
      <c r="D2240" s="322" t="s">
        <v>3067</v>
      </c>
      <c r="E2240" s="322">
        <v>30.73</v>
      </c>
    </row>
    <row r="2241" spans="1:5" x14ac:dyDescent="0.3">
      <c r="A2241" s="322">
        <v>93288</v>
      </c>
      <c r="B2241" s="323" t="s">
        <v>1419</v>
      </c>
      <c r="C2241" s="324" t="s">
        <v>3883</v>
      </c>
      <c r="D2241" s="322" t="s">
        <v>3067</v>
      </c>
      <c r="E2241" s="322">
        <v>198.04</v>
      </c>
    </row>
    <row r="2242" spans="1:5" x14ac:dyDescent="0.3">
      <c r="A2242" s="322">
        <v>93403</v>
      </c>
      <c r="B2242" s="323" t="s">
        <v>1419</v>
      </c>
      <c r="C2242" s="324" t="s">
        <v>3884</v>
      </c>
      <c r="D2242" s="322" t="s">
        <v>3067</v>
      </c>
      <c r="E2242" s="322">
        <v>70.09</v>
      </c>
    </row>
    <row r="2243" spans="1:5" x14ac:dyDescent="0.3">
      <c r="A2243" s="322">
        <v>93409</v>
      </c>
      <c r="B2243" s="323" t="s">
        <v>1419</v>
      </c>
      <c r="C2243" s="324" t="s">
        <v>3885</v>
      </c>
      <c r="D2243" s="322" t="s">
        <v>3067</v>
      </c>
      <c r="E2243" s="322">
        <v>35.130000000000003</v>
      </c>
    </row>
    <row r="2244" spans="1:5" x14ac:dyDescent="0.3">
      <c r="A2244" s="322">
        <v>93416</v>
      </c>
      <c r="B2244" s="323" t="s">
        <v>1419</v>
      </c>
      <c r="C2244" s="324" t="s">
        <v>3886</v>
      </c>
      <c r="D2244" s="322" t="s">
        <v>3067</v>
      </c>
      <c r="E2244" s="322">
        <v>0.46</v>
      </c>
    </row>
    <row r="2245" spans="1:5" x14ac:dyDescent="0.3">
      <c r="A2245" s="322">
        <v>93422</v>
      </c>
      <c r="B2245" s="323" t="s">
        <v>1419</v>
      </c>
      <c r="C2245" s="324" t="s">
        <v>3887</v>
      </c>
      <c r="D2245" s="322" t="s">
        <v>3067</v>
      </c>
      <c r="E2245" s="322">
        <v>6.07</v>
      </c>
    </row>
    <row r="2246" spans="1:5" x14ac:dyDescent="0.3">
      <c r="A2246" s="322">
        <v>93428</v>
      </c>
      <c r="B2246" s="323" t="s">
        <v>1419</v>
      </c>
      <c r="C2246" s="324" t="s">
        <v>3888</v>
      </c>
      <c r="D2246" s="322" t="s">
        <v>3067</v>
      </c>
      <c r="E2246" s="322">
        <v>8.6</v>
      </c>
    </row>
    <row r="2247" spans="1:5" x14ac:dyDescent="0.3">
      <c r="A2247" s="322">
        <v>93434</v>
      </c>
      <c r="B2247" s="323" t="s">
        <v>1419</v>
      </c>
      <c r="C2247" s="324" t="s">
        <v>3889</v>
      </c>
      <c r="D2247" s="322" t="s">
        <v>3067</v>
      </c>
      <c r="E2247" s="322">
        <v>345.15</v>
      </c>
    </row>
    <row r="2248" spans="1:5" x14ac:dyDescent="0.3">
      <c r="A2248" s="322">
        <v>93440</v>
      </c>
      <c r="B2248" s="323" t="s">
        <v>1419</v>
      </c>
      <c r="C2248" s="324" t="s">
        <v>3890</v>
      </c>
      <c r="D2248" s="322" t="s">
        <v>3067</v>
      </c>
      <c r="E2248" s="322">
        <v>151.02000000000001</v>
      </c>
    </row>
    <row r="2249" spans="1:5" x14ac:dyDescent="0.3">
      <c r="A2249" s="322">
        <v>95122</v>
      </c>
      <c r="B2249" s="323" t="s">
        <v>1419</v>
      </c>
      <c r="C2249" s="324" t="s">
        <v>3891</v>
      </c>
      <c r="D2249" s="322" t="s">
        <v>3067</v>
      </c>
      <c r="E2249" s="322">
        <v>233.88</v>
      </c>
    </row>
    <row r="2250" spans="1:5" x14ac:dyDescent="0.3">
      <c r="A2250" s="322">
        <v>95128</v>
      </c>
      <c r="B2250" s="323" t="s">
        <v>1419</v>
      </c>
      <c r="C2250" s="324" t="s">
        <v>3892</v>
      </c>
      <c r="D2250" s="322" t="s">
        <v>3067</v>
      </c>
      <c r="E2250" s="322">
        <v>62.26</v>
      </c>
    </row>
    <row r="2251" spans="1:5" x14ac:dyDescent="0.3">
      <c r="A2251" s="322">
        <v>95140</v>
      </c>
      <c r="B2251" s="323" t="s">
        <v>1419</v>
      </c>
      <c r="C2251" s="324" t="s">
        <v>3893</v>
      </c>
      <c r="D2251" s="322" t="s">
        <v>3067</v>
      </c>
      <c r="E2251" s="322">
        <v>0.03</v>
      </c>
    </row>
    <row r="2252" spans="1:5" x14ac:dyDescent="0.3">
      <c r="A2252" s="322">
        <v>95213</v>
      </c>
      <c r="B2252" s="323" t="s">
        <v>1419</v>
      </c>
      <c r="C2252" s="324" t="s">
        <v>3894</v>
      </c>
      <c r="D2252" s="322" t="s">
        <v>3067</v>
      </c>
      <c r="E2252" s="322">
        <v>114.57</v>
      </c>
    </row>
    <row r="2253" spans="1:5" x14ac:dyDescent="0.3">
      <c r="A2253" s="322">
        <v>95259</v>
      </c>
      <c r="B2253" s="323" t="s">
        <v>1419</v>
      </c>
      <c r="C2253" s="324" t="s">
        <v>3895</v>
      </c>
      <c r="D2253" s="322" t="s">
        <v>3067</v>
      </c>
      <c r="E2253" s="322">
        <v>29.82</v>
      </c>
    </row>
    <row r="2254" spans="1:5" x14ac:dyDescent="0.3">
      <c r="A2254" s="322">
        <v>95265</v>
      </c>
      <c r="B2254" s="323" t="s">
        <v>1419</v>
      </c>
      <c r="C2254" s="324" t="s">
        <v>3896</v>
      </c>
      <c r="D2254" s="322" t="s">
        <v>3067</v>
      </c>
      <c r="E2254" s="322">
        <v>0.9</v>
      </c>
    </row>
    <row r="2255" spans="1:5" x14ac:dyDescent="0.3">
      <c r="A2255" s="322">
        <v>95271</v>
      </c>
      <c r="B2255" s="323" t="s">
        <v>1419</v>
      </c>
      <c r="C2255" s="324" t="s">
        <v>3897</v>
      </c>
      <c r="D2255" s="322" t="s">
        <v>3067</v>
      </c>
      <c r="E2255" s="322">
        <v>0.6</v>
      </c>
    </row>
    <row r="2256" spans="1:5" x14ac:dyDescent="0.3">
      <c r="A2256" s="322">
        <v>95277</v>
      </c>
      <c r="B2256" s="323" t="s">
        <v>1419</v>
      </c>
      <c r="C2256" s="324" t="s">
        <v>3898</v>
      </c>
      <c r="D2256" s="322" t="s">
        <v>3067</v>
      </c>
      <c r="E2256" s="322">
        <v>0.6</v>
      </c>
    </row>
    <row r="2257" spans="1:5" x14ac:dyDescent="0.3">
      <c r="A2257" s="322">
        <v>95283</v>
      </c>
      <c r="B2257" s="323" t="s">
        <v>1419</v>
      </c>
      <c r="C2257" s="324" t="s">
        <v>3899</v>
      </c>
      <c r="D2257" s="322" t="s">
        <v>3067</v>
      </c>
      <c r="E2257" s="322">
        <v>0.72</v>
      </c>
    </row>
    <row r="2258" spans="1:5" x14ac:dyDescent="0.3">
      <c r="A2258" s="322">
        <v>95621</v>
      </c>
      <c r="B2258" s="323" t="s">
        <v>1419</v>
      </c>
      <c r="C2258" s="324" t="s">
        <v>3900</v>
      </c>
      <c r="D2258" s="322" t="s">
        <v>3067</v>
      </c>
      <c r="E2258" s="322">
        <v>29.47</v>
      </c>
    </row>
    <row r="2259" spans="1:5" x14ac:dyDescent="0.3">
      <c r="A2259" s="322">
        <v>95632</v>
      </c>
      <c r="B2259" s="323" t="s">
        <v>1419</v>
      </c>
      <c r="C2259" s="324" t="s">
        <v>3901</v>
      </c>
      <c r="D2259" s="322" t="s">
        <v>3067</v>
      </c>
      <c r="E2259" s="322">
        <v>90.66</v>
      </c>
    </row>
    <row r="2260" spans="1:5" x14ac:dyDescent="0.3">
      <c r="A2260" s="322">
        <v>95703</v>
      </c>
      <c r="B2260" s="323" t="s">
        <v>1419</v>
      </c>
      <c r="C2260" s="324" t="s">
        <v>3902</v>
      </c>
      <c r="D2260" s="322" t="s">
        <v>3067</v>
      </c>
      <c r="E2260" s="322">
        <v>45.27</v>
      </c>
    </row>
    <row r="2261" spans="1:5" x14ac:dyDescent="0.3">
      <c r="A2261" s="322">
        <v>95709</v>
      </c>
      <c r="B2261" s="323" t="s">
        <v>1419</v>
      </c>
      <c r="C2261" s="324" t="s">
        <v>3903</v>
      </c>
      <c r="D2261" s="322" t="s">
        <v>3067</v>
      </c>
      <c r="E2261" s="322">
        <v>107.45</v>
      </c>
    </row>
    <row r="2262" spans="1:5" x14ac:dyDescent="0.3">
      <c r="A2262" s="322">
        <v>95721</v>
      </c>
      <c r="B2262" s="323" t="s">
        <v>1419</v>
      </c>
      <c r="C2262" s="324" t="s">
        <v>3904</v>
      </c>
      <c r="D2262" s="322" t="s">
        <v>3067</v>
      </c>
      <c r="E2262" s="322">
        <v>119.77</v>
      </c>
    </row>
    <row r="2263" spans="1:5" x14ac:dyDescent="0.3">
      <c r="A2263" s="322">
        <v>95873</v>
      </c>
      <c r="B2263" s="323" t="s">
        <v>1419</v>
      </c>
      <c r="C2263" s="324" t="s">
        <v>3905</v>
      </c>
      <c r="D2263" s="322" t="s">
        <v>3067</v>
      </c>
      <c r="E2263" s="322">
        <v>13.75</v>
      </c>
    </row>
    <row r="2264" spans="1:5" x14ac:dyDescent="0.3">
      <c r="A2264" s="322">
        <v>96014</v>
      </c>
      <c r="B2264" s="323" t="s">
        <v>1419</v>
      </c>
      <c r="C2264" s="324" t="s">
        <v>3906</v>
      </c>
      <c r="D2264" s="322" t="s">
        <v>3067</v>
      </c>
      <c r="E2264" s="322">
        <v>68.66</v>
      </c>
    </row>
    <row r="2265" spans="1:5" x14ac:dyDescent="0.3">
      <c r="A2265" s="322">
        <v>96021</v>
      </c>
      <c r="B2265" s="323" t="s">
        <v>1419</v>
      </c>
      <c r="C2265" s="324" t="s">
        <v>3907</v>
      </c>
      <c r="D2265" s="322" t="s">
        <v>3067</v>
      </c>
      <c r="E2265" s="322">
        <v>68.41</v>
      </c>
    </row>
    <row r="2266" spans="1:5" x14ac:dyDescent="0.3">
      <c r="A2266" s="322">
        <v>96029</v>
      </c>
      <c r="B2266" s="323" t="s">
        <v>1419</v>
      </c>
      <c r="C2266" s="324" t="s">
        <v>3908</v>
      </c>
      <c r="D2266" s="322" t="s">
        <v>3067</v>
      </c>
      <c r="E2266" s="322">
        <v>61.65</v>
      </c>
    </row>
    <row r="2267" spans="1:5" x14ac:dyDescent="0.3">
      <c r="A2267" s="322">
        <v>96036</v>
      </c>
      <c r="B2267" s="323" t="s">
        <v>1419</v>
      </c>
      <c r="C2267" s="324" t="s">
        <v>3909</v>
      </c>
      <c r="D2267" s="322" t="s">
        <v>3067</v>
      </c>
      <c r="E2267" s="322">
        <v>83.92</v>
      </c>
    </row>
    <row r="2268" spans="1:5" x14ac:dyDescent="0.3">
      <c r="A2268" s="322">
        <v>96155</v>
      </c>
      <c r="B2268" s="323" t="s">
        <v>1419</v>
      </c>
      <c r="C2268" s="324" t="s">
        <v>3910</v>
      </c>
      <c r="D2268" s="322" t="s">
        <v>3067</v>
      </c>
      <c r="E2268" s="322">
        <v>61.9</v>
      </c>
    </row>
    <row r="2269" spans="1:5" x14ac:dyDescent="0.3">
      <c r="A2269" s="322">
        <v>96156</v>
      </c>
      <c r="B2269" s="323" t="s">
        <v>1419</v>
      </c>
      <c r="C2269" s="324" t="s">
        <v>3911</v>
      </c>
      <c r="D2269" s="322" t="s">
        <v>3067</v>
      </c>
      <c r="E2269" s="322">
        <v>71.150000000000006</v>
      </c>
    </row>
    <row r="2270" spans="1:5" x14ac:dyDescent="0.3">
      <c r="A2270" s="322">
        <v>96159</v>
      </c>
      <c r="B2270" s="323" t="s">
        <v>1419</v>
      </c>
      <c r="C2270" s="324" t="s">
        <v>3912</v>
      </c>
      <c r="D2270" s="322" t="s">
        <v>3067</v>
      </c>
      <c r="E2270" s="322">
        <v>100.11</v>
      </c>
    </row>
    <row r="2271" spans="1:5" x14ac:dyDescent="0.3">
      <c r="A2271" s="322">
        <v>96246</v>
      </c>
      <c r="B2271" s="323" t="s">
        <v>1419</v>
      </c>
      <c r="C2271" s="324" t="s">
        <v>3913</v>
      </c>
      <c r="D2271" s="322" t="s">
        <v>3067</v>
      </c>
      <c r="E2271" s="322">
        <v>73.040000000000006</v>
      </c>
    </row>
    <row r="2272" spans="1:5" x14ac:dyDescent="0.3">
      <c r="A2272" s="322">
        <v>96464</v>
      </c>
      <c r="B2272" s="323" t="s">
        <v>1419</v>
      </c>
      <c r="C2272" s="324" t="s">
        <v>3914</v>
      </c>
      <c r="D2272" s="322" t="s">
        <v>3067</v>
      </c>
      <c r="E2272" s="322">
        <v>97.29</v>
      </c>
    </row>
    <row r="2273" spans="1:5" x14ac:dyDescent="0.3">
      <c r="A2273" s="322">
        <v>98765</v>
      </c>
      <c r="B2273" s="323" t="s">
        <v>1419</v>
      </c>
      <c r="C2273" s="324" t="s">
        <v>3915</v>
      </c>
      <c r="D2273" s="322" t="s">
        <v>3067</v>
      </c>
      <c r="E2273" s="322">
        <v>0.06</v>
      </c>
    </row>
    <row r="2274" spans="1:5" x14ac:dyDescent="0.3">
      <c r="A2274" s="322">
        <v>99834</v>
      </c>
      <c r="B2274" s="323" t="s">
        <v>1419</v>
      </c>
      <c r="C2274" s="324" t="s">
        <v>3916</v>
      </c>
      <c r="D2274" s="322" t="s">
        <v>3067</v>
      </c>
      <c r="E2274" s="322">
        <v>0.2</v>
      </c>
    </row>
    <row r="2275" spans="1:5" x14ac:dyDescent="0.3">
      <c r="A2275" s="322">
        <v>100642</v>
      </c>
      <c r="B2275" s="323" t="s">
        <v>1419</v>
      </c>
      <c r="C2275" s="324" t="s">
        <v>3917</v>
      </c>
      <c r="D2275" s="322" t="s">
        <v>3067</v>
      </c>
      <c r="E2275" s="322">
        <v>296.75</v>
      </c>
    </row>
    <row r="2276" spans="1:5" x14ac:dyDescent="0.3">
      <c r="A2276" s="322">
        <v>100648</v>
      </c>
      <c r="B2276" s="323" t="s">
        <v>1419</v>
      </c>
      <c r="C2276" s="324" t="s">
        <v>3918</v>
      </c>
      <c r="D2276" s="322" t="s">
        <v>3067</v>
      </c>
      <c r="E2276" s="322">
        <v>579.64</v>
      </c>
    </row>
    <row r="2277" spans="1:5" x14ac:dyDescent="0.3">
      <c r="A2277" s="322">
        <v>102274</v>
      </c>
      <c r="B2277" s="323" t="s">
        <v>1419</v>
      </c>
      <c r="C2277" s="324" t="s">
        <v>3919</v>
      </c>
      <c r="D2277" s="322" t="s">
        <v>3067</v>
      </c>
      <c r="E2277" s="322">
        <v>28.84</v>
      </c>
    </row>
    <row r="2278" spans="1:5" x14ac:dyDescent="0.3">
      <c r="A2278" s="322">
        <v>102875</v>
      </c>
      <c r="B2278" s="323" t="s">
        <v>1419</v>
      </c>
      <c r="C2278" s="324" t="s">
        <v>3920</v>
      </c>
      <c r="D2278" s="322" t="s">
        <v>3067</v>
      </c>
      <c r="E2278" s="322">
        <v>486.34</v>
      </c>
    </row>
    <row r="2279" spans="1:5" x14ac:dyDescent="0.3">
      <c r="A2279" s="322">
        <v>102881</v>
      </c>
      <c r="B2279" s="323" t="s">
        <v>1419</v>
      </c>
      <c r="C2279" s="324" t="s">
        <v>3921</v>
      </c>
      <c r="D2279" s="322" t="s">
        <v>3067</v>
      </c>
      <c r="E2279" s="322">
        <v>660.7</v>
      </c>
    </row>
    <row r="2280" spans="1:5" x14ac:dyDescent="0.3">
      <c r="A2280" s="322">
        <v>102965</v>
      </c>
      <c r="B2280" s="323" t="s">
        <v>1419</v>
      </c>
      <c r="C2280" s="324" t="s">
        <v>3922</v>
      </c>
      <c r="D2280" s="322" t="s">
        <v>3067</v>
      </c>
      <c r="E2280" s="322">
        <v>256.04000000000002</v>
      </c>
    </row>
    <row r="2281" spans="1:5" x14ac:dyDescent="0.3">
      <c r="A2281" s="322">
        <v>102975</v>
      </c>
      <c r="B2281" s="323" t="s">
        <v>1419</v>
      </c>
      <c r="C2281" s="324" t="s">
        <v>3923</v>
      </c>
      <c r="D2281" s="322" t="s">
        <v>3067</v>
      </c>
      <c r="E2281" s="322">
        <v>155.46</v>
      </c>
    </row>
    <row r="2282" spans="1:5" x14ac:dyDescent="0.3">
      <c r="A2282" s="322">
        <v>103225</v>
      </c>
      <c r="B2282" s="323" t="s">
        <v>1419</v>
      </c>
      <c r="C2282" s="324" t="s">
        <v>3924</v>
      </c>
      <c r="D2282" s="322" t="s">
        <v>3067</v>
      </c>
      <c r="E2282" s="322">
        <v>229.05</v>
      </c>
    </row>
    <row r="2283" spans="1:5" x14ac:dyDescent="0.3">
      <c r="A2283" s="322">
        <v>103231</v>
      </c>
      <c r="B2283" s="323" t="s">
        <v>1419</v>
      </c>
      <c r="C2283" s="324" t="s">
        <v>3925</v>
      </c>
      <c r="D2283" s="322" t="s">
        <v>3067</v>
      </c>
      <c r="E2283" s="322">
        <v>475.16</v>
      </c>
    </row>
    <row r="2284" spans="1:5" x14ac:dyDescent="0.3">
      <c r="A2284" s="322">
        <v>103237</v>
      </c>
      <c r="B2284" s="323" t="s">
        <v>1419</v>
      </c>
      <c r="C2284" s="324" t="s">
        <v>3926</v>
      </c>
      <c r="D2284" s="322" t="s">
        <v>3067</v>
      </c>
      <c r="E2284" s="322">
        <v>635.5</v>
      </c>
    </row>
    <row r="2285" spans="1:5" x14ac:dyDescent="0.3">
      <c r="A2285" s="322">
        <v>104092</v>
      </c>
      <c r="B2285" s="323" t="s">
        <v>1419</v>
      </c>
      <c r="C2285" s="324" t="s">
        <v>3927</v>
      </c>
      <c r="D2285" s="322" t="s">
        <v>3067</v>
      </c>
      <c r="E2285" s="322">
        <v>7.0000000000000007E-2</v>
      </c>
    </row>
    <row r="2286" spans="1:5" x14ac:dyDescent="0.3">
      <c r="A2286" s="322">
        <v>104098</v>
      </c>
      <c r="B2286" s="323" t="s">
        <v>1419</v>
      </c>
      <c r="C2286" s="324" t="s">
        <v>3928</v>
      </c>
      <c r="D2286" s="322" t="s">
        <v>3067</v>
      </c>
      <c r="E2286" s="322">
        <v>0.09</v>
      </c>
    </row>
    <row r="2287" spans="1:5" x14ac:dyDescent="0.3">
      <c r="A2287" s="322">
        <v>104696</v>
      </c>
      <c r="B2287" s="323" t="s">
        <v>1419</v>
      </c>
      <c r="C2287" s="324" t="s">
        <v>3929</v>
      </c>
      <c r="D2287" s="322" t="s">
        <v>3067</v>
      </c>
      <c r="E2287" s="322">
        <v>40.06</v>
      </c>
    </row>
    <row r="2288" spans="1:5" x14ac:dyDescent="0.3">
      <c r="A2288" s="322">
        <v>104717</v>
      </c>
      <c r="B2288" s="323" t="s">
        <v>1419</v>
      </c>
      <c r="C2288" s="324" t="s">
        <v>3930</v>
      </c>
      <c r="D2288" s="322" t="s">
        <v>3067</v>
      </c>
      <c r="E2288" s="322">
        <v>114.83</v>
      </c>
    </row>
    <row r="2289" spans="1:5" x14ac:dyDescent="0.3">
      <c r="A2289" s="322">
        <v>5089</v>
      </c>
      <c r="B2289" s="323" t="s">
        <v>1419</v>
      </c>
      <c r="C2289" s="324" t="s">
        <v>3931</v>
      </c>
      <c r="D2289" s="322" t="s">
        <v>3073</v>
      </c>
      <c r="E2289" s="322">
        <v>41.71</v>
      </c>
    </row>
    <row r="2290" spans="1:5" x14ac:dyDescent="0.3">
      <c r="A2290" s="322">
        <v>5627</v>
      </c>
      <c r="B2290" s="323" t="s">
        <v>1419</v>
      </c>
      <c r="C2290" s="324" t="s">
        <v>3932</v>
      </c>
      <c r="D2290" s="322" t="s">
        <v>3073</v>
      </c>
      <c r="E2290" s="322">
        <v>46.95</v>
      </c>
    </row>
    <row r="2291" spans="1:5" x14ac:dyDescent="0.3">
      <c r="A2291" s="322">
        <v>5628</v>
      </c>
      <c r="B2291" s="323" t="s">
        <v>1419</v>
      </c>
      <c r="C2291" s="324" t="s">
        <v>3933</v>
      </c>
      <c r="D2291" s="322" t="s">
        <v>3073</v>
      </c>
      <c r="E2291" s="322">
        <v>12.4</v>
      </c>
    </row>
    <row r="2292" spans="1:5" x14ac:dyDescent="0.3">
      <c r="A2292" s="322">
        <v>5629</v>
      </c>
      <c r="B2292" s="323" t="s">
        <v>1419</v>
      </c>
      <c r="C2292" s="324" t="s">
        <v>3934</v>
      </c>
      <c r="D2292" s="322" t="s">
        <v>3073</v>
      </c>
      <c r="E2292" s="322">
        <v>58.69</v>
      </c>
    </row>
    <row r="2293" spans="1:5" x14ac:dyDescent="0.3">
      <c r="A2293" s="322">
        <v>5630</v>
      </c>
      <c r="B2293" s="323" t="s">
        <v>1419</v>
      </c>
      <c r="C2293" s="324" t="s">
        <v>3935</v>
      </c>
      <c r="D2293" s="322" t="s">
        <v>3073</v>
      </c>
      <c r="E2293" s="322">
        <v>64.180000000000007</v>
      </c>
    </row>
    <row r="2294" spans="1:5" x14ac:dyDescent="0.3">
      <c r="A2294" s="322">
        <v>5658</v>
      </c>
      <c r="B2294" s="323" t="s">
        <v>1419</v>
      </c>
      <c r="C2294" s="324" t="s">
        <v>3936</v>
      </c>
      <c r="D2294" s="322" t="s">
        <v>3073</v>
      </c>
      <c r="E2294" s="322">
        <v>2.23</v>
      </c>
    </row>
    <row r="2295" spans="1:5" x14ac:dyDescent="0.3">
      <c r="A2295" s="322">
        <v>5664</v>
      </c>
      <c r="B2295" s="323" t="s">
        <v>1419</v>
      </c>
      <c r="C2295" s="324" t="s">
        <v>3937</v>
      </c>
      <c r="D2295" s="322" t="s">
        <v>3073</v>
      </c>
      <c r="E2295" s="322">
        <v>34.82</v>
      </c>
    </row>
    <row r="2296" spans="1:5" x14ac:dyDescent="0.3">
      <c r="A2296" s="322">
        <v>5667</v>
      </c>
      <c r="B2296" s="323" t="s">
        <v>1419</v>
      </c>
      <c r="C2296" s="324" t="s">
        <v>3938</v>
      </c>
      <c r="D2296" s="322" t="s">
        <v>3073</v>
      </c>
      <c r="E2296" s="322">
        <v>30.97</v>
      </c>
    </row>
    <row r="2297" spans="1:5" x14ac:dyDescent="0.3">
      <c r="A2297" s="322">
        <v>5668</v>
      </c>
      <c r="B2297" s="323" t="s">
        <v>1419</v>
      </c>
      <c r="C2297" s="324" t="s">
        <v>3939</v>
      </c>
      <c r="D2297" s="322" t="s">
        <v>3073</v>
      </c>
      <c r="E2297" s="322">
        <v>45.65</v>
      </c>
    </row>
    <row r="2298" spans="1:5" x14ac:dyDescent="0.3">
      <c r="A2298" s="322">
        <v>5674</v>
      </c>
      <c r="B2298" s="323" t="s">
        <v>1419</v>
      </c>
      <c r="C2298" s="324" t="s">
        <v>3940</v>
      </c>
      <c r="D2298" s="322" t="s">
        <v>3073</v>
      </c>
      <c r="E2298" s="322">
        <v>40.11</v>
      </c>
    </row>
    <row r="2299" spans="1:5" x14ac:dyDescent="0.3">
      <c r="A2299" s="322">
        <v>5692</v>
      </c>
      <c r="B2299" s="323" t="s">
        <v>1419</v>
      </c>
      <c r="C2299" s="324" t="s">
        <v>3941</v>
      </c>
      <c r="D2299" s="322" t="s">
        <v>3073</v>
      </c>
      <c r="E2299" s="322">
        <v>0.25</v>
      </c>
    </row>
    <row r="2300" spans="1:5" x14ac:dyDescent="0.3">
      <c r="A2300" s="322">
        <v>5693</v>
      </c>
      <c r="B2300" s="323" t="s">
        <v>1419</v>
      </c>
      <c r="C2300" s="324" t="s">
        <v>3942</v>
      </c>
      <c r="D2300" s="322" t="s">
        <v>3073</v>
      </c>
      <c r="E2300" s="322">
        <v>21.29</v>
      </c>
    </row>
    <row r="2301" spans="1:5" x14ac:dyDescent="0.3">
      <c r="A2301" s="322">
        <v>5695</v>
      </c>
      <c r="B2301" s="323" t="s">
        <v>1419</v>
      </c>
      <c r="C2301" s="324" t="s">
        <v>3943</v>
      </c>
      <c r="D2301" s="322" t="s">
        <v>3073</v>
      </c>
      <c r="E2301" s="322">
        <v>40.11</v>
      </c>
    </row>
    <row r="2302" spans="1:5" x14ac:dyDescent="0.3">
      <c r="A2302" s="322">
        <v>5703</v>
      </c>
      <c r="B2302" s="323" t="s">
        <v>1419</v>
      </c>
      <c r="C2302" s="324" t="s">
        <v>3944</v>
      </c>
      <c r="D2302" s="322" t="s">
        <v>3073</v>
      </c>
      <c r="E2302" s="322">
        <v>20.46</v>
      </c>
    </row>
    <row r="2303" spans="1:5" x14ac:dyDescent="0.3">
      <c r="A2303" s="322">
        <v>5705</v>
      </c>
      <c r="B2303" s="323" t="s">
        <v>1419</v>
      </c>
      <c r="C2303" s="324" t="s">
        <v>3945</v>
      </c>
      <c r="D2303" s="322" t="s">
        <v>3073</v>
      </c>
      <c r="E2303" s="322">
        <v>38.520000000000003</v>
      </c>
    </row>
    <row r="2304" spans="1:5" x14ac:dyDescent="0.3">
      <c r="A2304" s="322">
        <v>5707</v>
      </c>
      <c r="B2304" s="323" t="s">
        <v>1419</v>
      </c>
      <c r="C2304" s="324" t="s">
        <v>3946</v>
      </c>
      <c r="D2304" s="322" t="s">
        <v>3073</v>
      </c>
      <c r="E2304" s="322">
        <v>78.94</v>
      </c>
    </row>
    <row r="2305" spans="1:5" x14ac:dyDescent="0.3">
      <c r="A2305" s="322">
        <v>5710</v>
      </c>
      <c r="B2305" s="323" t="s">
        <v>1419</v>
      </c>
      <c r="C2305" s="324" t="s">
        <v>3947</v>
      </c>
      <c r="D2305" s="322" t="s">
        <v>3073</v>
      </c>
      <c r="E2305" s="322">
        <v>138.41999999999999</v>
      </c>
    </row>
    <row r="2306" spans="1:5" x14ac:dyDescent="0.3">
      <c r="A2306" s="322">
        <v>5711</v>
      </c>
      <c r="B2306" s="323" t="s">
        <v>1419</v>
      </c>
      <c r="C2306" s="324" t="s">
        <v>3948</v>
      </c>
      <c r="D2306" s="322" t="s">
        <v>3073</v>
      </c>
      <c r="E2306" s="322">
        <v>88.68</v>
      </c>
    </row>
    <row r="2307" spans="1:5" x14ac:dyDescent="0.3">
      <c r="A2307" s="322">
        <v>5714</v>
      </c>
      <c r="B2307" s="323" t="s">
        <v>1419</v>
      </c>
      <c r="C2307" s="324" t="s">
        <v>3949</v>
      </c>
      <c r="D2307" s="322" t="s">
        <v>3073</v>
      </c>
      <c r="E2307" s="322">
        <v>16</v>
      </c>
    </row>
    <row r="2308" spans="1:5" x14ac:dyDescent="0.3">
      <c r="A2308" s="322">
        <v>5715</v>
      </c>
      <c r="B2308" s="323" t="s">
        <v>1419</v>
      </c>
      <c r="C2308" s="324" t="s">
        <v>3950</v>
      </c>
      <c r="D2308" s="322" t="s">
        <v>3073</v>
      </c>
      <c r="E2308" s="322">
        <v>67.099999999999994</v>
      </c>
    </row>
    <row r="2309" spans="1:5" x14ac:dyDescent="0.3">
      <c r="A2309" s="322">
        <v>5718</v>
      </c>
      <c r="B2309" s="323" t="s">
        <v>1419</v>
      </c>
      <c r="C2309" s="324" t="s">
        <v>3951</v>
      </c>
      <c r="D2309" s="322" t="s">
        <v>3073</v>
      </c>
      <c r="E2309" s="322">
        <v>105.84</v>
      </c>
    </row>
    <row r="2310" spans="1:5" x14ac:dyDescent="0.3">
      <c r="A2310" s="322">
        <v>5721</v>
      </c>
      <c r="B2310" s="323" t="s">
        <v>1419</v>
      </c>
      <c r="C2310" s="324" t="s">
        <v>3952</v>
      </c>
      <c r="D2310" s="322" t="s">
        <v>3073</v>
      </c>
      <c r="E2310" s="322">
        <v>93.39</v>
      </c>
    </row>
    <row r="2311" spans="1:5" x14ac:dyDescent="0.3">
      <c r="A2311" s="322">
        <v>5722</v>
      </c>
      <c r="B2311" s="323" t="s">
        <v>1419</v>
      </c>
      <c r="C2311" s="324" t="s">
        <v>3953</v>
      </c>
      <c r="D2311" s="322" t="s">
        <v>3073</v>
      </c>
      <c r="E2311" s="322">
        <v>215.99</v>
      </c>
    </row>
    <row r="2312" spans="1:5" x14ac:dyDescent="0.3">
      <c r="A2312" s="322">
        <v>5724</v>
      </c>
      <c r="B2312" s="323" t="s">
        <v>1419</v>
      </c>
      <c r="C2312" s="324" t="s">
        <v>3954</v>
      </c>
      <c r="D2312" s="322" t="s">
        <v>3073</v>
      </c>
      <c r="E2312" s="322">
        <v>60.04</v>
      </c>
    </row>
    <row r="2313" spans="1:5" x14ac:dyDescent="0.3">
      <c r="A2313" s="322">
        <v>5727</v>
      </c>
      <c r="B2313" s="323" t="s">
        <v>1419</v>
      </c>
      <c r="C2313" s="324" t="s">
        <v>3955</v>
      </c>
      <c r="D2313" s="322" t="s">
        <v>3073</v>
      </c>
      <c r="E2313" s="322">
        <v>12.1</v>
      </c>
    </row>
    <row r="2314" spans="1:5" x14ac:dyDescent="0.3">
      <c r="A2314" s="322">
        <v>5729</v>
      </c>
      <c r="B2314" s="323" t="s">
        <v>1419</v>
      </c>
      <c r="C2314" s="324" t="s">
        <v>3956</v>
      </c>
      <c r="D2314" s="322" t="s">
        <v>3073</v>
      </c>
      <c r="E2314" s="322">
        <v>49.26</v>
      </c>
    </row>
    <row r="2315" spans="1:5" x14ac:dyDescent="0.3">
      <c r="A2315" s="322">
        <v>5730</v>
      </c>
      <c r="B2315" s="323" t="s">
        <v>1419</v>
      </c>
      <c r="C2315" s="324" t="s">
        <v>3957</v>
      </c>
      <c r="D2315" s="322" t="s">
        <v>3073</v>
      </c>
      <c r="E2315" s="322">
        <v>40.700000000000003</v>
      </c>
    </row>
    <row r="2316" spans="1:5" x14ac:dyDescent="0.3">
      <c r="A2316" s="322">
        <v>5735</v>
      </c>
      <c r="B2316" s="323" t="s">
        <v>1419</v>
      </c>
      <c r="C2316" s="324" t="s">
        <v>3958</v>
      </c>
      <c r="D2316" s="322" t="s">
        <v>3073</v>
      </c>
      <c r="E2316" s="322">
        <v>33.6</v>
      </c>
    </row>
    <row r="2317" spans="1:5" x14ac:dyDescent="0.3">
      <c r="A2317" s="322">
        <v>5736</v>
      </c>
      <c r="B2317" s="323" t="s">
        <v>1419</v>
      </c>
      <c r="C2317" s="324" t="s">
        <v>3959</v>
      </c>
      <c r="D2317" s="322" t="s">
        <v>3073</v>
      </c>
      <c r="E2317" s="322">
        <v>41.6</v>
      </c>
    </row>
    <row r="2318" spans="1:5" x14ac:dyDescent="0.3">
      <c r="A2318" s="322">
        <v>5738</v>
      </c>
      <c r="B2318" s="323" t="s">
        <v>1419</v>
      </c>
      <c r="C2318" s="324" t="s">
        <v>3960</v>
      </c>
      <c r="D2318" s="322" t="s">
        <v>3073</v>
      </c>
      <c r="E2318" s="322">
        <v>43.8</v>
      </c>
    </row>
    <row r="2319" spans="1:5" x14ac:dyDescent="0.3">
      <c r="A2319" s="322">
        <v>5739</v>
      </c>
      <c r="B2319" s="323" t="s">
        <v>1419</v>
      </c>
      <c r="C2319" s="324" t="s">
        <v>3961</v>
      </c>
      <c r="D2319" s="322" t="s">
        <v>3073</v>
      </c>
      <c r="E2319" s="322">
        <v>54.81</v>
      </c>
    </row>
    <row r="2320" spans="1:5" x14ac:dyDescent="0.3">
      <c r="A2320" s="322">
        <v>5741</v>
      </c>
      <c r="B2320" s="323" t="s">
        <v>1419</v>
      </c>
      <c r="C2320" s="324" t="s">
        <v>3962</v>
      </c>
      <c r="D2320" s="322" t="s">
        <v>3073</v>
      </c>
      <c r="E2320" s="322">
        <v>42.78</v>
      </c>
    </row>
    <row r="2321" spans="1:5" x14ac:dyDescent="0.3">
      <c r="A2321" s="322">
        <v>5742</v>
      </c>
      <c r="B2321" s="323" t="s">
        <v>1419</v>
      </c>
      <c r="C2321" s="324" t="s">
        <v>3963</v>
      </c>
      <c r="D2321" s="322" t="s">
        <v>3073</v>
      </c>
      <c r="E2321" s="322">
        <v>27.47</v>
      </c>
    </row>
    <row r="2322" spans="1:5" x14ac:dyDescent="0.3">
      <c r="A2322" s="322">
        <v>5747</v>
      </c>
      <c r="B2322" s="323" t="s">
        <v>1419</v>
      </c>
      <c r="C2322" s="324" t="s">
        <v>3964</v>
      </c>
      <c r="D2322" s="322" t="s">
        <v>3073</v>
      </c>
      <c r="E2322" s="322">
        <v>157.52000000000001</v>
      </c>
    </row>
    <row r="2323" spans="1:5" x14ac:dyDescent="0.3">
      <c r="A2323" s="322">
        <v>5751</v>
      </c>
      <c r="B2323" s="323" t="s">
        <v>1419</v>
      </c>
      <c r="C2323" s="324" t="s">
        <v>3965</v>
      </c>
      <c r="D2323" s="322" t="s">
        <v>3073</v>
      </c>
      <c r="E2323" s="322">
        <v>33.020000000000003</v>
      </c>
    </row>
    <row r="2324" spans="1:5" x14ac:dyDescent="0.3">
      <c r="A2324" s="322">
        <v>5754</v>
      </c>
      <c r="B2324" s="323" t="s">
        <v>1419</v>
      </c>
      <c r="C2324" s="324" t="s">
        <v>3966</v>
      </c>
      <c r="D2324" s="322" t="s">
        <v>3073</v>
      </c>
      <c r="E2324" s="322">
        <v>36.26</v>
      </c>
    </row>
    <row r="2325" spans="1:5" x14ac:dyDescent="0.3">
      <c r="A2325" s="322">
        <v>5763</v>
      </c>
      <c r="B2325" s="323" t="s">
        <v>1419</v>
      </c>
      <c r="C2325" s="324" t="s">
        <v>3967</v>
      </c>
      <c r="D2325" s="322" t="s">
        <v>3073</v>
      </c>
      <c r="E2325" s="322">
        <v>51.62</v>
      </c>
    </row>
    <row r="2326" spans="1:5" x14ac:dyDescent="0.3">
      <c r="A2326" s="322">
        <v>5765</v>
      </c>
      <c r="B2326" s="323" t="s">
        <v>1419</v>
      </c>
      <c r="C2326" s="324" t="s">
        <v>3968</v>
      </c>
      <c r="D2326" s="322" t="s">
        <v>3073</v>
      </c>
      <c r="E2326" s="322">
        <v>4.6399999999999997</v>
      </c>
    </row>
    <row r="2327" spans="1:5" x14ac:dyDescent="0.3">
      <c r="A2327" s="322">
        <v>5766</v>
      </c>
      <c r="B2327" s="323" t="s">
        <v>1419</v>
      </c>
      <c r="C2327" s="324" t="s">
        <v>3969</v>
      </c>
      <c r="D2327" s="322" t="s">
        <v>3073</v>
      </c>
      <c r="E2327" s="322">
        <v>2.97</v>
      </c>
    </row>
    <row r="2328" spans="1:5" x14ac:dyDescent="0.3">
      <c r="A2328" s="322">
        <v>5779</v>
      </c>
      <c r="B2328" s="323" t="s">
        <v>1419</v>
      </c>
      <c r="C2328" s="324" t="s">
        <v>3970</v>
      </c>
      <c r="D2328" s="322" t="s">
        <v>3073</v>
      </c>
      <c r="E2328" s="322">
        <v>83.59</v>
      </c>
    </row>
    <row r="2329" spans="1:5" x14ac:dyDescent="0.3">
      <c r="A2329" s="322">
        <v>5787</v>
      </c>
      <c r="B2329" s="323" t="s">
        <v>1419</v>
      </c>
      <c r="C2329" s="324" t="s">
        <v>3971</v>
      </c>
      <c r="D2329" s="322" t="s">
        <v>3073</v>
      </c>
      <c r="E2329" s="322">
        <v>70.08</v>
      </c>
    </row>
    <row r="2330" spans="1:5" x14ac:dyDescent="0.3">
      <c r="A2330" s="322">
        <v>5797</v>
      </c>
      <c r="B2330" s="323" t="s">
        <v>1419</v>
      </c>
      <c r="C2330" s="324" t="s">
        <v>3972</v>
      </c>
      <c r="D2330" s="322" t="s">
        <v>3073</v>
      </c>
      <c r="E2330" s="322">
        <v>6.65</v>
      </c>
    </row>
    <row r="2331" spans="1:5" x14ac:dyDescent="0.3">
      <c r="A2331" s="322">
        <v>5800</v>
      </c>
      <c r="B2331" s="323" t="s">
        <v>1419</v>
      </c>
      <c r="C2331" s="324" t="s">
        <v>3973</v>
      </c>
      <c r="D2331" s="322" t="s">
        <v>3073</v>
      </c>
      <c r="E2331" s="322">
        <v>0.36</v>
      </c>
    </row>
    <row r="2332" spans="1:5" x14ac:dyDescent="0.3">
      <c r="A2332" s="322">
        <v>7032</v>
      </c>
      <c r="B2332" s="323" t="s">
        <v>1419</v>
      </c>
      <c r="C2332" s="324" t="s">
        <v>3974</v>
      </c>
      <c r="D2332" s="322" t="s">
        <v>3073</v>
      </c>
      <c r="E2332" s="322">
        <v>4.7</v>
      </c>
    </row>
    <row r="2333" spans="1:5" x14ac:dyDescent="0.3">
      <c r="A2333" s="322">
        <v>7033</v>
      </c>
      <c r="B2333" s="323" t="s">
        <v>1419</v>
      </c>
      <c r="C2333" s="324" t="s">
        <v>3975</v>
      </c>
      <c r="D2333" s="322" t="s">
        <v>3073</v>
      </c>
      <c r="E2333" s="322">
        <v>1.63</v>
      </c>
    </row>
    <row r="2334" spans="1:5" x14ac:dyDescent="0.3">
      <c r="A2334" s="322">
        <v>7034</v>
      </c>
      <c r="B2334" s="323" t="s">
        <v>1419</v>
      </c>
      <c r="C2334" s="324" t="s">
        <v>3976</v>
      </c>
      <c r="D2334" s="322" t="s">
        <v>3073</v>
      </c>
      <c r="E2334" s="322">
        <v>5.88</v>
      </c>
    </row>
    <row r="2335" spans="1:5" x14ac:dyDescent="0.3">
      <c r="A2335" s="322">
        <v>7035</v>
      </c>
      <c r="B2335" s="323" t="s">
        <v>1419</v>
      </c>
      <c r="C2335" s="324" t="s">
        <v>3977</v>
      </c>
      <c r="D2335" s="322" t="s">
        <v>3073</v>
      </c>
      <c r="E2335" s="322">
        <v>255.45</v>
      </c>
    </row>
    <row r="2336" spans="1:5" x14ac:dyDescent="0.3">
      <c r="A2336" s="322">
        <v>7038</v>
      </c>
      <c r="B2336" s="323" t="s">
        <v>1419</v>
      </c>
      <c r="C2336" s="324" t="s">
        <v>3978</v>
      </c>
      <c r="D2336" s="322" t="s">
        <v>3073</v>
      </c>
      <c r="E2336" s="322">
        <v>50.1</v>
      </c>
    </row>
    <row r="2337" spans="1:5" x14ac:dyDescent="0.3">
      <c r="A2337" s="322">
        <v>7039</v>
      </c>
      <c r="B2337" s="323" t="s">
        <v>1419</v>
      </c>
      <c r="C2337" s="324" t="s">
        <v>3979</v>
      </c>
      <c r="D2337" s="322" t="s">
        <v>3073</v>
      </c>
      <c r="E2337" s="322">
        <v>13.44</v>
      </c>
    </row>
    <row r="2338" spans="1:5" x14ac:dyDescent="0.3">
      <c r="A2338" s="322">
        <v>7040</v>
      </c>
      <c r="B2338" s="323" t="s">
        <v>1419</v>
      </c>
      <c r="C2338" s="324" t="s">
        <v>3980</v>
      </c>
      <c r="D2338" s="322" t="s">
        <v>3073</v>
      </c>
      <c r="E2338" s="322">
        <v>62.69</v>
      </c>
    </row>
    <row r="2339" spans="1:5" x14ac:dyDescent="0.3">
      <c r="A2339" s="322">
        <v>7044</v>
      </c>
      <c r="B2339" s="323" t="s">
        <v>1419</v>
      </c>
      <c r="C2339" s="324" t="s">
        <v>3981</v>
      </c>
      <c r="D2339" s="322" t="s">
        <v>3073</v>
      </c>
      <c r="E2339" s="322">
        <v>0.28000000000000003</v>
      </c>
    </row>
    <row r="2340" spans="1:5" x14ac:dyDescent="0.3">
      <c r="A2340" s="322">
        <v>7045</v>
      </c>
      <c r="B2340" s="323" t="s">
        <v>1419</v>
      </c>
      <c r="C2340" s="324" t="s">
        <v>3982</v>
      </c>
      <c r="D2340" s="322" t="s">
        <v>3073</v>
      </c>
      <c r="E2340" s="322">
        <v>0.06</v>
      </c>
    </row>
    <row r="2341" spans="1:5" x14ac:dyDescent="0.3">
      <c r="A2341" s="322">
        <v>7046</v>
      </c>
      <c r="B2341" s="323" t="s">
        <v>1419</v>
      </c>
      <c r="C2341" s="324" t="s">
        <v>3983</v>
      </c>
      <c r="D2341" s="322" t="s">
        <v>3073</v>
      </c>
      <c r="E2341" s="322">
        <v>0.31</v>
      </c>
    </row>
    <row r="2342" spans="1:5" x14ac:dyDescent="0.3">
      <c r="A2342" s="322">
        <v>7047</v>
      </c>
      <c r="B2342" s="323" t="s">
        <v>1419</v>
      </c>
      <c r="C2342" s="324" t="s">
        <v>3984</v>
      </c>
      <c r="D2342" s="322" t="s">
        <v>3073</v>
      </c>
      <c r="E2342" s="322">
        <v>25.13</v>
      </c>
    </row>
    <row r="2343" spans="1:5" x14ac:dyDescent="0.3">
      <c r="A2343" s="322">
        <v>7051</v>
      </c>
      <c r="B2343" s="323" t="s">
        <v>1419</v>
      </c>
      <c r="C2343" s="324" t="s">
        <v>3985</v>
      </c>
      <c r="D2343" s="322" t="s">
        <v>3073</v>
      </c>
      <c r="E2343" s="322">
        <v>44.43</v>
      </c>
    </row>
    <row r="2344" spans="1:5" x14ac:dyDescent="0.3">
      <c r="A2344" s="322">
        <v>7052</v>
      </c>
      <c r="B2344" s="323" t="s">
        <v>1419</v>
      </c>
      <c r="C2344" s="324" t="s">
        <v>3986</v>
      </c>
      <c r="D2344" s="322" t="s">
        <v>3073</v>
      </c>
      <c r="E2344" s="322">
        <v>12</v>
      </c>
    </row>
    <row r="2345" spans="1:5" x14ac:dyDescent="0.3">
      <c r="A2345" s="322">
        <v>7053</v>
      </c>
      <c r="B2345" s="323" t="s">
        <v>1419</v>
      </c>
      <c r="C2345" s="324" t="s">
        <v>3987</v>
      </c>
      <c r="D2345" s="322" t="s">
        <v>3073</v>
      </c>
      <c r="E2345" s="322">
        <v>55.61</v>
      </c>
    </row>
    <row r="2346" spans="1:5" x14ac:dyDescent="0.3">
      <c r="A2346" s="322">
        <v>7054</v>
      </c>
      <c r="B2346" s="323" t="s">
        <v>1419</v>
      </c>
      <c r="C2346" s="324" t="s">
        <v>3988</v>
      </c>
      <c r="D2346" s="322" t="s">
        <v>3073</v>
      </c>
      <c r="E2346" s="322">
        <v>88.92</v>
      </c>
    </row>
    <row r="2347" spans="1:5" x14ac:dyDescent="0.3">
      <c r="A2347" s="322">
        <v>7058</v>
      </c>
      <c r="B2347" s="323" t="s">
        <v>1419</v>
      </c>
      <c r="C2347" s="324" t="s">
        <v>3989</v>
      </c>
      <c r="D2347" s="322" t="s">
        <v>3073</v>
      </c>
      <c r="E2347" s="322">
        <v>23.03</v>
      </c>
    </row>
    <row r="2348" spans="1:5" x14ac:dyDescent="0.3">
      <c r="A2348" s="322">
        <v>7059</v>
      </c>
      <c r="B2348" s="323" t="s">
        <v>1419</v>
      </c>
      <c r="C2348" s="324" t="s">
        <v>3990</v>
      </c>
      <c r="D2348" s="322" t="s">
        <v>3073</v>
      </c>
      <c r="E2348" s="322">
        <v>8.86</v>
      </c>
    </row>
    <row r="2349" spans="1:5" x14ac:dyDescent="0.3">
      <c r="A2349" s="322">
        <v>7060</v>
      </c>
      <c r="B2349" s="323" t="s">
        <v>1419</v>
      </c>
      <c r="C2349" s="324" t="s">
        <v>3991</v>
      </c>
      <c r="D2349" s="322" t="s">
        <v>3073</v>
      </c>
      <c r="E2349" s="322">
        <v>41.49</v>
      </c>
    </row>
    <row r="2350" spans="1:5" x14ac:dyDescent="0.3">
      <c r="A2350" s="322">
        <v>7061</v>
      </c>
      <c r="B2350" s="323" t="s">
        <v>1419</v>
      </c>
      <c r="C2350" s="324" t="s">
        <v>3992</v>
      </c>
      <c r="D2350" s="322" t="s">
        <v>3073</v>
      </c>
      <c r="E2350" s="322">
        <v>81.17</v>
      </c>
    </row>
    <row r="2351" spans="1:5" x14ac:dyDescent="0.3">
      <c r="A2351" s="322">
        <v>7063</v>
      </c>
      <c r="B2351" s="323" t="s">
        <v>1419</v>
      </c>
      <c r="C2351" s="324" t="s">
        <v>3993</v>
      </c>
      <c r="D2351" s="322" t="s">
        <v>3073</v>
      </c>
      <c r="E2351" s="322">
        <v>19.96</v>
      </c>
    </row>
    <row r="2352" spans="1:5" x14ac:dyDescent="0.3">
      <c r="A2352" s="322">
        <v>7064</v>
      </c>
      <c r="B2352" s="323" t="s">
        <v>1419</v>
      </c>
      <c r="C2352" s="324" t="s">
        <v>3994</v>
      </c>
      <c r="D2352" s="322" t="s">
        <v>3073</v>
      </c>
      <c r="E2352" s="322">
        <v>5.39</v>
      </c>
    </row>
    <row r="2353" spans="1:5" x14ac:dyDescent="0.3">
      <c r="A2353" s="322">
        <v>7065</v>
      </c>
      <c r="B2353" s="323" t="s">
        <v>1419</v>
      </c>
      <c r="C2353" s="324" t="s">
        <v>3995</v>
      </c>
      <c r="D2353" s="322" t="s">
        <v>3073</v>
      </c>
      <c r="E2353" s="322">
        <v>21.83</v>
      </c>
    </row>
    <row r="2354" spans="1:5" x14ac:dyDescent="0.3">
      <c r="A2354" s="322">
        <v>7066</v>
      </c>
      <c r="B2354" s="323" t="s">
        <v>1419</v>
      </c>
      <c r="C2354" s="324" t="s">
        <v>3996</v>
      </c>
      <c r="D2354" s="322" t="s">
        <v>3073</v>
      </c>
      <c r="E2354" s="322">
        <v>96.31</v>
      </c>
    </row>
    <row r="2355" spans="1:5" x14ac:dyDescent="0.3">
      <c r="A2355" s="322">
        <v>53786</v>
      </c>
      <c r="B2355" s="323" t="s">
        <v>1419</v>
      </c>
      <c r="C2355" s="324" t="s">
        <v>3997</v>
      </c>
      <c r="D2355" s="322" t="s">
        <v>3073</v>
      </c>
      <c r="E2355" s="322">
        <v>50.83</v>
      </c>
    </row>
    <row r="2356" spans="1:5" x14ac:dyDescent="0.3">
      <c r="A2356" s="322">
        <v>53788</v>
      </c>
      <c r="B2356" s="323" t="s">
        <v>1419</v>
      </c>
      <c r="C2356" s="324" t="s">
        <v>3998</v>
      </c>
      <c r="D2356" s="322" t="s">
        <v>3073</v>
      </c>
      <c r="E2356" s="322">
        <v>56.91</v>
      </c>
    </row>
    <row r="2357" spans="1:5" x14ac:dyDescent="0.3">
      <c r="A2357" s="322">
        <v>53792</v>
      </c>
      <c r="B2357" s="323" t="s">
        <v>1419</v>
      </c>
      <c r="C2357" s="324" t="s">
        <v>3999</v>
      </c>
      <c r="D2357" s="322" t="s">
        <v>3073</v>
      </c>
      <c r="E2357" s="322">
        <v>100.9</v>
      </c>
    </row>
    <row r="2358" spans="1:5" x14ac:dyDescent="0.3">
      <c r="A2358" s="322">
        <v>53794</v>
      </c>
      <c r="B2358" s="323" t="s">
        <v>1419</v>
      </c>
      <c r="C2358" s="324" t="s">
        <v>4000</v>
      </c>
      <c r="D2358" s="322" t="s">
        <v>3073</v>
      </c>
      <c r="E2358" s="322">
        <v>35.619999999999997</v>
      </c>
    </row>
    <row r="2359" spans="1:5" x14ac:dyDescent="0.3">
      <c r="A2359" s="322">
        <v>53797</v>
      </c>
      <c r="B2359" s="323" t="s">
        <v>1419</v>
      </c>
      <c r="C2359" s="324" t="s">
        <v>4001</v>
      </c>
      <c r="D2359" s="322" t="s">
        <v>3073</v>
      </c>
      <c r="E2359" s="322">
        <v>116.04</v>
      </c>
    </row>
    <row r="2360" spans="1:5" x14ac:dyDescent="0.3">
      <c r="A2360" s="322">
        <v>53804</v>
      </c>
      <c r="B2360" s="323" t="s">
        <v>1419</v>
      </c>
      <c r="C2360" s="324" t="s">
        <v>4002</v>
      </c>
      <c r="D2360" s="322" t="s">
        <v>3073</v>
      </c>
      <c r="E2360" s="322">
        <v>4.6399999999999997</v>
      </c>
    </row>
    <row r="2361" spans="1:5" x14ac:dyDescent="0.3">
      <c r="A2361" s="322">
        <v>53806</v>
      </c>
      <c r="B2361" s="323" t="s">
        <v>1419</v>
      </c>
      <c r="C2361" s="324" t="s">
        <v>4003</v>
      </c>
      <c r="D2361" s="322" t="s">
        <v>3073</v>
      </c>
      <c r="E2361" s="322">
        <v>77.36</v>
      </c>
    </row>
    <row r="2362" spans="1:5" x14ac:dyDescent="0.3">
      <c r="A2362" s="322">
        <v>53810</v>
      </c>
      <c r="B2362" s="323" t="s">
        <v>1419</v>
      </c>
      <c r="C2362" s="324" t="s">
        <v>4004</v>
      </c>
      <c r="D2362" s="322" t="s">
        <v>3073</v>
      </c>
      <c r="E2362" s="322">
        <v>77.84</v>
      </c>
    </row>
    <row r="2363" spans="1:5" x14ac:dyDescent="0.3">
      <c r="A2363" s="322">
        <v>53814</v>
      </c>
      <c r="B2363" s="323" t="s">
        <v>1419</v>
      </c>
      <c r="C2363" s="324" t="s">
        <v>4005</v>
      </c>
      <c r="D2363" s="322" t="s">
        <v>3073</v>
      </c>
      <c r="E2363" s="322">
        <v>254.96</v>
      </c>
    </row>
    <row r="2364" spans="1:5" x14ac:dyDescent="0.3">
      <c r="A2364" s="322">
        <v>53817</v>
      </c>
      <c r="B2364" s="323" t="s">
        <v>1419</v>
      </c>
      <c r="C2364" s="324" t="s">
        <v>4006</v>
      </c>
      <c r="D2364" s="322" t="s">
        <v>3073</v>
      </c>
      <c r="E2364" s="322">
        <v>62.22</v>
      </c>
    </row>
    <row r="2365" spans="1:5" x14ac:dyDescent="0.3">
      <c r="A2365" s="322">
        <v>53818</v>
      </c>
      <c r="B2365" s="323" t="s">
        <v>1419</v>
      </c>
      <c r="C2365" s="324" t="s">
        <v>4007</v>
      </c>
      <c r="D2365" s="322" t="s">
        <v>3073</v>
      </c>
      <c r="E2365" s="322">
        <v>9.67</v>
      </c>
    </row>
    <row r="2366" spans="1:5" x14ac:dyDescent="0.3">
      <c r="A2366" s="322">
        <v>53827</v>
      </c>
      <c r="B2366" s="323" t="s">
        <v>1419</v>
      </c>
      <c r="C2366" s="324" t="s">
        <v>4008</v>
      </c>
      <c r="D2366" s="322" t="s">
        <v>3073</v>
      </c>
      <c r="E2366" s="322">
        <v>113.59</v>
      </c>
    </row>
    <row r="2367" spans="1:5" x14ac:dyDescent="0.3">
      <c r="A2367" s="322">
        <v>53829</v>
      </c>
      <c r="B2367" s="323" t="s">
        <v>1419</v>
      </c>
      <c r="C2367" s="324" t="s">
        <v>4009</v>
      </c>
      <c r="D2367" s="322" t="s">
        <v>3073</v>
      </c>
      <c r="E2367" s="322">
        <v>116.04</v>
      </c>
    </row>
    <row r="2368" spans="1:5" x14ac:dyDescent="0.3">
      <c r="A2368" s="322">
        <v>53831</v>
      </c>
      <c r="B2368" s="323" t="s">
        <v>1419</v>
      </c>
      <c r="C2368" s="324" t="s">
        <v>4010</v>
      </c>
      <c r="D2368" s="322" t="s">
        <v>3073</v>
      </c>
      <c r="E2368" s="322">
        <v>191.67</v>
      </c>
    </row>
    <row r="2369" spans="1:5" x14ac:dyDescent="0.3">
      <c r="A2369" s="322">
        <v>53840</v>
      </c>
      <c r="B2369" s="323" t="s">
        <v>1419</v>
      </c>
      <c r="C2369" s="324" t="s">
        <v>4011</v>
      </c>
      <c r="D2369" s="322" t="s">
        <v>3073</v>
      </c>
      <c r="E2369" s="322">
        <v>2.52</v>
      </c>
    </row>
    <row r="2370" spans="1:5" x14ac:dyDescent="0.3">
      <c r="A2370" s="322">
        <v>53841</v>
      </c>
      <c r="B2370" s="323" t="s">
        <v>1419</v>
      </c>
      <c r="C2370" s="324" t="s">
        <v>4012</v>
      </c>
      <c r="D2370" s="322" t="s">
        <v>3073</v>
      </c>
      <c r="E2370" s="322">
        <v>1.75</v>
      </c>
    </row>
    <row r="2371" spans="1:5" x14ac:dyDescent="0.3">
      <c r="A2371" s="322">
        <v>53849</v>
      </c>
      <c r="B2371" s="323" t="s">
        <v>1419</v>
      </c>
      <c r="C2371" s="324" t="s">
        <v>4013</v>
      </c>
      <c r="D2371" s="322" t="s">
        <v>3073</v>
      </c>
      <c r="E2371" s="322">
        <v>83.38</v>
      </c>
    </row>
    <row r="2372" spans="1:5" x14ac:dyDescent="0.3">
      <c r="A2372" s="322">
        <v>53857</v>
      </c>
      <c r="B2372" s="323" t="s">
        <v>1419</v>
      </c>
      <c r="C2372" s="324" t="s">
        <v>4014</v>
      </c>
      <c r="D2372" s="322" t="s">
        <v>3073</v>
      </c>
      <c r="E2372" s="322">
        <v>47.25</v>
      </c>
    </row>
    <row r="2373" spans="1:5" x14ac:dyDescent="0.3">
      <c r="A2373" s="322">
        <v>53858</v>
      </c>
      <c r="B2373" s="323" t="s">
        <v>1419</v>
      </c>
      <c r="C2373" s="324" t="s">
        <v>4015</v>
      </c>
      <c r="D2373" s="322" t="s">
        <v>3073</v>
      </c>
      <c r="E2373" s="322">
        <v>45.53</v>
      </c>
    </row>
    <row r="2374" spans="1:5" x14ac:dyDescent="0.3">
      <c r="A2374" s="322">
        <v>53861</v>
      </c>
      <c r="B2374" s="323" t="s">
        <v>1419</v>
      </c>
      <c r="C2374" s="324" t="s">
        <v>4016</v>
      </c>
      <c r="D2374" s="322" t="s">
        <v>3073</v>
      </c>
      <c r="E2374" s="322">
        <v>65.510000000000005</v>
      </c>
    </row>
    <row r="2375" spans="1:5" x14ac:dyDescent="0.3">
      <c r="A2375" s="322">
        <v>53863</v>
      </c>
      <c r="B2375" s="323" t="s">
        <v>1419</v>
      </c>
      <c r="C2375" s="324" t="s">
        <v>4017</v>
      </c>
      <c r="D2375" s="322" t="s">
        <v>3073</v>
      </c>
      <c r="E2375" s="322">
        <v>2.19</v>
      </c>
    </row>
    <row r="2376" spans="1:5" x14ac:dyDescent="0.3">
      <c r="A2376" s="322">
        <v>53865</v>
      </c>
      <c r="B2376" s="323" t="s">
        <v>1419</v>
      </c>
      <c r="C2376" s="324" t="s">
        <v>4018</v>
      </c>
      <c r="D2376" s="322" t="s">
        <v>3073</v>
      </c>
      <c r="E2376" s="322">
        <v>46.96</v>
      </c>
    </row>
    <row r="2377" spans="1:5" x14ac:dyDescent="0.3">
      <c r="A2377" s="322">
        <v>53866</v>
      </c>
      <c r="B2377" s="323" t="s">
        <v>1419</v>
      </c>
      <c r="C2377" s="324" t="s">
        <v>4019</v>
      </c>
      <c r="D2377" s="322" t="s">
        <v>3073</v>
      </c>
      <c r="E2377" s="322">
        <v>1.65</v>
      </c>
    </row>
    <row r="2378" spans="1:5" x14ac:dyDescent="0.3">
      <c r="A2378" s="322">
        <v>53882</v>
      </c>
      <c r="B2378" s="323" t="s">
        <v>1419</v>
      </c>
      <c r="C2378" s="324" t="s">
        <v>4020</v>
      </c>
      <c r="D2378" s="322" t="s">
        <v>3073</v>
      </c>
      <c r="E2378" s="322">
        <v>36.880000000000003</v>
      </c>
    </row>
    <row r="2379" spans="1:5" x14ac:dyDescent="0.3">
      <c r="A2379" s="322">
        <v>55263</v>
      </c>
      <c r="B2379" s="323" t="s">
        <v>1419</v>
      </c>
      <c r="C2379" s="324" t="s">
        <v>4021</v>
      </c>
      <c r="D2379" s="322" t="s">
        <v>3073</v>
      </c>
      <c r="E2379" s="322">
        <v>64.180000000000007</v>
      </c>
    </row>
    <row r="2380" spans="1:5" x14ac:dyDescent="0.3">
      <c r="A2380" s="322">
        <v>73303</v>
      </c>
      <c r="B2380" s="323" t="s">
        <v>1419</v>
      </c>
      <c r="C2380" s="324" t="s">
        <v>4022</v>
      </c>
      <c r="D2380" s="322" t="s">
        <v>3073</v>
      </c>
      <c r="E2380" s="322">
        <v>7.15</v>
      </c>
    </row>
    <row r="2381" spans="1:5" x14ac:dyDescent="0.3">
      <c r="A2381" s="322">
        <v>73307</v>
      </c>
      <c r="B2381" s="323" t="s">
        <v>1419</v>
      </c>
      <c r="C2381" s="324" t="s">
        <v>4023</v>
      </c>
      <c r="D2381" s="322" t="s">
        <v>3073</v>
      </c>
      <c r="E2381" s="322">
        <v>6.38</v>
      </c>
    </row>
    <row r="2382" spans="1:5" x14ac:dyDescent="0.3">
      <c r="A2382" s="322">
        <v>73309</v>
      </c>
      <c r="B2382" s="323" t="s">
        <v>1419</v>
      </c>
      <c r="C2382" s="324" t="s">
        <v>4024</v>
      </c>
      <c r="D2382" s="322" t="s">
        <v>3073</v>
      </c>
      <c r="E2382" s="322">
        <v>33.33</v>
      </c>
    </row>
    <row r="2383" spans="1:5" x14ac:dyDescent="0.3">
      <c r="A2383" s="322">
        <v>73311</v>
      </c>
      <c r="B2383" s="323" t="s">
        <v>1419</v>
      </c>
      <c r="C2383" s="324" t="s">
        <v>4025</v>
      </c>
      <c r="D2383" s="322" t="s">
        <v>3073</v>
      </c>
      <c r="E2383" s="322">
        <v>177.42</v>
      </c>
    </row>
    <row r="2384" spans="1:5" x14ac:dyDescent="0.3">
      <c r="A2384" s="322">
        <v>73313</v>
      </c>
      <c r="B2384" s="323" t="s">
        <v>1419</v>
      </c>
      <c r="C2384" s="324" t="s">
        <v>4026</v>
      </c>
      <c r="D2384" s="322" t="s">
        <v>3073</v>
      </c>
      <c r="E2384" s="322">
        <v>9</v>
      </c>
    </row>
    <row r="2385" spans="1:5" x14ac:dyDescent="0.3">
      <c r="A2385" s="322">
        <v>73315</v>
      </c>
      <c r="B2385" s="323" t="s">
        <v>1419</v>
      </c>
      <c r="C2385" s="324" t="s">
        <v>4027</v>
      </c>
      <c r="D2385" s="322" t="s">
        <v>3073</v>
      </c>
      <c r="E2385" s="322">
        <v>56.91</v>
      </c>
    </row>
    <row r="2386" spans="1:5" x14ac:dyDescent="0.3">
      <c r="A2386" s="322">
        <v>73335</v>
      </c>
      <c r="B2386" s="323" t="s">
        <v>1419</v>
      </c>
      <c r="C2386" s="324" t="s">
        <v>4028</v>
      </c>
      <c r="D2386" s="322" t="s">
        <v>3073</v>
      </c>
      <c r="E2386" s="322">
        <v>35.130000000000003</v>
      </c>
    </row>
    <row r="2387" spans="1:5" x14ac:dyDescent="0.3">
      <c r="A2387" s="322">
        <v>73340</v>
      </c>
      <c r="B2387" s="323" t="s">
        <v>1419</v>
      </c>
      <c r="C2387" s="324" t="s">
        <v>4029</v>
      </c>
      <c r="D2387" s="322" t="s">
        <v>3073</v>
      </c>
      <c r="E2387" s="322">
        <v>154.18</v>
      </c>
    </row>
    <row r="2388" spans="1:5" x14ac:dyDescent="0.3">
      <c r="A2388" s="322">
        <v>83361</v>
      </c>
      <c r="B2388" s="323" t="s">
        <v>1419</v>
      </c>
      <c r="C2388" s="324" t="s">
        <v>4030</v>
      </c>
      <c r="D2388" s="322" t="s">
        <v>3073</v>
      </c>
      <c r="E2388" s="322">
        <v>42.81</v>
      </c>
    </row>
    <row r="2389" spans="1:5" x14ac:dyDescent="0.3">
      <c r="A2389" s="322">
        <v>83761</v>
      </c>
      <c r="B2389" s="323" t="s">
        <v>1419</v>
      </c>
      <c r="C2389" s="324" t="s">
        <v>4031</v>
      </c>
      <c r="D2389" s="322" t="s">
        <v>3073</v>
      </c>
      <c r="E2389" s="322">
        <v>9.52</v>
      </c>
    </row>
    <row r="2390" spans="1:5" x14ac:dyDescent="0.3">
      <c r="A2390" s="322">
        <v>83762</v>
      </c>
      <c r="B2390" s="323" t="s">
        <v>1419</v>
      </c>
      <c r="C2390" s="324" t="s">
        <v>4032</v>
      </c>
      <c r="D2390" s="322" t="s">
        <v>3073</v>
      </c>
      <c r="E2390" s="322">
        <v>8.5</v>
      </c>
    </row>
    <row r="2391" spans="1:5" x14ac:dyDescent="0.3">
      <c r="A2391" s="322">
        <v>83763</v>
      </c>
      <c r="B2391" s="323" t="s">
        <v>1419</v>
      </c>
      <c r="C2391" s="324" t="s">
        <v>4033</v>
      </c>
      <c r="D2391" s="322" t="s">
        <v>3073</v>
      </c>
      <c r="E2391" s="322">
        <v>50</v>
      </c>
    </row>
    <row r="2392" spans="1:5" x14ac:dyDescent="0.3">
      <c r="A2392" s="322">
        <v>83764</v>
      </c>
      <c r="B2392" s="323" t="s">
        <v>1419</v>
      </c>
      <c r="C2392" s="324" t="s">
        <v>4034</v>
      </c>
      <c r="D2392" s="322" t="s">
        <v>3073</v>
      </c>
      <c r="E2392" s="322">
        <v>3.35</v>
      </c>
    </row>
    <row r="2393" spans="1:5" x14ac:dyDescent="0.3">
      <c r="A2393" s="322">
        <v>87026</v>
      </c>
      <c r="B2393" s="323" t="s">
        <v>1419</v>
      </c>
      <c r="C2393" s="324" t="s">
        <v>4035</v>
      </c>
      <c r="D2393" s="322" t="s">
        <v>3073</v>
      </c>
      <c r="E2393" s="322">
        <v>0.69</v>
      </c>
    </row>
    <row r="2394" spans="1:5" x14ac:dyDescent="0.3">
      <c r="A2394" s="322">
        <v>87441</v>
      </c>
      <c r="B2394" s="323" t="s">
        <v>1419</v>
      </c>
      <c r="C2394" s="324" t="s">
        <v>4036</v>
      </c>
      <c r="D2394" s="322" t="s">
        <v>3073</v>
      </c>
      <c r="E2394" s="322">
        <v>0.4</v>
      </c>
    </row>
    <row r="2395" spans="1:5" x14ac:dyDescent="0.3">
      <c r="A2395" s="322">
        <v>87442</v>
      </c>
      <c r="B2395" s="323" t="s">
        <v>1419</v>
      </c>
      <c r="C2395" s="324" t="s">
        <v>4037</v>
      </c>
      <c r="D2395" s="322" t="s">
        <v>3073</v>
      </c>
      <c r="E2395" s="322">
        <v>0.09</v>
      </c>
    </row>
    <row r="2396" spans="1:5" x14ac:dyDescent="0.3">
      <c r="A2396" s="322">
        <v>87443</v>
      </c>
      <c r="B2396" s="323" t="s">
        <v>1419</v>
      </c>
      <c r="C2396" s="324" t="s">
        <v>4038</v>
      </c>
      <c r="D2396" s="322" t="s">
        <v>3073</v>
      </c>
      <c r="E2396" s="322">
        <v>0.5</v>
      </c>
    </row>
    <row r="2397" spans="1:5" x14ac:dyDescent="0.3">
      <c r="A2397" s="322">
        <v>87444</v>
      </c>
      <c r="B2397" s="323" t="s">
        <v>1419</v>
      </c>
      <c r="C2397" s="324" t="s">
        <v>4039</v>
      </c>
      <c r="D2397" s="322" t="s">
        <v>3073</v>
      </c>
      <c r="E2397" s="322">
        <v>4.17</v>
      </c>
    </row>
    <row r="2398" spans="1:5" x14ac:dyDescent="0.3">
      <c r="A2398" s="322">
        <v>88387</v>
      </c>
      <c r="B2398" s="323" t="s">
        <v>1419</v>
      </c>
      <c r="C2398" s="324" t="s">
        <v>4040</v>
      </c>
      <c r="D2398" s="322" t="s">
        <v>3073</v>
      </c>
      <c r="E2398" s="322">
        <v>0.77</v>
      </c>
    </row>
    <row r="2399" spans="1:5" x14ac:dyDescent="0.3">
      <c r="A2399" s="322">
        <v>88389</v>
      </c>
      <c r="B2399" s="323" t="s">
        <v>1419</v>
      </c>
      <c r="C2399" s="324" t="s">
        <v>4041</v>
      </c>
      <c r="D2399" s="322" t="s">
        <v>3073</v>
      </c>
      <c r="E2399" s="322">
        <v>0.18</v>
      </c>
    </row>
    <row r="2400" spans="1:5" x14ac:dyDescent="0.3">
      <c r="A2400" s="322">
        <v>88390</v>
      </c>
      <c r="B2400" s="323" t="s">
        <v>1419</v>
      </c>
      <c r="C2400" s="324" t="s">
        <v>4042</v>
      </c>
      <c r="D2400" s="322" t="s">
        <v>3073</v>
      </c>
      <c r="E2400" s="322">
        <v>0.85</v>
      </c>
    </row>
    <row r="2401" spans="1:5" x14ac:dyDescent="0.3">
      <c r="A2401" s="322">
        <v>88391</v>
      </c>
      <c r="B2401" s="323" t="s">
        <v>1419</v>
      </c>
      <c r="C2401" s="324" t="s">
        <v>4043</v>
      </c>
      <c r="D2401" s="322" t="s">
        <v>3073</v>
      </c>
      <c r="E2401" s="322">
        <v>2.69</v>
      </c>
    </row>
    <row r="2402" spans="1:5" x14ac:dyDescent="0.3">
      <c r="A2402" s="322">
        <v>88394</v>
      </c>
      <c r="B2402" s="323" t="s">
        <v>1419</v>
      </c>
      <c r="C2402" s="324" t="s">
        <v>4044</v>
      </c>
      <c r="D2402" s="322" t="s">
        <v>3073</v>
      </c>
      <c r="E2402" s="322">
        <v>0.92</v>
      </c>
    </row>
    <row r="2403" spans="1:5" x14ac:dyDescent="0.3">
      <c r="A2403" s="322">
        <v>88395</v>
      </c>
      <c r="B2403" s="323" t="s">
        <v>1419</v>
      </c>
      <c r="C2403" s="324" t="s">
        <v>4045</v>
      </c>
      <c r="D2403" s="322" t="s">
        <v>3073</v>
      </c>
      <c r="E2403" s="322">
        <v>0.21</v>
      </c>
    </row>
    <row r="2404" spans="1:5" x14ac:dyDescent="0.3">
      <c r="A2404" s="322">
        <v>88396</v>
      </c>
      <c r="B2404" s="323" t="s">
        <v>1419</v>
      </c>
      <c r="C2404" s="324" t="s">
        <v>4046</v>
      </c>
      <c r="D2404" s="322" t="s">
        <v>3073</v>
      </c>
      <c r="E2404" s="322">
        <v>1.01</v>
      </c>
    </row>
    <row r="2405" spans="1:5" x14ac:dyDescent="0.3">
      <c r="A2405" s="322">
        <v>88397</v>
      </c>
      <c r="B2405" s="323" t="s">
        <v>1419</v>
      </c>
      <c r="C2405" s="324" t="s">
        <v>4047</v>
      </c>
      <c r="D2405" s="322" t="s">
        <v>3073</v>
      </c>
      <c r="E2405" s="322">
        <v>4.03</v>
      </c>
    </row>
    <row r="2406" spans="1:5" x14ac:dyDescent="0.3">
      <c r="A2406" s="322">
        <v>88400</v>
      </c>
      <c r="B2406" s="323" t="s">
        <v>1419</v>
      </c>
      <c r="C2406" s="324" t="s">
        <v>4048</v>
      </c>
      <c r="D2406" s="322" t="s">
        <v>3073</v>
      </c>
      <c r="E2406" s="322">
        <v>0.73</v>
      </c>
    </row>
    <row r="2407" spans="1:5" x14ac:dyDescent="0.3">
      <c r="A2407" s="322">
        <v>88401</v>
      </c>
      <c r="B2407" s="323" t="s">
        <v>1419</v>
      </c>
      <c r="C2407" s="324" t="s">
        <v>4049</v>
      </c>
      <c r="D2407" s="322" t="s">
        <v>3073</v>
      </c>
      <c r="E2407" s="322">
        <v>0.17</v>
      </c>
    </row>
    <row r="2408" spans="1:5" x14ac:dyDescent="0.3">
      <c r="A2408" s="322">
        <v>88402</v>
      </c>
      <c r="B2408" s="323" t="s">
        <v>1419</v>
      </c>
      <c r="C2408" s="324" t="s">
        <v>4050</v>
      </c>
      <c r="D2408" s="322" t="s">
        <v>3073</v>
      </c>
      <c r="E2408" s="322">
        <v>0.8</v>
      </c>
    </row>
    <row r="2409" spans="1:5" x14ac:dyDescent="0.3">
      <c r="A2409" s="322">
        <v>88403</v>
      </c>
      <c r="B2409" s="323" t="s">
        <v>1419</v>
      </c>
      <c r="C2409" s="324" t="s">
        <v>4051</v>
      </c>
      <c r="D2409" s="322" t="s">
        <v>3073</v>
      </c>
      <c r="E2409" s="322">
        <v>1.61</v>
      </c>
    </row>
    <row r="2410" spans="1:5" x14ac:dyDescent="0.3">
      <c r="A2410" s="322">
        <v>88419</v>
      </c>
      <c r="B2410" s="323" t="s">
        <v>1419</v>
      </c>
      <c r="C2410" s="324" t="s">
        <v>4052</v>
      </c>
      <c r="D2410" s="322" t="s">
        <v>3073</v>
      </c>
      <c r="E2410" s="322">
        <v>4.78</v>
      </c>
    </row>
    <row r="2411" spans="1:5" x14ac:dyDescent="0.3">
      <c r="A2411" s="322">
        <v>88422</v>
      </c>
      <c r="B2411" s="323" t="s">
        <v>1419</v>
      </c>
      <c r="C2411" s="324" t="s">
        <v>4053</v>
      </c>
      <c r="D2411" s="322" t="s">
        <v>3073</v>
      </c>
      <c r="E2411" s="322">
        <v>1.1000000000000001</v>
      </c>
    </row>
    <row r="2412" spans="1:5" x14ac:dyDescent="0.3">
      <c r="A2412" s="322">
        <v>88425</v>
      </c>
      <c r="B2412" s="323" t="s">
        <v>1419</v>
      </c>
      <c r="C2412" s="324" t="s">
        <v>4054</v>
      </c>
      <c r="D2412" s="322" t="s">
        <v>3073</v>
      </c>
      <c r="E2412" s="322">
        <v>5.98</v>
      </c>
    </row>
    <row r="2413" spans="1:5" x14ac:dyDescent="0.3">
      <c r="A2413" s="322">
        <v>88427</v>
      </c>
      <c r="B2413" s="323" t="s">
        <v>1419</v>
      </c>
      <c r="C2413" s="324" t="s">
        <v>4055</v>
      </c>
      <c r="D2413" s="322" t="s">
        <v>3073</v>
      </c>
      <c r="E2413" s="322">
        <v>0.91</v>
      </c>
    </row>
    <row r="2414" spans="1:5" x14ac:dyDescent="0.3">
      <c r="A2414" s="322">
        <v>88434</v>
      </c>
      <c r="B2414" s="323" t="s">
        <v>1419</v>
      </c>
      <c r="C2414" s="324" t="s">
        <v>4056</v>
      </c>
      <c r="D2414" s="322" t="s">
        <v>3073</v>
      </c>
      <c r="E2414" s="322">
        <v>6.34</v>
      </c>
    </row>
    <row r="2415" spans="1:5" x14ac:dyDescent="0.3">
      <c r="A2415" s="322">
        <v>88435</v>
      </c>
      <c r="B2415" s="323" t="s">
        <v>1419</v>
      </c>
      <c r="C2415" s="324" t="s">
        <v>4057</v>
      </c>
      <c r="D2415" s="322" t="s">
        <v>3073</v>
      </c>
      <c r="E2415" s="322">
        <v>1.46</v>
      </c>
    </row>
    <row r="2416" spans="1:5" x14ac:dyDescent="0.3">
      <c r="A2416" s="322">
        <v>88436</v>
      </c>
      <c r="B2416" s="323" t="s">
        <v>1419</v>
      </c>
      <c r="C2416" s="324" t="s">
        <v>4058</v>
      </c>
      <c r="D2416" s="322" t="s">
        <v>3073</v>
      </c>
      <c r="E2416" s="322">
        <v>7.93</v>
      </c>
    </row>
    <row r="2417" spans="1:5" x14ac:dyDescent="0.3">
      <c r="A2417" s="322">
        <v>88437</v>
      </c>
      <c r="B2417" s="323" t="s">
        <v>1419</v>
      </c>
      <c r="C2417" s="324" t="s">
        <v>4059</v>
      </c>
      <c r="D2417" s="322" t="s">
        <v>3073</v>
      </c>
      <c r="E2417" s="322">
        <v>0.91</v>
      </c>
    </row>
    <row r="2418" spans="1:5" x14ac:dyDescent="0.3">
      <c r="A2418" s="322">
        <v>88569</v>
      </c>
      <c r="B2418" s="323" t="s">
        <v>1419</v>
      </c>
      <c r="C2418" s="324" t="s">
        <v>4060</v>
      </c>
      <c r="D2418" s="322" t="s">
        <v>3073</v>
      </c>
      <c r="E2418" s="322">
        <v>3.71</v>
      </c>
    </row>
    <row r="2419" spans="1:5" x14ac:dyDescent="0.3">
      <c r="A2419" s="322">
        <v>88570</v>
      </c>
      <c r="B2419" s="323" t="s">
        <v>1419</v>
      </c>
      <c r="C2419" s="324" t="s">
        <v>4061</v>
      </c>
      <c r="D2419" s="322" t="s">
        <v>3073</v>
      </c>
      <c r="E2419" s="322">
        <v>1.28</v>
      </c>
    </row>
    <row r="2420" spans="1:5" x14ac:dyDescent="0.3">
      <c r="A2420" s="322">
        <v>88826</v>
      </c>
      <c r="B2420" s="323" t="s">
        <v>1419</v>
      </c>
      <c r="C2420" s="324" t="s">
        <v>4062</v>
      </c>
      <c r="D2420" s="322" t="s">
        <v>3073</v>
      </c>
      <c r="E2420" s="322">
        <v>0.28999999999999998</v>
      </c>
    </row>
    <row r="2421" spans="1:5" x14ac:dyDescent="0.3">
      <c r="A2421" s="322">
        <v>88827</v>
      </c>
      <c r="B2421" s="323" t="s">
        <v>1419</v>
      </c>
      <c r="C2421" s="324" t="s">
        <v>4063</v>
      </c>
      <c r="D2421" s="322" t="s">
        <v>3073</v>
      </c>
      <c r="E2421" s="322">
        <v>0.06</v>
      </c>
    </row>
    <row r="2422" spans="1:5" x14ac:dyDescent="0.3">
      <c r="A2422" s="322">
        <v>88828</v>
      </c>
      <c r="B2422" s="323" t="s">
        <v>1419</v>
      </c>
      <c r="C2422" s="324" t="s">
        <v>4064</v>
      </c>
      <c r="D2422" s="322" t="s">
        <v>3073</v>
      </c>
      <c r="E2422" s="322">
        <v>0.32</v>
      </c>
    </row>
    <row r="2423" spans="1:5" x14ac:dyDescent="0.3">
      <c r="A2423" s="322">
        <v>88829</v>
      </c>
      <c r="B2423" s="323" t="s">
        <v>1419</v>
      </c>
      <c r="C2423" s="324" t="s">
        <v>4065</v>
      </c>
      <c r="D2423" s="322" t="s">
        <v>3073</v>
      </c>
      <c r="E2423" s="322">
        <v>1.07</v>
      </c>
    </row>
    <row r="2424" spans="1:5" x14ac:dyDescent="0.3">
      <c r="A2424" s="322">
        <v>88839</v>
      </c>
      <c r="B2424" s="323" t="s">
        <v>1419</v>
      </c>
      <c r="C2424" s="324" t="s">
        <v>4066</v>
      </c>
      <c r="D2424" s="322" t="s">
        <v>3073</v>
      </c>
      <c r="E2424" s="322">
        <v>35.15</v>
      </c>
    </row>
    <row r="2425" spans="1:5" x14ac:dyDescent="0.3">
      <c r="A2425" s="322">
        <v>88840</v>
      </c>
      <c r="B2425" s="323" t="s">
        <v>1419</v>
      </c>
      <c r="C2425" s="324" t="s">
        <v>4067</v>
      </c>
      <c r="D2425" s="322" t="s">
        <v>3073</v>
      </c>
      <c r="E2425" s="322">
        <v>15.48</v>
      </c>
    </row>
    <row r="2426" spans="1:5" x14ac:dyDescent="0.3">
      <c r="A2426" s="322">
        <v>88841</v>
      </c>
      <c r="B2426" s="323" t="s">
        <v>1419</v>
      </c>
      <c r="C2426" s="324" t="s">
        <v>4068</v>
      </c>
      <c r="D2426" s="322" t="s">
        <v>3073</v>
      </c>
      <c r="E2426" s="322">
        <v>62.84</v>
      </c>
    </row>
    <row r="2427" spans="1:5" x14ac:dyDescent="0.3">
      <c r="A2427" s="322">
        <v>88842</v>
      </c>
      <c r="B2427" s="323" t="s">
        <v>1419</v>
      </c>
      <c r="C2427" s="324" t="s">
        <v>4069</v>
      </c>
      <c r="D2427" s="322" t="s">
        <v>3073</v>
      </c>
      <c r="E2427" s="322">
        <v>77.83</v>
      </c>
    </row>
    <row r="2428" spans="1:5" x14ac:dyDescent="0.3">
      <c r="A2428" s="322">
        <v>88847</v>
      </c>
      <c r="B2428" s="323" t="s">
        <v>1419</v>
      </c>
      <c r="C2428" s="324" t="s">
        <v>4070</v>
      </c>
      <c r="D2428" s="322" t="s">
        <v>3073</v>
      </c>
      <c r="E2428" s="322">
        <v>22.82</v>
      </c>
    </row>
    <row r="2429" spans="1:5" x14ac:dyDescent="0.3">
      <c r="A2429" s="322">
        <v>88848</v>
      </c>
      <c r="B2429" s="323" t="s">
        <v>1419</v>
      </c>
      <c r="C2429" s="324" t="s">
        <v>4071</v>
      </c>
      <c r="D2429" s="322" t="s">
        <v>3073</v>
      </c>
      <c r="E2429" s="322">
        <v>9.3800000000000008</v>
      </c>
    </row>
    <row r="2430" spans="1:5" x14ac:dyDescent="0.3">
      <c r="A2430" s="322">
        <v>88853</v>
      </c>
      <c r="B2430" s="323" t="s">
        <v>1419</v>
      </c>
      <c r="C2430" s="324" t="s">
        <v>4072</v>
      </c>
      <c r="D2430" s="322" t="s">
        <v>3073</v>
      </c>
      <c r="E2430" s="322">
        <v>0.23</v>
      </c>
    </row>
    <row r="2431" spans="1:5" x14ac:dyDescent="0.3">
      <c r="A2431" s="322">
        <v>88854</v>
      </c>
      <c r="B2431" s="323" t="s">
        <v>1419</v>
      </c>
      <c r="C2431" s="324" t="s">
        <v>4073</v>
      </c>
      <c r="D2431" s="322" t="s">
        <v>3073</v>
      </c>
      <c r="E2431" s="322">
        <v>0.05</v>
      </c>
    </row>
    <row r="2432" spans="1:5" x14ac:dyDescent="0.3">
      <c r="A2432" s="322">
        <v>88855</v>
      </c>
      <c r="B2432" s="323" t="s">
        <v>1419</v>
      </c>
      <c r="C2432" s="324" t="s">
        <v>4074</v>
      </c>
      <c r="D2432" s="322" t="s">
        <v>3073</v>
      </c>
      <c r="E2432" s="322">
        <v>3.21</v>
      </c>
    </row>
    <row r="2433" spans="1:5" x14ac:dyDescent="0.3">
      <c r="A2433" s="322">
        <v>88856</v>
      </c>
      <c r="B2433" s="323" t="s">
        <v>1419</v>
      </c>
      <c r="C2433" s="324" t="s">
        <v>4075</v>
      </c>
      <c r="D2433" s="322" t="s">
        <v>3073</v>
      </c>
      <c r="E2433" s="322">
        <v>0.88</v>
      </c>
    </row>
    <row r="2434" spans="1:5" x14ac:dyDescent="0.3">
      <c r="A2434" s="322">
        <v>88857</v>
      </c>
      <c r="B2434" s="323" t="s">
        <v>1419</v>
      </c>
      <c r="C2434" s="324" t="s">
        <v>4076</v>
      </c>
      <c r="D2434" s="322" t="s">
        <v>3073</v>
      </c>
      <c r="E2434" s="322">
        <v>27.86</v>
      </c>
    </row>
    <row r="2435" spans="1:5" x14ac:dyDescent="0.3">
      <c r="A2435" s="322">
        <v>88858</v>
      </c>
      <c r="B2435" s="323" t="s">
        <v>1419</v>
      </c>
      <c r="C2435" s="324" t="s">
        <v>4077</v>
      </c>
      <c r="D2435" s="322" t="s">
        <v>3073</v>
      </c>
      <c r="E2435" s="322">
        <v>7.36</v>
      </c>
    </row>
    <row r="2436" spans="1:5" x14ac:dyDescent="0.3">
      <c r="A2436" s="322">
        <v>88859</v>
      </c>
      <c r="B2436" s="323" t="s">
        <v>1419</v>
      </c>
      <c r="C2436" s="324" t="s">
        <v>4078</v>
      </c>
      <c r="D2436" s="322" t="s">
        <v>3073</v>
      </c>
      <c r="E2436" s="322">
        <v>24.78</v>
      </c>
    </row>
    <row r="2437" spans="1:5" x14ac:dyDescent="0.3">
      <c r="A2437" s="322">
        <v>88860</v>
      </c>
      <c r="B2437" s="323" t="s">
        <v>1419</v>
      </c>
      <c r="C2437" s="324" t="s">
        <v>4079</v>
      </c>
      <c r="D2437" s="322" t="s">
        <v>3073</v>
      </c>
      <c r="E2437" s="322">
        <v>6.54</v>
      </c>
    </row>
    <row r="2438" spans="1:5" x14ac:dyDescent="0.3">
      <c r="A2438" s="322">
        <v>88900</v>
      </c>
      <c r="B2438" s="323" t="s">
        <v>1419</v>
      </c>
      <c r="C2438" s="324" t="s">
        <v>4080</v>
      </c>
      <c r="D2438" s="322" t="s">
        <v>3073</v>
      </c>
      <c r="E2438" s="322">
        <v>53.12</v>
      </c>
    </row>
    <row r="2439" spans="1:5" x14ac:dyDescent="0.3">
      <c r="A2439" s="322">
        <v>88902</v>
      </c>
      <c r="B2439" s="323" t="s">
        <v>1419</v>
      </c>
      <c r="C2439" s="324" t="s">
        <v>4081</v>
      </c>
      <c r="D2439" s="322" t="s">
        <v>3073</v>
      </c>
      <c r="E2439" s="322">
        <v>14.04</v>
      </c>
    </row>
    <row r="2440" spans="1:5" x14ac:dyDescent="0.3">
      <c r="A2440" s="322">
        <v>88903</v>
      </c>
      <c r="B2440" s="323" t="s">
        <v>1419</v>
      </c>
      <c r="C2440" s="324" t="s">
        <v>4082</v>
      </c>
      <c r="D2440" s="322" t="s">
        <v>3073</v>
      </c>
      <c r="E2440" s="322">
        <v>66.41</v>
      </c>
    </row>
    <row r="2441" spans="1:5" x14ac:dyDescent="0.3">
      <c r="A2441" s="322">
        <v>88904</v>
      </c>
      <c r="B2441" s="323" t="s">
        <v>1419</v>
      </c>
      <c r="C2441" s="324" t="s">
        <v>4083</v>
      </c>
      <c r="D2441" s="322" t="s">
        <v>3073</v>
      </c>
      <c r="E2441" s="322">
        <v>89.57</v>
      </c>
    </row>
    <row r="2442" spans="1:5" x14ac:dyDescent="0.3">
      <c r="A2442" s="322">
        <v>89009</v>
      </c>
      <c r="B2442" s="323" t="s">
        <v>1419</v>
      </c>
      <c r="C2442" s="324" t="s">
        <v>4084</v>
      </c>
      <c r="D2442" s="322" t="s">
        <v>3073</v>
      </c>
      <c r="E2442" s="322">
        <v>43.54</v>
      </c>
    </row>
    <row r="2443" spans="1:5" x14ac:dyDescent="0.3">
      <c r="A2443" s="322">
        <v>89010</v>
      </c>
      <c r="B2443" s="323" t="s">
        <v>1419</v>
      </c>
      <c r="C2443" s="324" t="s">
        <v>4085</v>
      </c>
      <c r="D2443" s="322" t="s">
        <v>3073</v>
      </c>
      <c r="E2443" s="322">
        <v>19.18</v>
      </c>
    </row>
    <row r="2444" spans="1:5" x14ac:dyDescent="0.3">
      <c r="A2444" s="322">
        <v>89011</v>
      </c>
      <c r="B2444" s="323" t="s">
        <v>1419</v>
      </c>
      <c r="C2444" s="324" t="s">
        <v>4086</v>
      </c>
      <c r="D2444" s="322" t="s">
        <v>3073</v>
      </c>
      <c r="E2444" s="322">
        <v>26.88</v>
      </c>
    </row>
    <row r="2445" spans="1:5" x14ac:dyDescent="0.3">
      <c r="A2445" s="322">
        <v>89012</v>
      </c>
      <c r="B2445" s="323" t="s">
        <v>1419</v>
      </c>
      <c r="C2445" s="324" t="s">
        <v>4087</v>
      </c>
      <c r="D2445" s="322" t="s">
        <v>3073</v>
      </c>
      <c r="E2445" s="322">
        <v>7.1</v>
      </c>
    </row>
    <row r="2446" spans="1:5" x14ac:dyDescent="0.3">
      <c r="A2446" s="322">
        <v>89013</v>
      </c>
      <c r="B2446" s="323" t="s">
        <v>1419</v>
      </c>
      <c r="C2446" s="324" t="s">
        <v>4088</v>
      </c>
      <c r="D2446" s="322" t="s">
        <v>3073</v>
      </c>
      <c r="E2446" s="322">
        <v>142.61000000000001</v>
      </c>
    </row>
    <row r="2447" spans="1:5" x14ac:dyDescent="0.3">
      <c r="A2447" s="322">
        <v>89014</v>
      </c>
      <c r="B2447" s="323" t="s">
        <v>1419</v>
      </c>
      <c r="C2447" s="324" t="s">
        <v>4089</v>
      </c>
      <c r="D2447" s="322" t="s">
        <v>3073</v>
      </c>
      <c r="E2447" s="322">
        <v>62.82</v>
      </c>
    </row>
    <row r="2448" spans="1:5" x14ac:dyDescent="0.3">
      <c r="A2448" s="322">
        <v>89015</v>
      </c>
      <c r="B2448" s="323" t="s">
        <v>1419</v>
      </c>
      <c r="C2448" s="324" t="s">
        <v>4090</v>
      </c>
      <c r="D2448" s="322" t="s">
        <v>3073</v>
      </c>
      <c r="E2448" s="322">
        <v>3.71</v>
      </c>
    </row>
    <row r="2449" spans="1:5" x14ac:dyDescent="0.3">
      <c r="A2449" s="322">
        <v>89016</v>
      </c>
      <c r="B2449" s="323" t="s">
        <v>1419</v>
      </c>
      <c r="C2449" s="324" t="s">
        <v>4091</v>
      </c>
      <c r="D2449" s="322" t="s">
        <v>3073</v>
      </c>
      <c r="E2449" s="322">
        <v>0.98</v>
      </c>
    </row>
    <row r="2450" spans="1:5" x14ac:dyDescent="0.3">
      <c r="A2450" s="322">
        <v>89017</v>
      </c>
      <c r="B2450" s="323" t="s">
        <v>1419</v>
      </c>
      <c r="C2450" s="324" t="s">
        <v>4092</v>
      </c>
      <c r="D2450" s="322" t="s">
        <v>3073</v>
      </c>
      <c r="E2450" s="322">
        <v>43.27</v>
      </c>
    </row>
    <row r="2451" spans="1:5" x14ac:dyDescent="0.3">
      <c r="A2451" s="322">
        <v>89018</v>
      </c>
      <c r="B2451" s="323" t="s">
        <v>1419</v>
      </c>
      <c r="C2451" s="324" t="s">
        <v>4093</v>
      </c>
      <c r="D2451" s="322" t="s">
        <v>3073</v>
      </c>
      <c r="E2451" s="322">
        <v>19.059999999999999</v>
      </c>
    </row>
    <row r="2452" spans="1:5" x14ac:dyDescent="0.3">
      <c r="A2452" s="322">
        <v>89019</v>
      </c>
      <c r="B2452" s="323" t="s">
        <v>1419</v>
      </c>
      <c r="C2452" s="324" t="s">
        <v>4094</v>
      </c>
      <c r="D2452" s="322" t="s">
        <v>3073</v>
      </c>
      <c r="E2452" s="322">
        <v>0.32</v>
      </c>
    </row>
    <row r="2453" spans="1:5" x14ac:dyDescent="0.3">
      <c r="A2453" s="322">
        <v>89020</v>
      </c>
      <c r="B2453" s="323" t="s">
        <v>1419</v>
      </c>
      <c r="C2453" s="324" t="s">
        <v>4095</v>
      </c>
      <c r="D2453" s="322" t="s">
        <v>3073</v>
      </c>
      <c r="E2453" s="322">
        <v>7.0000000000000007E-2</v>
      </c>
    </row>
    <row r="2454" spans="1:5" x14ac:dyDescent="0.3">
      <c r="A2454" s="322">
        <v>89023</v>
      </c>
      <c r="B2454" s="323" t="s">
        <v>1419</v>
      </c>
      <c r="C2454" s="324" t="s">
        <v>4096</v>
      </c>
      <c r="D2454" s="322" t="s">
        <v>3073</v>
      </c>
      <c r="E2454" s="322">
        <v>3.82</v>
      </c>
    </row>
    <row r="2455" spans="1:5" x14ac:dyDescent="0.3">
      <c r="A2455" s="322">
        <v>89024</v>
      </c>
      <c r="B2455" s="323" t="s">
        <v>1419</v>
      </c>
      <c r="C2455" s="324" t="s">
        <v>4097</v>
      </c>
      <c r="D2455" s="322" t="s">
        <v>3073</v>
      </c>
      <c r="E2455" s="322">
        <v>1.32</v>
      </c>
    </row>
    <row r="2456" spans="1:5" x14ac:dyDescent="0.3">
      <c r="A2456" s="322">
        <v>89025</v>
      </c>
      <c r="B2456" s="323" t="s">
        <v>1419</v>
      </c>
      <c r="C2456" s="324" t="s">
        <v>4098</v>
      </c>
      <c r="D2456" s="322" t="s">
        <v>3073</v>
      </c>
      <c r="E2456" s="322">
        <v>4.78</v>
      </c>
    </row>
    <row r="2457" spans="1:5" x14ac:dyDescent="0.3">
      <c r="A2457" s="322">
        <v>89026</v>
      </c>
      <c r="B2457" s="323" t="s">
        <v>1419</v>
      </c>
      <c r="C2457" s="324" t="s">
        <v>4099</v>
      </c>
      <c r="D2457" s="322" t="s">
        <v>3073</v>
      </c>
      <c r="E2457" s="322">
        <v>170.3</v>
      </c>
    </row>
    <row r="2458" spans="1:5" x14ac:dyDescent="0.3">
      <c r="A2458" s="322">
        <v>89029</v>
      </c>
      <c r="B2458" s="323" t="s">
        <v>1419</v>
      </c>
      <c r="C2458" s="324" t="s">
        <v>4100</v>
      </c>
      <c r="D2458" s="322" t="s">
        <v>3073</v>
      </c>
      <c r="E2458" s="322">
        <v>33.58</v>
      </c>
    </row>
    <row r="2459" spans="1:5" x14ac:dyDescent="0.3">
      <c r="A2459" s="322">
        <v>89030</v>
      </c>
      <c r="B2459" s="323" t="s">
        <v>1419</v>
      </c>
      <c r="C2459" s="324" t="s">
        <v>4101</v>
      </c>
      <c r="D2459" s="322" t="s">
        <v>3073</v>
      </c>
      <c r="E2459" s="322">
        <v>14.79</v>
      </c>
    </row>
    <row r="2460" spans="1:5" x14ac:dyDescent="0.3">
      <c r="A2460" s="322">
        <v>89033</v>
      </c>
      <c r="B2460" s="323" t="s">
        <v>1419</v>
      </c>
      <c r="C2460" s="324" t="s">
        <v>4102</v>
      </c>
      <c r="D2460" s="322" t="s">
        <v>3073</v>
      </c>
      <c r="E2460" s="322">
        <v>14.63</v>
      </c>
    </row>
    <row r="2461" spans="1:5" x14ac:dyDescent="0.3">
      <c r="A2461" s="322">
        <v>89034</v>
      </c>
      <c r="B2461" s="323" t="s">
        <v>1419</v>
      </c>
      <c r="C2461" s="324" t="s">
        <v>4103</v>
      </c>
      <c r="D2461" s="322" t="s">
        <v>3073</v>
      </c>
      <c r="E2461" s="322">
        <v>3.92</v>
      </c>
    </row>
    <row r="2462" spans="1:5" x14ac:dyDescent="0.3">
      <c r="A2462" s="322">
        <v>89128</v>
      </c>
      <c r="B2462" s="323" t="s">
        <v>1419</v>
      </c>
      <c r="C2462" s="324" t="s">
        <v>4104</v>
      </c>
      <c r="D2462" s="322" t="s">
        <v>3073</v>
      </c>
      <c r="E2462" s="322">
        <v>37.799999999999997</v>
      </c>
    </row>
    <row r="2463" spans="1:5" x14ac:dyDescent="0.3">
      <c r="A2463" s="322">
        <v>89129</v>
      </c>
      <c r="B2463" s="323" t="s">
        <v>1419</v>
      </c>
      <c r="C2463" s="324" t="s">
        <v>4105</v>
      </c>
      <c r="D2463" s="322" t="s">
        <v>3073</v>
      </c>
      <c r="E2463" s="322">
        <v>9.99</v>
      </c>
    </row>
    <row r="2464" spans="1:5" x14ac:dyDescent="0.3">
      <c r="A2464" s="322">
        <v>89130</v>
      </c>
      <c r="B2464" s="323" t="s">
        <v>1419</v>
      </c>
      <c r="C2464" s="324" t="s">
        <v>4106</v>
      </c>
      <c r="D2464" s="322" t="s">
        <v>3073</v>
      </c>
      <c r="E2464" s="322">
        <v>52.41</v>
      </c>
    </row>
    <row r="2465" spans="1:5" x14ac:dyDescent="0.3">
      <c r="A2465" s="322">
        <v>89131</v>
      </c>
      <c r="B2465" s="323" t="s">
        <v>1419</v>
      </c>
      <c r="C2465" s="324" t="s">
        <v>4107</v>
      </c>
      <c r="D2465" s="322" t="s">
        <v>3073</v>
      </c>
      <c r="E2465" s="322">
        <v>13.85</v>
      </c>
    </row>
    <row r="2466" spans="1:5" x14ac:dyDescent="0.3">
      <c r="A2466" s="322">
        <v>89210</v>
      </c>
      <c r="B2466" s="323" t="s">
        <v>1419</v>
      </c>
      <c r="C2466" s="324" t="s">
        <v>4108</v>
      </c>
      <c r="D2466" s="322" t="s">
        <v>3073</v>
      </c>
      <c r="E2466" s="322">
        <v>32.049999999999997</v>
      </c>
    </row>
    <row r="2467" spans="1:5" x14ac:dyDescent="0.3">
      <c r="A2467" s="322">
        <v>89211</v>
      </c>
      <c r="B2467" s="323" t="s">
        <v>1419</v>
      </c>
      <c r="C2467" s="324" t="s">
        <v>4109</v>
      </c>
      <c r="D2467" s="322" t="s">
        <v>3073</v>
      </c>
      <c r="E2467" s="322">
        <v>8.6</v>
      </c>
    </row>
    <row r="2468" spans="1:5" x14ac:dyDescent="0.3">
      <c r="A2468" s="322">
        <v>89212</v>
      </c>
      <c r="B2468" s="323" t="s">
        <v>1419</v>
      </c>
      <c r="C2468" s="324" t="s">
        <v>4110</v>
      </c>
      <c r="D2468" s="322" t="s">
        <v>3073</v>
      </c>
      <c r="E2468" s="322">
        <v>30</v>
      </c>
    </row>
    <row r="2469" spans="1:5" x14ac:dyDescent="0.3">
      <c r="A2469" s="322">
        <v>89213</v>
      </c>
      <c r="B2469" s="323" t="s">
        <v>1419</v>
      </c>
      <c r="C2469" s="324" t="s">
        <v>4111</v>
      </c>
      <c r="D2469" s="322" t="s">
        <v>3073</v>
      </c>
      <c r="E2469" s="322">
        <v>9.25</v>
      </c>
    </row>
    <row r="2470" spans="1:5" x14ac:dyDescent="0.3">
      <c r="A2470" s="322">
        <v>89214</v>
      </c>
      <c r="B2470" s="323" t="s">
        <v>1419</v>
      </c>
      <c r="C2470" s="324" t="s">
        <v>4112</v>
      </c>
      <c r="D2470" s="322" t="s">
        <v>3073</v>
      </c>
      <c r="E2470" s="322">
        <v>28.16</v>
      </c>
    </row>
    <row r="2471" spans="1:5" x14ac:dyDescent="0.3">
      <c r="A2471" s="322">
        <v>89215</v>
      </c>
      <c r="B2471" s="323" t="s">
        <v>1419</v>
      </c>
      <c r="C2471" s="324" t="s">
        <v>4113</v>
      </c>
      <c r="D2471" s="322" t="s">
        <v>3073</v>
      </c>
      <c r="E2471" s="322">
        <v>92.49</v>
      </c>
    </row>
    <row r="2472" spans="1:5" x14ac:dyDescent="0.3">
      <c r="A2472" s="322">
        <v>89221</v>
      </c>
      <c r="B2472" s="323" t="s">
        <v>1419</v>
      </c>
      <c r="C2472" s="324" t="s">
        <v>4114</v>
      </c>
      <c r="D2472" s="322" t="s">
        <v>3073</v>
      </c>
      <c r="E2472" s="322">
        <v>1.19</v>
      </c>
    </row>
    <row r="2473" spans="1:5" x14ac:dyDescent="0.3">
      <c r="A2473" s="322">
        <v>89222</v>
      </c>
      <c r="B2473" s="323" t="s">
        <v>1419</v>
      </c>
      <c r="C2473" s="324" t="s">
        <v>4115</v>
      </c>
      <c r="D2473" s="322" t="s">
        <v>3073</v>
      </c>
      <c r="E2473" s="322">
        <v>0.27</v>
      </c>
    </row>
    <row r="2474" spans="1:5" x14ac:dyDescent="0.3">
      <c r="A2474" s="322">
        <v>89223</v>
      </c>
      <c r="B2474" s="323" t="s">
        <v>1419</v>
      </c>
      <c r="C2474" s="324" t="s">
        <v>4116</v>
      </c>
      <c r="D2474" s="322" t="s">
        <v>3073</v>
      </c>
      <c r="E2474" s="322">
        <v>1.3</v>
      </c>
    </row>
    <row r="2475" spans="1:5" x14ac:dyDescent="0.3">
      <c r="A2475" s="322">
        <v>89224</v>
      </c>
      <c r="B2475" s="323" t="s">
        <v>1419</v>
      </c>
      <c r="C2475" s="324" t="s">
        <v>4117</v>
      </c>
      <c r="D2475" s="322" t="s">
        <v>3073</v>
      </c>
      <c r="E2475" s="322">
        <v>2.15</v>
      </c>
    </row>
    <row r="2476" spans="1:5" x14ac:dyDescent="0.3">
      <c r="A2476" s="322">
        <v>89228</v>
      </c>
      <c r="B2476" s="323" t="s">
        <v>1419</v>
      </c>
      <c r="C2476" s="324" t="s">
        <v>4118</v>
      </c>
      <c r="D2476" s="322" t="s">
        <v>3073</v>
      </c>
      <c r="E2476" s="322">
        <v>52</v>
      </c>
    </row>
    <row r="2477" spans="1:5" x14ac:dyDescent="0.3">
      <c r="A2477" s="322">
        <v>89229</v>
      </c>
      <c r="B2477" s="323" t="s">
        <v>1419</v>
      </c>
      <c r="C2477" s="324" t="s">
        <v>4119</v>
      </c>
      <c r="D2477" s="322" t="s">
        <v>3073</v>
      </c>
      <c r="E2477" s="322">
        <v>18.329999999999998</v>
      </c>
    </row>
    <row r="2478" spans="1:5" x14ac:dyDescent="0.3">
      <c r="A2478" s="322">
        <v>89230</v>
      </c>
      <c r="B2478" s="323" t="s">
        <v>1419</v>
      </c>
      <c r="C2478" s="324" t="s">
        <v>4120</v>
      </c>
      <c r="D2478" s="322" t="s">
        <v>3073</v>
      </c>
      <c r="E2478" s="322">
        <v>120.11</v>
      </c>
    </row>
    <row r="2479" spans="1:5" x14ac:dyDescent="0.3">
      <c r="A2479" s="322">
        <v>89231</v>
      </c>
      <c r="B2479" s="323" t="s">
        <v>1419</v>
      </c>
      <c r="C2479" s="324" t="s">
        <v>4121</v>
      </c>
      <c r="D2479" s="322" t="s">
        <v>3073</v>
      </c>
      <c r="E2479" s="322">
        <v>36.78</v>
      </c>
    </row>
    <row r="2480" spans="1:5" x14ac:dyDescent="0.3">
      <c r="A2480" s="322">
        <v>89232</v>
      </c>
      <c r="B2480" s="323" t="s">
        <v>1419</v>
      </c>
      <c r="C2480" s="324" t="s">
        <v>4122</v>
      </c>
      <c r="D2480" s="322" t="s">
        <v>3073</v>
      </c>
      <c r="E2480" s="322">
        <v>214.25</v>
      </c>
    </row>
    <row r="2481" spans="1:5" x14ac:dyDescent="0.3">
      <c r="A2481" s="322">
        <v>89233</v>
      </c>
      <c r="B2481" s="323" t="s">
        <v>1419</v>
      </c>
      <c r="C2481" s="324" t="s">
        <v>4123</v>
      </c>
      <c r="D2481" s="322" t="s">
        <v>3073</v>
      </c>
      <c r="E2481" s="322">
        <v>166.46</v>
      </c>
    </row>
    <row r="2482" spans="1:5" x14ac:dyDescent="0.3">
      <c r="A2482" s="322">
        <v>89236</v>
      </c>
      <c r="B2482" s="323" t="s">
        <v>1419</v>
      </c>
      <c r="C2482" s="324" t="s">
        <v>4124</v>
      </c>
      <c r="D2482" s="322" t="s">
        <v>3073</v>
      </c>
      <c r="E2482" s="322">
        <v>280.58</v>
      </c>
    </row>
    <row r="2483" spans="1:5" x14ac:dyDescent="0.3">
      <c r="A2483" s="322">
        <v>89237</v>
      </c>
      <c r="B2483" s="323" t="s">
        <v>1419</v>
      </c>
      <c r="C2483" s="324" t="s">
        <v>4125</v>
      </c>
      <c r="D2483" s="322" t="s">
        <v>3073</v>
      </c>
      <c r="E2483" s="322">
        <v>85.91</v>
      </c>
    </row>
    <row r="2484" spans="1:5" x14ac:dyDescent="0.3">
      <c r="A2484" s="322">
        <v>89238</v>
      </c>
      <c r="B2484" s="323" t="s">
        <v>1419</v>
      </c>
      <c r="C2484" s="324" t="s">
        <v>4126</v>
      </c>
      <c r="D2484" s="322" t="s">
        <v>3073</v>
      </c>
      <c r="E2484" s="322">
        <v>500.48</v>
      </c>
    </row>
    <row r="2485" spans="1:5" x14ac:dyDescent="0.3">
      <c r="A2485" s="322">
        <v>89239</v>
      </c>
      <c r="B2485" s="323" t="s">
        <v>1419</v>
      </c>
      <c r="C2485" s="324" t="s">
        <v>4127</v>
      </c>
      <c r="D2485" s="322" t="s">
        <v>3073</v>
      </c>
      <c r="E2485" s="322">
        <v>440.2</v>
      </c>
    </row>
    <row r="2486" spans="1:5" x14ac:dyDescent="0.3">
      <c r="A2486" s="322">
        <v>89240</v>
      </c>
      <c r="B2486" s="323" t="s">
        <v>1419</v>
      </c>
      <c r="C2486" s="324" t="s">
        <v>4128</v>
      </c>
      <c r="D2486" s="322" t="s">
        <v>3073</v>
      </c>
      <c r="E2486" s="322">
        <v>86.11</v>
      </c>
    </row>
    <row r="2487" spans="1:5" x14ac:dyDescent="0.3">
      <c r="A2487" s="322">
        <v>89241</v>
      </c>
      <c r="B2487" s="323" t="s">
        <v>1419</v>
      </c>
      <c r="C2487" s="324" t="s">
        <v>4129</v>
      </c>
      <c r="D2487" s="322" t="s">
        <v>3073</v>
      </c>
      <c r="E2487" s="322">
        <v>30.35</v>
      </c>
    </row>
    <row r="2488" spans="1:5" x14ac:dyDescent="0.3">
      <c r="A2488" s="322">
        <v>89246</v>
      </c>
      <c r="B2488" s="323" t="s">
        <v>1419</v>
      </c>
      <c r="C2488" s="324" t="s">
        <v>4130</v>
      </c>
      <c r="D2488" s="322" t="s">
        <v>3073</v>
      </c>
      <c r="E2488" s="322">
        <v>243.81</v>
      </c>
    </row>
    <row r="2489" spans="1:5" x14ac:dyDescent="0.3">
      <c r="A2489" s="322">
        <v>89247</v>
      </c>
      <c r="B2489" s="323" t="s">
        <v>1419</v>
      </c>
      <c r="C2489" s="324" t="s">
        <v>4131</v>
      </c>
      <c r="D2489" s="322" t="s">
        <v>3073</v>
      </c>
      <c r="E2489" s="322">
        <v>74.650000000000006</v>
      </c>
    </row>
    <row r="2490" spans="1:5" x14ac:dyDescent="0.3">
      <c r="A2490" s="322">
        <v>89248</v>
      </c>
      <c r="B2490" s="323" t="s">
        <v>1419</v>
      </c>
      <c r="C2490" s="324" t="s">
        <v>4132</v>
      </c>
      <c r="D2490" s="322" t="s">
        <v>3073</v>
      </c>
      <c r="E2490" s="322">
        <v>434.89</v>
      </c>
    </row>
    <row r="2491" spans="1:5" x14ac:dyDescent="0.3">
      <c r="A2491" s="322">
        <v>89249</v>
      </c>
      <c r="B2491" s="323" t="s">
        <v>1419</v>
      </c>
      <c r="C2491" s="324" t="s">
        <v>4133</v>
      </c>
      <c r="D2491" s="322" t="s">
        <v>3073</v>
      </c>
      <c r="E2491" s="322">
        <v>375.24</v>
      </c>
    </row>
    <row r="2492" spans="1:5" x14ac:dyDescent="0.3">
      <c r="A2492" s="322">
        <v>89253</v>
      </c>
      <c r="B2492" s="323" t="s">
        <v>1419</v>
      </c>
      <c r="C2492" s="324" t="s">
        <v>4134</v>
      </c>
      <c r="D2492" s="322" t="s">
        <v>3073</v>
      </c>
      <c r="E2492" s="322">
        <v>70.56</v>
      </c>
    </row>
    <row r="2493" spans="1:5" x14ac:dyDescent="0.3">
      <c r="A2493" s="322">
        <v>89254</v>
      </c>
      <c r="B2493" s="323" t="s">
        <v>1419</v>
      </c>
      <c r="C2493" s="324" t="s">
        <v>4135</v>
      </c>
      <c r="D2493" s="322" t="s">
        <v>3073</v>
      </c>
      <c r="E2493" s="322">
        <v>24.87</v>
      </c>
    </row>
    <row r="2494" spans="1:5" x14ac:dyDescent="0.3">
      <c r="A2494" s="322">
        <v>89255</v>
      </c>
      <c r="B2494" s="323" t="s">
        <v>1419</v>
      </c>
      <c r="C2494" s="324" t="s">
        <v>4136</v>
      </c>
      <c r="D2494" s="322" t="s">
        <v>3073</v>
      </c>
      <c r="E2494" s="322">
        <v>113.43</v>
      </c>
    </row>
    <row r="2495" spans="1:5" x14ac:dyDescent="0.3">
      <c r="A2495" s="322">
        <v>89256</v>
      </c>
      <c r="B2495" s="323" t="s">
        <v>1419</v>
      </c>
      <c r="C2495" s="324" t="s">
        <v>4137</v>
      </c>
      <c r="D2495" s="322" t="s">
        <v>3073</v>
      </c>
      <c r="E2495" s="322">
        <v>84.45</v>
      </c>
    </row>
    <row r="2496" spans="1:5" x14ac:dyDescent="0.3">
      <c r="A2496" s="322">
        <v>89259</v>
      </c>
      <c r="B2496" s="323" t="s">
        <v>1419</v>
      </c>
      <c r="C2496" s="324" t="s">
        <v>4138</v>
      </c>
      <c r="D2496" s="322" t="s">
        <v>3073</v>
      </c>
      <c r="E2496" s="322">
        <v>27.32</v>
      </c>
    </row>
    <row r="2497" spans="1:5" x14ac:dyDescent="0.3">
      <c r="A2497" s="322">
        <v>89260</v>
      </c>
      <c r="B2497" s="323" t="s">
        <v>1419</v>
      </c>
      <c r="C2497" s="324" t="s">
        <v>4139</v>
      </c>
      <c r="D2497" s="322" t="s">
        <v>3073</v>
      </c>
      <c r="E2497" s="322">
        <v>10.029999999999999</v>
      </c>
    </row>
    <row r="2498" spans="1:5" x14ac:dyDescent="0.3">
      <c r="A2498" s="322">
        <v>89262</v>
      </c>
      <c r="B2498" s="323" t="s">
        <v>1419</v>
      </c>
      <c r="C2498" s="324" t="s">
        <v>4140</v>
      </c>
      <c r="D2498" s="322" t="s">
        <v>3073</v>
      </c>
      <c r="E2498" s="322">
        <v>46.24</v>
      </c>
    </row>
    <row r="2499" spans="1:5" x14ac:dyDescent="0.3">
      <c r="A2499" s="322">
        <v>89264</v>
      </c>
      <c r="B2499" s="323" t="s">
        <v>1419</v>
      </c>
      <c r="C2499" s="324" t="s">
        <v>4141</v>
      </c>
      <c r="D2499" s="322" t="s">
        <v>3073</v>
      </c>
      <c r="E2499" s="322">
        <v>21.14</v>
      </c>
    </row>
    <row r="2500" spans="1:5" x14ac:dyDescent="0.3">
      <c r="A2500" s="322">
        <v>89265</v>
      </c>
      <c r="B2500" s="323" t="s">
        <v>1419</v>
      </c>
      <c r="C2500" s="324" t="s">
        <v>4142</v>
      </c>
      <c r="D2500" s="322" t="s">
        <v>3073</v>
      </c>
      <c r="E2500" s="322">
        <v>8.42</v>
      </c>
    </row>
    <row r="2501" spans="1:5" x14ac:dyDescent="0.3">
      <c r="A2501" s="322">
        <v>89266</v>
      </c>
      <c r="B2501" s="323" t="s">
        <v>1419</v>
      </c>
      <c r="C2501" s="324" t="s">
        <v>4143</v>
      </c>
      <c r="D2501" s="322" t="s">
        <v>3073</v>
      </c>
      <c r="E2501" s="322">
        <v>3.4</v>
      </c>
    </row>
    <row r="2502" spans="1:5" x14ac:dyDescent="0.3">
      <c r="A2502" s="322">
        <v>89267</v>
      </c>
      <c r="B2502" s="323" t="s">
        <v>1419</v>
      </c>
      <c r="C2502" s="324" t="s">
        <v>4144</v>
      </c>
      <c r="D2502" s="322" t="s">
        <v>3073</v>
      </c>
      <c r="E2502" s="322">
        <v>52.21</v>
      </c>
    </row>
    <row r="2503" spans="1:5" x14ac:dyDescent="0.3">
      <c r="A2503" s="322">
        <v>89268</v>
      </c>
      <c r="B2503" s="323" t="s">
        <v>1419</v>
      </c>
      <c r="C2503" s="324" t="s">
        <v>4145</v>
      </c>
      <c r="D2503" s="322" t="s">
        <v>3073</v>
      </c>
      <c r="E2503" s="322">
        <v>18.399999999999999</v>
      </c>
    </row>
    <row r="2504" spans="1:5" x14ac:dyDescent="0.3">
      <c r="A2504" s="322">
        <v>89269</v>
      </c>
      <c r="B2504" s="323" t="s">
        <v>1419</v>
      </c>
      <c r="C2504" s="324" t="s">
        <v>4146</v>
      </c>
      <c r="D2504" s="322" t="s">
        <v>3073</v>
      </c>
      <c r="E2504" s="322">
        <v>7.44</v>
      </c>
    </row>
    <row r="2505" spans="1:5" x14ac:dyDescent="0.3">
      <c r="A2505" s="322">
        <v>89270</v>
      </c>
      <c r="B2505" s="323" t="s">
        <v>1419</v>
      </c>
      <c r="C2505" s="324" t="s">
        <v>4147</v>
      </c>
      <c r="D2505" s="322" t="s">
        <v>3073</v>
      </c>
      <c r="E2505" s="322">
        <v>83.94</v>
      </c>
    </row>
    <row r="2506" spans="1:5" x14ac:dyDescent="0.3">
      <c r="A2506" s="322">
        <v>89271</v>
      </c>
      <c r="B2506" s="323" t="s">
        <v>1419</v>
      </c>
      <c r="C2506" s="324" t="s">
        <v>4148</v>
      </c>
      <c r="D2506" s="322" t="s">
        <v>3073</v>
      </c>
      <c r="E2506" s="322">
        <v>28.9</v>
      </c>
    </row>
    <row r="2507" spans="1:5" x14ac:dyDescent="0.3">
      <c r="A2507" s="322">
        <v>89274</v>
      </c>
      <c r="B2507" s="323" t="s">
        <v>1419</v>
      </c>
      <c r="C2507" s="324" t="s">
        <v>4149</v>
      </c>
      <c r="D2507" s="322" t="s">
        <v>3073</v>
      </c>
      <c r="E2507" s="322">
        <v>1.45</v>
      </c>
    </row>
    <row r="2508" spans="1:5" x14ac:dyDescent="0.3">
      <c r="A2508" s="322">
        <v>89275</v>
      </c>
      <c r="B2508" s="323" t="s">
        <v>1419</v>
      </c>
      <c r="C2508" s="324" t="s">
        <v>4150</v>
      </c>
      <c r="D2508" s="322" t="s">
        <v>3073</v>
      </c>
      <c r="E2508" s="322">
        <v>0.33</v>
      </c>
    </row>
    <row r="2509" spans="1:5" x14ac:dyDescent="0.3">
      <c r="A2509" s="322">
        <v>89276</v>
      </c>
      <c r="B2509" s="323" t="s">
        <v>1419</v>
      </c>
      <c r="C2509" s="324" t="s">
        <v>4151</v>
      </c>
      <c r="D2509" s="322" t="s">
        <v>3073</v>
      </c>
      <c r="E2509" s="322">
        <v>1.81</v>
      </c>
    </row>
    <row r="2510" spans="1:5" x14ac:dyDescent="0.3">
      <c r="A2510" s="322">
        <v>89277</v>
      </c>
      <c r="B2510" s="323" t="s">
        <v>1419</v>
      </c>
      <c r="C2510" s="324" t="s">
        <v>4152</v>
      </c>
      <c r="D2510" s="322" t="s">
        <v>3073</v>
      </c>
      <c r="E2510" s="322">
        <v>8.34</v>
      </c>
    </row>
    <row r="2511" spans="1:5" x14ac:dyDescent="0.3">
      <c r="A2511" s="322">
        <v>89280</v>
      </c>
      <c r="B2511" s="323" t="s">
        <v>1419</v>
      </c>
      <c r="C2511" s="324" t="s">
        <v>4153</v>
      </c>
      <c r="D2511" s="322" t="s">
        <v>3073</v>
      </c>
      <c r="E2511" s="322">
        <v>39.36</v>
      </c>
    </row>
    <row r="2512" spans="1:5" x14ac:dyDescent="0.3">
      <c r="A2512" s="322">
        <v>89281</v>
      </c>
      <c r="B2512" s="323" t="s">
        <v>1419</v>
      </c>
      <c r="C2512" s="324" t="s">
        <v>4154</v>
      </c>
      <c r="D2512" s="322" t="s">
        <v>3073</v>
      </c>
      <c r="E2512" s="322">
        <v>10.56</v>
      </c>
    </row>
    <row r="2513" spans="1:5" x14ac:dyDescent="0.3">
      <c r="A2513" s="322">
        <v>89870</v>
      </c>
      <c r="B2513" s="323" t="s">
        <v>1419</v>
      </c>
      <c r="C2513" s="324" t="s">
        <v>4155</v>
      </c>
      <c r="D2513" s="322" t="s">
        <v>3073</v>
      </c>
      <c r="E2513" s="322">
        <v>40.57</v>
      </c>
    </row>
    <row r="2514" spans="1:5" x14ac:dyDescent="0.3">
      <c r="A2514" s="322">
        <v>89871</v>
      </c>
      <c r="B2514" s="323" t="s">
        <v>1419</v>
      </c>
      <c r="C2514" s="324" t="s">
        <v>4156</v>
      </c>
      <c r="D2514" s="322" t="s">
        <v>3073</v>
      </c>
      <c r="E2514" s="322">
        <v>14.24</v>
      </c>
    </row>
    <row r="2515" spans="1:5" x14ac:dyDescent="0.3">
      <c r="A2515" s="322">
        <v>89872</v>
      </c>
      <c r="B2515" s="323" t="s">
        <v>1419</v>
      </c>
      <c r="C2515" s="324" t="s">
        <v>4157</v>
      </c>
      <c r="D2515" s="322" t="s">
        <v>3073</v>
      </c>
      <c r="E2515" s="322">
        <v>5.75</v>
      </c>
    </row>
    <row r="2516" spans="1:5" x14ac:dyDescent="0.3">
      <c r="A2516" s="322">
        <v>89873</v>
      </c>
      <c r="B2516" s="323" t="s">
        <v>1419</v>
      </c>
      <c r="C2516" s="324" t="s">
        <v>4158</v>
      </c>
      <c r="D2516" s="322" t="s">
        <v>3073</v>
      </c>
      <c r="E2516" s="322">
        <v>69.33</v>
      </c>
    </row>
    <row r="2517" spans="1:5" x14ac:dyDescent="0.3">
      <c r="A2517" s="322">
        <v>89874</v>
      </c>
      <c r="B2517" s="323" t="s">
        <v>1419</v>
      </c>
      <c r="C2517" s="324" t="s">
        <v>4159</v>
      </c>
      <c r="D2517" s="322" t="s">
        <v>3073</v>
      </c>
      <c r="E2517" s="322">
        <v>175.64</v>
      </c>
    </row>
    <row r="2518" spans="1:5" x14ac:dyDescent="0.3">
      <c r="A2518" s="322">
        <v>89878</v>
      </c>
      <c r="B2518" s="323" t="s">
        <v>1419</v>
      </c>
      <c r="C2518" s="324" t="s">
        <v>4160</v>
      </c>
      <c r="D2518" s="322" t="s">
        <v>3073</v>
      </c>
      <c r="E2518" s="322">
        <v>43.46</v>
      </c>
    </row>
    <row r="2519" spans="1:5" x14ac:dyDescent="0.3">
      <c r="A2519" s="322">
        <v>89879</v>
      </c>
      <c r="B2519" s="323" t="s">
        <v>1419</v>
      </c>
      <c r="C2519" s="324" t="s">
        <v>4161</v>
      </c>
      <c r="D2519" s="322" t="s">
        <v>3073</v>
      </c>
      <c r="E2519" s="322">
        <v>14.99</v>
      </c>
    </row>
    <row r="2520" spans="1:5" x14ac:dyDescent="0.3">
      <c r="A2520" s="322">
        <v>89880</v>
      </c>
      <c r="B2520" s="323" t="s">
        <v>1419</v>
      </c>
      <c r="C2520" s="324" t="s">
        <v>4162</v>
      </c>
      <c r="D2520" s="322" t="s">
        <v>3073</v>
      </c>
      <c r="E2520" s="322">
        <v>6.05</v>
      </c>
    </row>
    <row r="2521" spans="1:5" x14ac:dyDescent="0.3">
      <c r="A2521" s="322">
        <v>89881</v>
      </c>
      <c r="B2521" s="323" t="s">
        <v>1419</v>
      </c>
      <c r="C2521" s="324" t="s">
        <v>4163</v>
      </c>
      <c r="D2521" s="322" t="s">
        <v>3073</v>
      </c>
      <c r="E2521" s="322">
        <v>73.53</v>
      </c>
    </row>
    <row r="2522" spans="1:5" x14ac:dyDescent="0.3">
      <c r="A2522" s="322">
        <v>89882</v>
      </c>
      <c r="B2522" s="323" t="s">
        <v>1419</v>
      </c>
      <c r="C2522" s="324" t="s">
        <v>4164</v>
      </c>
      <c r="D2522" s="322" t="s">
        <v>3073</v>
      </c>
      <c r="E2522" s="322">
        <v>202.64</v>
      </c>
    </row>
    <row r="2523" spans="1:5" x14ac:dyDescent="0.3">
      <c r="A2523" s="322">
        <v>90582</v>
      </c>
      <c r="B2523" s="323" t="s">
        <v>1419</v>
      </c>
      <c r="C2523" s="324" t="s">
        <v>4165</v>
      </c>
      <c r="D2523" s="322" t="s">
        <v>3073</v>
      </c>
      <c r="E2523" s="322">
        <v>0.43</v>
      </c>
    </row>
    <row r="2524" spans="1:5" x14ac:dyDescent="0.3">
      <c r="A2524" s="322">
        <v>90583</v>
      </c>
      <c r="B2524" s="323" t="s">
        <v>1419</v>
      </c>
      <c r="C2524" s="324" t="s">
        <v>4166</v>
      </c>
      <c r="D2524" s="322" t="s">
        <v>3073</v>
      </c>
      <c r="E2524" s="322">
        <v>0.1</v>
      </c>
    </row>
    <row r="2525" spans="1:5" x14ac:dyDescent="0.3">
      <c r="A2525" s="322">
        <v>90584</v>
      </c>
      <c r="B2525" s="323" t="s">
        <v>1419</v>
      </c>
      <c r="C2525" s="324" t="s">
        <v>4167</v>
      </c>
      <c r="D2525" s="322" t="s">
        <v>3073</v>
      </c>
      <c r="E2525" s="322">
        <v>0.33</v>
      </c>
    </row>
    <row r="2526" spans="1:5" x14ac:dyDescent="0.3">
      <c r="A2526" s="322">
        <v>90585</v>
      </c>
      <c r="B2526" s="323" t="s">
        <v>1419</v>
      </c>
      <c r="C2526" s="324" t="s">
        <v>4168</v>
      </c>
      <c r="D2526" s="322" t="s">
        <v>3073</v>
      </c>
      <c r="E2526" s="322">
        <v>0.44</v>
      </c>
    </row>
    <row r="2527" spans="1:5" x14ac:dyDescent="0.3">
      <c r="A2527" s="322">
        <v>90621</v>
      </c>
      <c r="B2527" s="323" t="s">
        <v>1419</v>
      </c>
      <c r="C2527" s="324" t="s">
        <v>4169</v>
      </c>
      <c r="D2527" s="322" t="s">
        <v>3073</v>
      </c>
      <c r="E2527" s="322">
        <v>2.34</v>
      </c>
    </row>
    <row r="2528" spans="1:5" x14ac:dyDescent="0.3">
      <c r="A2528" s="322">
        <v>90622</v>
      </c>
      <c r="B2528" s="323" t="s">
        <v>1419</v>
      </c>
      <c r="C2528" s="324" t="s">
        <v>4170</v>
      </c>
      <c r="D2528" s="322" t="s">
        <v>3073</v>
      </c>
      <c r="E2528" s="322">
        <v>0.54</v>
      </c>
    </row>
    <row r="2529" spans="1:5" x14ac:dyDescent="0.3">
      <c r="A2529" s="322">
        <v>90623</v>
      </c>
      <c r="B2529" s="323" t="s">
        <v>1419</v>
      </c>
      <c r="C2529" s="324" t="s">
        <v>4171</v>
      </c>
      <c r="D2529" s="322" t="s">
        <v>3073</v>
      </c>
      <c r="E2529" s="322">
        <v>2.92</v>
      </c>
    </row>
    <row r="2530" spans="1:5" x14ac:dyDescent="0.3">
      <c r="A2530" s="322">
        <v>90624</v>
      </c>
      <c r="B2530" s="323" t="s">
        <v>1419</v>
      </c>
      <c r="C2530" s="324" t="s">
        <v>4172</v>
      </c>
      <c r="D2530" s="322" t="s">
        <v>3073</v>
      </c>
      <c r="E2530" s="322">
        <v>2.69</v>
      </c>
    </row>
    <row r="2531" spans="1:5" x14ac:dyDescent="0.3">
      <c r="A2531" s="322">
        <v>90627</v>
      </c>
      <c r="B2531" s="323" t="s">
        <v>1419</v>
      </c>
      <c r="C2531" s="324" t="s">
        <v>4173</v>
      </c>
      <c r="D2531" s="322" t="s">
        <v>3073</v>
      </c>
      <c r="E2531" s="322">
        <v>53.54</v>
      </c>
    </row>
    <row r="2532" spans="1:5" x14ac:dyDescent="0.3">
      <c r="A2532" s="322">
        <v>90628</v>
      </c>
      <c r="B2532" s="323" t="s">
        <v>1419</v>
      </c>
      <c r="C2532" s="324" t="s">
        <v>4174</v>
      </c>
      <c r="D2532" s="322" t="s">
        <v>3073</v>
      </c>
      <c r="E2532" s="322">
        <v>14.36</v>
      </c>
    </row>
    <row r="2533" spans="1:5" x14ac:dyDescent="0.3">
      <c r="A2533" s="322">
        <v>90629</v>
      </c>
      <c r="B2533" s="323" t="s">
        <v>1419</v>
      </c>
      <c r="C2533" s="324" t="s">
        <v>4175</v>
      </c>
      <c r="D2533" s="322" t="s">
        <v>3073</v>
      </c>
      <c r="E2533" s="322">
        <v>67</v>
      </c>
    </row>
    <row r="2534" spans="1:5" x14ac:dyDescent="0.3">
      <c r="A2534" s="322">
        <v>90630</v>
      </c>
      <c r="B2534" s="323" t="s">
        <v>1419</v>
      </c>
      <c r="C2534" s="324" t="s">
        <v>4176</v>
      </c>
      <c r="D2534" s="322" t="s">
        <v>3073</v>
      </c>
      <c r="E2534" s="322">
        <v>1.28</v>
      </c>
    </row>
    <row r="2535" spans="1:5" x14ac:dyDescent="0.3">
      <c r="A2535" s="322">
        <v>90633</v>
      </c>
      <c r="B2535" s="323" t="s">
        <v>1419</v>
      </c>
      <c r="C2535" s="324" t="s">
        <v>4177</v>
      </c>
      <c r="D2535" s="322" t="s">
        <v>3073</v>
      </c>
      <c r="E2535" s="322">
        <v>3.68</v>
      </c>
    </row>
    <row r="2536" spans="1:5" x14ac:dyDescent="0.3">
      <c r="A2536" s="322">
        <v>90634</v>
      </c>
      <c r="B2536" s="323" t="s">
        <v>1419</v>
      </c>
      <c r="C2536" s="324" t="s">
        <v>4178</v>
      </c>
      <c r="D2536" s="322" t="s">
        <v>3073</v>
      </c>
      <c r="E2536" s="322">
        <v>0.85</v>
      </c>
    </row>
    <row r="2537" spans="1:5" x14ac:dyDescent="0.3">
      <c r="A2537" s="322">
        <v>90635</v>
      </c>
      <c r="B2537" s="323" t="s">
        <v>1419</v>
      </c>
      <c r="C2537" s="324" t="s">
        <v>4179</v>
      </c>
      <c r="D2537" s="322" t="s">
        <v>3073</v>
      </c>
      <c r="E2537" s="322">
        <v>4.03</v>
      </c>
    </row>
    <row r="2538" spans="1:5" x14ac:dyDescent="0.3">
      <c r="A2538" s="322">
        <v>90636</v>
      </c>
      <c r="B2538" s="323" t="s">
        <v>1419</v>
      </c>
      <c r="C2538" s="324" t="s">
        <v>4180</v>
      </c>
      <c r="D2538" s="322" t="s">
        <v>3073</v>
      </c>
      <c r="E2538" s="322">
        <v>5.38</v>
      </c>
    </row>
    <row r="2539" spans="1:5" x14ac:dyDescent="0.3">
      <c r="A2539" s="322">
        <v>90639</v>
      </c>
      <c r="B2539" s="323" t="s">
        <v>1419</v>
      </c>
      <c r="C2539" s="324" t="s">
        <v>4181</v>
      </c>
      <c r="D2539" s="322" t="s">
        <v>3073</v>
      </c>
      <c r="E2539" s="322">
        <v>5.5</v>
      </c>
    </row>
    <row r="2540" spans="1:5" x14ac:dyDescent="0.3">
      <c r="A2540" s="322">
        <v>90640</v>
      </c>
      <c r="B2540" s="323" t="s">
        <v>1419</v>
      </c>
      <c r="C2540" s="324" t="s">
        <v>4182</v>
      </c>
      <c r="D2540" s="322" t="s">
        <v>3073</v>
      </c>
      <c r="E2540" s="322">
        <v>1.27</v>
      </c>
    </row>
    <row r="2541" spans="1:5" x14ac:dyDescent="0.3">
      <c r="A2541" s="322">
        <v>90641</v>
      </c>
      <c r="B2541" s="323" t="s">
        <v>1419</v>
      </c>
      <c r="C2541" s="324" t="s">
        <v>4183</v>
      </c>
      <c r="D2541" s="322" t="s">
        <v>3073</v>
      </c>
      <c r="E2541" s="322">
        <v>6.01</v>
      </c>
    </row>
    <row r="2542" spans="1:5" x14ac:dyDescent="0.3">
      <c r="A2542" s="322">
        <v>90642</v>
      </c>
      <c r="B2542" s="323" t="s">
        <v>1419</v>
      </c>
      <c r="C2542" s="324" t="s">
        <v>4184</v>
      </c>
      <c r="D2542" s="322" t="s">
        <v>3073</v>
      </c>
      <c r="E2542" s="322">
        <v>12.51</v>
      </c>
    </row>
    <row r="2543" spans="1:5" x14ac:dyDescent="0.3">
      <c r="A2543" s="322">
        <v>90646</v>
      </c>
      <c r="B2543" s="323" t="s">
        <v>1419</v>
      </c>
      <c r="C2543" s="324" t="s">
        <v>4185</v>
      </c>
      <c r="D2543" s="322" t="s">
        <v>3073</v>
      </c>
      <c r="E2543" s="322">
        <v>0.81</v>
      </c>
    </row>
    <row r="2544" spans="1:5" x14ac:dyDescent="0.3">
      <c r="A2544" s="322">
        <v>90647</v>
      </c>
      <c r="B2544" s="323" t="s">
        <v>1419</v>
      </c>
      <c r="C2544" s="324" t="s">
        <v>4186</v>
      </c>
      <c r="D2544" s="322" t="s">
        <v>3073</v>
      </c>
      <c r="E2544" s="322">
        <v>0.18</v>
      </c>
    </row>
    <row r="2545" spans="1:5" x14ac:dyDescent="0.3">
      <c r="A2545" s="322">
        <v>90648</v>
      </c>
      <c r="B2545" s="323" t="s">
        <v>1419</v>
      </c>
      <c r="C2545" s="324" t="s">
        <v>4187</v>
      </c>
      <c r="D2545" s="322" t="s">
        <v>3073</v>
      </c>
      <c r="E2545" s="322">
        <v>0.88</v>
      </c>
    </row>
    <row r="2546" spans="1:5" x14ac:dyDescent="0.3">
      <c r="A2546" s="322">
        <v>90649</v>
      </c>
      <c r="B2546" s="323" t="s">
        <v>1419</v>
      </c>
      <c r="C2546" s="324" t="s">
        <v>4188</v>
      </c>
      <c r="D2546" s="322" t="s">
        <v>3073</v>
      </c>
      <c r="E2546" s="322">
        <v>8.36</v>
      </c>
    </row>
    <row r="2547" spans="1:5" x14ac:dyDescent="0.3">
      <c r="A2547" s="322">
        <v>90652</v>
      </c>
      <c r="B2547" s="323" t="s">
        <v>1419</v>
      </c>
      <c r="C2547" s="324" t="s">
        <v>4189</v>
      </c>
      <c r="D2547" s="322" t="s">
        <v>3073</v>
      </c>
      <c r="E2547" s="322">
        <v>3.58</v>
      </c>
    </row>
    <row r="2548" spans="1:5" x14ac:dyDescent="0.3">
      <c r="A2548" s="322">
        <v>90653</v>
      </c>
      <c r="B2548" s="323" t="s">
        <v>1419</v>
      </c>
      <c r="C2548" s="324" t="s">
        <v>4190</v>
      </c>
      <c r="D2548" s="322" t="s">
        <v>3073</v>
      </c>
      <c r="E2548" s="322">
        <v>0.82</v>
      </c>
    </row>
    <row r="2549" spans="1:5" x14ac:dyDescent="0.3">
      <c r="A2549" s="322">
        <v>90654</v>
      </c>
      <c r="B2549" s="323" t="s">
        <v>1419</v>
      </c>
      <c r="C2549" s="324" t="s">
        <v>4191</v>
      </c>
      <c r="D2549" s="322" t="s">
        <v>3073</v>
      </c>
      <c r="E2549" s="322">
        <v>3.91</v>
      </c>
    </row>
    <row r="2550" spans="1:5" x14ac:dyDescent="0.3">
      <c r="A2550" s="322">
        <v>90655</v>
      </c>
      <c r="B2550" s="323" t="s">
        <v>1419</v>
      </c>
      <c r="C2550" s="324" t="s">
        <v>4192</v>
      </c>
      <c r="D2550" s="322" t="s">
        <v>3073</v>
      </c>
      <c r="E2550" s="322">
        <v>5.5</v>
      </c>
    </row>
    <row r="2551" spans="1:5" x14ac:dyDescent="0.3">
      <c r="A2551" s="322">
        <v>90658</v>
      </c>
      <c r="B2551" s="323" t="s">
        <v>1419</v>
      </c>
      <c r="C2551" s="324" t="s">
        <v>4193</v>
      </c>
      <c r="D2551" s="322" t="s">
        <v>3073</v>
      </c>
      <c r="E2551" s="322">
        <v>3.83</v>
      </c>
    </row>
    <row r="2552" spans="1:5" x14ac:dyDescent="0.3">
      <c r="A2552" s="322">
        <v>90659</v>
      </c>
      <c r="B2552" s="323" t="s">
        <v>1419</v>
      </c>
      <c r="C2552" s="324" t="s">
        <v>4194</v>
      </c>
      <c r="D2552" s="322" t="s">
        <v>3073</v>
      </c>
      <c r="E2552" s="322">
        <v>0.88</v>
      </c>
    </row>
    <row r="2553" spans="1:5" x14ac:dyDescent="0.3">
      <c r="A2553" s="322">
        <v>90660</v>
      </c>
      <c r="B2553" s="323" t="s">
        <v>1419</v>
      </c>
      <c r="C2553" s="324" t="s">
        <v>4195</v>
      </c>
      <c r="D2553" s="322" t="s">
        <v>3073</v>
      </c>
      <c r="E2553" s="322">
        <v>4.1900000000000004</v>
      </c>
    </row>
    <row r="2554" spans="1:5" x14ac:dyDescent="0.3">
      <c r="A2554" s="322">
        <v>90661</v>
      </c>
      <c r="B2554" s="323" t="s">
        <v>1419</v>
      </c>
      <c r="C2554" s="324" t="s">
        <v>4196</v>
      </c>
      <c r="D2554" s="322" t="s">
        <v>3073</v>
      </c>
      <c r="E2554" s="322">
        <v>5.5</v>
      </c>
    </row>
    <row r="2555" spans="1:5" x14ac:dyDescent="0.3">
      <c r="A2555" s="322">
        <v>90664</v>
      </c>
      <c r="B2555" s="323" t="s">
        <v>1419</v>
      </c>
      <c r="C2555" s="324" t="s">
        <v>4197</v>
      </c>
      <c r="D2555" s="322" t="s">
        <v>3073</v>
      </c>
      <c r="E2555" s="322">
        <v>7.14</v>
      </c>
    </row>
    <row r="2556" spans="1:5" x14ac:dyDescent="0.3">
      <c r="A2556" s="322">
        <v>90665</v>
      </c>
      <c r="B2556" s="323" t="s">
        <v>1419</v>
      </c>
      <c r="C2556" s="324" t="s">
        <v>4198</v>
      </c>
      <c r="D2556" s="322" t="s">
        <v>3073</v>
      </c>
      <c r="E2556" s="322">
        <v>1.9</v>
      </c>
    </row>
    <row r="2557" spans="1:5" x14ac:dyDescent="0.3">
      <c r="A2557" s="322">
        <v>90666</v>
      </c>
      <c r="B2557" s="323" t="s">
        <v>1419</v>
      </c>
      <c r="C2557" s="324" t="s">
        <v>4199</v>
      </c>
      <c r="D2557" s="322" t="s">
        <v>3073</v>
      </c>
      <c r="E2557" s="322">
        <v>8.93</v>
      </c>
    </row>
    <row r="2558" spans="1:5" x14ac:dyDescent="0.3">
      <c r="A2558" s="322">
        <v>90667</v>
      </c>
      <c r="B2558" s="323" t="s">
        <v>1419</v>
      </c>
      <c r="C2558" s="324" t="s">
        <v>4200</v>
      </c>
      <c r="D2558" s="322" t="s">
        <v>3073</v>
      </c>
      <c r="E2558" s="322">
        <v>14.9</v>
      </c>
    </row>
    <row r="2559" spans="1:5" x14ac:dyDescent="0.3">
      <c r="A2559" s="322">
        <v>90670</v>
      </c>
      <c r="B2559" s="323" t="s">
        <v>1419</v>
      </c>
      <c r="C2559" s="324" t="s">
        <v>4201</v>
      </c>
      <c r="D2559" s="322" t="s">
        <v>3073</v>
      </c>
      <c r="E2559" s="322">
        <v>241.56</v>
      </c>
    </row>
    <row r="2560" spans="1:5" x14ac:dyDescent="0.3">
      <c r="A2560" s="322">
        <v>90671</v>
      </c>
      <c r="B2560" s="323" t="s">
        <v>1419</v>
      </c>
      <c r="C2560" s="324" t="s">
        <v>4202</v>
      </c>
      <c r="D2560" s="322" t="s">
        <v>3073</v>
      </c>
      <c r="E2560" s="322">
        <v>64.8</v>
      </c>
    </row>
    <row r="2561" spans="1:5" x14ac:dyDescent="0.3">
      <c r="A2561" s="322">
        <v>90672</v>
      </c>
      <c r="B2561" s="323" t="s">
        <v>1419</v>
      </c>
      <c r="C2561" s="324" t="s">
        <v>4203</v>
      </c>
      <c r="D2561" s="322" t="s">
        <v>3073</v>
      </c>
      <c r="E2561" s="322">
        <v>302.29000000000002</v>
      </c>
    </row>
    <row r="2562" spans="1:5" x14ac:dyDescent="0.3">
      <c r="A2562" s="322">
        <v>90673</v>
      </c>
      <c r="B2562" s="323" t="s">
        <v>1419</v>
      </c>
      <c r="C2562" s="324" t="s">
        <v>4204</v>
      </c>
      <c r="D2562" s="322" t="s">
        <v>3073</v>
      </c>
      <c r="E2562" s="322">
        <v>119.14</v>
      </c>
    </row>
    <row r="2563" spans="1:5" x14ac:dyDescent="0.3">
      <c r="A2563" s="322">
        <v>90676</v>
      </c>
      <c r="B2563" s="323" t="s">
        <v>1419</v>
      </c>
      <c r="C2563" s="324" t="s">
        <v>4205</v>
      </c>
      <c r="D2563" s="322" t="s">
        <v>3073</v>
      </c>
      <c r="E2563" s="322">
        <v>98.47</v>
      </c>
    </row>
    <row r="2564" spans="1:5" x14ac:dyDescent="0.3">
      <c r="A2564" s="322">
        <v>90677</v>
      </c>
      <c r="B2564" s="323" t="s">
        <v>1419</v>
      </c>
      <c r="C2564" s="324" t="s">
        <v>4206</v>
      </c>
      <c r="D2564" s="322" t="s">
        <v>3073</v>
      </c>
      <c r="E2564" s="322">
        <v>29.73</v>
      </c>
    </row>
    <row r="2565" spans="1:5" x14ac:dyDescent="0.3">
      <c r="A2565" s="322">
        <v>90678</v>
      </c>
      <c r="B2565" s="323" t="s">
        <v>1419</v>
      </c>
      <c r="C2565" s="324" t="s">
        <v>4207</v>
      </c>
      <c r="D2565" s="322" t="s">
        <v>3073</v>
      </c>
      <c r="E2565" s="322">
        <v>137.65</v>
      </c>
    </row>
    <row r="2566" spans="1:5" x14ac:dyDescent="0.3">
      <c r="A2566" s="322">
        <v>90679</v>
      </c>
      <c r="B2566" s="323" t="s">
        <v>1419</v>
      </c>
      <c r="C2566" s="324" t="s">
        <v>4208</v>
      </c>
      <c r="D2566" s="322" t="s">
        <v>3073</v>
      </c>
      <c r="E2566" s="322">
        <v>91.36</v>
      </c>
    </row>
    <row r="2567" spans="1:5" x14ac:dyDescent="0.3">
      <c r="A2567" s="322">
        <v>90682</v>
      </c>
      <c r="B2567" s="323" t="s">
        <v>1419</v>
      </c>
      <c r="C2567" s="324" t="s">
        <v>4209</v>
      </c>
      <c r="D2567" s="322" t="s">
        <v>3073</v>
      </c>
      <c r="E2567" s="322">
        <v>39.46</v>
      </c>
    </row>
    <row r="2568" spans="1:5" x14ac:dyDescent="0.3">
      <c r="A2568" s="322">
        <v>90683</v>
      </c>
      <c r="B2568" s="323" t="s">
        <v>1419</v>
      </c>
      <c r="C2568" s="324" t="s">
        <v>4210</v>
      </c>
      <c r="D2568" s="322" t="s">
        <v>3073</v>
      </c>
      <c r="E2568" s="322">
        <v>9.1199999999999992</v>
      </c>
    </row>
    <row r="2569" spans="1:5" x14ac:dyDescent="0.3">
      <c r="A2569" s="322">
        <v>90684</v>
      </c>
      <c r="B2569" s="323" t="s">
        <v>1419</v>
      </c>
      <c r="C2569" s="324" t="s">
        <v>4211</v>
      </c>
      <c r="D2569" s="322" t="s">
        <v>3073</v>
      </c>
      <c r="E2569" s="322">
        <v>43.16</v>
      </c>
    </row>
    <row r="2570" spans="1:5" x14ac:dyDescent="0.3">
      <c r="A2570" s="322">
        <v>90685</v>
      </c>
      <c r="B2570" s="323" t="s">
        <v>1419</v>
      </c>
      <c r="C2570" s="324" t="s">
        <v>4212</v>
      </c>
      <c r="D2570" s="322" t="s">
        <v>3073</v>
      </c>
      <c r="E2570" s="322">
        <v>56.67</v>
      </c>
    </row>
    <row r="2571" spans="1:5" x14ac:dyDescent="0.3">
      <c r="A2571" s="322">
        <v>90688</v>
      </c>
      <c r="B2571" s="323" t="s">
        <v>1419</v>
      </c>
      <c r="C2571" s="324" t="s">
        <v>4213</v>
      </c>
      <c r="D2571" s="322" t="s">
        <v>3073</v>
      </c>
      <c r="E2571" s="322">
        <v>26.4</v>
      </c>
    </row>
    <row r="2572" spans="1:5" x14ac:dyDescent="0.3">
      <c r="A2572" s="322">
        <v>90689</v>
      </c>
      <c r="B2572" s="323" t="s">
        <v>1419</v>
      </c>
      <c r="C2572" s="324" t="s">
        <v>4214</v>
      </c>
      <c r="D2572" s="322" t="s">
        <v>3073</v>
      </c>
      <c r="E2572" s="322">
        <v>5.21</v>
      </c>
    </row>
    <row r="2573" spans="1:5" x14ac:dyDescent="0.3">
      <c r="A2573" s="322">
        <v>90690</v>
      </c>
      <c r="B2573" s="323" t="s">
        <v>1419</v>
      </c>
      <c r="C2573" s="324" t="s">
        <v>4215</v>
      </c>
      <c r="D2573" s="322" t="s">
        <v>3073</v>
      </c>
      <c r="E2573" s="322">
        <v>33</v>
      </c>
    </row>
    <row r="2574" spans="1:5" x14ac:dyDescent="0.3">
      <c r="A2574" s="322">
        <v>90691</v>
      </c>
      <c r="B2574" s="323" t="s">
        <v>1419</v>
      </c>
      <c r="C2574" s="324" t="s">
        <v>4216</v>
      </c>
      <c r="D2574" s="322" t="s">
        <v>3073</v>
      </c>
      <c r="E2574" s="322">
        <v>39.69</v>
      </c>
    </row>
    <row r="2575" spans="1:5" x14ac:dyDescent="0.3">
      <c r="A2575" s="322">
        <v>90957</v>
      </c>
      <c r="B2575" s="323" t="s">
        <v>1419</v>
      </c>
      <c r="C2575" s="324" t="s">
        <v>4217</v>
      </c>
      <c r="D2575" s="322" t="s">
        <v>3073</v>
      </c>
      <c r="E2575" s="322">
        <v>5.32</v>
      </c>
    </row>
    <row r="2576" spans="1:5" x14ac:dyDescent="0.3">
      <c r="A2576" s="322">
        <v>90958</v>
      </c>
      <c r="B2576" s="323" t="s">
        <v>1419</v>
      </c>
      <c r="C2576" s="324" t="s">
        <v>4218</v>
      </c>
      <c r="D2576" s="322" t="s">
        <v>3073</v>
      </c>
      <c r="E2576" s="322">
        <v>1.42</v>
      </c>
    </row>
    <row r="2577" spans="1:5" x14ac:dyDescent="0.3">
      <c r="A2577" s="322">
        <v>90960</v>
      </c>
      <c r="B2577" s="323" t="s">
        <v>1419</v>
      </c>
      <c r="C2577" s="324" t="s">
        <v>4219</v>
      </c>
      <c r="D2577" s="322" t="s">
        <v>3073</v>
      </c>
      <c r="E2577" s="322">
        <v>7.1</v>
      </c>
    </row>
    <row r="2578" spans="1:5" x14ac:dyDescent="0.3">
      <c r="A2578" s="322">
        <v>90961</v>
      </c>
      <c r="B2578" s="323" t="s">
        <v>1419</v>
      </c>
      <c r="C2578" s="324" t="s">
        <v>4220</v>
      </c>
      <c r="D2578" s="322" t="s">
        <v>3073</v>
      </c>
      <c r="E2578" s="322">
        <v>1.9</v>
      </c>
    </row>
    <row r="2579" spans="1:5" x14ac:dyDescent="0.3">
      <c r="A2579" s="322">
        <v>90962</v>
      </c>
      <c r="B2579" s="323" t="s">
        <v>1419</v>
      </c>
      <c r="C2579" s="324" t="s">
        <v>4221</v>
      </c>
      <c r="D2579" s="322" t="s">
        <v>3073</v>
      </c>
      <c r="E2579" s="322">
        <v>8.89</v>
      </c>
    </row>
    <row r="2580" spans="1:5" x14ac:dyDescent="0.3">
      <c r="A2580" s="322">
        <v>90963</v>
      </c>
      <c r="B2580" s="323" t="s">
        <v>1419</v>
      </c>
      <c r="C2580" s="324" t="s">
        <v>4222</v>
      </c>
      <c r="D2580" s="322" t="s">
        <v>3073</v>
      </c>
      <c r="E2580" s="322">
        <v>14.9</v>
      </c>
    </row>
    <row r="2581" spans="1:5" x14ac:dyDescent="0.3">
      <c r="A2581" s="322">
        <v>90968</v>
      </c>
      <c r="B2581" s="323" t="s">
        <v>1419</v>
      </c>
      <c r="C2581" s="324" t="s">
        <v>4223</v>
      </c>
      <c r="D2581" s="322" t="s">
        <v>3073</v>
      </c>
      <c r="E2581" s="322">
        <v>7.12</v>
      </c>
    </row>
    <row r="2582" spans="1:5" x14ac:dyDescent="0.3">
      <c r="A2582" s="322">
        <v>90969</v>
      </c>
      <c r="B2582" s="323" t="s">
        <v>1419</v>
      </c>
      <c r="C2582" s="324" t="s">
        <v>4224</v>
      </c>
      <c r="D2582" s="322" t="s">
        <v>3073</v>
      </c>
      <c r="E2582" s="322">
        <v>1.91</v>
      </c>
    </row>
    <row r="2583" spans="1:5" x14ac:dyDescent="0.3">
      <c r="A2583" s="322">
        <v>90970</v>
      </c>
      <c r="B2583" s="323" t="s">
        <v>1419</v>
      </c>
      <c r="C2583" s="324" t="s">
        <v>4225</v>
      </c>
      <c r="D2583" s="322" t="s">
        <v>3073</v>
      </c>
      <c r="E2583" s="322">
        <v>8.91</v>
      </c>
    </row>
    <row r="2584" spans="1:5" x14ac:dyDescent="0.3">
      <c r="A2584" s="322">
        <v>90971</v>
      </c>
      <c r="B2584" s="323" t="s">
        <v>1419</v>
      </c>
      <c r="C2584" s="324" t="s">
        <v>4226</v>
      </c>
      <c r="D2584" s="322" t="s">
        <v>3073</v>
      </c>
      <c r="E2584" s="322">
        <v>60.37</v>
      </c>
    </row>
    <row r="2585" spans="1:5" x14ac:dyDescent="0.3">
      <c r="A2585" s="322">
        <v>90975</v>
      </c>
      <c r="B2585" s="323" t="s">
        <v>1419</v>
      </c>
      <c r="C2585" s="324" t="s">
        <v>4227</v>
      </c>
      <c r="D2585" s="322" t="s">
        <v>3073</v>
      </c>
      <c r="E2585" s="322">
        <v>18.09</v>
      </c>
    </row>
    <row r="2586" spans="1:5" x14ac:dyDescent="0.3">
      <c r="A2586" s="322">
        <v>90976</v>
      </c>
      <c r="B2586" s="323" t="s">
        <v>1419</v>
      </c>
      <c r="C2586" s="324" t="s">
        <v>4228</v>
      </c>
      <c r="D2586" s="322" t="s">
        <v>3073</v>
      </c>
      <c r="E2586" s="322">
        <v>4.8499999999999996</v>
      </c>
    </row>
    <row r="2587" spans="1:5" x14ac:dyDescent="0.3">
      <c r="A2587" s="322">
        <v>90977</v>
      </c>
      <c r="B2587" s="323" t="s">
        <v>1419</v>
      </c>
      <c r="C2587" s="324" t="s">
        <v>4229</v>
      </c>
      <c r="D2587" s="322" t="s">
        <v>3073</v>
      </c>
      <c r="E2587" s="322">
        <v>22.63</v>
      </c>
    </row>
    <row r="2588" spans="1:5" x14ac:dyDescent="0.3">
      <c r="A2588" s="322">
        <v>90978</v>
      </c>
      <c r="B2588" s="323" t="s">
        <v>1419</v>
      </c>
      <c r="C2588" s="324" t="s">
        <v>4230</v>
      </c>
      <c r="D2588" s="322" t="s">
        <v>3073</v>
      </c>
      <c r="E2588" s="322">
        <v>156.62</v>
      </c>
    </row>
    <row r="2589" spans="1:5" x14ac:dyDescent="0.3">
      <c r="A2589" s="322">
        <v>90992</v>
      </c>
      <c r="B2589" s="323" t="s">
        <v>1419</v>
      </c>
      <c r="C2589" s="324" t="s">
        <v>4231</v>
      </c>
      <c r="D2589" s="322" t="s">
        <v>3073</v>
      </c>
      <c r="E2589" s="322">
        <v>8.4499999999999993</v>
      </c>
    </row>
    <row r="2590" spans="1:5" x14ac:dyDescent="0.3">
      <c r="A2590" s="322">
        <v>90993</v>
      </c>
      <c r="B2590" s="323" t="s">
        <v>1419</v>
      </c>
      <c r="C2590" s="324" t="s">
        <v>4232</v>
      </c>
      <c r="D2590" s="322" t="s">
        <v>3073</v>
      </c>
      <c r="E2590" s="322">
        <v>2.2599999999999998</v>
      </c>
    </row>
    <row r="2591" spans="1:5" x14ac:dyDescent="0.3">
      <c r="A2591" s="322">
        <v>90994</v>
      </c>
      <c r="B2591" s="323" t="s">
        <v>1419</v>
      </c>
      <c r="C2591" s="324" t="s">
        <v>4233</v>
      </c>
      <c r="D2591" s="322" t="s">
        <v>3073</v>
      </c>
      <c r="E2591" s="322">
        <v>10.57</v>
      </c>
    </row>
    <row r="2592" spans="1:5" x14ac:dyDescent="0.3">
      <c r="A2592" s="322">
        <v>90995</v>
      </c>
      <c r="B2592" s="323" t="s">
        <v>1419</v>
      </c>
      <c r="C2592" s="324" t="s">
        <v>4234</v>
      </c>
      <c r="D2592" s="322" t="s">
        <v>3073</v>
      </c>
      <c r="E2592" s="322">
        <v>82</v>
      </c>
    </row>
    <row r="2593" spans="1:5" x14ac:dyDescent="0.3">
      <c r="A2593" s="322">
        <v>91021</v>
      </c>
      <c r="B2593" s="323" t="s">
        <v>1419</v>
      </c>
      <c r="C2593" s="324" t="s">
        <v>4235</v>
      </c>
      <c r="D2593" s="322" t="s">
        <v>3073</v>
      </c>
      <c r="E2593" s="322">
        <v>12.04</v>
      </c>
    </row>
    <row r="2594" spans="1:5" x14ac:dyDescent="0.3">
      <c r="A2594" s="322">
        <v>91026</v>
      </c>
      <c r="B2594" s="323" t="s">
        <v>1419</v>
      </c>
      <c r="C2594" s="324" t="s">
        <v>4236</v>
      </c>
      <c r="D2594" s="322" t="s">
        <v>3073</v>
      </c>
      <c r="E2594" s="322">
        <v>24.8</v>
      </c>
    </row>
    <row r="2595" spans="1:5" x14ac:dyDescent="0.3">
      <c r="A2595" s="322">
        <v>91027</v>
      </c>
      <c r="B2595" s="323" t="s">
        <v>1419</v>
      </c>
      <c r="C2595" s="324" t="s">
        <v>4237</v>
      </c>
      <c r="D2595" s="322" t="s">
        <v>3073</v>
      </c>
      <c r="E2595" s="322">
        <v>9.94</v>
      </c>
    </row>
    <row r="2596" spans="1:5" x14ac:dyDescent="0.3">
      <c r="A2596" s="322">
        <v>91028</v>
      </c>
      <c r="B2596" s="323" t="s">
        <v>1419</v>
      </c>
      <c r="C2596" s="324" t="s">
        <v>4238</v>
      </c>
      <c r="D2596" s="322" t="s">
        <v>3073</v>
      </c>
      <c r="E2596" s="322">
        <v>4.01</v>
      </c>
    </row>
    <row r="2597" spans="1:5" x14ac:dyDescent="0.3">
      <c r="A2597" s="322">
        <v>91029</v>
      </c>
      <c r="B2597" s="323" t="s">
        <v>1419</v>
      </c>
      <c r="C2597" s="324" t="s">
        <v>4239</v>
      </c>
      <c r="D2597" s="322" t="s">
        <v>3073</v>
      </c>
      <c r="E2597" s="322">
        <v>45.45</v>
      </c>
    </row>
    <row r="2598" spans="1:5" x14ac:dyDescent="0.3">
      <c r="A2598" s="322">
        <v>91030</v>
      </c>
      <c r="B2598" s="323" t="s">
        <v>1419</v>
      </c>
      <c r="C2598" s="324" t="s">
        <v>4240</v>
      </c>
      <c r="D2598" s="322" t="s">
        <v>3073</v>
      </c>
      <c r="E2598" s="322">
        <v>146.13</v>
      </c>
    </row>
    <row r="2599" spans="1:5" x14ac:dyDescent="0.3">
      <c r="A2599" s="322">
        <v>91273</v>
      </c>
      <c r="B2599" s="323" t="s">
        <v>1419</v>
      </c>
      <c r="C2599" s="324" t="s">
        <v>4241</v>
      </c>
      <c r="D2599" s="322" t="s">
        <v>3073</v>
      </c>
      <c r="E2599" s="322">
        <v>0.6</v>
      </c>
    </row>
    <row r="2600" spans="1:5" x14ac:dyDescent="0.3">
      <c r="A2600" s="322">
        <v>91274</v>
      </c>
      <c r="B2600" s="323" t="s">
        <v>1419</v>
      </c>
      <c r="C2600" s="324" t="s">
        <v>4242</v>
      </c>
      <c r="D2600" s="322" t="s">
        <v>3073</v>
      </c>
      <c r="E2600" s="322">
        <v>0.16</v>
      </c>
    </row>
    <row r="2601" spans="1:5" x14ac:dyDescent="0.3">
      <c r="A2601" s="322">
        <v>91275</v>
      </c>
      <c r="B2601" s="323" t="s">
        <v>1419</v>
      </c>
      <c r="C2601" s="324" t="s">
        <v>4243</v>
      </c>
      <c r="D2601" s="322" t="s">
        <v>3073</v>
      </c>
      <c r="E2601" s="322">
        <v>0.75</v>
      </c>
    </row>
    <row r="2602" spans="1:5" x14ac:dyDescent="0.3">
      <c r="A2602" s="322">
        <v>91276</v>
      </c>
      <c r="B2602" s="323" t="s">
        <v>1419</v>
      </c>
      <c r="C2602" s="324" t="s">
        <v>4244</v>
      </c>
      <c r="D2602" s="322" t="s">
        <v>3073</v>
      </c>
      <c r="E2602" s="322">
        <v>8.91</v>
      </c>
    </row>
    <row r="2603" spans="1:5" x14ac:dyDescent="0.3">
      <c r="A2603" s="322">
        <v>91279</v>
      </c>
      <c r="B2603" s="323" t="s">
        <v>1419</v>
      </c>
      <c r="C2603" s="324" t="s">
        <v>4245</v>
      </c>
      <c r="D2603" s="322" t="s">
        <v>3073</v>
      </c>
      <c r="E2603" s="322">
        <v>0.77</v>
      </c>
    </row>
    <row r="2604" spans="1:5" x14ac:dyDescent="0.3">
      <c r="A2604" s="322">
        <v>91280</v>
      </c>
      <c r="B2604" s="323" t="s">
        <v>1419</v>
      </c>
      <c r="C2604" s="324" t="s">
        <v>4246</v>
      </c>
      <c r="D2604" s="322" t="s">
        <v>3073</v>
      </c>
      <c r="E2604" s="322">
        <v>0.17</v>
      </c>
    </row>
    <row r="2605" spans="1:5" x14ac:dyDescent="0.3">
      <c r="A2605" s="322">
        <v>91281</v>
      </c>
      <c r="B2605" s="323" t="s">
        <v>1419</v>
      </c>
      <c r="C2605" s="324" t="s">
        <v>4247</v>
      </c>
      <c r="D2605" s="322" t="s">
        <v>3073</v>
      </c>
      <c r="E2605" s="322">
        <v>0.95</v>
      </c>
    </row>
    <row r="2606" spans="1:5" x14ac:dyDescent="0.3">
      <c r="A2606" s="322">
        <v>91282</v>
      </c>
      <c r="B2606" s="323" t="s">
        <v>1419</v>
      </c>
      <c r="C2606" s="324" t="s">
        <v>4248</v>
      </c>
      <c r="D2606" s="322" t="s">
        <v>3073</v>
      </c>
      <c r="E2606" s="322">
        <v>8.9700000000000006</v>
      </c>
    </row>
    <row r="2607" spans="1:5" x14ac:dyDescent="0.3">
      <c r="A2607" s="322">
        <v>91354</v>
      </c>
      <c r="B2607" s="323" t="s">
        <v>1419</v>
      </c>
      <c r="C2607" s="324" t="s">
        <v>4249</v>
      </c>
      <c r="D2607" s="322" t="s">
        <v>3073</v>
      </c>
      <c r="E2607" s="322">
        <v>17.61</v>
      </c>
    </row>
    <row r="2608" spans="1:5" x14ac:dyDescent="0.3">
      <c r="A2608" s="322">
        <v>91355</v>
      </c>
      <c r="B2608" s="323" t="s">
        <v>1419</v>
      </c>
      <c r="C2608" s="324" t="s">
        <v>4250</v>
      </c>
      <c r="D2608" s="322" t="s">
        <v>3073</v>
      </c>
      <c r="E2608" s="322">
        <v>7.24</v>
      </c>
    </row>
    <row r="2609" spans="1:5" x14ac:dyDescent="0.3">
      <c r="A2609" s="322">
        <v>91356</v>
      </c>
      <c r="B2609" s="323" t="s">
        <v>1419</v>
      </c>
      <c r="C2609" s="324" t="s">
        <v>4251</v>
      </c>
      <c r="D2609" s="322" t="s">
        <v>3073</v>
      </c>
      <c r="E2609" s="322">
        <v>2.92</v>
      </c>
    </row>
    <row r="2610" spans="1:5" x14ac:dyDescent="0.3">
      <c r="A2610" s="322">
        <v>91359</v>
      </c>
      <c r="B2610" s="323" t="s">
        <v>1419</v>
      </c>
      <c r="C2610" s="324" t="s">
        <v>4252</v>
      </c>
      <c r="D2610" s="322" t="s">
        <v>3073</v>
      </c>
      <c r="E2610" s="322">
        <v>20.99</v>
      </c>
    </row>
    <row r="2611" spans="1:5" x14ac:dyDescent="0.3">
      <c r="A2611" s="322">
        <v>91360</v>
      </c>
      <c r="B2611" s="323" t="s">
        <v>1419</v>
      </c>
      <c r="C2611" s="324" t="s">
        <v>4253</v>
      </c>
      <c r="D2611" s="322" t="s">
        <v>3073</v>
      </c>
      <c r="E2611" s="322">
        <v>8.0299999999999994</v>
      </c>
    </row>
    <row r="2612" spans="1:5" x14ac:dyDescent="0.3">
      <c r="A2612" s="322">
        <v>91361</v>
      </c>
      <c r="B2612" s="323" t="s">
        <v>1419</v>
      </c>
      <c r="C2612" s="324" t="s">
        <v>4254</v>
      </c>
      <c r="D2612" s="322" t="s">
        <v>3073</v>
      </c>
      <c r="E2612" s="322">
        <v>3.24</v>
      </c>
    </row>
    <row r="2613" spans="1:5" x14ac:dyDescent="0.3">
      <c r="A2613" s="322">
        <v>91367</v>
      </c>
      <c r="B2613" s="323" t="s">
        <v>1419</v>
      </c>
      <c r="C2613" s="324" t="s">
        <v>4255</v>
      </c>
      <c r="D2613" s="322" t="s">
        <v>3073</v>
      </c>
      <c r="E2613" s="322">
        <v>22.27</v>
      </c>
    </row>
    <row r="2614" spans="1:5" x14ac:dyDescent="0.3">
      <c r="A2614" s="322">
        <v>91368</v>
      </c>
      <c r="B2614" s="323" t="s">
        <v>1419</v>
      </c>
      <c r="C2614" s="324" t="s">
        <v>4256</v>
      </c>
      <c r="D2614" s="322" t="s">
        <v>3073</v>
      </c>
      <c r="E2614" s="322">
        <v>8.5399999999999991</v>
      </c>
    </row>
    <row r="2615" spans="1:5" x14ac:dyDescent="0.3">
      <c r="A2615" s="322">
        <v>91369</v>
      </c>
      <c r="B2615" s="323" t="s">
        <v>1419</v>
      </c>
      <c r="C2615" s="324" t="s">
        <v>4257</v>
      </c>
      <c r="D2615" s="322" t="s">
        <v>3073</v>
      </c>
      <c r="E2615" s="322">
        <v>3.44</v>
      </c>
    </row>
    <row r="2616" spans="1:5" x14ac:dyDescent="0.3">
      <c r="A2616" s="322">
        <v>91375</v>
      </c>
      <c r="B2616" s="323" t="s">
        <v>1419</v>
      </c>
      <c r="C2616" s="324" t="s">
        <v>4258</v>
      </c>
      <c r="D2616" s="322" t="s">
        <v>3073</v>
      </c>
      <c r="E2616" s="322">
        <v>19.34</v>
      </c>
    </row>
    <row r="2617" spans="1:5" x14ac:dyDescent="0.3">
      <c r="A2617" s="322">
        <v>91376</v>
      </c>
      <c r="B2617" s="323" t="s">
        <v>1419</v>
      </c>
      <c r="C2617" s="324" t="s">
        <v>4259</v>
      </c>
      <c r="D2617" s="322" t="s">
        <v>3073</v>
      </c>
      <c r="E2617" s="322">
        <v>7.95</v>
      </c>
    </row>
    <row r="2618" spans="1:5" x14ac:dyDescent="0.3">
      <c r="A2618" s="322">
        <v>91377</v>
      </c>
      <c r="B2618" s="323" t="s">
        <v>1419</v>
      </c>
      <c r="C2618" s="324" t="s">
        <v>4260</v>
      </c>
      <c r="D2618" s="322" t="s">
        <v>3073</v>
      </c>
      <c r="E2618" s="322">
        <v>3.21</v>
      </c>
    </row>
    <row r="2619" spans="1:5" x14ac:dyDescent="0.3">
      <c r="A2619" s="322">
        <v>91380</v>
      </c>
      <c r="B2619" s="323" t="s">
        <v>1419</v>
      </c>
      <c r="C2619" s="324" t="s">
        <v>4261</v>
      </c>
      <c r="D2619" s="322" t="s">
        <v>3073</v>
      </c>
      <c r="E2619" s="322">
        <v>29.31</v>
      </c>
    </row>
    <row r="2620" spans="1:5" x14ac:dyDescent="0.3">
      <c r="A2620" s="322">
        <v>91381</v>
      </c>
      <c r="B2620" s="323" t="s">
        <v>1419</v>
      </c>
      <c r="C2620" s="324" t="s">
        <v>4262</v>
      </c>
      <c r="D2620" s="322" t="s">
        <v>3073</v>
      </c>
      <c r="E2620" s="322">
        <v>11.23</v>
      </c>
    </row>
    <row r="2621" spans="1:5" x14ac:dyDescent="0.3">
      <c r="A2621" s="322">
        <v>91382</v>
      </c>
      <c r="B2621" s="323" t="s">
        <v>1419</v>
      </c>
      <c r="C2621" s="324" t="s">
        <v>4263</v>
      </c>
      <c r="D2621" s="322" t="s">
        <v>3073</v>
      </c>
      <c r="E2621" s="322">
        <v>4.54</v>
      </c>
    </row>
    <row r="2622" spans="1:5" x14ac:dyDescent="0.3">
      <c r="A2622" s="322">
        <v>91383</v>
      </c>
      <c r="B2622" s="323" t="s">
        <v>1419</v>
      </c>
      <c r="C2622" s="324" t="s">
        <v>4264</v>
      </c>
      <c r="D2622" s="322" t="s">
        <v>3073</v>
      </c>
      <c r="E2622" s="322">
        <v>52.69</v>
      </c>
    </row>
    <row r="2623" spans="1:5" x14ac:dyDescent="0.3">
      <c r="A2623" s="322">
        <v>91384</v>
      </c>
      <c r="B2623" s="323" t="s">
        <v>1419</v>
      </c>
      <c r="C2623" s="324" t="s">
        <v>4265</v>
      </c>
      <c r="D2623" s="322" t="s">
        <v>3073</v>
      </c>
      <c r="E2623" s="322">
        <v>141.25</v>
      </c>
    </row>
    <row r="2624" spans="1:5" x14ac:dyDescent="0.3">
      <c r="A2624" s="322">
        <v>91390</v>
      </c>
      <c r="B2624" s="323" t="s">
        <v>1419</v>
      </c>
      <c r="C2624" s="324" t="s">
        <v>4266</v>
      </c>
      <c r="D2624" s="322" t="s">
        <v>3073</v>
      </c>
      <c r="E2624" s="322">
        <v>19.29</v>
      </c>
    </row>
    <row r="2625" spans="1:5" x14ac:dyDescent="0.3">
      <c r="A2625" s="322">
        <v>91391</v>
      </c>
      <c r="B2625" s="323" t="s">
        <v>1419</v>
      </c>
      <c r="C2625" s="324" t="s">
        <v>4267</v>
      </c>
      <c r="D2625" s="322" t="s">
        <v>3073</v>
      </c>
      <c r="E2625" s="322">
        <v>7.68</v>
      </c>
    </row>
    <row r="2626" spans="1:5" x14ac:dyDescent="0.3">
      <c r="A2626" s="322">
        <v>91392</v>
      </c>
      <c r="B2626" s="323" t="s">
        <v>1419</v>
      </c>
      <c r="C2626" s="324" t="s">
        <v>4268</v>
      </c>
      <c r="D2626" s="322" t="s">
        <v>3073</v>
      </c>
      <c r="E2626" s="322">
        <v>3.09</v>
      </c>
    </row>
    <row r="2627" spans="1:5" x14ac:dyDescent="0.3">
      <c r="A2627" s="322">
        <v>91396</v>
      </c>
      <c r="B2627" s="323" t="s">
        <v>1419</v>
      </c>
      <c r="C2627" s="324" t="s">
        <v>4269</v>
      </c>
      <c r="D2627" s="322" t="s">
        <v>3073</v>
      </c>
      <c r="E2627" s="322">
        <v>29.11</v>
      </c>
    </row>
    <row r="2628" spans="1:5" x14ac:dyDescent="0.3">
      <c r="A2628" s="322">
        <v>91397</v>
      </c>
      <c r="B2628" s="323" t="s">
        <v>1419</v>
      </c>
      <c r="C2628" s="324" t="s">
        <v>4270</v>
      </c>
      <c r="D2628" s="322" t="s">
        <v>3073</v>
      </c>
      <c r="E2628" s="322">
        <v>11.25</v>
      </c>
    </row>
    <row r="2629" spans="1:5" x14ac:dyDescent="0.3">
      <c r="A2629" s="322">
        <v>91398</v>
      </c>
      <c r="B2629" s="323" t="s">
        <v>1419</v>
      </c>
      <c r="C2629" s="324" t="s">
        <v>4271</v>
      </c>
      <c r="D2629" s="322" t="s">
        <v>3073</v>
      </c>
      <c r="E2629" s="322">
        <v>4.54</v>
      </c>
    </row>
    <row r="2630" spans="1:5" x14ac:dyDescent="0.3">
      <c r="A2630" s="322">
        <v>91402</v>
      </c>
      <c r="B2630" s="323" t="s">
        <v>1419</v>
      </c>
      <c r="C2630" s="324" t="s">
        <v>4272</v>
      </c>
      <c r="D2630" s="322" t="s">
        <v>3073</v>
      </c>
      <c r="E2630" s="322">
        <v>3.57</v>
      </c>
    </row>
    <row r="2631" spans="1:5" x14ac:dyDescent="0.3">
      <c r="A2631" s="322">
        <v>91466</v>
      </c>
      <c r="B2631" s="323" t="s">
        <v>1419</v>
      </c>
      <c r="C2631" s="324" t="s">
        <v>4273</v>
      </c>
      <c r="D2631" s="322" t="s">
        <v>3073</v>
      </c>
      <c r="E2631" s="322">
        <v>4.05</v>
      </c>
    </row>
    <row r="2632" spans="1:5" x14ac:dyDescent="0.3">
      <c r="A2632" s="322">
        <v>91467</v>
      </c>
      <c r="B2632" s="323" t="s">
        <v>1419</v>
      </c>
      <c r="C2632" s="324" t="s">
        <v>4274</v>
      </c>
      <c r="D2632" s="322" t="s">
        <v>3073</v>
      </c>
      <c r="E2632" s="322">
        <v>157.52000000000001</v>
      </c>
    </row>
    <row r="2633" spans="1:5" x14ac:dyDescent="0.3">
      <c r="A2633" s="322">
        <v>91468</v>
      </c>
      <c r="B2633" s="323" t="s">
        <v>1419</v>
      </c>
      <c r="C2633" s="324" t="s">
        <v>4275</v>
      </c>
      <c r="D2633" s="322" t="s">
        <v>3073</v>
      </c>
      <c r="E2633" s="322">
        <v>25.48</v>
      </c>
    </row>
    <row r="2634" spans="1:5" x14ac:dyDescent="0.3">
      <c r="A2634" s="322">
        <v>91469</v>
      </c>
      <c r="B2634" s="323" t="s">
        <v>1419</v>
      </c>
      <c r="C2634" s="324" t="s">
        <v>4276</v>
      </c>
      <c r="D2634" s="322" t="s">
        <v>3073</v>
      </c>
      <c r="E2634" s="322">
        <v>9.9700000000000006</v>
      </c>
    </row>
    <row r="2635" spans="1:5" x14ac:dyDescent="0.3">
      <c r="A2635" s="322">
        <v>91484</v>
      </c>
      <c r="B2635" s="323" t="s">
        <v>1419</v>
      </c>
      <c r="C2635" s="324" t="s">
        <v>4277</v>
      </c>
      <c r="D2635" s="322" t="s">
        <v>3073</v>
      </c>
      <c r="E2635" s="322">
        <v>4.0199999999999996</v>
      </c>
    </row>
    <row r="2636" spans="1:5" x14ac:dyDescent="0.3">
      <c r="A2636" s="322">
        <v>91485</v>
      </c>
      <c r="B2636" s="323" t="s">
        <v>1419</v>
      </c>
      <c r="C2636" s="324" t="s">
        <v>4278</v>
      </c>
      <c r="D2636" s="322" t="s">
        <v>3073</v>
      </c>
      <c r="E2636" s="322">
        <v>154.18</v>
      </c>
    </row>
    <row r="2637" spans="1:5" x14ac:dyDescent="0.3">
      <c r="A2637" s="322">
        <v>91529</v>
      </c>
      <c r="B2637" s="323" t="s">
        <v>1419</v>
      </c>
      <c r="C2637" s="324" t="s">
        <v>4279</v>
      </c>
      <c r="D2637" s="322" t="s">
        <v>3073</v>
      </c>
      <c r="E2637" s="322">
        <v>0.88</v>
      </c>
    </row>
    <row r="2638" spans="1:5" x14ac:dyDescent="0.3">
      <c r="A2638" s="322">
        <v>91530</v>
      </c>
      <c r="B2638" s="323" t="s">
        <v>1419</v>
      </c>
      <c r="C2638" s="324" t="s">
        <v>4280</v>
      </c>
      <c r="D2638" s="322" t="s">
        <v>3073</v>
      </c>
      <c r="E2638" s="322">
        <v>0.23</v>
      </c>
    </row>
    <row r="2639" spans="1:5" x14ac:dyDescent="0.3">
      <c r="A2639" s="322">
        <v>91531</v>
      </c>
      <c r="B2639" s="323" t="s">
        <v>1419</v>
      </c>
      <c r="C2639" s="324" t="s">
        <v>4281</v>
      </c>
      <c r="D2639" s="322" t="s">
        <v>3073</v>
      </c>
      <c r="E2639" s="322">
        <v>1.1100000000000001</v>
      </c>
    </row>
    <row r="2640" spans="1:5" x14ac:dyDescent="0.3">
      <c r="A2640" s="322">
        <v>91532</v>
      </c>
      <c r="B2640" s="323" t="s">
        <v>1419</v>
      </c>
      <c r="C2640" s="324" t="s">
        <v>4282</v>
      </c>
      <c r="D2640" s="322" t="s">
        <v>3073</v>
      </c>
      <c r="E2640" s="322">
        <v>6.37</v>
      </c>
    </row>
    <row r="2641" spans="1:5" x14ac:dyDescent="0.3">
      <c r="A2641" s="322">
        <v>91629</v>
      </c>
      <c r="B2641" s="323" t="s">
        <v>1419</v>
      </c>
      <c r="C2641" s="324" t="s">
        <v>4283</v>
      </c>
      <c r="D2641" s="322" t="s">
        <v>3073</v>
      </c>
      <c r="E2641" s="322">
        <v>21.63</v>
      </c>
    </row>
    <row r="2642" spans="1:5" x14ac:dyDescent="0.3">
      <c r="A2642" s="322">
        <v>91630</v>
      </c>
      <c r="B2642" s="323" t="s">
        <v>1419</v>
      </c>
      <c r="C2642" s="324" t="s">
        <v>4284</v>
      </c>
      <c r="D2642" s="322" t="s">
        <v>3073</v>
      </c>
      <c r="E2642" s="322">
        <v>8.0399999999999991</v>
      </c>
    </row>
    <row r="2643" spans="1:5" x14ac:dyDescent="0.3">
      <c r="A2643" s="322">
        <v>91631</v>
      </c>
      <c r="B2643" s="323" t="s">
        <v>1419</v>
      </c>
      <c r="C2643" s="324" t="s">
        <v>4285</v>
      </c>
      <c r="D2643" s="322" t="s">
        <v>3073</v>
      </c>
      <c r="E2643" s="322">
        <v>3.24</v>
      </c>
    </row>
    <row r="2644" spans="1:5" x14ac:dyDescent="0.3">
      <c r="A2644" s="322">
        <v>91632</v>
      </c>
      <c r="B2644" s="323" t="s">
        <v>1419</v>
      </c>
      <c r="C2644" s="324" t="s">
        <v>4286</v>
      </c>
      <c r="D2644" s="322" t="s">
        <v>3073</v>
      </c>
      <c r="E2644" s="322">
        <v>37.020000000000003</v>
      </c>
    </row>
    <row r="2645" spans="1:5" x14ac:dyDescent="0.3">
      <c r="A2645" s="322">
        <v>91633</v>
      </c>
      <c r="B2645" s="323" t="s">
        <v>1419</v>
      </c>
      <c r="C2645" s="324" t="s">
        <v>4287</v>
      </c>
      <c r="D2645" s="322" t="s">
        <v>3073</v>
      </c>
      <c r="E2645" s="322">
        <v>133.32</v>
      </c>
    </row>
    <row r="2646" spans="1:5" x14ac:dyDescent="0.3">
      <c r="A2646" s="322">
        <v>91640</v>
      </c>
      <c r="B2646" s="323" t="s">
        <v>1419</v>
      </c>
      <c r="C2646" s="324" t="s">
        <v>4288</v>
      </c>
      <c r="D2646" s="322" t="s">
        <v>3073</v>
      </c>
      <c r="E2646" s="322">
        <v>41.47</v>
      </c>
    </row>
    <row r="2647" spans="1:5" x14ac:dyDescent="0.3">
      <c r="A2647" s="322">
        <v>91641</v>
      </c>
      <c r="B2647" s="323" t="s">
        <v>1419</v>
      </c>
      <c r="C2647" s="324" t="s">
        <v>4289</v>
      </c>
      <c r="D2647" s="322" t="s">
        <v>3073</v>
      </c>
      <c r="E2647" s="322">
        <v>16.739999999999998</v>
      </c>
    </row>
    <row r="2648" spans="1:5" x14ac:dyDescent="0.3">
      <c r="A2648" s="322">
        <v>91642</v>
      </c>
      <c r="B2648" s="323" t="s">
        <v>1419</v>
      </c>
      <c r="C2648" s="324" t="s">
        <v>4290</v>
      </c>
      <c r="D2648" s="322" t="s">
        <v>3073</v>
      </c>
      <c r="E2648" s="322">
        <v>6.77</v>
      </c>
    </row>
    <row r="2649" spans="1:5" x14ac:dyDescent="0.3">
      <c r="A2649" s="322">
        <v>91643</v>
      </c>
      <c r="B2649" s="323" t="s">
        <v>1419</v>
      </c>
      <c r="C2649" s="324" t="s">
        <v>4291</v>
      </c>
      <c r="D2649" s="322" t="s">
        <v>3073</v>
      </c>
      <c r="E2649" s="322">
        <v>74.81</v>
      </c>
    </row>
    <row r="2650" spans="1:5" x14ac:dyDescent="0.3">
      <c r="A2650" s="322">
        <v>91644</v>
      </c>
      <c r="B2650" s="323" t="s">
        <v>1419</v>
      </c>
      <c r="C2650" s="324" t="s">
        <v>4292</v>
      </c>
      <c r="D2650" s="322" t="s">
        <v>3073</v>
      </c>
      <c r="E2650" s="322">
        <v>300.02</v>
      </c>
    </row>
    <row r="2651" spans="1:5" x14ac:dyDescent="0.3">
      <c r="A2651" s="322">
        <v>91688</v>
      </c>
      <c r="B2651" s="323" t="s">
        <v>1419</v>
      </c>
      <c r="C2651" s="324" t="s">
        <v>4293</v>
      </c>
      <c r="D2651" s="322" t="s">
        <v>3073</v>
      </c>
      <c r="E2651" s="322">
        <v>0.09</v>
      </c>
    </row>
    <row r="2652" spans="1:5" x14ac:dyDescent="0.3">
      <c r="A2652" s="322">
        <v>91689</v>
      </c>
      <c r="B2652" s="323" t="s">
        <v>1419</v>
      </c>
      <c r="C2652" s="324" t="s">
        <v>4294</v>
      </c>
      <c r="D2652" s="322" t="s">
        <v>3073</v>
      </c>
      <c r="E2652" s="322">
        <v>0.01</v>
      </c>
    </row>
    <row r="2653" spans="1:5" x14ac:dyDescent="0.3">
      <c r="A2653" s="322">
        <v>91690</v>
      </c>
      <c r="B2653" s="323" t="s">
        <v>1419</v>
      </c>
      <c r="C2653" s="324" t="s">
        <v>4295</v>
      </c>
      <c r="D2653" s="322" t="s">
        <v>3073</v>
      </c>
      <c r="E2653" s="322">
        <v>0.06</v>
      </c>
    </row>
    <row r="2654" spans="1:5" x14ac:dyDescent="0.3">
      <c r="A2654" s="322">
        <v>91691</v>
      </c>
      <c r="B2654" s="323" t="s">
        <v>1419</v>
      </c>
      <c r="C2654" s="324" t="s">
        <v>4296</v>
      </c>
      <c r="D2654" s="322" t="s">
        <v>3073</v>
      </c>
      <c r="E2654" s="322">
        <v>1.1599999999999999</v>
      </c>
    </row>
    <row r="2655" spans="1:5" x14ac:dyDescent="0.3">
      <c r="A2655" s="322">
        <v>92040</v>
      </c>
      <c r="B2655" s="323" t="s">
        <v>1419</v>
      </c>
      <c r="C2655" s="324" t="s">
        <v>4297</v>
      </c>
      <c r="D2655" s="322" t="s">
        <v>3073</v>
      </c>
      <c r="E2655" s="322">
        <v>6.47</v>
      </c>
    </row>
    <row r="2656" spans="1:5" x14ac:dyDescent="0.3">
      <c r="A2656" s="322">
        <v>92041</v>
      </c>
      <c r="B2656" s="323" t="s">
        <v>1419</v>
      </c>
      <c r="C2656" s="324" t="s">
        <v>4298</v>
      </c>
      <c r="D2656" s="322" t="s">
        <v>3073</v>
      </c>
      <c r="E2656" s="322">
        <v>1.33</v>
      </c>
    </row>
    <row r="2657" spans="1:5" x14ac:dyDescent="0.3">
      <c r="A2657" s="322">
        <v>92042</v>
      </c>
      <c r="B2657" s="323" t="s">
        <v>1419</v>
      </c>
      <c r="C2657" s="324" t="s">
        <v>4299</v>
      </c>
      <c r="D2657" s="322" t="s">
        <v>3073</v>
      </c>
      <c r="E2657" s="322">
        <v>5.39</v>
      </c>
    </row>
    <row r="2658" spans="1:5" x14ac:dyDescent="0.3">
      <c r="A2658" s="322">
        <v>92101</v>
      </c>
      <c r="B2658" s="323" t="s">
        <v>1419</v>
      </c>
      <c r="C2658" s="324" t="s">
        <v>4300</v>
      </c>
      <c r="D2658" s="322" t="s">
        <v>3073</v>
      </c>
      <c r="E2658" s="322">
        <v>44.82</v>
      </c>
    </row>
    <row r="2659" spans="1:5" x14ac:dyDescent="0.3">
      <c r="A2659" s="322">
        <v>92102</v>
      </c>
      <c r="B2659" s="323" t="s">
        <v>1419</v>
      </c>
      <c r="C2659" s="324" t="s">
        <v>4301</v>
      </c>
      <c r="D2659" s="322" t="s">
        <v>3073</v>
      </c>
      <c r="E2659" s="322">
        <v>14.05</v>
      </c>
    </row>
    <row r="2660" spans="1:5" x14ac:dyDescent="0.3">
      <c r="A2660" s="322">
        <v>92103</v>
      </c>
      <c r="B2660" s="323" t="s">
        <v>1419</v>
      </c>
      <c r="C2660" s="324" t="s">
        <v>4302</v>
      </c>
      <c r="D2660" s="322" t="s">
        <v>3073</v>
      </c>
      <c r="E2660" s="322">
        <v>5.68</v>
      </c>
    </row>
    <row r="2661" spans="1:5" x14ac:dyDescent="0.3">
      <c r="A2661" s="322">
        <v>92104</v>
      </c>
      <c r="B2661" s="323" t="s">
        <v>1419</v>
      </c>
      <c r="C2661" s="324" t="s">
        <v>4303</v>
      </c>
      <c r="D2661" s="322" t="s">
        <v>3073</v>
      </c>
      <c r="E2661" s="322">
        <v>70.75</v>
      </c>
    </row>
    <row r="2662" spans="1:5" x14ac:dyDescent="0.3">
      <c r="A2662" s="322">
        <v>92105</v>
      </c>
      <c r="B2662" s="323" t="s">
        <v>1419</v>
      </c>
      <c r="C2662" s="324" t="s">
        <v>4304</v>
      </c>
      <c r="D2662" s="322" t="s">
        <v>3073</v>
      </c>
      <c r="E2662" s="322">
        <v>191.67</v>
      </c>
    </row>
    <row r="2663" spans="1:5" x14ac:dyDescent="0.3">
      <c r="A2663" s="322">
        <v>92108</v>
      </c>
      <c r="B2663" s="323" t="s">
        <v>1419</v>
      </c>
      <c r="C2663" s="324" t="s">
        <v>4305</v>
      </c>
      <c r="D2663" s="322" t="s">
        <v>3073</v>
      </c>
      <c r="E2663" s="322">
        <v>0.86</v>
      </c>
    </row>
    <row r="2664" spans="1:5" x14ac:dyDescent="0.3">
      <c r="A2664" s="322">
        <v>92109</v>
      </c>
      <c r="B2664" s="323" t="s">
        <v>1419</v>
      </c>
      <c r="C2664" s="324" t="s">
        <v>4306</v>
      </c>
      <c r="D2664" s="322" t="s">
        <v>3073</v>
      </c>
      <c r="E2664" s="322">
        <v>0.19</v>
      </c>
    </row>
    <row r="2665" spans="1:5" x14ac:dyDescent="0.3">
      <c r="A2665" s="322">
        <v>92110</v>
      </c>
      <c r="B2665" s="323" t="s">
        <v>1419</v>
      </c>
      <c r="C2665" s="324" t="s">
        <v>4307</v>
      </c>
      <c r="D2665" s="322" t="s">
        <v>3073</v>
      </c>
      <c r="E2665" s="322">
        <v>1.07</v>
      </c>
    </row>
    <row r="2666" spans="1:5" x14ac:dyDescent="0.3">
      <c r="A2666" s="322">
        <v>92111</v>
      </c>
      <c r="B2666" s="323" t="s">
        <v>1419</v>
      </c>
      <c r="C2666" s="324" t="s">
        <v>4308</v>
      </c>
      <c r="D2666" s="322" t="s">
        <v>3073</v>
      </c>
      <c r="E2666" s="322">
        <v>1.07</v>
      </c>
    </row>
    <row r="2667" spans="1:5" x14ac:dyDescent="0.3">
      <c r="A2667" s="322">
        <v>92114</v>
      </c>
      <c r="B2667" s="323" t="s">
        <v>1419</v>
      </c>
      <c r="C2667" s="324" t="s">
        <v>4309</v>
      </c>
      <c r="D2667" s="322" t="s">
        <v>3073</v>
      </c>
      <c r="E2667" s="322">
        <v>0.21</v>
      </c>
    </row>
    <row r="2668" spans="1:5" x14ac:dyDescent="0.3">
      <c r="A2668" s="322">
        <v>92115</v>
      </c>
      <c r="B2668" s="323" t="s">
        <v>1419</v>
      </c>
      <c r="C2668" s="324" t="s">
        <v>4310</v>
      </c>
      <c r="D2668" s="322" t="s">
        <v>3073</v>
      </c>
      <c r="E2668" s="322">
        <v>0.04</v>
      </c>
    </row>
    <row r="2669" spans="1:5" x14ac:dyDescent="0.3">
      <c r="A2669" s="322">
        <v>92116</v>
      </c>
      <c r="B2669" s="323" t="s">
        <v>1419</v>
      </c>
      <c r="C2669" s="324" t="s">
        <v>4311</v>
      </c>
      <c r="D2669" s="322" t="s">
        <v>3073</v>
      </c>
      <c r="E2669" s="322">
        <v>0.15</v>
      </c>
    </row>
    <row r="2670" spans="1:5" x14ac:dyDescent="0.3">
      <c r="A2670" s="322">
        <v>92133</v>
      </c>
      <c r="B2670" s="323" t="s">
        <v>1419</v>
      </c>
      <c r="C2670" s="324" t="s">
        <v>4312</v>
      </c>
      <c r="D2670" s="322" t="s">
        <v>3073</v>
      </c>
      <c r="E2670" s="322">
        <v>12.74</v>
      </c>
    </row>
    <row r="2671" spans="1:5" x14ac:dyDescent="0.3">
      <c r="A2671" s="322">
        <v>92134</v>
      </c>
      <c r="B2671" s="323" t="s">
        <v>1419</v>
      </c>
      <c r="C2671" s="324" t="s">
        <v>4313</v>
      </c>
      <c r="D2671" s="322" t="s">
        <v>3073</v>
      </c>
      <c r="E2671" s="322">
        <v>3.93</v>
      </c>
    </row>
    <row r="2672" spans="1:5" x14ac:dyDescent="0.3">
      <c r="A2672" s="322">
        <v>92135</v>
      </c>
      <c r="B2672" s="323" t="s">
        <v>1419</v>
      </c>
      <c r="C2672" s="324" t="s">
        <v>4314</v>
      </c>
      <c r="D2672" s="322" t="s">
        <v>3073</v>
      </c>
      <c r="E2672" s="322">
        <v>1.59</v>
      </c>
    </row>
    <row r="2673" spans="1:5" x14ac:dyDescent="0.3">
      <c r="A2673" s="322">
        <v>92136</v>
      </c>
      <c r="B2673" s="323" t="s">
        <v>1419</v>
      </c>
      <c r="C2673" s="324" t="s">
        <v>4315</v>
      </c>
      <c r="D2673" s="322" t="s">
        <v>3073</v>
      </c>
      <c r="E2673" s="322">
        <v>15.93</v>
      </c>
    </row>
    <row r="2674" spans="1:5" x14ac:dyDescent="0.3">
      <c r="A2674" s="322">
        <v>92137</v>
      </c>
      <c r="B2674" s="323" t="s">
        <v>1419</v>
      </c>
      <c r="C2674" s="324" t="s">
        <v>4316</v>
      </c>
      <c r="D2674" s="322" t="s">
        <v>3073</v>
      </c>
      <c r="E2674" s="322">
        <v>35.1</v>
      </c>
    </row>
    <row r="2675" spans="1:5" x14ac:dyDescent="0.3">
      <c r="A2675" s="322">
        <v>92140</v>
      </c>
      <c r="B2675" s="323" t="s">
        <v>1419</v>
      </c>
      <c r="C2675" s="324" t="s">
        <v>4317</v>
      </c>
      <c r="D2675" s="322" t="s">
        <v>3073</v>
      </c>
      <c r="E2675" s="322">
        <v>4.67</v>
      </c>
    </row>
    <row r="2676" spans="1:5" x14ac:dyDescent="0.3">
      <c r="A2676" s="322">
        <v>92141</v>
      </c>
      <c r="B2676" s="323" t="s">
        <v>1419</v>
      </c>
      <c r="C2676" s="324" t="s">
        <v>4318</v>
      </c>
      <c r="D2676" s="322" t="s">
        <v>3073</v>
      </c>
      <c r="E2676" s="322">
        <v>1.44</v>
      </c>
    </row>
    <row r="2677" spans="1:5" x14ac:dyDescent="0.3">
      <c r="A2677" s="322">
        <v>92142</v>
      </c>
      <c r="B2677" s="323" t="s">
        <v>1419</v>
      </c>
      <c r="C2677" s="324" t="s">
        <v>4319</v>
      </c>
      <c r="D2677" s="322" t="s">
        <v>3073</v>
      </c>
      <c r="E2677" s="322">
        <v>0.57999999999999996</v>
      </c>
    </row>
    <row r="2678" spans="1:5" x14ac:dyDescent="0.3">
      <c r="A2678" s="322">
        <v>92143</v>
      </c>
      <c r="B2678" s="323" t="s">
        <v>1419</v>
      </c>
      <c r="C2678" s="324" t="s">
        <v>4320</v>
      </c>
      <c r="D2678" s="322" t="s">
        <v>3073</v>
      </c>
      <c r="E2678" s="322">
        <v>5.83</v>
      </c>
    </row>
    <row r="2679" spans="1:5" x14ac:dyDescent="0.3">
      <c r="A2679" s="322">
        <v>92144</v>
      </c>
      <c r="B2679" s="323" t="s">
        <v>1419</v>
      </c>
      <c r="C2679" s="324" t="s">
        <v>4321</v>
      </c>
      <c r="D2679" s="322" t="s">
        <v>3073</v>
      </c>
      <c r="E2679" s="322">
        <v>41.41</v>
      </c>
    </row>
    <row r="2680" spans="1:5" x14ac:dyDescent="0.3">
      <c r="A2680" s="322">
        <v>92237</v>
      </c>
      <c r="B2680" s="323" t="s">
        <v>1419</v>
      </c>
      <c r="C2680" s="324" t="s">
        <v>4322</v>
      </c>
      <c r="D2680" s="322" t="s">
        <v>3073</v>
      </c>
      <c r="E2680" s="322">
        <v>30.19</v>
      </c>
    </row>
    <row r="2681" spans="1:5" x14ac:dyDescent="0.3">
      <c r="A2681" s="322">
        <v>92238</v>
      </c>
      <c r="B2681" s="323" t="s">
        <v>1419</v>
      </c>
      <c r="C2681" s="324" t="s">
        <v>4323</v>
      </c>
      <c r="D2681" s="322" t="s">
        <v>3073</v>
      </c>
      <c r="E2681" s="322">
        <v>12.16</v>
      </c>
    </row>
    <row r="2682" spans="1:5" x14ac:dyDescent="0.3">
      <c r="A2682" s="322">
        <v>92239</v>
      </c>
      <c r="B2682" s="323" t="s">
        <v>1419</v>
      </c>
      <c r="C2682" s="324" t="s">
        <v>4324</v>
      </c>
      <c r="D2682" s="322" t="s">
        <v>3073</v>
      </c>
      <c r="E2682" s="322">
        <v>4.91</v>
      </c>
    </row>
    <row r="2683" spans="1:5" x14ac:dyDescent="0.3">
      <c r="A2683" s="322">
        <v>92240</v>
      </c>
      <c r="B2683" s="323" t="s">
        <v>1419</v>
      </c>
      <c r="C2683" s="324" t="s">
        <v>4325</v>
      </c>
      <c r="D2683" s="322" t="s">
        <v>3073</v>
      </c>
      <c r="E2683" s="322">
        <v>54.23</v>
      </c>
    </row>
    <row r="2684" spans="1:5" x14ac:dyDescent="0.3">
      <c r="A2684" s="322">
        <v>92241</v>
      </c>
      <c r="B2684" s="323" t="s">
        <v>1419</v>
      </c>
      <c r="C2684" s="324" t="s">
        <v>4326</v>
      </c>
      <c r="D2684" s="322" t="s">
        <v>3073</v>
      </c>
      <c r="E2684" s="322">
        <v>275.05</v>
      </c>
    </row>
    <row r="2685" spans="1:5" x14ac:dyDescent="0.3">
      <c r="A2685" s="322">
        <v>92712</v>
      </c>
      <c r="B2685" s="323" t="s">
        <v>1419</v>
      </c>
      <c r="C2685" s="324" t="s">
        <v>4327</v>
      </c>
      <c r="D2685" s="322" t="s">
        <v>3073</v>
      </c>
      <c r="E2685" s="322">
        <v>0.15</v>
      </c>
    </row>
    <row r="2686" spans="1:5" x14ac:dyDescent="0.3">
      <c r="A2686" s="322">
        <v>92713</v>
      </c>
      <c r="B2686" s="323" t="s">
        <v>1419</v>
      </c>
      <c r="C2686" s="324" t="s">
        <v>4328</v>
      </c>
      <c r="D2686" s="322" t="s">
        <v>3073</v>
      </c>
      <c r="E2686" s="322">
        <v>0.03</v>
      </c>
    </row>
    <row r="2687" spans="1:5" x14ac:dyDescent="0.3">
      <c r="A2687" s="322">
        <v>92714</v>
      </c>
      <c r="B2687" s="323" t="s">
        <v>1419</v>
      </c>
      <c r="C2687" s="324" t="s">
        <v>4329</v>
      </c>
      <c r="D2687" s="322" t="s">
        <v>3073</v>
      </c>
      <c r="E2687" s="322">
        <v>0.18</v>
      </c>
    </row>
    <row r="2688" spans="1:5" x14ac:dyDescent="0.3">
      <c r="A2688" s="322">
        <v>92715</v>
      </c>
      <c r="B2688" s="323" t="s">
        <v>1419</v>
      </c>
      <c r="C2688" s="324" t="s">
        <v>4330</v>
      </c>
      <c r="D2688" s="322" t="s">
        <v>3073</v>
      </c>
      <c r="E2688" s="322">
        <v>88.67</v>
      </c>
    </row>
    <row r="2689" spans="1:5" x14ac:dyDescent="0.3">
      <c r="A2689" s="322">
        <v>92956</v>
      </c>
      <c r="B2689" s="323" t="s">
        <v>1419</v>
      </c>
      <c r="C2689" s="324" t="s">
        <v>4331</v>
      </c>
      <c r="D2689" s="322" t="s">
        <v>3073</v>
      </c>
      <c r="E2689" s="322">
        <v>4.3</v>
      </c>
    </row>
    <row r="2690" spans="1:5" x14ac:dyDescent="0.3">
      <c r="A2690" s="322">
        <v>92957</v>
      </c>
      <c r="B2690" s="323" t="s">
        <v>1419</v>
      </c>
      <c r="C2690" s="324" t="s">
        <v>4332</v>
      </c>
      <c r="D2690" s="322" t="s">
        <v>3073</v>
      </c>
      <c r="E2690" s="322">
        <v>0.99</v>
      </c>
    </row>
    <row r="2691" spans="1:5" x14ac:dyDescent="0.3">
      <c r="A2691" s="322">
        <v>92958</v>
      </c>
      <c r="B2691" s="323" t="s">
        <v>1419</v>
      </c>
      <c r="C2691" s="324" t="s">
        <v>4333</v>
      </c>
      <c r="D2691" s="322" t="s">
        <v>3073</v>
      </c>
      <c r="E2691" s="322">
        <v>4.7</v>
      </c>
    </row>
    <row r="2692" spans="1:5" x14ac:dyDescent="0.3">
      <c r="A2692" s="322">
        <v>92959</v>
      </c>
      <c r="B2692" s="323" t="s">
        <v>1419</v>
      </c>
      <c r="C2692" s="324" t="s">
        <v>4334</v>
      </c>
      <c r="D2692" s="322" t="s">
        <v>3073</v>
      </c>
      <c r="E2692" s="322">
        <v>9.23</v>
      </c>
    </row>
    <row r="2693" spans="1:5" x14ac:dyDescent="0.3">
      <c r="A2693" s="322">
        <v>92963</v>
      </c>
      <c r="B2693" s="323" t="s">
        <v>1419</v>
      </c>
      <c r="C2693" s="324" t="s">
        <v>4335</v>
      </c>
      <c r="D2693" s="322" t="s">
        <v>3073</v>
      </c>
      <c r="E2693" s="322">
        <v>1.8</v>
      </c>
    </row>
    <row r="2694" spans="1:5" x14ac:dyDescent="0.3">
      <c r="A2694" s="322">
        <v>92964</v>
      </c>
      <c r="B2694" s="323" t="s">
        <v>1419</v>
      </c>
      <c r="C2694" s="324" t="s">
        <v>4336</v>
      </c>
      <c r="D2694" s="322" t="s">
        <v>3073</v>
      </c>
      <c r="E2694" s="322">
        <v>0.41</v>
      </c>
    </row>
    <row r="2695" spans="1:5" x14ac:dyDescent="0.3">
      <c r="A2695" s="322">
        <v>92965</v>
      </c>
      <c r="B2695" s="323" t="s">
        <v>1419</v>
      </c>
      <c r="C2695" s="324" t="s">
        <v>4337</v>
      </c>
      <c r="D2695" s="322" t="s">
        <v>3073</v>
      </c>
      <c r="E2695" s="322">
        <v>2.2599999999999998</v>
      </c>
    </row>
    <row r="2696" spans="1:5" x14ac:dyDescent="0.3">
      <c r="A2696" s="322">
        <v>93220</v>
      </c>
      <c r="B2696" s="323" t="s">
        <v>1419</v>
      </c>
      <c r="C2696" s="324" t="s">
        <v>4338</v>
      </c>
      <c r="D2696" s="322" t="s">
        <v>3073</v>
      </c>
      <c r="E2696" s="322">
        <v>370.39</v>
      </c>
    </row>
    <row r="2697" spans="1:5" x14ac:dyDescent="0.3">
      <c r="A2697" s="322">
        <v>93221</v>
      </c>
      <c r="B2697" s="323" t="s">
        <v>1419</v>
      </c>
      <c r="C2697" s="324" t="s">
        <v>4339</v>
      </c>
      <c r="D2697" s="322" t="s">
        <v>3073</v>
      </c>
      <c r="E2697" s="322">
        <v>99.37</v>
      </c>
    </row>
    <row r="2698" spans="1:5" x14ac:dyDescent="0.3">
      <c r="A2698" s="322">
        <v>93222</v>
      </c>
      <c r="B2698" s="323" t="s">
        <v>1419</v>
      </c>
      <c r="C2698" s="324" t="s">
        <v>4340</v>
      </c>
      <c r="D2698" s="322" t="s">
        <v>3073</v>
      </c>
      <c r="E2698" s="322">
        <v>463.51</v>
      </c>
    </row>
    <row r="2699" spans="1:5" x14ac:dyDescent="0.3">
      <c r="A2699" s="322">
        <v>93223</v>
      </c>
      <c r="B2699" s="323" t="s">
        <v>1419</v>
      </c>
      <c r="C2699" s="324" t="s">
        <v>4341</v>
      </c>
      <c r="D2699" s="322" t="s">
        <v>3073</v>
      </c>
      <c r="E2699" s="322">
        <v>155.61000000000001</v>
      </c>
    </row>
    <row r="2700" spans="1:5" x14ac:dyDescent="0.3">
      <c r="A2700" s="322">
        <v>93229</v>
      </c>
      <c r="B2700" s="323" t="s">
        <v>1419</v>
      </c>
      <c r="C2700" s="324" t="s">
        <v>4342</v>
      </c>
      <c r="D2700" s="322" t="s">
        <v>3073</v>
      </c>
      <c r="E2700" s="322">
        <v>0.36</v>
      </c>
    </row>
    <row r="2701" spans="1:5" x14ac:dyDescent="0.3">
      <c r="A2701" s="322">
        <v>93230</v>
      </c>
      <c r="B2701" s="323" t="s">
        <v>1419</v>
      </c>
      <c r="C2701" s="324" t="s">
        <v>4343</v>
      </c>
      <c r="D2701" s="322" t="s">
        <v>3073</v>
      </c>
      <c r="E2701" s="322">
        <v>0.08</v>
      </c>
    </row>
    <row r="2702" spans="1:5" x14ac:dyDescent="0.3">
      <c r="A2702" s="322">
        <v>93231</v>
      </c>
      <c r="B2702" s="323" t="s">
        <v>1419</v>
      </c>
      <c r="C2702" s="324" t="s">
        <v>4344</v>
      </c>
      <c r="D2702" s="322" t="s">
        <v>3073</v>
      </c>
      <c r="E2702" s="322">
        <v>0.45</v>
      </c>
    </row>
    <row r="2703" spans="1:5" x14ac:dyDescent="0.3">
      <c r="A2703" s="322">
        <v>93232</v>
      </c>
      <c r="B2703" s="323" t="s">
        <v>1419</v>
      </c>
      <c r="C2703" s="324" t="s">
        <v>4345</v>
      </c>
      <c r="D2703" s="322" t="s">
        <v>3073</v>
      </c>
      <c r="E2703" s="322">
        <v>4.76</v>
      </c>
    </row>
    <row r="2704" spans="1:5" x14ac:dyDescent="0.3">
      <c r="A2704" s="322">
        <v>93235</v>
      </c>
      <c r="B2704" s="323" t="s">
        <v>1419</v>
      </c>
      <c r="C2704" s="324" t="s">
        <v>4346</v>
      </c>
      <c r="D2704" s="322" t="s">
        <v>3073</v>
      </c>
      <c r="E2704" s="322">
        <v>2.52</v>
      </c>
    </row>
    <row r="2705" spans="1:5" x14ac:dyDescent="0.3">
      <c r="A2705" s="322">
        <v>93238</v>
      </c>
      <c r="B2705" s="323" t="s">
        <v>1419</v>
      </c>
      <c r="C2705" s="324" t="s">
        <v>4347</v>
      </c>
      <c r="D2705" s="322" t="s">
        <v>3073</v>
      </c>
      <c r="E2705" s="322">
        <v>2.59</v>
      </c>
    </row>
    <row r="2706" spans="1:5" x14ac:dyDescent="0.3">
      <c r="A2706" s="322">
        <v>93239</v>
      </c>
      <c r="B2706" s="323" t="s">
        <v>1419</v>
      </c>
      <c r="C2706" s="324" t="s">
        <v>4348</v>
      </c>
      <c r="D2706" s="322" t="s">
        <v>3073</v>
      </c>
      <c r="E2706" s="322">
        <v>11.75</v>
      </c>
    </row>
    <row r="2707" spans="1:5" x14ac:dyDescent="0.3">
      <c r="A2707" s="322">
        <v>93240</v>
      </c>
      <c r="B2707" s="323" t="s">
        <v>1419</v>
      </c>
      <c r="C2707" s="324" t="s">
        <v>4349</v>
      </c>
      <c r="D2707" s="322" t="s">
        <v>3073</v>
      </c>
      <c r="E2707" s="322">
        <v>11.92</v>
      </c>
    </row>
    <row r="2708" spans="1:5" x14ac:dyDescent="0.3">
      <c r="A2708" s="322">
        <v>93267</v>
      </c>
      <c r="B2708" s="323" t="s">
        <v>1419</v>
      </c>
      <c r="C2708" s="324" t="s">
        <v>4350</v>
      </c>
      <c r="D2708" s="322" t="s">
        <v>3073</v>
      </c>
      <c r="E2708" s="322">
        <v>26.87</v>
      </c>
    </row>
    <row r="2709" spans="1:5" x14ac:dyDescent="0.3">
      <c r="A2709" s="322">
        <v>93269</v>
      </c>
      <c r="B2709" s="323" t="s">
        <v>1419</v>
      </c>
      <c r="C2709" s="324" t="s">
        <v>4351</v>
      </c>
      <c r="D2709" s="322" t="s">
        <v>3073</v>
      </c>
      <c r="E2709" s="322">
        <v>10.07</v>
      </c>
    </row>
    <row r="2710" spans="1:5" x14ac:dyDescent="0.3">
      <c r="A2710" s="322">
        <v>93270</v>
      </c>
      <c r="B2710" s="323" t="s">
        <v>1419</v>
      </c>
      <c r="C2710" s="324" t="s">
        <v>4352</v>
      </c>
      <c r="D2710" s="322" t="s">
        <v>3073</v>
      </c>
      <c r="E2710" s="322">
        <v>26.12</v>
      </c>
    </row>
    <row r="2711" spans="1:5" x14ac:dyDescent="0.3">
      <c r="A2711" s="322">
        <v>93271</v>
      </c>
      <c r="B2711" s="323" t="s">
        <v>1419</v>
      </c>
      <c r="C2711" s="324" t="s">
        <v>4353</v>
      </c>
      <c r="D2711" s="322" t="s">
        <v>3073</v>
      </c>
      <c r="E2711" s="322">
        <v>8.0399999999999991</v>
      </c>
    </row>
    <row r="2712" spans="1:5" x14ac:dyDescent="0.3">
      <c r="A2712" s="322">
        <v>93277</v>
      </c>
      <c r="B2712" s="323" t="s">
        <v>1419</v>
      </c>
      <c r="C2712" s="324" t="s">
        <v>4354</v>
      </c>
      <c r="D2712" s="322" t="s">
        <v>3073</v>
      </c>
      <c r="E2712" s="322">
        <v>0.25</v>
      </c>
    </row>
    <row r="2713" spans="1:5" x14ac:dyDescent="0.3">
      <c r="A2713" s="322">
        <v>93278</v>
      </c>
      <c r="B2713" s="323" t="s">
        <v>1419</v>
      </c>
      <c r="C2713" s="324" t="s">
        <v>4355</v>
      </c>
      <c r="D2713" s="322" t="s">
        <v>3073</v>
      </c>
      <c r="E2713" s="322">
        <v>0.05</v>
      </c>
    </row>
    <row r="2714" spans="1:5" x14ac:dyDescent="0.3">
      <c r="A2714" s="322">
        <v>93279</v>
      </c>
      <c r="B2714" s="323" t="s">
        <v>1419</v>
      </c>
      <c r="C2714" s="324" t="s">
        <v>4356</v>
      </c>
      <c r="D2714" s="322" t="s">
        <v>3073</v>
      </c>
      <c r="E2714" s="322">
        <v>0.23</v>
      </c>
    </row>
    <row r="2715" spans="1:5" x14ac:dyDescent="0.3">
      <c r="A2715" s="322">
        <v>93280</v>
      </c>
      <c r="B2715" s="323" t="s">
        <v>1419</v>
      </c>
      <c r="C2715" s="324" t="s">
        <v>4357</v>
      </c>
      <c r="D2715" s="322" t="s">
        <v>3073</v>
      </c>
      <c r="E2715" s="322">
        <v>0.67</v>
      </c>
    </row>
    <row r="2716" spans="1:5" x14ac:dyDescent="0.3">
      <c r="A2716" s="322">
        <v>93283</v>
      </c>
      <c r="B2716" s="323" t="s">
        <v>1419</v>
      </c>
      <c r="C2716" s="324" t="s">
        <v>4358</v>
      </c>
      <c r="D2716" s="322" t="s">
        <v>3073</v>
      </c>
      <c r="E2716" s="322">
        <v>100.42</v>
      </c>
    </row>
    <row r="2717" spans="1:5" x14ac:dyDescent="0.3">
      <c r="A2717" s="322">
        <v>93284</v>
      </c>
      <c r="B2717" s="323" t="s">
        <v>1419</v>
      </c>
      <c r="C2717" s="324" t="s">
        <v>4359</v>
      </c>
      <c r="D2717" s="322" t="s">
        <v>3073</v>
      </c>
      <c r="E2717" s="322">
        <v>35.39</v>
      </c>
    </row>
    <row r="2718" spans="1:5" x14ac:dyDescent="0.3">
      <c r="A2718" s="322">
        <v>93285</v>
      </c>
      <c r="B2718" s="323" t="s">
        <v>1419</v>
      </c>
      <c r="C2718" s="324" t="s">
        <v>4360</v>
      </c>
      <c r="D2718" s="322" t="s">
        <v>3073</v>
      </c>
      <c r="E2718" s="322">
        <v>161.41999999999999</v>
      </c>
    </row>
    <row r="2719" spans="1:5" x14ac:dyDescent="0.3">
      <c r="A2719" s="322">
        <v>93286</v>
      </c>
      <c r="B2719" s="323" t="s">
        <v>1419</v>
      </c>
      <c r="C2719" s="324" t="s">
        <v>4361</v>
      </c>
      <c r="D2719" s="322" t="s">
        <v>3073</v>
      </c>
      <c r="E2719" s="322">
        <v>11.18</v>
      </c>
    </row>
    <row r="2720" spans="1:5" x14ac:dyDescent="0.3">
      <c r="A2720" s="322">
        <v>93296</v>
      </c>
      <c r="B2720" s="323" t="s">
        <v>1419</v>
      </c>
      <c r="C2720" s="324" t="s">
        <v>4362</v>
      </c>
      <c r="D2720" s="322" t="s">
        <v>3073</v>
      </c>
      <c r="E2720" s="322">
        <v>14.3</v>
      </c>
    </row>
    <row r="2721" spans="1:5" x14ac:dyDescent="0.3">
      <c r="A2721" s="322">
        <v>93397</v>
      </c>
      <c r="B2721" s="323" t="s">
        <v>1419</v>
      </c>
      <c r="C2721" s="324" t="s">
        <v>4363</v>
      </c>
      <c r="D2721" s="322" t="s">
        <v>3073</v>
      </c>
      <c r="E2721" s="322">
        <v>25.01</v>
      </c>
    </row>
    <row r="2722" spans="1:5" x14ac:dyDescent="0.3">
      <c r="A2722" s="322">
        <v>93398</v>
      </c>
      <c r="B2722" s="323" t="s">
        <v>1419</v>
      </c>
      <c r="C2722" s="324" t="s">
        <v>4364</v>
      </c>
      <c r="D2722" s="322" t="s">
        <v>3073</v>
      </c>
      <c r="E2722" s="322">
        <v>9.43</v>
      </c>
    </row>
    <row r="2723" spans="1:5" x14ac:dyDescent="0.3">
      <c r="A2723" s="322">
        <v>93399</v>
      </c>
      <c r="B2723" s="323" t="s">
        <v>1419</v>
      </c>
      <c r="C2723" s="324" t="s">
        <v>4365</v>
      </c>
      <c r="D2723" s="322" t="s">
        <v>3073</v>
      </c>
      <c r="E2723" s="322">
        <v>3.8</v>
      </c>
    </row>
    <row r="2724" spans="1:5" x14ac:dyDescent="0.3">
      <c r="A2724" s="322">
        <v>93400</v>
      </c>
      <c r="B2724" s="323" t="s">
        <v>1419</v>
      </c>
      <c r="C2724" s="324" t="s">
        <v>4366</v>
      </c>
      <c r="D2724" s="322" t="s">
        <v>3073</v>
      </c>
      <c r="E2724" s="322">
        <v>43.35</v>
      </c>
    </row>
    <row r="2725" spans="1:5" x14ac:dyDescent="0.3">
      <c r="A2725" s="322">
        <v>93401</v>
      </c>
      <c r="B2725" s="323" t="s">
        <v>1419</v>
      </c>
      <c r="C2725" s="324" t="s">
        <v>4367</v>
      </c>
      <c r="D2725" s="322" t="s">
        <v>3073</v>
      </c>
      <c r="E2725" s="322">
        <v>157.52000000000001</v>
      </c>
    </row>
    <row r="2726" spans="1:5" x14ac:dyDescent="0.3">
      <c r="A2726" s="322">
        <v>93404</v>
      </c>
      <c r="B2726" s="323" t="s">
        <v>1419</v>
      </c>
      <c r="C2726" s="324" t="s">
        <v>4368</v>
      </c>
      <c r="D2726" s="322" t="s">
        <v>3073</v>
      </c>
      <c r="E2726" s="322">
        <v>7.84</v>
      </c>
    </row>
    <row r="2727" spans="1:5" x14ac:dyDescent="0.3">
      <c r="A2727" s="322">
        <v>93405</v>
      </c>
      <c r="B2727" s="323" t="s">
        <v>1419</v>
      </c>
      <c r="C2727" s="324" t="s">
        <v>4369</v>
      </c>
      <c r="D2727" s="322" t="s">
        <v>3073</v>
      </c>
      <c r="E2727" s="322">
        <v>2</v>
      </c>
    </row>
    <row r="2728" spans="1:5" x14ac:dyDescent="0.3">
      <c r="A2728" s="322">
        <v>93406</v>
      </c>
      <c r="B2728" s="323" t="s">
        <v>1419</v>
      </c>
      <c r="C2728" s="324" t="s">
        <v>4370</v>
      </c>
      <c r="D2728" s="322" t="s">
        <v>3073</v>
      </c>
      <c r="E2728" s="322">
        <v>9.41</v>
      </c>
    </row>
    <row r="2729" spans="1:5" x14ac:dyDescent="0.3">
      <c r="A2729" s="322">
        <v>93407</v>
      </c>
      <c r="B2729" s="323" t="s">
        <v>1419</v>
      </c>
      <c r="C2729" s="324" t="s">
        <v>4371</v>
      </c>
      <c r="D2729" s="322" t="s">
        <v>3073</v>
      </c>
      <c r="E2729" s="322">
        <v>46.96</v>
      </c>
    </row>
    <row r="2730" spans="1:5" x14ac:dyDescent="0.3">
      <c r="A2730" s="322">
        <v>93411</v>
      </c>
      <c r="B2730" s="323" t="s">
        <v>1419</v>
      </c>
      <c r="C2730" s="324" t="s">
        <v>4372</v>
      </c>
      <c r="D2730" s="322" t="s">
        <v>3073</v>
      </c>
      <c r="E2730" s="322">
        <v>0.34</v>
      </c>
    </row>
    <row r="2731" spans="1:5" x14ac:dyDescent="0.3">
      <c r="A2731" s="322">
        <v>93412</v>
      </c>
      <c r="B2731" s="323" t="s">
        <v>1419</v>
      </c>
      <c r="C2731" s="324" t="s">
        <v>4373</v>
      </c>
      <c r="D2731" s="322" t="s">
        <v>3073</v>
      </c>
      <c r="E2731" s="322">
        <v>0.12</v>
      </c>
    </row>
    <row r="2732" spans="1:5" x14ac:dyDescent="0.3">
      <c r="A2732" s="322">
        <v>93413</v>
      </c>
      <c r="B2732" s="323" t="s">
        <v>1419</v>
      </c>
      <c r="C2732" s="324" t="s">
        <v>4374</v>
      </c>
      <c r="D2732" s="322" t="s">
        <v>3073</v>
      </c>
      <c r="E2732" s="322">
        <v>0.3</v>
      </c>
    </row>
    <row r="2733" spans="1:5" x14ac:dyDescent="0.3">
      <c r="A2733" s="322">
        <v>93414</v>
      </c>
      <c r="B2733" s="323" t="s">
        <v>1419</v>
      </c>
      <c r="C2733" s="324" t="s">
        <v>4375</v>
      </c>
      <c r="D2733" s="322" t="s">
        <v>3073</v>
      </c>
      <c r="E2733" s="322">
        <v>11.26</v>
      </c>
    </row>
    <row r="2734" spans="1:5" x14ac:dyDescent="0.3">
      <c r="A2734" s="322">
        <v>93417</v>
      </c>
      <c r="B2734" s="323" t="s">
        <v>1419</v>
      </c>
      <c r="C2734" s="324" t="s">
        <v>4376</v>
      </c>
      <c r="D2734" s="322" t="s">
        <v>3073</v>
      </c>
      <c r="E2734" s="322">
        <v>4.49</v>
      </c>
    </row>
    <row r="2735" spans="1:5" x14ac:dyDescent="0.3">
      <c r="A2735" s="322">
        <v>93418</v>
      </c>
      <c r="B2735" s="323" t="s">
        <v>1419</v>
      </c>
      <c r="C2735" s="324" t="s">
        <v>4377</v>
      </c>
      <c r="D2735" s="322" t="s">
        <v>3073</v>
      </c>
      <c r="E2735" s="322">
        <v>1.58</v>
      </c>
    </row>
    <row r="2736" spans="1:5" x14ac:dyDescent="0.3">
      <c r="A2736" s="322">
        <v>93419</v>
      </c>
      <c r="B2736" s="323" t="s">
        <v>1419</v>
      </c>
      <c r="C2736" s="324" t="s">
        <v>4378</v>
      </c>
      <c r="D2736" s="322" t="s">
        <v>3073</v>
      </c>
      <c r="E2736" s="322">
        <v>4.01</v>
      </c>
    </row>
    <row r="2737" spans="1:5" x14ac:dyDescent="0.3">
      <c r="A2737" s="322">
        <v>93420</v>
      </c>
      <c r="B2737" s="323" t="s">
        <v>1419</v>
      </c>
      <c r="C2737" s="324" t="s">
        <v>4379</v>
      </c>
      <c r="D2737" s="322" t="s">
        <v>3073</v>
      </c>
      <c r="E2737" s="322">
        <v>66.81</v>
      </c>
    </row>
    <row r="2738" spans="1:5" x14ac:dyDescent="0.3">
      <c r="A2738" s="322">
        <v>93423</v>
      </c>
      <c r="B2738" s="323" t="s">
        <v>1419</v>
      </c>
      <c r="C2738" s="324" t="s">
        <v>4380</v>
      </c>
      <c r="D2738" s="322" t="s">
        <v>3073</v>
      </c>
      <c r="E2738" s="322">
        <v>6.36</v>
      </c>
    </row>
    <row r="2739" spans="1:5" x14ac:dyDescent="0.3">
      <c r="A2739" s="322">
        <v>93424</v>
      </c>
      <c r="B2739" s="323" t="s">
        <v>1419</v>
      </c>
      <c r="C2739" s="324" t="s">
        <v>4381</v>
      </c>
      <c r="D2739" s="322" t="s">
        <v>3073</v>
      </c>
      <c r="E2739" s="322">
        <v>2.2400000000000002</v>
      </c>
    </row>
    <row r="2740" spans="1:5" x14ac:dyDescent="0.3">
      <c r="A2740" s="322">
        <v>93425</v>
      </c>
      <c r="B2740" s="323" t="s">
        <v>1419</v>
      </c>
      <c r="C2740" s="324" t="s">
        <v>4382</v>
      </c>
      <c r="D2740" s="322" t="s">
        <v>3073</v>
      </c>
      <c r="E2740" s="322">
        <v>5.68</v>
      </c>
    </row>
    <row r="2741" spans="1:5" x14ac:dyDescent="0.3">
      <c r="A2741" s="322">
        <v>93426</v>
      </c>
      <c r="B2741" s="323" t="s">
        <v>1419</v>
      </c>
      <c r="C2741" s="324" t="s">
        <v>4383</v>
      </c>
      <c r="D2741" s="322" t="s">
        <v>3073</v>
      </c>
      <c r="E2741" s="322">
        <v>159.66</v>
      </c>
    </row>
    <row r="2742" spans="1:5" x14ac:dyDescent="0.3">
      <c r="A2742" s="322">
        <v>93429</v>
      </c>
      <c r="B2742" s="323" t="s">
        <v>1419</v>
      </c>
      <c r="C2742" s="324" t="s">
        <v>4384</v>
      </c>
      <c r="D2742" s="322" t="s">
        <v>3073</v>
      </c>
      <c r="E2742" s="322">
        <v>157.32</v>
      </c>
    </row>
    <row r="2743" spans="1:5" x14ac:dyDescent="0.3">
      <c r="A2743" s="322">
        <v>93430</v>
      </c>
      <c r="B2743" s="323" t="s">
        <v>1419</v>
      </c>
      <c r="C2743" s="324" t="s">
        <v>4385</v>
      </c>
      <c r="D2743" s="322" t="s">
        <v>3073</v>
      </c>
      <c r="E2743" s="322">
        <v>48.36</v>
      </c>
    </row>
    <row r="2744" spans="1:5" x14ac:dyDescent="0.3">
      <c r="A2744" s="322">
        <v>93431</v>
      </c>
      <c r="B2744" s="323" t="s">
        <v>1419</v>
      </c>
      <c r="C2744" s="324" t="s">
        <v>4386</v>
      </c>
      <c r="D2744" s="322" t="s">
        <v>3073</v>
      </c>
      <c r="E2744" s="322">
        <v>196.8</v>
      </c>
    </row>
    <row r="2745" spans="1:5" x14ac:dyDescent="0.3">
      <c r="A2745" s="322">
        <v>93432</v>
      </c>
      <c r="B2745" s="323" t="s">
        <v>1419</v>
      </c>
      <c r="C2745" s="324" t="s">
        <v>4387</v>
      </c>
      <c r="D2745" s="322" t="s">
        <v>3073</v>
      </c>
      <c r="E2745" s="325">
        <v>2145.6</v>
      </c>
    </row>
    <row r="2746" spans="1:5" x14ac:dyDescent="0.3">
      <c r="A2746" s="322">
        <v>93435</v>
      </c>
      <c r="B2746" s="323" t="s">
        <v>1419</v>
      </c>
      <c r="C2746" s="324" t="s">
        <v>4388</v>
      </c>
      <c r="D2746" s="322" t="s">
        <v>3073</v>
      </c>
      <c r="E2746" s="322">
        <v>8.83</v>
      </c>
    </row>
    <row r="2747" spans="1:5" x14ac:dyDescent="0.3">
      <c r="A2747" s="322">
        <v>93436</v>
      </c>
      <c r="B2747" s="323" t="s">
        <v>1419</v>
      </c>
      <c r="C2747" s="324" t="s">
        <v>4389</v>
      </c>
      <c r="D2747" s="322" t="s">
        <v>3073</v>
      </c>
      <c r="E2747" s="322">
        <v>2.72</v>
      </c>
    </row>
    <row r="2748" spans="1:5" x14ac:dyDescent="0.3">
      <c r="A2748" s="322">
        <v>93437</v>
      </c>
      <c r="B2748" s="323" t="s">
        <v>1419</v>
      </c>
      <c r="C2748" s="324" t="s">
        <v>4390</v>
      </c>
      <c r="D2748" s="322" t="s">
        <v>3073</v>
      </c>
      <c r="E2748" s="322">
        <v>9.66</v>
      </c>
    </row>
    <row r="2749" spans="1:5" x14ac:dyDescent="0.3">
      <c r="A2749" s="322">
        <v>93438</v>
      </c>
      <c r="B2749" s="323" t="s">
        <v>1419</v>
      </c>
      <c r="C2749" s="324" t="s">
        <v>4391</v>
      </c>
      <c r="D2749" s="322" t="s">
        <v>3073</v>
      </c>
      <c r="E2749" s="322">
        <v>111.86</v>
      </c>
    </row>
    <row r="2750" spans="1:5" x14ac:dyDescent="0.3">
      <c r="A2750" s="322">
        <v>95114</v>
      </c>
      <c r="B2750" s="323" t="s">
        <v>1419</v>
      </c>
      <c r="C2750" s="324" t="s">
        <v>4392</v>
      </c>
      <c r="D2750" s="322" t="s">
        <v>3073</v>
      </c>
      <c r="E2750" s="322">
        <v>1.75</v>
      </c>
    </row>
    <row r="2751" spans="1:5" x14ac:dyDescent="0.3">
      <c r="A2751" s="322">
        <v>95115</v>
      </c>
      <c r="B2751" s="323" t="s">
        <v>1419</v>
      </c>
      <c r="C2751" s="324" t="s">
        <v>4393</v>
      </c>
      <c r="D2751" s="322" t="s">
        <v>3073</v>
      </c>
      <c r="E2751" s="322">
        <v>0.4</v>
      </c>
    </row>
    <row r="2752" spans="1:5" x14ac:dyDescent="0.3">
      <c r="A2752" s="322">
        <v>95116</v>
      </c>
      <c r="B2752" s="323" t="s">
        <v>1419</v>
      </c>
      <c r="C2752" s="324" t="s">
        <v>4394</v>
      </c>
      <c r="D2752" s="322" t="s">
        <v>3073</v>
      </c>
      <c r="E2752" s="322">
        <v>32.549999999999997</v>
      </c>
    </row>
    <row r="2753" spans="1:5" x14ac:dyDescent="0.3">
      <c r="A2753" s="322">
        <v>95117</v>
      </c>
      <c r="B2753" s="323" t="s">
        <v>1419</v>
      </c>
      <c r="C2753" s="324" t="s">
        <v>4395</v>
      </c>
      <c r="D2753" s="322" t="s">
        <v>3073</v>
      </c>
      <c r="E2753" s="322">
        <v>10.039999999999999</v>
      </c>
    </row>
    <row r="2754" spans="1:5" x14ac:dyDescent="0.3">
      <c r="A2754" s="322">
        <v>95118</v>
      </c>
      <c r="B2754" s="323" t="s">
        <v>1419</v>
      </c>
      <c r="C2754" s="324" t="s">
        <v>4396</v>
      </c>
      <c r="D2754" s="322" t="s">
        <v>3073</v>
      </c>
      <c r="E2754" s="322">
        <v>72.150000000000006</v>
      </c>
    </row>
    <row r="2755" spans="1:5" x14ac:dyDescent="0.3">
      <c r="A2755" s="322">
        <v>95119</v>
      </c>
      <c r="B2755" s="323" t="s">
        <v>1419</v>
      </c>
      <c r="C2755" s="324" t="s">
        <v>4397</v>
      </c>
      <c r="D2755" s="322" t="s">
        <v>3073</v>
      </c>
      <c r="E2755" s="322">
        <v>22.26</v>
      </c>
    </row>
    <row r="2756" spans="1:5" x14ac:dyDescent="0.3">
      <c r="A2756" s="322">
        <v>95120</v>
      </c>
      <c r="B2756" s="323" t="s">
        <v>1419</v>
      </c>
      <c r="C2756" s="324" t="s">
        <v>4398</v>
      </c>
      <c r="D2756" s="322" t="s">
        <v>3073</v>
      </c>
      <c r="E2756" s="322">
        <v>54.82</v>
      </c>
    </row>
    <row r="2757" spans="1:5" x14ac:dyDescent="0.3">
      <c r="A2757" s="322">
        <v>95123</v>
      </c>
      <c r="B2757" s="323" t="s">
        <v>1419</v>
      </c>
      <c r="C2757" s="324" t="s">
        <v>4399</v>
      </c>
      <c r="D2757" s="322" t="s">
        <v>3073</v>
      </c>
      <c r="E2757" s="322">
        <v>17.87</v>
      </c>
    </row>
    <row r="2758" spans="1:5" x14ac:dyDescent="0.3">
      <c r="A2758" s="322">
        <v>95124</v>
      </c>
      <c r="B2758" s="323" t="s">
        <v>1419</v>
      </c>
      <c r="C2758" s="324" t="s">
        <v>4400</v>
      </c>
      <c r="D2758" s="322" t="s">
        <v>3073</v>
      </c>
      <c r="E2758" s="322">
        <v>5.51</v>
      </c>
    </row>
    <row r="2759" spans="1:5" x14ac:dyDescent="0.3">
      <c r="A2759" s="322">
        <v>95125</v>
      </c>
      <c r="B2759" s="323" t="s">
        <v>1419</v>
      </c>
      <c r="C2759" s="324" t="s">
        <v>4401</v>
      </c>
      <c r="D2759" s="322" t="s">
        <v>3073</v>
      </c>
      <c r="E2759" s="322">
        <v>19.559999999999999</v>
      </c>
    </row>
    <row r="2760" spans="1:5" x14ac:dyDescent="0.3">
      <c r="A2760" s="322">
        <v>95126</v>
      </c>
      <c r="B2760" s="323" t="s">
        <v>1419</v>
      </c>
      <c r="C2760" s="324" t="s">
        <v>4402</v>
      </c>
      <c r="D2760" s="322" t="s">
        <v>3073</v>
      </c>
      <c r="E2760" s="322">
        <v>146.66999999999999</v>
      </c>
    </row>
    <row r="2761" spans="1:5" x14ac:dyDescent="0.3">
      <c r="A2761" s="322">
        <v>95129</v>
      </c>
      <c r="B2761" s="323" t="s">
        <v>1419</v>
      </c>
      <c r="C2761" s="324" t="s">
        <v>4403</v>
      </c>
      <c r="D2761" s="322" t="s">
        <v>3073</v>
      </c>
      <c r="E2761" s="322">
        <v>47.9</v>
      </c>
    </row>
    <row r="2762" spans="1:5" x14ac:dyDescent="0.3">
      <c r="A2762" s="322">
        <v>95130</v>
      </c>
      <c r="B2762" s="323" t="s">
        <v>1419</v>
      </c>
      <c r="C2762" s="324" t="s">
        <v>4404</v>
      </c>
      <c r="D2762" s="322" t="s">
        <v>3073</v>
      </c>
      <c r="E2762" s="322">
        <v>17.36</v>
      </c>
    </row>
    <row r="2763" spans="1:5" x14ac:dyDescent="0.3">
      <c r="A2763" s="322">
        <v>95131</v>
      </c>
      <c r="B2763" s="323" t="s">
        <v>1419</v>
      </c>
      <c r="C2763" s="324" t="s">
        <v>4405</v>
      </c>
      <c r="D2763" s="322" t="s">
        <v>3073</v>
      </c>
      <c r="E2763" s="322">
        <v>56.38</v>
      </c>
    </row>
    <row r="2764" spans="1:5" x14ac:dyDescent="0.3">
      <c r="A2764" s="322">
        <v>95132</v>
      </c>
      <c r="B2764" s="323" t="s">
        <v>1419</v>
      </c>
      <c r="C2764" s="324" t="s">
        <v>4406</v>
      </c>
      <c r="D2764" s="322" t="s">
        <v>3073</v>
      </c>
      <c r="E2764" s="322">
        <v>32.119999999999997</v>
      </c>
    </row>
    <row r="2765" spans="1:5" x14ac:dyDescent="0.3">
      <c r="A2765" s="322">
        <v>95136</v>
      </c>
      <c r="B2765" s="323" t="s">
        <v>1419</v>
      </c>
      <c r="C2765" s="324" t="s">
        <v>4407</v>
      </c>
      <c r="D2765" s="322" t="s">
        <v>3073</v>
      </c>
      <c r="E2765" s="322">
        <v>0.02</v>
      </c>
    </row>
    <row r="2766" spans="1:5" x14ac:dyDescent="0.3">
      <c r="A2766" s="322">
        <v>95137</v>
      </c>
      <c r="B2766" s="323" t="s">
        <v>1419</v>
      </c>
      <c r="C2766" s="324" t="s">
        <v>4408</v>
      </c>
      <c r="D2766" s="322" t="s">
        <v>3073</v>
      </c>
      <c r="E2766" s="322">
        <v>0.01</v>
      </c>
    </row>
    <row r="2767" spans="1:5" x14ac:dyDescent="0.3">
      <c r="A2767" s="322">
        <v>95138</v>
      </c>
      <c r="B2767" s="323" t="s">
        <v>1419</v>
      </c>
      <c r="C2767" s="324" t="s">
        <v>4409</v>
      </c>
      <c r="D2767" s="322" t="s">
        <v>3073</v>
      </c>
      <c r="E2767" s="322">
        <v>0.02</v>
      </c>
    </row>
    <row r="2768" spans="1:5" x14ac:dyDescent="0.3">
      <c r="A2768" s="322">
        <v>95208</v>
      </c>
      <c r="B2768" s="323" t="s">
        <v>1419</v>
      </c>
      <c r="C2768" s="324" t="s">
        <v>4410</v>
      </c>
      <c r="D2768" s="322" t="s">
        <v>3073</v>
      </c>
      <c r="E2768" s="322">
        <v>54.13</v>
      </c>
    </row>
    <row r="2769" spans="1:5" x14ac:dyDescent="0.3">
      <c r="A2769" s="322">
        <v>95209</v>
      </c>
      <c r="B2769" s="323" t="s">
        <v>1419</v>
      </c>
      <c r="C2769" s="324" t="s">
        <v>4411</v>
      </c>
      <c r="D2769" s="322" t="s">
        <v>3073</v>
      </c>
      <c r="E2769" s="322">
        <v>12.51</v>
      </c>
    </row>
    <row r="2770" spans="1:5" x14ac:dyDescent="0.3">
      <c r="A2770" s="322">
        <v>95210</v>
      </c>
      <c r="B2770" s="323" t="s">
        <v>1419</v>
      </c>
      <c r="C2770" s="324" t="s">
        <v>4412</v>
      </c>
      <c r="D2770" s="322" t="s">
        <v>3073</v>
      </c>
      <c r="E2770" s="322">
        <v>59.2</v>
      </c>
    </row>
    <row r="2771" spans="1:5" x14ac:dyDescent="0.3">
      <c r="A2771" s="322">
        <v>95211</v>
      </c>
      <c r="B2771" s="323" t="s">
        <v>1419</v>
      </c>
      <c r="C2771" s="324" t="s">
        <v>4413</v>
      </c>
      <c r="D2771" s="322" t="s">
        <v>3073</v>
      </c>
      <c r="E2771" s="322">
        <v>8.0399999999999991</v>
      </c>
    </row>
    <row r="2772" spans="1:5" x14ac:dyDescent="0.3">
      <c r="A2772" s="322">
        <v>95217</v>
      </c>
      <c r="B2772" s="323" t="s">
        <v>1419</v>
      </c>
      <c r="C2772" s="324" t="s">
        <v>4414</v>
      </c>
      <c r="D2772" s="322" t="s">
        <v>3073</v>
      </c>
      <c r="E2772" s="322">
        <v>0.54</v>
      </c>
    </row>
    <row r="2773" spans="1:5" x14ac:dyDescent="0.3">
      <c r="A2773" s="322">
        <v>95255</v>
      </c>
      <c r="B2773" s="323" t="s">
        <v>1419</v>
      </c>
      <c r="C2773" s="324" t="s">
        <v>4415</v>
      </c>
      <c r="D2773" s="322" t="s">
        <v>3073</v>
      </c>
      <c r="E2773" s="322">
        <v>1.56</v>
      </c>
    </row>
    <row r="2774" spans="1:5" x14ac:dyDescent="0.3">
      <c r="A2774" s="322">
        <v>95256</v>
      </c>
      <c r="B2774" s="323" t="s">
        <v>1419</v>
      </c>
      <c r="C2774" s="324" t="s">
        <v>4416</v>
      </c>
      <c r="D2774" s="322" t="s">
        <v>3073</v>
      </c>
      <c r="E2774" s="322">
        <v>0.36</v>
      </c>
    </row>
    <row r="2775" spans="1:5" x14ac:dyDescent="0.3">
      <c r="A2775" s="322">
        <v>95257</v>
      </c>
      <c r="B2775" s="323" t="s">
        <v>1419</v>
      </c>
      <c r="C2775" s="324" t="s">
        <v>4417</v>
      </c>
      <c r="D2775" s="322" t="s">
        <v>3073</v>
      </c>
      <c r="E2775" s="322">
        <v>1.95</v>
      </c>
    </row>
    <row r="2776" spans="1:5" x14ac:dyDescent="0.3">
      <c r="A2776" s="322">
        <v>95260</v>
      </c>
      <c r="B2776" s="323" t="s">
        <v>1419</v>
      </c>
      <c r="C2776" s="324" t="s">
        <v>4418</v>
      </c>
      <c r="D2776" s="322" t="s">
        <v>3073</v>
      </c>
      <c r="E2776" s="322">
        <v>0.71</v>
      </c>
    </row>
    <row r="2777" spans="1:5" x14ac:dyDescent="0.3">
      <c r="A2777" s="322">
        <v>95261</v>
      </c>
      <c r="B2777" s="323" t="s">
        <v>1419</v>
      </c>
      <c r="C2777" s="324" t="s">
        <v>4419</v>
      </c>
      <c r="D2777" s="322" t="s">
        <v>3073</v>
      </c>
      <c r="E2777" s="322">
        <v>0.19</v>
      </c>
    </row>
    <row r="2778" spans="1:5" x14ac:dyDescent="0.3">
      <c r="A2778" s="322">
        <v>95262</v>
      </c>
      <c r="B2778" s="323" t="s">
        <v>1419</v>
      </c>
      <c r="C2778" s="324" t="s">
        <v>4420</v>
      </c>
      <c r="D2778" s="322" t="s">
        <v>3073</v>
      </c>
      <c r="E2778" s="322">
        <v>0.89</v>
      </c>
    </row>
    <row r="2779" spans="1:5" x14ac:dyDescent="0.3">
      <c r="A2779" s="322">
        <v>95263</v>
      </c>
      <c r="B2779" s="323" t="s">
        <v>1419</v>
      </c>
      <c r="C2779" s="324" t="s">
        <v>4421</v>
      </c>
      <c r="D2779" s="322" t="s">
        <v>3073</v>
      </c>
      <c r="E2779" s="322">
        <v>4.82</v>
      </c>
    </row>
    <row r="2780" spans="1:5" x14ac:dyDescent="0.3">
      <c r="A2780" s="322">
        <v>95266</v>
      </c>
      <c r="B2780" s="323" t="s">
        <v>1419</v>
      </c>
      <c r="C2780" s="324" t="s">
        <v>4422</v>
      </c>
      <c r="D2780" s="322" t="s">
        <v>3073</v>
      </c>
      <c r="E2780" s="322">
        <v>0.5</v>
      </c>
    </row>
    <row r="2781" spans="1:5" x14ac:dyDescent="0.3">
      <c r="A2781" s="322">
        <v>95267</v>
      </c>
      <c r="B2781" s="323" t="s">
        <v>1419</v>
      </c>
      <c r="C2781" s="324" t="s">
        <v>4423</v>
      </c>
      <c r="D2781" s="322" t="s">
        <v>3073</v>
      </c>
      <c r="E2781" s="322">
        <v>0.1</v>
      </c>
    </row>
    <row r="2782" spans="1:5" x14ac:dyDescent="0.3">
      <c r="A2782" s="322">
        <v>95268</v>
      </c>
      <c r="B2782" s="323" t="s">
        <v>1419</v>
      </c>
      <c r="C2782" s="324" t="s">
        <v>4424</v>
      </c>
      <c r="D2782" s="322" t="s">
        <v>3073</v>
      </c>
      <c r="E2782" s="322">
        <v>0.48</v>
      </c>
    </row>
    <row r="2783" spans="1:5" x14ac:dyDescent="0.3">
      <c r="A2783" s="322">
        <v>95269</v>
      </c>
      <c r="B2783" s="323" t="s">
        <v>1419</v>
      </c>
      <c r="C2783" s="324" t="s">
        <v>4425</v>
      </c>
      <c r="D2783" s="322" t="s">
        <v>3073</v>
      </c>
      <c r="E2783" s="322">
        <v>8.91</v>
      </c>
    </row>
    <row r="2784" spans="1:5" x14ac:dyDescent="0.3">
      <c r="A2784" s="322">
        <v>95272</v>
      </c>
      <c r="B2784" s="323" t="s">
        <v>1419</v>
      </c>
      <c r="C2784" s="324" t="s">
        <v>4426</v>
      </c>
      <c r="D2784" s="322" t="s">
        <v>3073</v>
      </c>
      <c r="E2784" s="322">
        <v>0.49</v>
      </c>
    </row>
    <row r="2785" spans="1:5" x14ac:dyDescent="0.3">
      <c r="A2785" s="322">
        <v>95273</v>
      </c>
      <c r="B2785" s="323" t="s">
        <v>1419</v>
      </c>
      <c r="C2785" s="324" t="s">
        <v>4427</v>
      </c>
      <c r="D2785" s="322" t="s">
        <v>3073</v>
      </c>
      <c r="E2785" s="322">
        <v>0.11</v>
      </c>
    </row>
    <row r="2786" spans="1:5" x14ac:dyDescent="0.3">
      <c r="A2786" s="322">
        <v>95274</v>
      </c>
      <c r="B2786" s="323" t="s">
        <v>1419</v>
      </c>
      <c r="C2786" s="324" t="s">
        <v>4428</v>
      </c>
      <c r="D2786" s="322" t="s">
        <v>3073</v>
      </c>
      <c r="E2786" s="322">
        <v>0.38</v>
      </c>
    </row>
    <row r="2787" spans="1:5" x14ac:dyDescent="0.3">
      <c r="A2787" s="322">
        <v>95275</v>
      </c>
      <c r="B2787" s="323" t="s">
        <v>1419</v>
      </c>
      <c r="C2787" s="324" t="s">
        <v>4429</v>
      </c>
      <c r="D2787" s="322" t="s">
        <v>3073</v>
      </c>
      <c r="E2787" s="322">
        <v>2.1800000000000002</v>
      </c>
    </row>
    <row r="2788" spans="1:5" x14ac:dyDescent="0.3">
      <c r="A2788" s="322">
        <v>95278</v>
      </c>
      <c r="B2788" s="323" t="s">
        <v>1419</v>
      </c>
      <c r="C2788" s="324" t="s">
        <v>4430</v>
      </c>
      <c r="D2788" s="322" t="s">
        <v>3073</v>
      </c>
      <c r="E2788" s="322">
        <v>0.6</v>
      </c>
    </row>
    <row r="2789" spans="1:5" x14ac:dyDescent="0.3">
      <c r="A2789" s="322">
        <v>95279</v>
      </c>
      <c r="B2789" s="323" t="s">
        <v>1419</v>
      </c>
      <c r="C2789" s="324" t="s">
        <v>4431</v>
      </c>
      <c r="D2789" s="322" t="s">
        <v>3073</v>
      </c>
      <c r="E2789" s="322">
        <v>0.12</v>
      </c>
    </row>
    <row r="2790" spans="1:5" x14ac:dyDescent="0.3">
      <c r="A2790" s="322">
        <v>95280</v>
      </c>
      <c r="B2790" s="323" t="s">
        <v>1419</v>
      </c>
      <c r="C2790" s="324" t="s">
        <v>4432</v>
      </c>
      <c r="D2790" s="322" t="s">
        <v>3073</v>
      </c>
      <c r="E2790" s="322">
        <v>0.57999999999999996</v>
      </c>
    </row>
    <row r="2791" spans="1:5" x14ac:dyDescent="0.3">
      <c r="A2791" s="322">
        <v>95281</v>
      </c>
      <c r="B2791" s="323" t="s">
        <v>1419</v>
      </c>
      <c r="C2791" s="324" t="s">
        <v>4433</v>
      </c>
      <c r="D2791" s="322" t="s">
        <v>3073</v>
      </c>
      <c r="E2791" s="322">
        <v>8.91</v>
      </c>
    </row>
    <row r="2792" spans="1:5" x14ac:dyDescent="0.3">
      <c r="A2792" s="322">
        <v>95617</v>
      </c>
      <c r="B2792" s="323" t="s">
        <v>1419</v>
      </c>
      <c r="C2792" s="324" t="s">
        <v>4434</v>
      </c>
      <c r="D2792" s="322" t="s">
        <v>3073</v>
      </c>
      <c r="E2792" s="322">
        <v>1.28</v>
      </c>
    </row>
    <row r="2793" spans="1:5" x14ac:dyDescent="0.3">
      <c r="A2793" s="322">
        <v>95618</v>
      </c>
      <c r="B2793" s="323" t="s">
        <v>1419</v>
      </c>
      <c r="C2793" s="324" t="s">
        <v>4435</v>
      </c>
      <c r="D2793" s="322" t="s">
        <v>3073</v>
      </c>
      <c r="E2793" s="322">
        <v>0.28999999999999998</v>
      </c>
    </row>
    <row r="2794" spans="1:5" x14ac:dyDescent="0.3">
      <c r="A2794" s="322">
        <v>95619</v>
      </c>
      <c r="B2794" s="323" t="s">
        <v>1419</v>
      </c>
      <c r="C2794" s="324" t="s">
        <v>4436</v>
      </c>
      <c r="D2794" s="322" t="s">
        <v>3073</v>
      </c>
      <c r="E2794" s="322">
        <v>1.6</v>
      </c>
    </row>
    <row r="2795" spans="1:5" x14ac:dyDescent="0.3">
      <c r="A2795" s="322">
        <v>95627</v>
      </c>
      <c r="B2795" s="323" t="s">
        <v>1419</v>
      </c>
      <c r="C2795" s="324" t="s">
        <v>4437</v>
      </c>
      <c r="D2795" s="322" t="s">
        <v>3073</v>
      </c>
      <c r="E2795" s="322">
        <v>47.95</v>
      </c>
    </row>
    <row r="2796" spans="1:5" x14ac:dyDescent="0.3">
      <c r="A2796" s="322">
        <v>95628</v>
      </c>
      <c r="B2796" s="323" t="s">
        <v>1419</v>
      </c>
      <c r="C2796" s="324" t="s">
        <v>4438</v>
      </c>
      <c r="D2796" s="322" t="s">
        <v>3073</v>
      </c>
      <c r="E2796" s="322">
        <v>12.86</v>
      </c>
    </row>
    <row r="2797" spans="1:5" x14ac:dyDescent="0.3">
      <c r="A2797" s="322">
        <v>95629</v>
      </c>
      <c r="B2797" s="323" t="s">
        <v>1419</v>
      </c>
      <c r="C2797" s="324" t="s">
        <v>4439</v>
      </c>
      <c r="D2797" s="322" t="s">
        <v>3073</v>
      </c>
      <c r="E2797" s="322">
        <v>60.01</v>
      </c>
    </row>
    <row r="2798" spans="1:5" x14ac:dyDescent="0.3">
      <c r="A2798" s="322">
        <v>95630</v>
      </c>
      <c r="B2798" s="323" t="s">
        <v>1419</v>
      </c>
      <c r="C2798" s="324" t="s">
        <v>4440</v>
      </c>
      <c r="D2798" s="322" t="s">
        <v>3073</v>
      </c>
      <c r="E2798" s="322">
        <v>88.92</v>
      </c>
    </row>
    <row r="2799" spans="1:5" x14ac:dyDescent="0.3">
      <c r="A2799" s="322">
        <v>95698</v>
      </c>
      <c r="B2799" s="323" t="s">
        <v>1419</v>
      </c>
      <c r="C2799" s="324" t="s">
        <v>4441</v>
      </c>
      <c r="D2799" s="322" t="s">
        <v>3073</v>
      </c>
      <c r="E2799" s="322">
        <v>5.19</v>
      </c>
    </row>
    <row r="2800" spans="1:5" x14ac:dyDescent="0.3">
      <c r="A2800" s="322">
        <v>95699</v>
      </c>
      <c r="B2800" s="323" t="s">
        <v>1419</v>
      </c>
      <c r="C2800" s="324" t="s">
        <v>4442</v>
      </c>
      <c r="D2800" s="322" t="s">
        <v>3073</v>
      </c>
      <c r="E2800" s="322">
        <v>1.2</v>
      </c>
    </row>
    <row r="2801" spans="1:5" x14ac:dyDescent="0.3">
      <c r="A2801" s="322">
        <v>95700</v>
      </c>
      <c r="B2801" s="323" t="s">
        <v>1419</v>
      </c>
      <c r="C2801" s="324" t="s">
        <v>4443</v>
      </c>
      <c r="D2801" s="322" t="s">
        <v>3073</v>
      </c>
      <c r="E2801" s="322">
        <v>6.49</v>
      </c>
    </row>
    <row r="2802" spans="1:5" x14ac:dyDescent="0.3">
      <c r="A2802" s="322">
        <v>95701</v>
      </c>
      <c r="B2802" s="323" t="s">
        <v>1419</v>
      </c>
      <c r="C2802" s="324" t="s">
        <v>4444</v>
      </c>
      <c r="D2802" s="322" t="s">
        <v>3073</v>
      </c>
      <c r="E2802" s="322">
        <v>2.69</v>
      </c>
    </row>
    <row r="2803" spans="1:5" x14ac:dyDescent="0.3">
      <c r="A2803" s="322">
        <v>95704</v>
      </c>
      <c r="B2803" s="323" t="s">
        <v>1419</v>
      </c>
      <c r="C2803" s="324" t="s">
        <v>4445</v>
      </c>
      <c r="D2803" s="322" t="s">
        <v>3073</v>
      </c>
      <c r="E2803" s="322">
        <v>54.07</v>
      </c>
    </row>
    <row r="2804" spans="1:5" x14ac:dyDescent="0.3">
      <c r="A2804" s="322">
        <v>95705</v>
      </c>
      <c r="B2804" s="323" t="s">
        <v>1419</v>
      </c>
      <c r="C2804" s="324" t="s">
        <v>4446</v>
      </c>
      <c r="D2804" s="322" t="s">
        <v>3073</v>
      </c>
      <c r="E2804" s="322">
        <v>14.5</v>
      </c>
    </row>
    <row r="2805" spans="1:5" x14ac:dyDescent="0.3">
      <c r="A2805" s="322">
        <v>95706</v>
      </c>
      <c r="B2805" s="323" t="s">
        <v>1419</v>
      </c>
      <c r="C2805" s="324" t="s">
        <v>4447</v>
      </c>
      <c r="D2805" s="322" t="s">
        <v>3073</v>
      </c>
      <c r="E2805" s="322">
        <v>67.66</v>
      </c>
    </row>
    <row r="2806" spans="1:5" x14ac:dyDescent="0.3">
      <c r="A2806" s="322">
        <v>95707</v>
      </c>
      <c r="B2806" s="323" t="s">
        <v>1419</v>
      </c>
      <c r="C2806" s="324" t="s">
        <v>4448</v>
      </c>
      <c r="D2806" s="322" t="s">
        <v>3073</v>
      </c>
      <c r="E2806" s="322">
        <v>3.52</v>
      </c>
    </row>
    <row r="2807" spans="1:5" x14ac:dyDescent="0.3">
      <c r="A2807" s="322">
        <v>95716</v>
      </c>
      <c r="B2807" s="323" t="s">
        <v>1419</v>
      </c>
      <c r="C2807" s="324" t="s">
        <v>4449</v>
      </c>
      <c r="D2807" s="322" t="s">
        <v>3073</v>
      </c>
      <c r="E2807" s="322">
        <v>65.010000000000005</v>
      </c>
    </row>
    <row r="2808" spans="1:5" x14ac:dyDescent="0.3">
      <c r="A2808" s="322">
        <v>95717</v>
      </c>
      <c r="B2808" s="323" t="s">
        <v>1419</v>
      </c>
      <c r="C2808" s="324" t="s">
        <v>4450</v>
      </c>
      <c r="D2808" s="322" t="s">
        <v>3073</v>
      </c>
      <c r="E2808" s="322">
        <v>17.18</v>
      </c>
    </row>
    <row r="2809" spans="1:5" x14ac:dyDescent="0.3">
      <c r="A2809" s="322">
        <v>95718</v>
      </c>
      <c r="B2809" s="323" t="s">
        <v>1419</v>
      </c>
      <c r="C2809" s="324" t="s">
        <v>4451</v>
      </c>
      <c r="D2809" s="322" t="s">
        <v>3073</v>
      </c>
      <c r="E2809" s="322">
        <v>81.27</v>
      </c>
    </row>
    <row r="2810" spans="1:5" x14ac:dyDescent="0.3">
      <c r="A2810" s="322">
        <v>95719</v>
      </c>
      <c r="B2810" s="323" t="s">
        <v>1419</v>
      </c>
      <c r="C2810" s="324" t="s">
        <v>4452</v>
      </c>
      <c r="D2810" s="322" t="s">
        <v>3073</v>
      </c>
      <c r="E2810" s="322">
        <v>89.57</v>
      </c>
    </row>
    <row r="2811" spans="1:5" x14ac:dyDescent="0.3">
      <c r="A2811" s="322">
        <v>95869</v>
      </c>
      <c r="B2811" s="323" t="s">
        <v>1419</v>
      </c>
      <c r="C2811" s="324" t="s">
        <v>4453</v>
      </c>
      <c r="D2811" s="322" t="s">
        <v>3073</v>
      </c>
      <c r="E2811" s="322">
        <v>3.58</v>
      </c>
    </row>
    <row r="2812" spans="1:5" x14ac:dyDescent="0.3">
      <c r="A2812" s="322">
        <v>95870</v>
      </c>
      <c r="B2812" s="323" t="s">
        <v>1419</v>
      </c>
      <c r="C2812" s="324" t="s">
        <v>4454</v>
      </c>
      <c r="D2812" s="322" t="s">
        <v>3073</v>
      </c>
      <c r="E2812" s="322">
        <v>9.08</v>
      </c>
    </row>
    <row r="2813" spans="1:5" x14ac:dyDescent="0.3">
      <c r="A2813" s="322">
        <v>95871</v>
      </c>
      <c r="B2813" s="323" t="s">
        <v>1419</v>
      </c>
      <c r="C2813" s="324" t="s">
        <v>4455</v>
      </c>
      <c r="D2813" s="322" t="s">
        <v>3073</v>
      </c>
      <c r="E2813" s="322">
        <v>272.01</v>
      </c>
    </row>
    <row r="2814" spans="1:5" x14ac:dyDescent="0.3">
      <c r="A2814" s="322">
        <v>95874</v>
      </c>
      <c r="B2814" s="323" t="s">
        <v>1419</v>
      </c>
      <c r="C2814" s="324" t="s">
        <v>4456</v>
      </c>
      <c r="D2814" s="322" t="s">
        <v>3073</v>
      </c>
      <c r="E2814" s="322">
        <v>10.17</v>
      </c>
    </row>
    <row r="2815" spans="1:5" x14ac:dyDescent="0.3">
      <c r="A2815" s="322">
        <v>96008</v>
      </c>
      <c r="B2815" s="323" t="s">
        <v>1419</v>
      </c>
      <c r="C2815" s="324" t="s">
        <v>4457</v>
      </c>
      <c r="D2815" s="322" t="s">
        <v>3073</v>
      </c>
      <c r="E2815" s="322">
        <v>23.49</v>
      </c>
    </row>
    <row r="2816" spans="1:5" x14ac:dyDescent="0.3">
      <c r="A2816" s="322">
        <v>96009</v>
      </c>
      <c r="B2816" s="323" t="s">
        <v>1419</v>
      </c>
      <c r="C2816" s="324" t="s">
        <v>4458</v>
      </c>
      <c r="D2816" s="322" t="s">
        <v>3073</v>
      </c>
      <c r="E2816" s="322">
        <v>6.29</v>
      </c>
    </row>
    <row r="2817" spans="1:5" x14ac:dyDescent="0.3">
      <c r="A2817" s="322">
        <v>96011</v>
      </c>
      <c r="B2817" s="323" t="s">
        <v>1419</v>
      </c>
      <c r="C2817" s="324" t="s">
        <v>4459</v>
      </c>
      <c r="D2817" s="322" t="s">
        <v>3073</v>
      </c>
      <c r="E2817" s="322">
        <v>25.7</v>
      </c>
    </row>
    <row r="2818" spans="1:5" x14ac:dyDescent="0.3">
      <c r="A2818" s="322">
        <v>96012</v>
      </c>
      <c r="B2818" s="323" t="s">
        <v>1419</v>
      </c>
      <c r="C2818" s="324" t="s">
        <v>4460</v>
      </c>
      <c r="D2818" s="322" t="s">
        <v>3073</v>
      </c>
      <c r="E2818" s="322">
        <v>96.31</v>
      </c>
    </row>
    <row r="2819" spans="1:5" x14ac:dyDescent="0.3">
      <c r="A2819" s="322">
        <v>96015</v>
      </c>
      <c r="B2819" s="323" t="s">
        <v>1419</v>
      </c>
      <c r="C2819" s="324" t="s">
        <v>4461</v>
      </c>
      <c r="D2819" s="322" t="s">
        <v>3073</v>
      </c>
      <c r="E2819" s="322">
        <v>23.29</v>
      </c>
    </row>
    <row r="2820" spans="1:5" x14ac:dyDescent="0.3">
      <c r="A2820" s="322">
        <v>96016</v>
      </c>
      <c r="B2820" s="323" t="s">
        <v>1419</v>
      </c>
      <c r="C2820" s="324" t="s">
        <v>4462</v>
      </c>
      <c r="D2820" s="322" t="s">
        <v>3073</v>
      </c>
      <c r="E2820" s="322">
        <v>6.24</v>
      </c>
    </row>
    <row r="2821" spans="1:5" x14ac:dyDescent="0.3">
      <c r="A2821" s="322">
        <v>96018</v>
      </c>
      <c r="B2821" s="323" t="s">
        <v>1419</v>
      </c>
      <c r="C2821" s="324" t="s">
        <v>4463</v>
      </c>
      <c r="D2821" s="322" t="s">
        <v>3073</v>
      </c>
      <c r="E2821" s="322">
        <v>25.48</v>
      </c>
    </row>
    <row r="2822" spans="1:5" x14ac:dyDescent="0.3">
      <c r="A2822" s="322">
        <v>96019</v>
      </c>
      <c r="B2822" s="323" t="s">
        <v>1419</v>
      </c>
      <c r="C2822" s="324" t="s">
        <v>4464</v>
      </c>
      <c r="D2822" s="322" t="s">
        <v>3073</v>
      </c>
      <c r="E2822" s="322">
        <v>96.31</v>
      </c>
    </row>
    <row r="2823" spans="1:5" x14ac:dyDescent="0.3">
      <c r="A2823" s="322">
        <v>96023</v>
      </c>
      <c r="B2823" s="323" t="s">
        <v>1419</v>
      </c>
      <c r="C2823" s="324" t="s">
        <v>4465</v>
      </c>
      <c r="D2823" s="322" t="s">
        <v>3073</v>
      </c>
      <c r="E2823" s="322">
        <v>17.96</v>
      </c>
    </row>
    <row r="2824" spans="1:5" x14ac:dyDescent="0.3">
      <c r="A2824" s="322">
        <v>96024</v>
      </c>
      <c r="B2824" s="323" t="s">
        <v>1419</v>
      </c>
      <c r="C2824" s="324" t="s">
        <v>4466</v>
      </c>
      <c r="D2824" s="322" t="s">
        <v>3073</v>
      </c>
      <c r="E2824" s="322">
        <v>4.8099999999999996</v>
      </c>
    </row>
    <row r="2825" spans="1:5" x14ac:dyDescent="0.3">
      <c r="A2825" s="322">
        <v>96026</v>
      </c>
      <c r="B2825" s="323" t="s">
        <v>1419</v>
      </c>
      <c r="C2825" s="324" t="s">
        <v>4467</v>
      </c>
      <c r="D2825" s="322" t="s">
        <v>3073</v>
      </c>
      <c r="E2825" s="322">
        <v>19.649999999999999</v>
      </c>
    </row>
    <row r="2826" spans="1:5" x14ac:dyDescent="0.3">
      <c r="A2826" s="322">
        <v>96027</v>
      </c>
      <c r="B2826" s="323" t="s">
        <v>1419</v>
      </c>
      <c r="C2826" s="324" t="s">
        <v>4468</v>
      </c>
      <c r="D2826" s="322" t="s">
        <v>3073</v>
      </c>
      <c r="E2826" s="322">
        <v>67.099999999999994</v>
      </c>
    </row>
    <row r="2827" spans="1:5" x14ac:dyDescent="0.3">
      <c r="A2827" s="322">
        <v>96030</v>
      </c>
      <c r="B2827" s="323" t="s">
        <v>1419</v>
      </c>
      <c r="C2827" s="324" t="s">
        <v>4469</v>
      </c>
      <c r="D2827" s="322" t="s">
        <v>3073</v>
      </c>
      <c r="E2827" s="322">
        <v>35.78</v>
      </c>
    </row>
    <row r="2828" spans="1:5" x14ac:dyDescent="0.3">
      <c r="A2828" s="322">
        <v>96031</v>
      </c>
      <c r="B2828" s="323" t="s">
        <v>1419</v>
      </c>
      <c r="C2828" s="324" t="s">
        <v>4470</v>
      </c>
      <c r="D2828" s="322" t="s">
        <v>3073</v>
      </c>
      <c r="E2828" s="322">
        <v>12.56</v>
      </c>
    </row>
    <row r="2829" spans="1:5" x14ac:dyDescent="0.3">
      <c r="A2829" s="322">
        <v>96032</v>
      </c>
      <c r="B2829" s="323" t="s">
        <v>1419</v>
      </c>
      <c r="C2829" s="324" t="s">
        <v>4471</v>
      </c>
      <c r="D2829" s="322" t="s">
        <v>3073</v>
      </c>
      <c r="E2829" s="322">
        <v>5.05</v>
      </c>
    </row>
    <row r="2830" spans="1:5" x14ac:dyDescent="0.3">
      <c r="A2830" s="322">
        <v>96033</v>
      </c>
      <c r="B2830" s="323" t="s">
        <v>1419</v>
      </c>
      <c r="C2830" s="324" t="s">
        <v>4472</v>
      </c>
      <c r="D2830" s="322" t="s">
        <v>3073</v>
      </c>
      <c r="E2830" s="322">
        <v>58.08</v>
      </c>
    </row>
    <row r="2831" spans="1:5" x14ac:dyDescent="0.3">
      <c r="A2831" s="322">
        <v>96034</v>
      </c>
      <c r="B2831" s="323" t="s">
        <v>1419</v>
      </c>
      <c r="C2831" s="324" t="s">
        <v>4473</v>
      </c>
      <c r="D2831" s="322" t="s">
        <v>3073</v>
      </c>
      <c r="E2831" s="322">
        <v>141.25</v>
      </c>
    </row>
    <row r="2832" spans="1:5" x14ac:dyDescent="0.3">
      <c r="A2832" s="322">
        <v>96053</v>
      </c>
      <c r="B2832" s="323" t="s">
        <v>1419</v>
      </c>
      <c r="C2832" s="324" t="s">
        <v>4474</v>
      </c>
      <c r="D2832" s="322" t="s">
        <v>3073</v>
      </c>
      <c r="E2832" s="322">
        <v>18.16</v>
      </c>
    </row>
    <row r="2833" spans="1:5" x14ac:dyDescent="0.3">
      <c r="A2833" s="322">
        <v>96054</v>
      </c>
      <c r="B2833" s="323" t="s">
        <v>1419</v>
      </c>
      <c r="C2833" s="324" t="s">
        <v>4475</v>
      </c>
      <c r="D2833" s="322" t="s">
        <v>3073</v>
      </c>
      <c r="E2833" s="322">
        <v>30.11</v>
      </c>
    </row>
    <row r="2834" spans="1:5" x14ac:dyDescent="0.3">
      <c r="A2834" s="322">
        <v>96055</v>
      </c>
      <c r="B2834" s="323" t="s">
        <v>1419</v>
      </c>
      <c r="C2834" s="324" t="s">
        <v>4476</v>
      </c>
      <c r="D2834" s="322" t="s">
        <v>3073</v>
      </c>
      <c r="E2834" s="322">
        <v>4.8600000000000003</v>
      </c>
    </row>
    <row r="2835" spans="1:5" x14ac:dyDescent="0.3">
      <c r="A2835" s="322">
        <v>96056</v>
      </c>
      <c r="B2835" s="323" t="s">
        <v>1419</v>
      </c>
      <c r="C2835" s="324" t="s">
        <v>4477</v>
      </c>
      <c r="D2835" s="322" t="s">
        <v>3073</v>
      </c>
      <c r="E2835" s="322">
        <v>19.87</v>
      </c>
    </row>
    <row r="2836" spans="1:5" x14ac:dyDescent="0.3">
      <c r="A2836" s="322">
        <v>96057</v>
      </c>
      <c r="B2836" s="323" t="s">
        <v>1419</v>
      </c>
      <c r="C2836" s="324" t="s">
        <v>4478</v>
      </c>
      <c r="D2836" s="322" t="s">
        <v>3073</v>
      </c>
      <c r="E2836" s="322">
        <v>67.099999999999994</v>
      </c>
    </row>
    <row r="2837" spans="1:5" x14ac:dyDescent="0.3">
      <c r="A2837" s="322">
        <v>96060</v>
      </c>
      <c r="B2837" s="323" t="s">
        <v>1419</v>
      </c>
      <c r="C2837" s="324" t="s">
        <v>4479</v>
      </c>
      <c r="D2837" s="322" t="s">
        <v>3073</v>
      </c>
      <c r="E2837" s="322">
        <v>6.19</v>
      </c>
    </row>
    <row r="2838" spans="1:5" x14ac:dyDescent="0.3">
      <c r="A2838" s="322">
        <v>96061</v>
      </c>
      <c r="B2838" s="323" t="s">
        <v>1419</v>
      </c>
      <c r="C2838" s="324" t="s">
        <v>4480</v>
      </c>
      <c r="D2838" s="322" t="s">
        <v>3073</v>
      </c>
      <c r="E2838" s="322">
        <v>37.64</v>
      </c>
    </row>
    <row r="2839" spans="1:5" x14ac:dyDescent="0.3">
      <c r="A2839" s="322">
        <v>96062</v>
      </c>
      <c r="B2839" s="323" t="s">
        <v>1419</v>
      </c>
      <c r="C2839" s="324" t="s">
        <v>4481</v>
      </c>
      <c r="D2839" s="322" t="s">
        <v>3073</v>
      </c>
      <c r="E2839" s="322">
        <v>39.69</v>
      </c>
    </row>
    <row r="2840" spans="1:5" x14ac:dyDescent="0.3">
      <c r="A2840" s="322">
        <v>96241</v>
      </c>
      <c r="B2840" s="323" t="s">
        <v>1419</v>
      </c>
      <c r="C2840" s="324" t="s">
        <v>4482</v>
      </c>
      <c r="D2840" s="322" t="s">
        <v>3073</v>
      </c>
      <c r="E2840" s="322">
        <v>28.05</v>
      </c>
    </row>
    <row r="2841" spans="1:5" x14ac:dyDescent="0.3">
      <c r="A2841" s="322">
        <v>96242</v>
      </c>
      <c r="B2841" s="323" t="s">
        <v>1419</v>
      </c>
      <c r="C2841" s="324" t="s">
        <v>4483</v>
      </c>
      <c r="D2841" s="322" t="s">
        <v>3073</v>
      </c>
      <c r="E2841" s="322">
        <v>7.41</v>
      </c>
    </row>
    <row r="2842" spans="1:5" x14ac:dyDescent="0.3">
      <c r="A2842" s="322">
        <v>96243</v>
      </c>
      <c r="B2842" s="323" t="s">
        <v>1419</v>
      </c>
      <c r="C2842" s="324" t="s">
        <v>4484</v>
      </c>
      <c r="D2842" s="322" t="s">
        <v>3073</v>
      </c>
      <c r="E2842" s="322">
        <v>35.06</v>
      </c>
    </row>
    <row r="2843" spans="1:5" x14ac:dyDescent="0.3">
      <c r="A2843" s="322">
        <v>96244</v>
      </c>
      <c r="B2843" s="323" t="s">
        <v>1419</v>
      </c>
      <c r="C2843" s="324" t="s">
        <v>4485</v>
      </c>
      <c r="D2843" s="322" t="s">
        <v>3073</v>
      </c>
      <c r="E2843" s="322">
        <v>17.34</v>
      </c>
    </row>
    <row r="2844" spans="1:5" x14ac:dyDescent="0.3">
      <c r="A2844" s="322">
        <v>96301</v>
      </c>
      <c r="B2844" s="323" t="s">
        <v>1419</v>
      </c>
      <c r="C2844" s="324" t="s">
        <v>4486</v>
      </c>
      <c r="D2844" s="322" t="s">
        <v>3073</v>
      </c>
      <c r="E2844" s="322">
        <v>48.93</v>
      </c>
    </row>
    <row r="2845" spans="1:5" x14ac:dyDescent="0.3">
      <c r="A2845" s="322">
        <v>96457</v>
      </c>
      <c r="B2845" s="323" t="s">
        <v>1419</v>
      </c>
      <c r="C2845" s="324" t="s">
        <v>4487</v>
      </c>
      <c r="D2845" s="322" t="s">
        <v>3073</v>
      </c>
      <c r="E2845" s="322">
        <v>63.59</v>
      </c>
    </row>
    <row r="2846" spans="1:5" x14ac:dyDescent="0.3">
      <c r="A2846" s="322">
        <v>96458</v>
      </c>
      <c r="B2846" s="323" t="s">
        <v>1419</v>
      </c>
      <c r="C2846" s="324" t="s">
        <v>4488</v>
      </c>
      <c r="D2846" s="322" t="s">
        <v>3073</v>
      </c>
      <c r="E2846" s="322">
        <v>66.55</v>
      </c>
    </row>
    <row r="2847" spans="1:5" x14ac:dyDescent="0.3">
      <c r="A2847" s="322">
        <v>96459</v>
      </c>
      <c r="B2847" s="323" t="s">
        <v>1419</v>
      </c>
      <c r="C2847" s="324" t="s">
        <v>4489</v>
      </c>
      <c r="D2847" s="322" t="s">
        <v>3073</v>
      </c>
      <c r="E2847" s="322">
        <v>14.26</v>
      </c>
    </row>
    <row r="2848" spans="1:5" x14ac:dyDescent="0.3">
      <c r="A2848" s="322">
        <v>96460</v>
      </c>
      <c r="B2848" s="323" t="s">
        <v>1419</v>
      </c>
      <c r="C2848" s="324" t="s">
        <v>4490</v>
      </c>
      <c r="D2848" s="322" t="s">
        <v>3073</v>
      </c>
      <c r="E2848" s="322">
        <v>53.18</v>
      </c>
    </row>
    <row r="2849" spans="1:5" x14ac:dyDescent="0.3">
      <c r="A2849" s="322">
        <v>98760</v>
      </c>
      <c r="B2849" s="323" t="s">
        <v>1419</v>
      </c>
      <c r="C2849" s="324" t="s">
        <v>4491</v>
      </c>
      <c r="D2849" s="322" t="s">
        <v>3073</v>
      </c>
      <c r="E2849" s="322">
        <v>0.05</v>
      </c>
    </row>
    <row r="2850" spans="1:5" x14ac:dyDescent="0.3">
      <c r="A2850" s="322">
        <v>98761</v>
      </c>
      <c r="B2850" s="323" t="s">
        <v>1419</v>
      </c>
      <c r="C2850" s="324" t="s">
        <v>4492</v>
      </c>
      <c r="D2850" s="322" t="s">
        <v>3073</v>
      </c>
      <c r="E2850" s="322">
        <v>0.01</v>
      </c>
    </row>
    <row r="2851" spans="1:5" x14ac:dyDescent="0.3">
      <c r="A2851" s="322">
        <v>98762</v>
      </c>
      <c r="B2851" s="323" t="s">
        <v>1419</v>
      </c>
      <c r="C2851" s="324" t="s">
        <v>4493</v>
      </c>
      <c r="D2851" s="322" t="s">
        <v>3073</v>
      </c>
      <c r="E2851" s="322">
        <v>7.0000000000000007E-2</v>
      </c>
    </row>
    <row r="2852" spans="1:5" x14ac:dyDescent="0.3">
      <c r="A2852" s="322">
        <v>98763</v>
      </c>
      <c r="B2852" s="323" t="s">
        <v>1419</v>
      </c>
      <c r="C2852" s="324" t="s">
        <v>4494</v>
      </c>
      <c r="D2852" s="322" t="s">
        <v>3073</v>
      </c>
      <c r="E2852" s="322">
        <v>3.94</v>
      </c>
    </row>
    <row r="2853" spans="1:5" x14ac:dyDescent="0.3">
      <c r="A2853" s="322">
        <v>99829</v>
      </c>
      <c r="B2853" s="323" t="s">
        <v>1419</v>
      </c>
      <c r="C2853" s="324" t="s">
        <v>4495</v>
      </c>
      <c r="D2853" s="322" t="s">
        <v>3073</v>
      </c>
      <c r="E2853" s="322">
        <v>0.17</v>
      </c>
    </row>
    <row r="2854" spans="1:5" x14ac:dyDescent="0.3">
      <c r="A2854" s="322">
        <v>99830</v>
      </c>
      <c r="B2854" s="323" t="s">
        <v>1419</v>
      </c>
      <c r="C2854" s="324" t="s">
        <v>4496</v>
      </c>
      <c r="D2854" s="322" t="s">
        <v>3073</v>
      </c>
      <c r="E2854" s="322">
        <v>0.03</v>
      </c>
    </row>
    <row r="2855" spans="1:5" x14ac:dyDescent="0.3">
      <c r="A2855" s="322">
        <v>99831</v>
      </c>
      <c r="B2855" s="323" t="s">
        <v>1419</v>
      </c>
      <c r="C2855" s="324" t="s">
        <v>4497</v>
      </c>
      <c r="D2855" s="322" t="s">
        <v>3073</v>
      </c>
      <c r="E2855" s="322">
        <v>0.12</v>
      </c>
    </row>
    <row r="2856" spans="1:5" x14ac:dyDescent="0.3">
      <c r="A2856" s="322">
        <v>99832</v>
      </c>
      <c r="B2856" s="323" t="s">
        <v>1419</v>
      </c>
      <c r="C2856" s="324" t="s">
        <v>4498</v>
      </c>
      <c r="D2856" s="322" t="s">
        <v>3073</v>
      </c>
      <c r="E2856" s="322">
        <v>3.8</v>
      </c>
    </row>
    <row r="2857" spans="1:5" x14ac:dyDescent="0.3">
      <c r="A2857" s="322">
        <v>100637</v>
      </c>
      <c r="B2857" s="323" t="s">
        <v>1419</v>
      </c>
      <c r="C2857" s="324" t="s">
        <v>4499</v>
      </c>
      <c r="D2857" s="322" t="s">
        <v>3073</v>
      </c>
      <c r="E2857" s="322">
        <v>193.24</v>
      </c>
    </row>
    <row r="2858" spans="1:5" x14ac:dyDescent="0.3">
      <c r="A2858" s="322">
        <v>100638</v>
      </c>
      <c r="B2858" s="323" t="s">
        <v>1419</v>
      </c>
      <c r="C2858" s="324" t="s">
        <v>4500</v>
      </c>
      <c r="D2858" s="322" t="s">
        <v>3073</v>
      </c>
      <c r="E2858" s="322">
        <v>59.4</v>
      </c>
    </row>
    <row r="2859" spans="1:5" x14ac:dyDescent="0.3">
      <c r="A2859" s="322">
        <v>100639</v>
      </c>
      <c r="B2859" s="323" t="s">
        <v>1419</v>
      </c>
      <c r="C2859" s="324" t="s">
        <v>4501</v>
      </c>
      <c r="D2859" s="322" t="s">
        <v>3073</v>
      </c>
      <c r="E2859" s="322">
        <v>241.74</v>
      </c>
    </row>
    <row r="2860" spans="1:5" x14ac:dyDescent="0.3">
      <c r="A2860" s="322">
        <v>100640</v>
      </c>
      <c r="B2860" s="323" t="s">
        <v>1419</v>
      </c>
      <c r="C2860" s="324" t="s">
        <v>4502</v>
      </c>
      <c r="D2860" s="322" t="s">
        <v>3073</v>
      </c>
      <c r="E2860" s="325">
        <v>4291.2</v>
      </c>
    </row>
    <row r="2861" spans="1:5" x14ac:dyDescent="0.3">
      <c r="A2861" s="322">
        <v>100643</v>
      </c>
      <c r="B2861" s="323" t="s">
        <v>1419</v>
      </c>
      <c r="C2861" s="324" t="s">
        <v>4503</v>
      </c>
      <c r="D2861" s="322" t="s">
        <v>3073</v>
      </c>
      <c r="E2861" s="322">
        <v>395.96</v>
      </c>
    </row>
    <row r="2862" spans="1:5" x14ac:dyDescent="0.3">
      <c r="A2862" s="322">
        <v>100644</v>
      </c>
      <c r="B2862" s="323" t="s">
        <v>1419</v>
      </c>
      <c r="C2862" s="324" t="s">
        <v>4504</v>
      </c>
      <c r="D2862" s="322" t="s">
        <v>3073</v>
      </c>
      <c r="E2862" s="322">
        <v>139.57</v>
      </c>
    </row>
    <row r="2863" spans="1:5" x14ac:dyDescent="0.3">
      <c r="A2863" s="322">
        <v>100645</v>
      </c>
      <c r="B2863" s="323" t="s">
        <v>1419</v>
      </c>
      <c r="C2863" s="324" t="s">
        <v>4505</v>
      </c>
      <c r="D2863" s="322" t="s">
        <v>3073</v>
      </c>
      <c r="E2863" s="322">
        <v>636.51</v>
      </c>
    </row>
    <row r="2864" spans="1:5" x14ac:dyDescent="0.3">
      <c r="A2864" s="322">
        <v>100646</v>
      </c>
      <c r="B2864" s="323" t="s">
        <v>1419</v>
      </c>
      <c r="C2864" s="324" t="s">
        <v>4506</v>
      </c>
      <c r="D2864" s="322" t="s">
        <v>3073</v>
      </c>
      <c r="E2864" s="325">
        <v>5364</v>
      </c>
    </row>
    <row r="2865" spans="1:5" x14ac:dyDescent="0.3">
      <c r="A2865" s="322">
        <v>102270</v>
      </c>
      <c r="B2865" s="323" t="s">
        <v>1419</v>
      </c>
      <c r="C2865" s="324" t="s">
        <v>4507</v>
      </c>
      <c r="D2865" s="322" t="s">
        <v>3073</v>
      </c>
      <c r="E2865" s="322">
        <v>0.77</v>
      </c>
    </row>
    <row r="2866" spans="1:5" x14ac:dyDescent="0.3">
      <c r="A2866" s="322">
        <v>102271</v>
      </c>
      <c r="B2866" s="323" t="s">
        <v>1419</v>
      </c>
      <c r="C2866" s="324" t="s">
        <v>4508</v>
      </c>
      <c r="D2866" s="322" t="s">
        <v>3073</v>
      </c>
      <c r="E2866" s="322">
        <v>0.17</v>
      </c>
    </row>
    <row r="2867" spans="1:5" x14ac:dyDescent="0.3">
      <c r="A2867" s="322">
        <v>102272</v>
      </c>
      <c r="B2867" s="323" t="s">
        <v>1419</v>
      </c>
      <c r="C2867" s="324" t="s">
        <v>4509</v>
      </c>
      <c r="D2867" s="322" t="s">
        <v>3073</v>
      </c>
      <c r="E2867" s="322">
        <v>0.96</v>
      </c>
    </row>
    <row r="2868" spans="1:5" x14ac:dyDescent="0.3">
      <c r="A2868" s="322">
        <v>102273</v>
      </c>
      <c r="B2868" s="323" t="s">
        <v>1419</v>
      </c>
      <c r="C2868" s="324" t="s">
        <v>4510</v>
      </c>
      <c r="D2868" s="322" t="s">
        <v>3073</v>
      </c>
      <c r="E2868" s="322">
        <v>1.46</v>
      </c>
    </row>
    <row r="2869" spans="1:5" x14ac:dyDescent="0.3">
      <c r="A2869" s="322">
        <v>102809</v>
      </c>
      <c r="B2869" s="323" t="s">
        <v>1419</v>
      </c>
      <c r="C2869" s="324" t="s">
        <v>4511</v>
      </c>
      <c r="D2869" s="322" t="s">
        <v>3073</v>
      </c>
      <c r="E2869" s="322">
        <v>15.7</v>
      </c>
    </row>
    <row r="2870" spans="1:5" x14ac:dyDescent="0.3">
      <c r="A2870" s="322">
        <v>102815</v>
      </c>
      <c r="B2870" s="323" t="s">
        <v>1419</v>
      </c>
      <c r="C2870" s="324" t="s">
        <v>4512</v>
      </c>
      <c r="D2870" s="322" t="s">
        <v>3073</v>
      </c>
      <c r="E2870" s="322">
        <v>2.92</v>
      </c>
    </row>
    <row r="2871" spans="1:5" x14ac:dyDescent="0.3">
      <c r="A2871" s="322">
        <v>102826</v>
      </c>
      <c r="B2871" s="323" t="s">
        <v>1419</v>
      </c>
      <c r="C2871" s="324" t="s">
        <v>4513</v>
      </c>
      <c r="D2871" s="322" t="s">
        <v>3073</v>
      </c>
      <c r="E2871" s="322">
        <v>5.48</v>
      </c>
    </row>
    <row r="2872" spans="1:5" x14ac:dyDescent="0.3">
      <c r="A2872" s="322">
        <v>102832</v>
      </c>
      <c r="B2872" s="323" t="s">
        <v>1419</v>
      </c>
      <c r="C2872" s="324" t="s">
        <v>4514</v>
      </c>
      <c r="D2872" s="322" t="s">
        <v>3073</v>
      </c>
      <c r="E2872" s="322">
        <v>7.31</v>
      </c>
    </row>
    <row r="2873" spans="1:5" x14ac:dyDescent="0.3">
      <c r="A2873" s="322">
        <v>102843</v>
      </c>
      <c r="B2873" s="323" t="s">
        <v>1419</v>
      </c>
      <c r="C2873" s="324" t="s">
        <v>4515</v>
      </c>
      <c r="D2873" s="322" t="s">
        <v>3073</v>
      </c>
      <c r="E2873" s="322">
        <v>134.1</v>
      </c>
    </row>
    <row r="2874" spans="1:5" x14ac:dyDescent="0.3">
      <c r="A2874" s="322">
        <v>102849</v>
      </c>
      <c r="B2874" s="323" t="s">
        <v>1419</v>
      </c>
      <c r="C2874" s="324" t="s">
        <v>4516</v>
      </c>
      <c r="D2874" s="322" t="s">
        <v>3073</v>
      </c>
      <c r="E2874" s="322">
        <v>65.56</v>
      </c>
    </row>
    <row r="2875" spans="1:5" x14ac:dyDescent="0.3">
      <c r="A2875" s="322">
        <v>102855</v>
      </c>
      <c r="B2875" s="323" t="s">
        <v>1419</v>
      </c>
      <c r="C2875" s="324" t="s">
        <v>4517</v>
      </c>
      <c r="D2875" s="322" t="s">
        <v>3073</v>
      </c>
      <c r="E2875" s="322">
        <v>65.56</v>
      </c>
    </row>
    <row r="2876" spans="1:5" x14ac:dyDescent="0.3">
      <c r="A2876" s="322">
        <v>102861</v>
      </c>
      <c r="B2876" s="323" t="s">
        <v>1419</v>
      </c>
      <c r="C2876" s="324" t="s">
        <v>4518</v>
      </c>
      <c r="D2876" s="322" t="s">
        <v>3073</v>
      </c>
      <c r="E2876" s="322">
        <v>1.07</v>
      </c>
    </row>
    <row r="2877" spans="1:5" x14ac:dyDescent="0.3">
      <c r="A2877" s="322">
        <v>102867</v>
      </c>
      <c r="B2877" s="323" t="s">
        <v>1419</v>
      </c>
      <c r="C2877" s="324" t="s">
        <v>4519</v>
      </c>
      <c r="D2877" s="322" t="s">
        <v>3073</v>
      </c>
      <c r="E2877" s="322">
        <v>0.57999999999999996</v>
      </c>
    </row>
    <row r="2878" spans="1:5" x14ac:dyDescent="0.3">
      <c r="A2878" s="322">
        <v>102870</v>
      </c>
      <c r="B2878" s="323" t="s">
        <v>1419</v>
      </c>
      <c r="C2878" s="324" t="s">
        <v>4520</v>
      </c>
      <c r="D2878" s="322" t="s">
        <v>3073</v>
      </c>
      <c r="E2878" s="322">
        <v>352.29</v>
      </c>
    </row>
    <row r="2879" spans="1:5" x14ac:dyDescent="0.3">
      <c r="A2879" s="322">
        <v>102871</v>
      </c>
      <c r="B2879" s="323" t="s">
        <v>1419</v>
      </c>
      <c r="C2879" s="324" t="s">
        <v>4521</v>
      </c>
      <c r="D2879" s="322" t="s">
        <v>3073</v>
      </c>
      <c r="E2879" s="322">
        <v>95.17</v>
      </c>
    </row>
    <row r="2880" spans="1:5" x14ac:dyDescent="0.3">
      <c r="A2880" s="322">
        <v>102872</v>
      </c>
      <c r="B2880" s="323" t="s">
        <v>1419</v>
      </c>
      <c r="C2880" s="324" t="s">
        <v>4522</v>
      </c>
      <c r="D2880" s="322" t="s">
        <v>3073</v>
      </c>
      <c r="E2880" s="322">
        <v>440.85</v>
      </c>
    </row>
    <row r="2881" spans="1:5" x14ac:dyDescent="0.3">
      <c r="A2881" s="322">
        <v>102873</v>
      </c>
      <c r="B2881" s="323" t="s">
        <v>1419</v>
      </c>
      <c r="C2881" s="324" t="s">
        <v>4523</v>
      </c>
      <c r="D2881" s="322" t="s">
        <v>3073</v>
      </c>
      <c r="E2881" s="322">
        <v>119.14</v>
      </c>
    </row>
    <row r="2882" spans="1:5" x14ac:dyDescent="0.3">
      <c r="A2882" s="322">
        <v>102876</v>
      </c>
      <c r="B2882" s="323" t="s">
        <v>1419</v>
      </c>
      <c r="C2882" s="324" t="s">
        <v>4524</v>
      </c>
      <c r="D2882" s="322" t="s">
        <v>3073</v>
      </c>
      <c r="E2882" s="322">
        <v>489.56</v>
      </c>
    </row>
    <row r="2883" spans="1:5" x14ac:dyDescent="0.3">
      <c r="A2883" s="322">
        <v>102877</v>
      </c>
      <c r="B2883" s="323" t="s">
        <v>1419</v>
      </c>
      <c r="C2883" s="324" t="s">
        <v>4525</v>
      </c>
      <c r="D2883" s="322" t="s">
        <v>3073</v>
      </c>
      <c r="E2883" s="322">
        <v>132.26</v>
      </c>
    </row>
    <row r="2884" spans="1:5" x14ac:dyDescent="0.3">
      <c r="A2884" s="322">
        <v>102878</v>
      </c>
      <c r="B2884" s="323" t="s">
        <v>1419</v>
      </c>
      <c r="C2884" s="324" t="s">
        <v>4526</v>
      </c>
      <c r="D2884" s="322" t="s">
        <v>3073</v>
      </c>
      <c r="E2884" s="322">
        <v>612.65</v>
      </c>
    </row>
    <row r="2885" spans="1:5" x14ac:dyDescent="0.3">
      <c r="A2885" s="322">
        <v>102879</v>
      </c>
      <c r="B2885" s="323" t="s">
        <v>1419</v>
      </c>
      <c r="C2885" s="324" t="s">
        <v>4527</v>
      </c>
      <c r="D2885" s="322" t="s">
        <v>3073</v>
      </c>
      <c r="E2885" s="322">
        <v>178.8</v>
      </c>
    </row>
    <row r="2886" spans="1:5" x14ac:dyDescent="0.3">
      <c r="A2886" s="322">
        <v>102885</v>
      </c>
      <c r="B2886" s="323" t="s">
        <v>1419</v>
      </c>
      <c r="C2886" s="324" t="s">
        <v>4528</v>
      </c>
      <c r="D2886" s="322" t="s">
        <v>3073</v>
      </c>
      <c r="E2886" s="322">
        <v>1.1000000000000001</v>
      </c>
    </row>
    <row r="2887" spans="1:5" x14ac:dyDescent="0.3">
      <c r="A2887" s="322">
        <v>102891</v>
      </c>
      <c r="B2887" s="323" t="s">
        <v>1419</v>
      </c>
      <c r="C2887" s="324" t="s">
        <v>4529</v>
      </c>
      <c r="D2887" s="322" t="s">
        <v>3073</v>
      </c>
      <c r="E2887" s="322">
        <v>1.1000000000000001</v>
      </c>
    </row>
    <row r="2888" spans="1:5" x14ac:dyDescent="0.3">
      <c r="A2888" s="322">
        <v>102897</v>
      </c>
      <c r="B2888" s="323" t="s">
        <v>1419</v>
      </c>
      <c r="C2888" s="324" t="s">
        <v>4530</v>
      </c>
      <c r="D2888" s="322" t="s">
        <v>3073</v>
      </c>
      <c r="E2888" s="322">
        <v>89.57</v>
      </c>
    </row>
    <row r="2889" spans="1:5" x14ac:dyDescent="0.3">
      <c r="A2889" s="322">
        <v>102903</v>
      </c>
      <c r="B2889" s="323" t="s">
        <v>1419</v>
      </c>
      <c r="C2889" s="324" t="s">
        <v>4531</v>
      </c>
      <c r="D2889" s="322" t="s">
        <v>3073</v>
      </c>
      <c r="E2889" s="322">
        <v>11.62</v>
      </c>
    </row>
    <row r="2890" spans="1:5" x14ac:dyDescent="0.3">
      <c r="A2890" s="322">
        <v>102909</v>
      </c>
      <c r="B2890" s="323" t="s">
        <v>1419</v>
      </c>
      <c r="C2890" s="324" t="s">
        <v>4532</v>
      </c>
      <c r="D2890" s="322" t="s">
        <v>3073</v>
      </c>
      <c r="E2890" s="322">
        <v>3.5</v>
      </c>
    </row>
    <row r="2891" spans="1:5" x14ac:dyDescent="0.3">
      <c r="A2891" s="322">
        <v>102915</v>
      </c>
      <c r="B2891" s="323" t="s">
        <v>1419</v>
      </c>
      <c r="C2891" s="324" t="s">
        <v>4533</v>
      </c>
      <c r="D2891" s="322" t="s">
        <v>3073</v>
      </c>
      <c r="E2891" s="322">
        <v>0.54</v>
      </c>
    </row>
    <row r="2892" spans="1:5" x14ac:dyDescent="0.3">
      <c r="A2892" s="322">
        <v>102927</v>
      </c>
      <c r="B2892" s="323" t="s">
        <v>1419</v>
      </c>
      <c r="C2892" s="324" t="s">
        <v>4534</v>
      </c>
      <c r="D2892" s="322" t="s">
        <v>3073</v>
      </c>
      <c r="E2892" s="322">
        <v>0.8</v>
      </c>
    </row>
    <row r="2893" spans="1:5" x14ac:dyDescent="0.3">
      <c r="A2893" s="322">
        <v>102933</v>
      </c>
      <c r="B2893" s="323" t="s">
        <v>1419</v>
      </c>
      <c r="C2893" s="324" t="s">
        <v>4535</v>
      </c>
      <c r="D2893" s="322" t="s">
        <v>3073</v>
      </c>
      <c r="E2893" s="322">
        <v>0.8</v>
      </c>
    </row>
    <row r="2894" spans="1:5" x14ac:dyDescent="0.3">
      <c r="A2894" s="322">
        <v>102939</v>
      </c>
      <c r="B2894" s="323" t="s">
        <v>1419</v>
      </c>
      <c r="C2894" s="324" t="s">
        <v>4536</v>
      </c>
      <c r="D2894" s="322" t="s">
        <v>3073</v>
      </c>
      <c r="E2894" s="322">
        <v>8.0399999999999991</v>
      </c>
    </row>
    <row r="2895" spans="1:5" x14ac:dyDescent="0.3">
      <c r="A2895" s="322">
        <v>102945</v>
      </c>
      <c r="B2895" s="323" t="s">
        <v>1419</v>
      </c>
      <c r="C2895" s="324" t="s">
        <v>4537</v>
      </c>
      <c r="D2895" s="322" t="s">
        <v>3073</v>
      </c>
      <c r="E2895" s="322">
        <v>0.01</v>
      </c>
    </row>
    <row r="2896" spans="1:5" x14ac:dyDescent="0.3">
      <c r="A2896" s="322">
        <v>102951</v>
      </c>
      <c r="B2896" s="323" t="s">
        <v>1419</v>
      </c>
      <c r="C2896" s="324" t="s">
        <v>4538</v>
      </c>
      <c r="D2896" s="322" t="s">
        <v>3073</v>
      </c>
      <c r="E2896" s="322">
        <v>0.54</v>
      </c>
    </row>
    <row r="2897" spans="1:5" x14ac:dyDescent="0.3">
      <c r="A2897" s="322">
        <v>102957</v>
      </c>
      <c r="B2897" s="323" t="s">
        <v>1419</v>
      </c>
      <c r="C2897" s="324" t="s">
        <v>4539</v>
      </c>
      <c r="D2897" s="322" t="s">
        <v>3073</v>
      </c>
      <c r="E2897" s="322">
        <v>39.15</v>
      </c>
    </row>
    <row r="2898" spans="1:5" x14ac:dyDescent="0.3">
      <c r="A2898" s="322">
        <v>102960</v>
      </c>
      <c r="B2898" s="323" t="s">
        <v>1419</v>
      </c>
      <c r="C2898" s="324" t="s">
        <v>4540</v>
      </c>
      <c r="D2898" s="322" t="s">
        <v>3073</v>
      </c>
      <c r="E2898" s="322">
        <v>170.97</v>
      </c>
    </row>
    <row r="2899" spans="1:5" x14ac:dyDescent="0.3">
      <c r="A2899" s="322">
        <v>102961</v>
      </c>
      <c r="B2899" s="323" t="s">
        <v>1419</v>
      </c>
      <c r="C2899" s="324" t="s">
        <v>4541</v>
      </c>
      <c r="D2899" s="322" t="s">
        <v>3073</v>
      </c>
      <c r="E2899" s="322">
        <v>46.19</v>
      </c>
    </row>
    <row r="2900" spans="1:5" x14ac:dyDescent="0.3">
      <c r="A2900" s="322">
        <v>102962</v>
      </c>
      <c r="B2900" s="323" t="s">
        <v>1419</v>
      </c>
      <c r="C2900" s="324" t="s">
        <v>4542</v>
      </c>
      <c r="D2900" s="322" t="s">
        <v>3073</v>
      </c>
      <c r="E2900" s="322">
        <v>160.38</v>
      </c>
    </row>
    <row r="2901" spans="1:5" x14ac:dyDescent="0.3">
      <c r="A2901" s="322">
        <v>102963</v>
      </c>
      <c r="B2901" s="323" t="s">
        <v>1419</v>
      </c>
      <c r="C2901" s="324" t="s">
        <v>4543</v>
      </c>
      <c r="D2901" s="322" t="s">
        <v>3073</v>
      </c>
      <c r="E2901" s="322">
        <v>84.45</v>
      </c>
    </row>
    <row r="2902" spans="1:5" x14ac:dyDescent="0.3">
      <c r="A2902" s="322">
        <v>102969</v>
      </c>
      <c r="B2902" s="323" t="s">
        <v>1419</v>
      </c>
      <c r="C2902" s="324" t="s">
        <v>4544</v>
      </c>
      <c r="D2902" s="322" t="s">
        <v>3073</v>
      </c>
      <c r="E2902" s="322">
        <v>0.12</v>
      </c>
    </row>
    <row r="2903" spans="1:5" x14ac:dyDescent="0.3">
      <c r="A2903" s="322">
        <v>102972</v>
      </c>
      <c r="B2903" s="323" t="s">
        <v>1419</v>
      </c>
      <c r="C2903" s="324" t="s">
        <v>4545</v>
      </c>
      <c r="D2903" s="322" t="s">
        <v>3073</v>
      </c>
      <c r="E2903" s="322">
        <v>91.25</v>
      </c>
    </row>
    <row r="2904" spans="1:5" x14ac:dyDescent="0.3">
      <c r="A2904" s="322">
        <v>102973</v>
      </c>
      <c r="B2904" s="323" t="s">
        <v>1419</v>
      </c>
      <c r="C2904" s="324" t="s">
        <v>4546</v>
      </c>
      <c r="D2904" s="322" t="s">
        <v>3073</v>
      </c>
      <c r="E2904" s="322">
        <v>25.33</v>
      </c>
    </row>
    <row r="2905" spans="1:5" x14ac:dyDescent="0.3">
      <c r="A2905" s="322">
        <v>102974</v>
      </c>
      <c r="B2905" s="323" t="s">
        <v>1419</v>
      </c>
      <c r="C2905" s="324" t="s">
        <v>4547</v>
      </c>
      <c r="D2905" s="322" t="s">
        <v>3073</v>
      </c>
      <c r="E2905" s="322">
        <v>85.6</v>
      </c>
    </row>
    <row r="2906" spans="1:5" x14ac:dyDescent="0.3">
      <c r="A2906" s="322">
        <v>102985</v>
      </c>
      <c r="B2906" s="323" t="s">
        <v>1419</v>
      </c>
      <c r="C2906" s="324" t="s">
        <v>4548</v>
      </c>
      <c r="D2906" s="322" t="s">
        <v>3073</v>
      </c>
      <c r="E2906" s="322">
        <v>14.9</v>
      </c>
    </row>
    <row r="2907" spans="1:5" x14ac:dyDescent="0.3">
      <c r="A2907" s="322">
        <v>103156</v>
      </c>
      <c r="B2907" s="323" t="s">
        <v>1419</v>
      </c>
      <c r="C2907" s="324" t="s">
        <v>4549</v>
      </c>
      <c r="D2907" s="322" t="s">
        <v>3073</v>
      </c>
      <c r="E2907" s="322">
        <v>2.04</v>
      </c>
    </row>
    <row r="2908" spans="1:5" x14ac:dyDescent="0.3">
      <c r="A2908" s="322">
        <v>103162</v>
      </c>
      <c r="B2908" s="323" t="s">
        <v>1419</v>
      </c>
      <c r="C2908" s="324" t="s">
        <v>4550</v>
      </c>
      <c r="D2908" s="322" t="s">
        <v>3073</v>
      </c>
      <c r="E2908" s="322">
        <v>0.56999999999999995</v>
      </c>
    </row>
    <row r="2909" spans="1:5" x14ac:dyDescent="0.3">
      <c r="A2909" s="322">
        <v>103168</v>
      </c>
      <c r="B2909" s="323" t="s">
        <v>1419</v>
      </c>
      <c r="C2909" s="324" t="s">
        <v>4551</v>
      </c>
      <c r="D2909" s="322" t="s">
        <v>3073</v>
      </c>
      <c r="E2909" s="322">
        <v>0.65</v>
      </c>
    </row>
    <row r="2910" spans="1:5" x14ac:dyDescent="0.3">
      <c r="A2910" s="322">
        <v>103174</v>
      </c>
      <c r="B2910" s="323" t="s">
        <v>1419</v>
      </c>
      <c r="C2910" s="324" t="s">
        <v>4552</v>
      </c>
      <c r="D2910" s="322" t="s">
        <v>3073</v>
      </c>
      <c r="E2910" s="322">
        <v>1.63</v>
      </c>
    </row>
    <row r="2911" spans="1:5" x14ac:dyDescent="0.3">
      <c r="A2911" s="322">
        <v>103180</v>
      </c>
      <c r="B2911" s="323" t="s">
        <v>1419</v>
      </c>
      <c r="C2911" s="324" t="s">
        <v>4553</v>
      </c>
      <c r="D2911" s="322" t="s">
        <v>3073</v>
      </c>
      <c r="E2911" s="322">
        <v>3.75</v>
      </c>
    </row>
    <row r="2912" spans="1:5" x14ac:dyDescent="0.3">
      <c r="A2912" s="322">
        <v>103220</v>
      </c>
      <c r="B2912" s="323" t="s">
        <v>1419</v>
      </c>
      <c r="C2912" s="324" t="s">
        <v>4554</v>
      </c>
      <c r="D2912" s="322" t="s">
        <v>3073</v>
      </c>
      <c r="E2912" s="322">
        <v>149.72</v>
      </c>
    </row>
    <row r="2913" spans="1:5" x14ac:dyDescent="0.3">
      <c r="A2913" s="322">
        <v>103221</v>
      </c>
      <c r="B2913" s="323" t="s">
        <v>1419</v>
      </c>
      <c r="C2913" s="324" t="s">
        <v>4555</v>
      </c>
      <c r="D2913" s="322" t="s">
        <v>3073</v>
      </c>
      <c r="E2913" s="322">
        <v>40.450000000000003</v>
      </c>
    </row>
    <row r="2914" spans="1:5" x14ac:dyDescent="0.3">
      <c r="A2914" s="322">
        <v>103222</v>
      </c>
      <c r="B2914" s="323" t="s">
        <v>1419</v>
      </c>
      <c r="C2914" s="324" t="s">
        <v>4556</v>
      </c>
      <c r="D2914" s="322" t="s">
        <v>3073</v>
      </c>
      <c r="E2914" s="322">
        <v>187.36</v>
      </c>
    </row>
    <row r="2915" spans="1:5" x14ac:dyDescent="0.3">
      <c r="A2915" s="322">
        <v>103223</v>
      </c>
      <c r="B2915" s="323" t="s">
        <v>1419</v>
      </c>
      <c r="C2915" s="324" t="s">
        <v>4557</v>
      </c>
      <c r="D2915" s="322" t="s">
        <v>3073</v>
      </c>
      <c r="E2915" s="322">
        <v>34.92</v>
      </c>
    </row>
    <row r="2916" spans="1:5" x14ac:dyDescent="0.3">
      <c r="A2916" s="322">
        <v>103226</v>
      </c>
      <c r="B2916" s="323" t="s">
        <v>1419</v>
      </c>
      <c r="C2916" s="324" t="s">
        <v>4558</v>
      </c>
      <c r="D2916" s="322" t="s">
        <v>3073</v>
      </c>
      <c r="E2916" s="322">
        <v>343.48</v>
      </c>
    </row>
    <row r="2917" spans="1:5" x14ac:dyDescent="0.3">
      <c r="A2917" s="322">
        <v>103227</v>
      </c>
      <c r="B2917" s="323" t="s">
        <v>1419</v>
      </c>
      <c r="C2917" s="324" t="s">
        <v>4559</v>
      </c>
      <c r="D2917" s="322" t="s">
        <v>3073</v>
      </c>
      <c r="E2917" s="322">
        <v>92.8</v>
      </c>
    </row>
    <row r="2918" spans="1:5" x14ac:dyDescent="0.3">
      <c r="A2918" s="322">
        <v>103228</v>
      </c>
      <c r="B2918" s="323" t="s">
        <v>1419</v>
      </c>
      <c r="C2918" s="324" t="s">
        <v>4560</v>
      </c>
      <c r="D2918" s="322" t="s">
        <v>3073</v>
      </c>
      <c r="E2918" s="322">
        <v>429.84</v>
      </c>
    </row>
    <row r="2919" spans="1:5" x14ac:dyDescent="0.3">
      <c r="A2919" s="322">
        <v>103229</v>
      </c>
      <c r="B2919" s="323" t="s">
        <v>1419</v>
      </c>
      <c r="C2919" s="324" t="s">
        <v>4561</v>
      </c>
      <c r="D2919" s="322" t="s">
        <v>3073</v>
      </c>
      <c r="E2919" s="322">
        <v>86.71</v>
      </c>
    </row>
    <row r="2920" spans="1:5" x14ac:dyDescent="0.3">
      <c r="A2920" s="322">
        <v>103232</v>
      </c>
      <c r="B2920" s="323" t="s">
        <v>1419</v>
      </c>
      <c r="C2920" s="324" t="s">
        <v>4562</v>
      </c>
      <c r="D2920" s="322" t="s">
        <v>3073</v>
      </c>
      <c r="E2920" s="322">
        <v>469.72</v>
      </c>
    </row>
    <row r="2921" spans="1:5" x14ac:dyDescent="0.3">
      <c r="A2921" s="322">
        <v>103233</v>
      </c>
      <c r="B2921" s="323" t="s">
        <v>1419</v>
      </c>
      <c r="C2921" s="324" t="s">
        <v>4563</v>
      </c>
      <c r="D2921" s="322" t="s">
        <v>3073</v>
      </c>
      <c r="E2921" s="322">
        <v>126.9</v>
      </c>
    </row>
    <row r="2922" spans="1:5" x14ac:dyDescent="0.3">
      <c r="A2922" s="322">
        <v>103234</v>
      </c>
      <c r="B2922" s="323" t="s">
        <v>1419</v>
      </c>
      <c r="C2922" s="324" t="s">
        <v>4564</v>
      </c>
      <c r="D2922" s="322" t="s">
        <v>3073</v>
      </c>
      <c r="E2922" s="322">
        <v>616.9</v>
      </c>
    </row>
    <row r="2923" spans="1:5" x14ac:dyDescent="0.3">
      <c r="A2923" s="322">
        <v>103235</v>
      </c>
      <c r="B2923" s="323" t="s">
        <v>1419</v>
      </c>
      <c r="C2923" s="324" t="s">
        <v>4565</v>
      </c>
      <c r="D2923" s="322" t="s">
        <v>3073</v>
      </c>
      <c r="E2923" s="322">
        <v>102.26</v>
      </c>
    </row>
    <row r="2924" spans="1:5" x14ac:dyDescent="0.3">
      <c r="A2924" s="322">
        <v>103241</v>
      </c>
      <c r="B2924" s="323" t="s">
        <v>1419</v>
      </c>
      <c r="C2924" s="324" t="s">
        <v>4566</v>
      </c>
      <c r="D2924" s="322" t="s">
        <v>3073</v>
      </c>
      <c r="E2924" s="322">
        <v>10.08</v>
      </c>
    </row>
    <row r="2925" spans="1:5" x14ac:dyDescent="0.3">
      <c r="A2925" s="322">
        <v>103660</v>
      </c>
      <c r="B2925" s="323" t="s">
        <v>1419</v>
      </c>
      <c r="C2925" s="324" t="s">
        <v>4567</v>
      </c>
      <c r="D2925" s="322" t="s">
        <v>3073</v>
      </c>
      <c r="E2925" s="322">
        <v>12</v>
      </c>
    </row>
    <row r="2926" spans="1:5" x14ac:dyDescent="0.3">
      <c r="A2926" s="322">
        <v>103666</v>
      </c>
      <c r="B2926" s="323" t="s">
        <v>1419</v>
      </c>
      <c r="C2926" s="324" t="s">
        <v>4568</v>
      </c>
      <c r="D2926" s="322" t="s">
        <v>3073</v>
      </c>
      <c r="E2926" s="322">
        <v>135.16999999999999</v>
      </c>
    </row>
    <row r="2927" spans="1:5" x14ac:dyDescent="0.3">
      <c r="A2927" s="322">
        <v>103792</v>
      </c>
      <c r="B2927" s="323" t="s">
        <v>1419</v>
      </c>
      <c r="C2927" s="324" t="s">
        <v>4569</v>
      </c>
      <c r="D2927" s="322" t="s">
        <v>3073</v>
      </c>
      <c r="E2927" s="322">
        <v>4.0199999999999996</v>
      </c>
    </row>
    <row r="2928" spans="1:5" x14ac:dyDescent="0.3">
      <c r="A2928" s="322">
        <v>103937</v>
      </c>
      <c r="B2928" s="323" t="s">
        <v>1419</v>
      </c>
      <c r="C2928" s="324" t="s">
        <v>4570</v>
      </c>
      <c r="D2928" s="322" t="s">
        <v>3073</v>
      </c>
      <c r="E2928" s="322">
        <v>1.31</v>
      </c>
    </row>
    <row r="2929" spans="1:5" x14ac:dyDescent="0.3">
      <c r="A2929" s="322">
        <v>103943</v>
      </c>
      <c r="B2929" s="323" t="s">
        <v>1419</v>
      </c>
      <c r="C2929" s="324" t="s">
        <v>4571</v>
      </c>
      <c r="D2929" s="322" t="s">
        <v>3073</v>
      </c>
      <c r="E2929" s="322">
        <v>1.31</v>
      </c>
    </row>
    <row r="2930" spans="1:5" x14ac:dyDescent="0.3">
      <c r="A2930" s="322">
        <v>104087</v>
      </c>
      <c r="B2930" s="323" t="s">
        <v>1419</v>
      </c>
      <c r="C2930" s="324" t="s">
        <v>4572</v>
      </c>
      <c r="D2930" s="322" t="s">
        <v>3073</v>
      </c>
      <c r="E2930" s="322">
        <v>0.06</v>
      </c>
    </row>
    <row r="2931" spans="1:5" x14ac:dyDescent="0.3">
      <c r="A2931" s="322">
        <v>104088</v>
      </c>
      <c r="B2931" s="323" t="s">
        <v>1419</v>
      </c>
      <c r="C2931" s="324" t="s">
        <v>4573</v>
      </c>
      <c r="D2931" s="322" t="s">
        <v>3073</v>
      </c>
      <c r="E2931" s="322">
        <v>0.01</v>
      </c>
    </row>
    <row r="2932" spans="1:5" x14ac:dyDescent="0.3">
      <c r="A2932" s="322">
        <v>104089</v>
      </c>
      <c r="B2932" s="323" t="s">
        <v>1419</v>
      </c>
      <c r="C2932" s="324" t="s">
        <v>4574</v>
      </c>
      <c r="D2932" s="322" t="s">
        <v>3073</v>
      </c>
      <c r="E2932" s="322">
        <v>7.0000000000000007E-2</v>
      </c>
    </row>
    <row r="2933" spans="1:5" x14ac:dyDescent="0.3">
      <c r="A2933" s="322">
        <v>104090</v>
      </c>
      <c r="B2933" s="323" t="s">
        <v>1419</v>
      </c>
      <c r="C2933" s="324" t="s">
        <v>4575</v>
      </c>
      <c r="D2933" s="322" t="s">
        <v>3073</v>
      </c>
      <c r="E2933" s="322">
        <v>0.57999999999999996</v>
      </c>
    </row>
    <row r="2934" spans="1:5" x14ac:dyDescent="0.3">
      <c r="A2934" s="322">
        <v>104093</v>
      </c>
      <c r="B2934" s="323" t="s">
        <v>1419</v>
      </c>
      <c r="C2934" s="324" t="s">
        <v>4576</v>
      </c>
      <c r="D2934" s="322" t="s">
        <v>3073</v>
      </c>
      <c r="E2934" s="322">
        <v>0.08</v>
      </c>
    </row>
    <row r="2935" spans="1:5" x14ac:dyDescent="0.3">
      <c r="A2935" s="322">
        <v>104094</v>
      </c>
      <c r="B2935" s="323" t="s">
        <v>1419</v>
      </c>
      <c r="C2935" s="324" t="s">
        <v>4577</v>
      </c>
      <c r="D2935" s="322" t="s">
        <v>3073</v>
      </c>
      <c r="E2935" s="322">
        <v>0.01</v>
      </c>
    </row>
    <row r="2936" spans="1:5" x14ac:dyDescent="0.3">
      <c r="A2936" s="322">
        <v>104095</v>
      </c>
      <c r="B2936" s="323" t="s">
        <v>1419</v>
      </c>
      <c r="C2936" s="324" t="s">
        <v>4578</v>
      </c>
      <c r="D2936" s="322" t="s">
        <v>3073</v>
      </c>
      <c r="E2936" s="322">
        <v>0.1</v>
      </c>
    </row>
    <row r="2937" spans="1:5" x14ac:dyDescent="0.3">
      <c r="A2937" s="322">
        <v>104096</v>
      </c>
      <c r="B2937" s="323" t="s">
        <v>1419</v>
      </c>
      <c r="C2937" s="324" t="s">
        <v>4579</v>
      </c>
      <c r="D2937" s="322" t="s">
        <v>3073</v>
      </c>
      <c r="E2937" s="322">
        <v>0.8</v>
      </c>
    </row>
    <row r="2938" spans="1:5" x14ac:dyDescent="0.3">
      <c r="A2938" s="322">
        <v>104519</v>
      </c>
      <c r="B2938" s="323" t="s">
        <v>1419</v>
      </c>
      <c r="C2938" s="324" t="s">
        <v>4580</v>
      </c>
      <c r="D2938" s="322" t="s">
        <v>3073</v>
      </c>
      <c r="E2938" s="322">
        <v>0.55000000000000004</v>
      </c>
    </row>
    <row r="2939" spans="1:5" x14ac:dyDescent="0.3">
      <c r="A2939" s="322">
        <v>104655</v>
      </c>
      <c r="B2939" s="323" t="s">
        <v>1419</v>
      </c>
      <c r="C2939" s="324" t="s">
        <v>4581</v>
      </c>
      <c r="D2939" s="322" t="s">
        <v>3073</v>
      </c>
      <c r="E2939" s="322">
        <v>0.57999999999999996</v>
      </c>
    </row>
    <row r="2940" spans="1:5" x14ac:dyDescent="0.3">
      <c r="A2940" s="322">
        <v>104687</v>
      </c>
      <c r="B2940" s="323" t="s">
        <v>1419</v>
      </c>
      <c r="C2940" s="324" t="s">
        <v>4582</v>
      </c>
      <c r="D2940" s="322" t="s">
        <v>3073</v>
      </c>
      <c r="E2940" s="322">
        <v>447.71</v>
      </c>
    </row>
    <row r="2941" spans="1:5" x14ac:dyDescent="0.3">
      <c r="A2941" s="322">
        <v>104691</v>
      </c>
      <c r="B2941" s="323" t="s">
        <v>1419</v>
      </c>
      <c r="C2941" s="324" t="s">
        <v>4583</v>
      </c>
      <c r="D2941" s="322" t="s">
        <v>3073</v>
      </c>
      <c r="E2941" s="322">
        <v>0.96</v>
      </c>
    </row>
    <row r="2942" spans="1:5" x14ac:dyDescent="0.3">
      <c r="A2942" s="322">
        <v>104692</v>
      </c>
      <c r="B2942" s="323" t="s">
        <v>1419</v>
      </c>
      <c r="C2942" s="324" t="s">
        <v>4584</v>
      </c>
      <c r="D2942" s="322" t="s">
        <v>3073</v>
      </c>
      <c r="E2942" s="322">
        <v>0.22</v>
      </c>
    </row>
    <row r="2943" spans="1:5" x14ac:dyDescent="0.3">
      <c r="A2943" s="322">
        <v>104693</v>
      </c>
      <c r="B2943" s="323" t="s">
        <v>1419</v>
      </c>
      <c r="C2943" s="324" t="s">
        <v>4585</v>
      </c>
      <c r="D2943" s="322" t="s">
        <v>3073</v>
      </c>
      <c r="E2943" s="322">
        <v>1.2</v>
      </c>
    </row>
    <row r="2944" spans="1:5" x14ac:dyDescent="0.3">
      <c r="A2944" s="322">
        <v>104694</v>
      </c>
      <c r="B2944" s="323" t="s">
        <v>1419</v>
      </c>
      <c r="C2944" s="324" t="s">
        <v>4586</v>
      </c>
      <c r="D2944" s="322" t="s">
        <v>3073</v>
      </c>
      <c r="E2944" s="322">
        <v>1.83</v>
      </c>
    </row>
    <row r="2945" spans="1:5" x14ac:dyDescent="0.3">
      <c r="A2945" s="322">
        <v>104703</v>
      </c>
      <c r="B2945" s="323" t="s">
        <v>1419</v>
      </c>
      <c r="C2945" s="324" t="s">
        <v>4587</v>
      </c>
      <c r="D2945" s="322" t="s">
        <v>3073</v>
      </c>
      <c r="E2945" s="322">
        <v>92.14</v>
      </c>
    </row>
    <row r="2946" spans="1:5" x14ac:dyDescent="0.3">
      <c r="A2946" s="322">
        <v>104709</v>
      </c>
      <c r="B2946" s="323" t="s">
        <v>1419</v>
      </c>
      <c r="C2946" s="324" t="s">
        <v>4588</v>
      </c>
      <c r="D2946" s="322" t="s">
        <v>3073</v>
      </c>
      <c r="E2946" s="325">
        <v>1165.18</v>
      </c>
    </row>
    <row r="2947" spans="1:5" x14ac:dyDescent="0.3">
      <c r="A2947" s="322">
        <v>104712</v>
      </c>
      <c r="B2947" s="323" t="s">
        <v>1419</v>
      </c>
      <c r="C2947" s="324" t="s">
        <v>4589</v>
      </c>
      <c r="D2947" s="322" t="s">
        <v>3073</v>
      </c>
      <c r="E2947" s="322">
        <v>61.1</v>
      </c>
    </row>
    <row r="2948" spans="1:5" x14ac:dyDescent="0.3">
      <c r="A2948" s="322">
        <v>104713</v>
      </c>
      <c r="B2948" s="323" t="s">
        <v>1419</v>
      </c>
      <c r="C2948" s="324" t="s">
        <v>4590</v>
      </c>
      <c r="D2948" s="322" t="s">
        <v>3073</v>
      </c>
      <c r="E2948" s="322">
        <v>16.149999999999999</v>
      </c>
    </row>
    <row r="2949" spans="1:5" x14ac:dyDescent="0.3">
      <c r="A2949" s="322">
        <v>104714</v>
      </c>
      <c r="B2949" s="323" t="s">
        <v>1419</v>
      </c>
      <c r="C2949" s="324" t="s">
        <v>4591</v>
      </c>
      <c r="D2949" s="322" t="s">
        <v>3073</v>
      </c>
      <c r="E2949" s="322">
        <v>76.38</v>
      </c>
    </row>
    <row r="2950" spans="1:5" x14ac:dyDescent="0.3">
      <c r="A2950" s="322">
        <v>104715</v>
      </c>
      <c r="B2950" s="323" t="s">
        <v>1419</v>
      </c>
      <c r="C2950" s="324" t="s">
        <v>4592</v>
      </c>
      <c r="D2950" s="322" t="s">
        <v>3073</v>
      </c>
      <c r="E2950" s="322">
        <v>89.57</v>
      </c>
    </row>
    <row r="2951" spans="1:5" x14ac:dyDescent="0.3">
      <c r="A2951" s="322">
        <v>104906</v>
      </c>
      <c r="B2951" s="323" t="s">
        <v>1419</v>
      </c>
      <c r="C2951" s="324" t="s">
        <v>4593</v>
      </c>
      <c r="D2951" s="322" t="s">
        <v>3073</v>
      </c>
      <c r="E2951" s="322">
        <v>98.34</v>
      </c>
    </row>
    <row r="2952" spans="1:5" x14ac:dyDescent="0.3">
      <c r="A2952" s="322">
        <v>104912</v>
      </c>
      <c r="B2952" s="323" t="s">
        <v>1419</v>
      </c>
      <c r="C2952" s="324" t="s">
        <v>4594</v>
      </c>
      <c r="D2952" s="322" t="s">
        <v>3073</v>
      </c>
      <c r="E2952" s="322">
        <v>32.89</v>
      </c>
    </row>
    <row r="2953" spans="1:5" x14ac:dyDescent="0.3">
      <c r="A2953" s="322">
        <v>92259</v>
      </c>
      <c r="B2953" s="323" t="s">
        <v>1419</v>
      </c>
      <c r="C2953" s="324" t="s">
        <v>4595</v>
      </c>
      <c r="D2953" s="322" t="s">
        <v>1536</v>
      </c>
      <c r="E2953" s="322">
        <v>512.59</v>
      </c>
    </row>
    <row r="2954" spans="1:5" x14ac:dyDescent="0.3">
      <c r="A2954" s="322">
        <v>92260</v>
      </c>
      <c r="B2954" s="323" t="s">
        <v>1419</v>
      </c>
      <c r="C2954" s="324" t="s">
        <v>4596</v>
      </c>
      <c r="D2954" s="322" t="s">
        <v>1536</v>
      </c>
      <c r="E2954" s="322">
        <v>589.74</v>
      </c>
    </row>
    <row r="2955" spans="1:5" x14ac:dyDescent="0.3">
      <c r="A2955" s="322">
        <v>92261</v>
      </c>
      <c r="B2955" s="323" t="s">
        <v>1419</v>
      </c>
      <c r="C2955" s="324" t="s">
        <v>4597</v>
      </c>
      <c r="D2955" s="322" t="s">
        <v>1536</v>
      </c>
      <c r="E2955" s="322">
        <v>664.55</v>
      </c>
    </row>
    <row r="2956" spans="1:5" x14ac:dyDescent="0.3">
      <c r="A2956" s="322">
        <v>92262</v>
      </c>
      <c r="B2956" s="323" t="s">
        <v>1419</v>
      </c>
      <c r="C2956" s="324" t="s">
        <v>4598</v>
      </c>
      <c r="D2956" s="322" t="s">
        <v>1536</v>
      </c>
      <c r="E2956" s="322">
        <v>784.99</v>
      </c>
    </row>
    <row r="2957" spans="1:5" x14ac:dyDescent="0.3">
      <c r="A2957" s="322">
        <v>92539</v>
      </c>
      <c r="B2957" s="323" t="s">
        <v>1419</v>
      </c>
      <c r="C2957" s="324" t="s">
        <v>4599</v>
      </c>
      <c r="D2957" s="322" t="s">
        <v>73</v>
      </c>
      <c r="E2957" s="322">
        <v>84.06</v>
      </c>
    </row>
    <row r="2958" spans="1:5" x14ac:dyDescent="0.3">
      <c r="A2958" s="322">
        <v>92540</v>
      </c>
      <c r="B2958" s="323" t="s">
        <v>1419</v>
      </c>
      <c r="C2958" s="324" t="s">
        <v>4600</v>
      </c>
      <c r="D2958" s="322" t="s">
        <v>73</v>
      </c>
      <c r="E2958" s="322">
        <v>95.49</v>
      </c>
    </row>
    <row r="2959" spans="1:5" x14ac:dyDescent="0.3">
      <c r="A2959" s="322">
        <v>92541</v>
      </c>
      <c r="B2959" s="323" t="s">
        <v>1419</v>
      </c>
      <c r="C2959" s="324" t="s">
        <v>4601</v>
      </c>
      <c r="D2959" s="322" t="s">
        <v>73</v>
      </c>
      <c r="E2959" s="322">
        <v>90.52</v>
      </c>
    </row>
    <row r="2960" spans="1:5" x14ac:dyDescent="0.3">
      <c r="A2960" s="322">
        <v>92542</v>
      </c>
      <c r="B2960" s="323" t="s">
        <v>1419</v>
      </c>
      <c r="C2960" s="324" t="s">
        <v>4602</v>
      </c>
      <c r="D2960" s="322" t="s">
        <v>73</v>
      </c>
      <c r="E2960" s="322">
        <v>110.74</v>
      </c>
    </row>
    <row r="2961" spans="1:5" x14ac:dyDescent="0.3">
      <c r="A2961" s="322">
        <v>92543</v>
      </c>
      <c r="B2961" s="323" t="s">
        <v>1419</v>
      </c>
      <c r="C2961" s="324" t="s">
        <v>4603</v>
      </c>
      <c r="D2961" s="322" t="s">
        <v>73</v>
      </c>
      <c r="E2961" s="322">
        <v>25.09</v>
      </c>
    </row>
    <row r="2962" spans="1:5" x14ac:dyDescent="0.3">
      <c r="A2962" s="322">
        <v>92544</v>
      </c>
      <c r="B2962" s="323" t="s">
        <v>1419</v>
      </c>
      <c r="C2962" s="324" t="s">
        <v>4604</v>
      </c>
      <c r="D2962" s="322" t="s">
        <v>73</v>
      </c>
      <c r="E2962" s="322">
        <v>19.989999999999998</v>
      </c>
    </row>
    <row r="2963" spans="1:5" x14ac:dyDescent="0.3">
      <c r="A2963" s="322">
        <v>92545</v>
      </c>
      <c r="B2963" s="323" t="s">
        <v>1419</v>
      </c>
      <c r="C2963" s="324" t="s">
        <v>4605</v>
      </c>
      <c r="D2963" s="322" t="s">
        <v>1536</v>
      </c>
      <c r="E2963" s="325">
        <v>1133.3800000000001</v>
      </c>
    </row>
    <row r="2964" spans="1:5" x14ac:dyDescent="0.3">
      <c r="A2964" s="322">
        <v>92546</v>
      </c>
      <c r="B2964" s="323" t="s">
        <v>1419</v>
      </c>
      <c r="C2964" s="324" t="s">
        <v>4606</v>
      </c>
      <c r="D2964" s="322" t="s">
        <v>1536</v>
      </c>
      <c r="E2964" s="325">
        <v>1397.71</v>
      </c>
    </row>
    <row r="2965" spans="1:5" x14ac:dyDescent="0.3">
      <c r="A2965" s="322">
        <v>92547</v>
      </c>
      <c r="B2965" s="323" t="s">
        <v>1419</v>
      </c>
      <c r="C2965" s="324" t="s">
        <v>4607</v>
      </c>
      <c r="D2965" s="322" t="s">
        <v>1536</v>
      </c>
      <c r="E2965" s="325">
        <v>1473.16</v>
      </c>
    </row>
    <row r="2966" spans="1:5" x14ac:dyDescent="0.3">
      <c r="A2966" s="322">
        <v>92548</v>
      </c>
      <c r="B2966" s="323" t="s">
        <v>1419</v>
      </c>
      <c r="C2966" s="324" t="s">
        <v>4608</v>
      </c>
      <c r="D2966" s="322" t="s">
        <v>1536</v>
      </c>
      <c r="E2966" s="325">
        <v>1640.45</v>
      </c>
    </row>
    <row r="2967" spans="1:5" x14ac:dyDescent="0.3">
      <c r="A2967" s="322">
        <v>92549</v>
      </c>
      <c r="B2967" s="323" t="s">
        <v>1419</v>
      </c>
      <c r="C2967" s="324" t="s">
        <v>4609</v>
      </c>
      <c r="D2967" s="322" t="s">
        <v>1536</v>
      </c>
      <c r="E2967" s="325">
        <v>2067.79</v>
      </c>
    </row>
    <row r="2968" spans="1:5" x14ac:dyDescent="0.3">
      <c r="A2968" s="322">
        <v>92550</v>
      </c>
      <c r="B2968" s="323" t="s">
        <v>1419</v>
      </c>
      <c r="C2968" s="324" t="s">
        <v>4610</v>
      </c>
      <c r="D2968" s="322" t="s">
        <v>1536</v>
      </c>
      <c r="E2968" s="325">
        <v>2493.9699999999998</v>
      </c>
    </row>
    <row r="2969" spans="1:5" x14ac:dyDescent="0.3">
      <c r="A2969" s="322">
        <v>92551</v>
      </c>
      <c r="B2969" s="323" t="s">
        <v>1419</v>
      </c>
      <c r="C2969" s="324" t="s">
        <v>4611</v>
      </c>
      <c r="D2969" s="322" t="s">
        <v>1536</v>
      </c>
      <c r="E2969" s="325">
        <v>2590.94</v>
      </c>
    </row>
    <row r="2970" spans="1:5" x14ac:dyDescent="0.3">
      <c r="A2970" s="322">
        <v>92552</v>
      </c>
      <c r="B2970" s="323" t="s">
        <v>1419</v>
      </c>
      <c r="C2970" s="324" t="s">
        <v>4612</v>
      </c>
      <c r="D2970" s="322" t="s">
        <v>1536</v>
      </c>
      <c r="E2970" s="325">
        <v>2823.06</v>
      </c>
    </row>
    <row r="2971" spans="1:5" x14ac:dyDescent="0.3">
      <c r="A2971" s="322">
        <v>92553</v>
      </c>
      <c r="B2971" s="323" t="s">
        <v>1419</v>
      </c>
      <c r="C2971" s="324" t="s">
        <v>4613</v>
      </c>
      <c r="D2971" s="322" t="s">
        <v>1536</v>
      </c>
      <c r="E2971" s="325">
        <v>3260.65</v>
      </c>
    </row>
    <row r="2972" spans="1:5" x14ac:dyDescent="0.3">
      <c r="A2972" s="322">
        <v>92554</v>
      </c>
      <c r="B2972" s="323" t="s">
        <v>1419</v>
      </c>
      <c r="C2972" s="324" t="s">
        <v>4614</v>
      </c>
      <c r="D2972" s="322" t="s">
        <v>1536</v>
      </c>
      <c r="E2972" s="325">
        <v>3371.81</v>
      </c>
    </row>
    <row r="2973" spans="1:5" x14ac:dyDescent="0.3">
      <c r="A2973" s="322">
        <v>92555</v>
      </c>
      <c r="B2973" s="323" t="s">
        <v>1419</v>
      </c>
      <c r="C2973" s="324" t="s">
        <v>4615</v>
      </c>
      <c r="D2973" s="322" t="s">
        <v>1536</v>
      </c>
      <c r="E2973" s="325">
        <v>1118.68</v>
      </c>
    </row>
    <row r="2974" spans="1:5" x14ac:dyDescent="0.3">
      <c r="A2974" s="322">
        <v>92556</v>
      </c>
      <c r="B2974" s="323" t="s">
        <v>1419</v>
      </c>
      <c r="C2974" s="324" t="s">
        <v>4616</v>
      </c>
      <c r="D2974" s="322" t="s">
        <v>1536</v>
      </c>
      <c r="E2974" s="325">
        <v>1371.95</v>
      </c>
    </row>
    <row r="2975" spans="1:5" x14ac:dyDescent="0.3">
      <c r="A2975" s="322">
        <v>92557</v>
      </c>
      <c r="B2975" s="323" t="s">
        <v>1419</v>
      </c>
      <c r="C2975" s="324" t="s">
        <v>4617</v>
      </c>
      <c r="D2975" s="322" t="s">
        <v>1536</v>
      </c>
      <c r="E2975" s="325">
        <v>1447.4</v>
      </c>
    </row>
    <row r="2976" spans="1:5" x14ac:dyDescent="0.3">
      <c r="A2976" s="322">
        <v>92558</v>
      </c>
      <c r="B2976" s="323" t="s">
        <v>1419</v>
      </c>
      <c r="C2976" s="324" t="s">
        <v>4618</v>
      </c>
      <c r="D2976" s="322" t="s">
        <v>1536</v>
      </c>
      <c r="E2976" s="325">
        <v>1625.75</v>
      </c>
    </row>
    <row r="2977" spans="1:5" x14ac:dyDescent="0.3">
      <c r="A2977" s="322">
        <v>92559</v>
      </c>
      <c r="B2977" s="323" t="s">
        <v>1419</v>
      </c>
      <c r="C2977" s="324" t="s">
        <v>4619</v>
      </c>
      <c r="D2977" s="322" t="s">
        <v>1536</v>
      </c>
      <c r="E2977" s="325">
        <v>2040.42</v>
      </c>
    </row>
    <row r="2978" spans="1:5" x14ac:dyDescent="0.3">
      <c r="A2978" s="322">
        <v>92560</v>
      </c>
      <c r="B2978" s="323" t="s">
        <v>1419</v>
      </c>
      <c r="C2978" s="324" t="s">
        <v>4620</v>
      </c>
      <c r="D2978" s="322" t="s">
        <v>1536</v>
      </c>
      <c r="E2978" s="325">
        <v>2456.69</v>
      </c>
    </row>
    <row r="2979" spans="1:5" x14ac:dyDescent="0.3">
      <c r="A2979" s="322">
        <v>92561</v>
      </c>
      <c r="B2979" s="323" t="s">
        <v>1419</v>
      </c>
      <c r="C2979" s="324" t="s">
        <v>4621</v>
      </c>
      <c r="D2979" s="322" t="s">
        <v>1536</v>
      </c>
      <c r="E2979" s="325">
        <v>2554.6799999999998</v>
      </c>
    </row>
    <row r="2980" spans="1:5" x14ac:dyDescent="0.3">
      <c r="A2980" s="322">
        <v>92562</v>
      </c>
      <c r="B2980" s="323" t="s">
        <v>1419</v>
      </c>
      <c r="C2980" s="324" t="s">
        <v>4622</v>
      </c>
      <c r="D2980" s="322" t="s">
        <v>1536</v>
      </c>
      <c r="E2980" s="325">
        <v>2761.04</v>
      </c>
    </row>
    <row r="2981" spans="1:5" x14ac:dyDescent="0.3">
      <c r="A2981" s="322">
        <v>92563</v>
      </c>
      <c r="B2981" s="323" t="s">
        <v>1419</v>
      </c>
      <c r="C2981" s="324" t="s">
        <v>4623</v>
      </c>
      <c r="D2981" s="322" t="s">
        <v>1536</v>
      </c>
      <c r="E2981" s="325">
        <v>3188.13</v>
      </c>
    </row>
    <row r="2982" spans="1:5" x14ac:dyDescent="0.3">
      <c r="A2982" s="322">
        <v>92564</v>
      </c>
      <c r="B2982" s="323" t="s">
        <v>1419</v>
      </c>
      <c r="C2982" s="324" t="s">
        <v>4624</v>
      </c>
      <c r="D2982" s="322" t="s">
        <v>1536</v>
      </c>
      <c r="E2982" s="325">
        <v>3282.98</v>
      </c>
    </row>
    <row r="2983" spans="1:5" x14ac:dyDescent="0.3">
      <c r="A2983" s="322">
        <v>100379</v>
      </c>
      <c r="B2983" s="323" t="s">
        <v>1419</v>
      </c>
      <c r="C2983" s="324" t="s">
        <v>4625</v>
      </c>
      <c r="D2983" s="322" t="s">
        <v>73</v>
      </c>
      <c r="E2983" s="322">
        <v>42.16</v>
      </c>
    </row>
    <row r="2984" spans="1:5" x14ac:dyDescent="0.3">
      <c r="A2984" s="322">
        <v>100380</v>
      </c>
      <c r="B2984" s="323" t="s">
        <v>1419</v>
      </c>
      <c r="C2984" s="324" t="s">
        <v>4626</v>
      </c>
      <c r="D2984" s="322" t="s">
        <v>73</v>
      </c>
      <c r="E2984" s="322">
        <v>56.31</v>
      </c>
    </row>
    <row r="2985" spans="1:5" x14ac:dyDescent="0.3">
      <c r="A2985" s="322">
        <v>100381</v>
      </c>
      <c r="B2985" s="323" t="s">
        <v>1419</v>
      </c>
      <c r="C2985" s="324" t="s">
        <v>4627</v>
      </c>
      <c r="D2985" s="322" t="s">
        <v>73</v>
      </c>
      <c r="E2985" s="322">
        <v>63.57</v>
      </c>
    </row>
    <row r="2986" spans="1:5" x14ac:dyDescent="0.3">
      <c r="A2986" s="322">
        <v>100383</v>
      </c>
      <c r="B2986" s="323" t="s">
        <v>1419</v>
      </c>
      <c r="C2986" s="324" t="s">
        <v>4628</v>
      </c>
      <c r="D2986" s="322" t="s">
        <v>73</v>
      </c>
      <c r="E2986" s="322">
        <v>27.76</v>
      </c>
    </row>
    <row r="2987" spans="1:5" x14ac:dyDescent="0.3">
      <c r="A2987" s="322">
        <v>100384</v>
      </c>
      <c r="B2987" s="323" t="s">
        <v>1419</v>
      </c>
      <c r="C2987" s="324" t="s">
        <v>4629</v>
      </c>
      <c r="D2987" s="322" t="s">
        <v>73</v>
      </c>
      <c r="E2987" s="322">
        <v>29.37</v>
      </c>
    </row>
    <row r="2988" spans="1:5" x14ac:dyDescent="0.3">
      <c r="A2988" s="322">
        <v>100385</v>
      </c>
      <c r="B2988" s="323" t="s">
        <v>1419</v>
      </c>
      <c r="C2988" s="324" t="s">
        <v>4630</v>
      </c>
      <c r="D2988" s="322" t="s">
        <v>73</v>
      </c>
      <c r="E2988" s="322">
        <v>37.49</v>
      </c>
    </row>
    <row r="2989" spans="1:5" x14ac:dyDescent="0.3">
      <c r="A2989" s="322">
        <v>100386</v>
      </c>
      <c r="B2989" s="323" t="s">
        <v>1419</v>
      </c>
      <c r="C2989" s="324" t="s">
        <v>4631</v>
      </c>
      <c r="D2989" s="322" t="s">
        <v>73</v>
      </c>
      <c r="E2989" s="322">
        <v>48.5</v>
      </c>
    </row>
    <row r="2990" spans="1:5" x14ac:dyDescent="0.3">
      <c r="A2990" s="322">
        <v>100387</v>
      </c>
      <c r="B2990" s="323" t="s">
        <v>1419</v>
      </c>
      <c r="C2990" s="324" t="s">
        <v>4632</v>
      </c>
      <c r="D2990" s="322" t="s">
        <v>73</v>
      </c>
      <c r="E2990" s="322">
        <v>59.38</v>
      </c>
    </row>
    <row r="2991" spans="1:5" x14ac:dyDescent="0.3">
      <c r="A2991" s="322">
        <v>100388</v>
      </c>
      <c r="B2991" s="323" t="s">
        <v>1419</v>
      </c>
      <c r="C2991" s="324" t="s">
        <v>4633</v>
      </c>
      <c r="D2991" s="322" t="s">
        <v>73</v>
      </c>
      <c r="E2991" s="322">
        <v>21.81</v>
      </c>
    </row>
    <row r="2992" spans="1:5" x14ac:dyDescent="0.3">
      <c r="A2992" s="322">
        <v>100389</v>
      </c>
      <c r="B2992" s="323" t="s">
        <v>1419</v>
      </c>
      <c r="C2992" s="324" t="s">
        <v>4634</v>
      </c>
      <c r="D2992" s="322" t="s">
        <v>73</v>
      </c>
      <c r="E2992" s="322">
        <v>19.86</v>
      </c>
    </row>
    <row r="2993" spans="1:5" x14ac:dyDescent="0.3">
      <c r="A2993" s="322">
        <v>100390</v>
      </c>
      <c r="B2993" s="323" t="s">
        <v>1419</v>
      </c>
      <c r="C2993" s="324" t="s">
        <v>4635</v>
      </c>
      <c r="D2993" s="322" t="s">
        <v>73</v>
      </c>
      <c r="E2993" s="322">
        <v>26.34</v>
      </c>
    </row>
    <row r="2994" spans="1:5" x14ac:dyDescent="0.3">
      <c r="A2994" s="322">
        <v>100391</v>
      </c>
      <c r="B2994" s="323" t="s">
        <v>1419</v>
      </c>
      <c r="C2994" s="324" t="s">
        <v>4636</v>
      </c>
      <c r="D2994" s="322" t="s">
        <v>73</v>
      </c>
      <c r="E2994" s="322">
        <v>22.86</v>
      </c>
    </row>
    <row r="2995" spans="1:5" x14ac:dyDescent="0.3">
      <c r="A2995" s="322">
        <v>100392</v>
      </c>
      <c r="B2995" s="323" t="s">
        <v>1419</v>
      </c>
      <c r="C2995" s="324" t="s">
        <v>4637</v>
      </c>
      <c r="D2995" s="322" t="s">
        <v>73</v>
      </c>
      <c r="E2995" s="322">
        <v>17.170000000000002</v>
      </c>
    </row>
    <row r="2996" spans="1:5" x14ac:dyDescent="0.3">
      <c r="A2996" s="322">
        <v>100393</v>
      </c>
      <c r="B2996" s="323" t="s">
        <v>1419</v>
      </c>
      <c r="C2996" s="324" t="s">
        <v>4638</v>
      </c>
      <c r="D2996" s="322" t="s">
        <v>73</v>
      </c>
      <c r="E2996" s="322">
        <v>22.71</v>
      </c>
    </row>
    <row r="2997" spans="1:5" x14ac:dyDescent="0.3">
      <c r="A2997" s="322">
        <v>100394</v>
      </c>
      <c r="B2997" s="323" t="s">
        <v>1419</v>
      </c>
      <c r="C2997" s="324" t="s">
        <v>4639</v>
      </c>
      <c r="D2997" s="322" t="s">
        <v>73</v>
      </c>
      <c r="E2997" s="322">
        <v>20.74</v>
      </c>
    </row>
    <row r="2998" spans="1:5" x14ac:dyDescent="0.3">
      <c r="A2998" s="322">
        <v>100395</v>
      </c>
      <c r="B2998" s="323" t="s">
        <v>1419</v>
      </c>
      <c r="C2998" s="324" t="s">
        <v>4640</v>
      </c>
      <c r="D2998" s="322" t="s">
        <v>73</v>
      </c>
      <c r="E2998" s="322">
        <v>27.26</v>
      </c>
    </row>
    <row r="2999" spans="1:5" x14ac:dyDescent="0.3">
      <c r="A2999" s="322">
        <v>94189</v>
      </c>
      <c r="B2999" s="323" t="s">
        <v>1419</v>
      </c>
      <c r="C2999" s="324" t="s">
        <v>4641</v>
      </c>
      <c r="D2999" s="322" t="s">
        <v>73</v>
      </c>
      <c r="E2999" s="322">
        <v>42.77</v>
      </c>
    </row>
    <row r="3000" spans="1:5" x14ac:dyDescent="0.3">
      <c r="A3000" s="322">
        <v>94192</v>
      </c>
      <c r="B3000" s="323" t="s">
        <v>1419</v>
      </c>
      <c r="C3000" s="324" t="s">
        <v>4642</v>
      </c>
      <c r="D3000" s="322" t="s">
        <v>73</v>
      </c>
      <c r="E3000" s="322">
        <v>45.81</v>
      </c>
    </row>
    <row r="3001" spans="1:5" x14ac:dyDescent="0.3">
      <c r="A3001" s="322">
        <v>94195</v>
      </c>
      <c r="B3001" s="323" t="s">
        <v>1419</v>
      </c>
      <c r="C3001" s="324" t="s">
        <v>4643</v>
      </c>
      <c r="D3001" s="322" t="s">
        <v>73</v>
      </c>
      <c r="E3001" s="322">
        <v>26.42</v>
      </c>
    </row>
    <row r="3002" spans="1:5" x14ac:dyDescent="0.3">
      <c r="A3002" s="322">
        <v>94198</v>
      </c>
      <c r="B3002" s="323" t="s">
        <v>1419</v>
      </c>
      <c r="C3002" s="324" t="s">
        <v>4644</v>
      </c>
      <c r="D3002" s="322" t="s">
        <v>73</v>
      </c>
      <c r="E3002" s="322">
        <v>30.42</v>
      </c>
    </row>
    <row r="3003" spans="1:5" x14ac:dyDescent="0.3">
      <c r="A3003" s="322">
        <v>94201</v>
      </c>
      <c r="B3003" s="323" t="s">
        <v>1419</v>
      </c>
      <c r="C3003" s="324" t="s">
        <v>4645</v>
      </c>
      <c r="D3003" s="322" t="s">
        <v>73</v>
      </c>
      <c r="E3003" s="322">
        <v>38.56</v>
      </c>
    </row>
    <row r="3004" spans="1:5" x14ac:dyDescent="0.3">
      <c r="A3004" s="322">
        <v>94204</v>
      </c>
      <c r="B3004" s="323" t="s">
        <v>1419</v>
      </c>
      <c r="C3004" s="324" t="s">
        <v>4646</v>
      </c>
      <c r="D3004" s="322" t="s">
        <v>73</v>
      </c>
      <c r="E3004" s="322">
        <v>45.38</v>
      </c>
    </row>
    <row r="3005" spans="1:5" x14ac:dyDescent="0.3">
      <c r="A3005" s="322">
        <v>94224</v>
      </c>
      <c r="B3005" s="323" t="s">
        <v>1419</v>
      </c>
      <c r="C3005" s="324" t="s">
        <v>4647</v>
      </c>
      <c r="D3005" s="322" t="s">
        <v>160</v>
      </c>
      <c r="E3005" s="322">
        <v>29.51</v>
      </c>
    </row>
    <row r="3006" spans="1:5" x14ac:dyDescent="0.3">
      <c r="A3006" s="322">
        <v>94226</v>
      </c>
      <c r="B3006" s="323" t="s">
        <v>1419</v>
      </c>
      <c r="C3006" s="324" t="s">
        <v>4648</v>
      </c>
      <c r="D3006" s="322" t="s">
        <v>73</v>
      </c>
      <c r="E3006" s="322">
        <v>18.940000000000001</v>
      </c>
    </row>
    <row r="3007" spans="1:5" x14ac:dyDescent="0.3">
      <c r="A3007" s="322">
        <v>94232</v>
      </c>
      <c r="B3007" s="323" t="s">
        <v>1419</v>
      </c>
      <c r="C3007" s="324" t="s">
        <v>4649</v>
      </c>
      <c r="D3007" s="322" t="s">
        <v>1536</v>
      </c>
      <c r="E3007" s="322">
        <v>3.49</v>
      </c>
    </row>
    <row r="3008" spans="1:5" x14ac:dyDescent="0.3">
      <c r="A3008" s="322">
        <v>94440</v>
      </c>
      <c r="B3008" s="323" t="s">
        <v>1419</v>
      </c>
      <c r="C3008" s="324" t="s">
        <v>4650</v>
      </c>
      <c r="D3008" s="322" t="s">
        <v>73</v>
      </c>
      <c r="E3008" s="322">
        <v>26.42</v>
      </c>
    </row>
    <row r="3009" spans="1:5" x14ac:dyDescent="0.3">
      <c r="A3009" s="322">
        <v>94441</v>
      </c>
      <c r="B3009" s="323" t="s">
        <v>1419</v>
      </c>
      <c r="C3009" s="324" t="s">
        <v>4651</v>
      </c>
      <c r="D3009" s="322" t="s">
        <v>73</v>
      </c>
      <c r="E3009" s="322">
        <v>30.42</v>
      </c>
    </row>
    <row r="3010" spans="1:5" x14ac:dyDescent="0.3">
      <c r="A3010" s="322">
        <v>94442</v>
      </c>
      <c r="B3010" s="323" t="s">
        <v>1419</v>
      </c>
      <c r="C3010" s="324" t="s">
        <v>4652</v>
      </c>
      <c r="D3010" s="322" t="s">
        <v>73</v>
      </c>
      <c r="E3010" s="322">
        <v>26.42</v>
      </c>
    </row>
    <row r="3011" spans="1:5" x14ac:dyDescent="0.3">
      <c r="A3011" s="322">
        <v>94443</v>
      </c>
      <c r="B3011" s="323" t="s">
        <v>1419</v>
      </c>
      <c r="C3011" s="324" t="s">
        <v>4653</v>
      </c>
      <c r="D3011" s="322" t="s">
        <v>73</v>
      </c>
      <c r="E3011" s="322">
        <v>30.42</v>
      </c>
    </row>
    <row r="3012" spans="1:5" x14ac:dyDescent="0.3">
      <c r="A3012" s="322">
        <v>94445</v>
      </c>
      <c r="B3012" s="323" t="s">
        <v>1419</v>
      </c>
      <c r="C3012" s="324" t="s">
        <v>4654</v>
      </c>
      <c r="D3012" s="322" t="s">
        <v>73</v>
      </c>
      <c r="E3012" s="322">
        <v>38.56</v>
      </c>
    </row>
    <row r="3013" spans="1:5" x14ac:dyDescent="0.3">
      <c r="A3013" s="322">
        <v>94446</v>
      </c>
      <c r="B3013" s="323" t="s">
        <v>1419</v>
      </c>
      <c r="C3013" s="324" t="s">
        <v>4655</v>
      </c>
      <c r="D3013" s="322" t="s">
        <v>73</v>
      </c>
      <c r="E3013" s="322">
        <v>45.38</v>
      </c>
    </row>
    <row r="3014" spans="1:5" x14ac:dyDescent="0.3">
      <c r="A3014" s="322">
        <v>94447</v>
      </c>
      <c r="B3014" s="323" t="s">
        <v>1419</v>
      </c>
      <c r="C3014" s="324" t="s">
        <v>4656</v>
      </c>
      <c r="D3014" s="322" t="s">
        <v>73</v>
      </c>
      <c r="E3014" s="322">
        <v>38.56</v>
      </c>
    </row>
    <row r="3015" spans="1:5" x14ac:dyDescent="0.3">
      <c r="A3015" s="322">
        <v>94448</v>
      </c>
      <c r="B3015" s="323" t="s">
        <v>1419</v>
      </c>
      <c r="C3015" s="324" t="s">
        <v>4657</v>
      </c>
      <c r="D3015" s="322" t="s">
        <v>73</v>
      </c>
      <c r="E3015" s="322">
        <v>45.38</v>
      </c>
    </row>
    <row r="3016" spans="1:5" x14ac:dyDescent="0.3">
      <c r="A3016" s="322">
        <v>94207</v>
      </c>
      <c r="B3016" s="323" t="s">
        <v>1419</v>
      </c>
      <c r="C3016" s="324" t="s">
        <v>4658</v>
      </c>
      <c r="D3016" s="322" t="s">
        <v>73</v>
      </c>
      <c r="E3016" s="322">
        <v>46.92</v>
      </c>
    </row>
    <row r="3017" spans="1:5" x14ac:dyDescent="0.3">
      <c r="A3017" s="322">
        <v>94210</v>
      </c>
      <c r="B3017" s="323" t="s">
        <v>1419</v>
      </c>
      <c r="C3017" s="324" t="s">
        <v>4659</v>
      </c>
      <c r="D3017" s="322" t="s">
        <v>73</v>
      </c>
      <c r="E3017" s="322">
        <v>49.86</v>
      </c>
    </row>
    <row r="3018" spans="1:5" x14ac:dyDescent="0.3">
      <c r="A3018" s="322">
        <v>94218</v>
      </c>
      <c r="B3018" s="323" t="s">
        <v>1419</v>
      </c>
      <c r="C3018" s="324" t="s">
        <v>4660</v>
      </c>
      <c r="D3018" s="322" t="s">
        <v>73</v>
      </c>
      <c r="E3018" s="322">
        <v>117.56</v>
      </c>
    </row>
    <row r="3019" spans="1:5" x14ac:dyDescent="0.3">
      <c r="A3019" s="322">
        <v>94213</v>
      </c>
      <c r="B3019" s="323" t="s">
        <v>1419</v>
      </c>
      <c r="C3019" s="324" t="s">
        <v>4661</v>
      </c>
      <c r="D3019" s="322" t="s">
        <v>73</v>
      </c>
      <c r="E3019" s="322">
        <v>72.45</v>
      </c>
    </row>
    <row r="3020" spans="1:5" x14ac:dyDescent="0.3">
      <c r="A3020" s="322">
        <v>94216</v>
      </c>
      <c r="B3020" s="323" t="s">
        <v>1419</v>
      </c>
      <c r="C3020" s="324" t="s">
        <v>4662</v>
      </c>
      <c r="D3020" s="322" t="s">
        <v>73</v>
      </c>
      <c r="E3020" s="322">
        <v>204.06</v>
      </c>
    </row>
    <row r="3021" spans="1:5" x14ac:dyDescent="0.3">
      <c r="A3021" s="322">
        <v>94219</v>
      </c>
      <c r="B3021" s="323" t="s">
        <v>1419</v>
      </c>
      <c r="C3021" s="324" t="s">
        <v>4663</v>
      </c>
      <c r="D3021" s="322" t="s">
        <v>160</v>
      </c>
      <c r="E3021" s="322">
        <v>31.25</v>
      </c>
    </row>
    <row r="3022" spans="1:5" x14ac:dyDescent="0.3">
      <c r="A3022" s="322">
        <v>94220</v>
      </c>
      <c r="B3022" s="323" t="s">
        <v>1419</v>
      </c>
      <c r="C3022" s="324" t="s">
        <v>4664</v>
      </c>
      <c r="D3022" s="322" t="s">
        <v>160</v>
      </c>
      <c r="E3022" s="322">
        <v>59.6</v>
      </c>
    </row>
    <row r="3023" spans="1:5" x14ac:dyDescent="0.3">
      <c r="A3023" s="322">
        <v>94221</v>
      </c>
      <c r="B3023" s="323" t="s">
        <v>1419</v>
      </c>
      <c r="C3023" s="324" t="s">
        <v>4665</v>
      </c>
      <c r="D3023" s="322" t="s">
        <v>160</v>
      </c>
      <c r="E3023" s="322">
        <v>23.33</v>
      </c>
    </row>
    <row r="3024" spans="1:5" x14ac:dyDescent="0.3">
      <c r="A3024" s="322">
        <v>94222</v>
      </c>
      <c r="B3024" s="323" t="s">
        <v>1419</v>
      </c>
      <c r="C3024" s="324" t="s">
        <v>4666</v>
      </c>
      <c r="D3024" s="322" t="s">
        <v>160</v>
      </c>
      <c r="E3024" s="322">
        <v>51.68</v>
      </c>
    </row>
    <row r="3025" spans="1:5" x14ac:dyDescent="0.3">
      <c r="A3025" s="322">
        <v>94223</v>
      </c>
      <c r="B3025" s="323" t="s">
        <v>1419</v>
      </c>
      <c r="C3025" s="324" t="s">
        <v>4667</v>
      </c>
      <c r="D3025" s="322" t="s">
        <v>160</v>
      </c>
      <c r="E3025" s="322">
        <v>80.13</v>
      </c>
    </row>
    <row r="3026" spans="1:5" x14ac:dyDescent="0.3">
      <c r="A3026" s="322">
        <v>94451</v>
      </c>
      <c r="B3026" s="323" t="s">
        <v>1419</v>
      </c>
      <c r="C3026" s="324" t="s">
        <v>4668</v>
      </c>
      <c r="D3026" s="322" t="s">
        <v>160</v>
      </c>
      <c r="E3026" s="322">
        <v>89.04</v>
      </c>
    </row>
    <row r="3027" spans="1:5" x14ac:dyDescent="0.3">
      <c r="A3027" s="322">
        <v>100325</v>
      </c>
      <c r="B3027" s="323" t="s">
        <v>1419</v>
      </c>
      <c r="C3027" s="324" t="s">
        <v>4669</v>
      </c>
      <c r="D3027" s="322" t="s">
        <v>160</v>
      </c>
      <c r="E3027" s="322">
        <v>86.37</v>
      </c>
    </row>
    <row r="3028" spans="1:5" x14ac:dyDescent="0.3">
      <c r="A3028" s="322">
        <v>100327</v>
      </c>
      <c r="B3028" s="323" t="s">
        <v>1419</v>
      </c>
      <c r="C3028" s="324" t="s">
        <v>4670</v>
      </c>
      <c r="D3028" s="322" t="s">
        <v>160</v>
      </c>
      <c r="E3028" s="322">
        <v>53.18</v>
      </c>
    </row>
    <row r="3029" spans="1:5" x14ac:dyDescent="0.3">
      <c r="A3029" s="322">
        <v>100328</v>
      </c>
      <c r="B3029" s="323" t="s">
        <v>1419</v>
      </c>
      <c r="C3029" s="324" t="s">
        <v>4671</v>
      </c>
      <c r="D3029" s="322" t="s">
        <v>73</v>
      </c>
      <c r="E3029" s="322">
        <v>13.03</v>
      </c>
    </row>
    <row r="3030" spans="1:5" x14ac:dyDescent="0.3">
      <c r="A3030" s="322">
        <v>100329</v>
      </c>
      <c r="B3030" s="323" t="s">
        <v>1419</v>
      </c>
      <c r="C3030" s="324" t="s">
        <v>4672</v>
      </c>
      <c r="D3030" s="322" t="s">
        <v>73</v>
      </c>
      <c r="E3030" s="322">
        <v>17.04</v>
      </c>
    </row>
    <row r="3031" spans="1:5" x14ac:dyDescent="0.3">
      <c r="A3031" s="322">
        <v>100330</v>
      </c>
      <c r="B3031" s="323" t="s">
        <v>1419</v>
      </c>
      <c r="C3031" s="324" t="s">
        <v>4673</v>
      </c>
      <c r="D3031" s="322" t="s">
        <v>73</v>
      </c>
      <c r="E3031" s="322">
        <v>17.64</v>
      </c>
    </row>
    <row r="3032" spans="1:5" x14ac:dyDescent="0.3">
      <c r="A3032" s="322">
        <v>100331</v>
      </c>
      <c r="B3032" s="323" t="s">
        <v>1419</v>
      </c>
      <c r="C3032" s="324" t="s">
        <v>4674</v>
      </c>
      <c r="D3032" s="322" t="s">
        <v>73</v>
      </c>
      <c r="E3032" s="322">
        <v>24.5</v>
      </c>
    </row>
    <row r="3033" spans="1:5" x14ac:dyDescent="0.3">
      <c r="A3033" s="322">
        <v>100434</v>
      </c>
      <c r="B3033" s="323" t="s">
        <v>1419</v>
      </c>
      <c r="C3033" s="324" t="s">
        <v>4675</v>
      </c>
      <c r="D3033" s="322" t="s">
        <v>160</v>
      </c>
      <c r="E3033" s="322">
        <v>206.02</v>
      </c>
    </row>
    <row r="3034" spans="1:5" x14ac:dyDescent="0.3">
      <c r="A3034" s="322">
        <v>100435</v>
      </c>
      <c r="B3034" s="323" t="s">
        <v>1419</v>
      </c>
      <c r="C3034" s="324" t="s">
        <v>4676</v>
      </c>
      <c r="D3034" s="322" t="s">
        <v>160</v>
      </c>
      <c r="E3034" s="322">
        <v>60.34</v>
      </c>
    </row>
    <row r="3035" spans="1:5" x14ac:dyDescent="0.3">
      <c r="A3035" s="322">
        <v>94227</v>
      </c>
      <c r="B3035" s="323" t="s">
        <v>1419</v>
      </c>
      <c r="C3035" s="324" t="s">
        <v>4677</v>
      </c>
      <c r="D3035" s="322" t="s">
        <v>160</v>
      </c>
      <c r="E3035" s="322">
        <v>59.06</v>
      </c>
    </row>
    <row r="3036" spans="1:5" x14ac:dyDescent="0.3">
      <c r="A3036" s="322">
        <v>94228</v>
      </c>
      <c r="B3036" s="323" t="s">
        <v>1419</v>
      </c>
      <c r="C3036" s="324" t="s">
        <v>4678</v>
      </c>
      <c r="D3036" s="322" t="s">
        <v>160</v>
      </c>
      <c r="E3036" s="322">
        <v>79.92</v>
      </c>
    </row>
    <row r="3037" spans="1:5" x14ac:dyDescent="0.3">
      <c r="A3037" s="322">
        <v>94229</v>
      </c>
      <c r="B3037" s="323" t="s">
        <v>1419</v>
      </c>
      <c r="C3037" s="324" t="s">
        <v>540</v>
      </c>
      <c r="D3037" s="322" t="s">
        <v>160</v>
      </c>
      <c r="E3037" s="322">
        <v>153.75</v>
      </c>
    </row>
    <row r="3038" spans="1:5" x14ac:dyDescent="0.3">
      <c r="A3038" s="322">
        <v>94231</v>
      </c>
      <c r="B3038" s="323" t="s">
        <v>1419</v>
      </c>
      <c r="C3038" s="324" t="s">
        <v>4679</v>
      </c>
      <c r="D3038" s="322" t="s">
        <v>160</v>
      </c>
      <c r="E3038" s="322">
        <v>47.2</v>
      </c>
    </row>
    <row r="3039" spans="1:5" x14ac:dyDescent="0.3">
      <c r="A3039" s="322">
        <v>94449</v>
      </c>
      <c r="B3039" s="323" t="s">
        <v>1419</v>
      </c>
      <c r="C3039" s="324" t="s">
        <v>4680</v>
      </c>
      <c r="D3039" s="322" t="s">
        <v>73</v>
      </c>
      <c r="E3039" s="322">
        <v>65.66</v>
      </c>
    </row>
    <row r="3040" spans="1:5" x14ac:dyDescent="0.3">
      <c r="A3040" s="322">
        <v>92255</v>
      </c>
      <c r="B3040" s="323" t="s">
        <v>1419</v>
      </c>
      <c r="C3040" s="324" t="s">
        <v>4681</v>
      </c>
      <c r="D3040" s="322" t="s">
        <v>1536</v>
      </c>
      <c r="E3040" s="322">
        <v>223.59</v>
      </c>
    </row>
    <row r="3041" spans="1:5" x14ac:dyDescent="0.3">
      <c r="A3041" s="322">
        <v>92256</v>
      </c>
      <c r="B3041" s="323" t="s">
        <v>1419</v>
      </c>
      <c r="C3041" s="324" t="s">
        <v>4682</v>
      </c>
      <c r="D3041" s="322" t="s">
        <v>1536</v>
      </c>
      <c r="E3041" s="322">
        <v>281.91000000000003</v>
      </c>
    </row>
    <row r="3042" spans="1:5" x14ac:dyDescent="0.3">
      <c r="A3042" s="322">
        <v>92257</v>
      </c>
      <c r="B3042" s="323" t="s">
        <v>1419</v>
      </c>
      <c r="C3042" s="324" t="s">
        <v>4683</v>
      </c>
      <c r="D3042" s="322" t="s">
        <v>1536</v>
      </c>
      <c r="E3042" s="322">
        <v>339.41</v>
      </c>
    </row>
    <row r="3043" spans="1:5" x14ac:dyDescent="0.3">
      <c r="A3043" s="322">
        <v>92258</v>
      </c>
      <c r="B3043" s="323" t="s">
        <v>1419</v>
      </c>
      <c r="C3043" s="324" t="s">
        <v>4684</v>
      </c>
      <c r="D3043" s="322" t="s">
        <v>1536</v>
      </c>
      <c r="E3043" s="322">
        <v>431.87</v>
      </c>
    </row>
    <row r="3044" spans="1:5" x14ac:dyDescent="0.3">
      <c r="A3044" s="322">
        <v>92568</v>
      </c>
      <c r="B3044" s="323" t="s">
        <v>1419</v>
      </c>
      <c r="C3044" s="324" t="s">
        <v>4685</v>
      </c>
      <c r="D3044" s="322" t="s">
        <v>73</v>
      </c>
      <c r="E3044" s="322">
        <v>127.07</v>
      </c>
    </row>
    <row r="3045" spans="1:5" x14ac:dyDescent="0.3">
      <c r="A3045" s="322">
        <v>92569</v>
      </c>
      <c r="B3045" s="323" t="s">
        <v>1419</v>
      </c>
      <c r="C3045" s="324" t="s">
        <v>4686</v>
      </c>
      <c r="D3045" s="322" t="s">
        <v>73</v>
      </c>
      <c r="E3045" s="322">
        <v>70.36</v>
      </c>
    </row>
    <row r="3046" spans="1:5" x14ac:dyDescent="0.3">
      <c r="A3046" s="322">
        <v>92570</v>
      </c>
      <c r="B3046" s="323" t="s">
        <v>1419</v>
      </c>
      <c r="C3046" s="324" t="s">
        <v>4687</v>
      </c>
      <c r="D3046" s="322" t="s">
        <v>73</v>
      </c>
      <c r="E3046" s="322">
        <v>44.39</v>
      </c>
    </row>
    <row r="3047" spans="1:5" x14ac:dyDescent="0.3">
      <c r="A3047" s="322">
        <v>92571</v>
      </c>
      <c r="B3047" s="323" t="s">
        <v>1419</v>
      </c>
      <c r="C3047" s="324" t="s">
        <v>4688</v>
      </c>
      <c r="D3047" s="322" t="s">
        <v>73</v>
      </c>
      <c r="E3047" s="322">
        <v>137.94</v>
      </c>
    </row>
    <row r="3048" spans="1:5" x14ac:dyDescent="0.3">
      <c r="A3048" s="322">
        <v>92572</v>
      </c>
      <c r="B3048" s="323" t="s">
        <v>1419</v>
      </c>
      <c r="C3048" s="324" t="s">
        <v>4689</v>
      </c>
      <c r="D3048" s="322" t="s">
        <v>73</v>
      </c>
      <c r="E3048" s="322">
        <v>82.22</v>
      </c>
    </row>
    <row r="3049" spans="1:5" x14ac:dyDescent="0.3">
      <c r="A3049" s="322">
        <v>92573</v>
      </c>
      <c r="B3049" s="323" t="s">
        <v>1419</v>
      </c>
      <c r="C3049" s="324" t="s">
        <v>4690</v>
      </c>
      <c r="D3049" s="322" t="s">
        <v>73</v>
      </c>
      <c r="E3049" s="322">
        <v>49.09</v>
      </c>
    </row>
    <row r="3050" spans="1:5" x14ac:dyDescent="0.3">
      <c r="A3050" s="322">
        <v>92574</v>
      </c>
      <c r="B3050" s="323" t="s">
        <v>1419</v>
      </c>
      <c r="C3050" s="324" t="s">
        <v>4691</v>
      </c>
      <c r="D3050" s="322" t="s">
        <v>73</v>
      </c>
      <c r="E3050" s="322">
        <v>129.53</v>
      </c>
    </row>
    <row r="3051" spans="1:5" x14ac:dyDescent="0.3">
      <c r="A3051" s="322">
        <v>92575</v>
      </c>
      <c r="B3051" s="323" t="s">
        <v>1419</v>
      </c>
      <c r="C3051" s="324" t="s">
        <v>4692</v>
      </c>
      <c r="D3051" s="322" t="s">
        <v>73</v>
      </c>
      <c r="E3051" s="322">
        <v>64.56</v>
      </c>
    </row>
    <row r="3052" spans="1:5" x14ac:dyDescent="0.3">
      <c r="A3052" s="322">
        <v>92576</v>
      </c>
      <c r="B3052" s="323" t="s">
        <v>1419</v>
      </c>
      <c r="C3052" s="324" t="s">
        <v>4693</v>
      </c>
      <c r="D3052" s="322" t="s">
        <v>73</v>
      </c>
      <c r="E3052" s="322">
        <v>35.119999999999997</v>
      </c>
    </row>
    <row r="3053" spans="1:5" x14ac:dyDescent="0.3">
      <c r="A3053" s="322">
        <v>92577</v>
      </c>
      <c r="B3053" s="323" t="s">
        <v>1419</v>
      </c>
      <c r="C3053" s="324" t="s">
        <v>4694</v>
      </c>
      <c r="D3053" s="322" t="s">
        <v>73</v>
      </c>
      <c r="E3053" s="322">
        <v>140.74</v>
      </c>
    </row>
    <row r="3054" spans="1:5" x14ac:dyDescent="0.3">
      <c r="A3054" s="322">
        <v>92578</v>
      </c>
      <c r="B3054" s="323" t="s">
        <v>1419</v>
      </c>
      <c r="C3054" s="324" t="s">
        <v>4695</v>
      </c>
      <c r="D3054" s="322" t="s">
        <v>73</v>
      </c>
      <c r="E3054" s="322">
        <v>70.87</v>
      </c>
    </row>
    <row r="3055" spans="1:5" x14ac:dyDescent="0.3">
      <c r="A3055" s="322">
        <v>92579</v>
      </c>
      <c r="B3055" s="323" t="s">
        <v>1419</v>
      </c>
      <c r="C3055" s="324" t="s">
        <v>4696</v>
      </c>
      <c r="D3055" s="322" t="s">
        <v>73</v>
      </c>
      <c r="E3055" s="322">
        <v>38.86</v>
      </c>
    </row>
    <row r="3056" spans="1:5" x14ac:dyDescent="0.3">
      <c r="A3056" s="322">
        <v>92580</v>
      </c>
      <c r="B3056" s="323" t="s">
        <v>1419</v>
      </c>
      <c r="C3056" s="324" t="s">
        <v>4697</v>
      </c>
      <c r="D3056" s="322" t="s">
        <v>73</v>
      </c>
      <c r="E3056" s="322">
        <v>49.03</v>
      </c>
    </row>
    <row r="3057" spans="1:5" x14ac:dyDescent="0.3">
      <c r="A3057" s="322">
        <v>92581</v>
      </c>
      <c r="B3057" s="323" t="s">
        <v>1419</v>
      </c>
      <c r="C3057" s="324" t="s">
        <v>4698</v>
      </c>
      <c r="D3057" s="322" t="s">
        <v>73</v>
      </c>
      <c r="E3057" s="322">
        <v>50.73</v>
      </c>
    </row>
    <row r="3058" spans="1:5" x14ac:dyDescent="0.3">
      <c r="A3058" s="322">
        <v>92582</v>
      </c>
      <c r="B3058" s="323" t="s">
        <v>1419</v>
      </c>
      <c r="C3058" s="324" t="s">
        <v>4699</v>
      </c>
      <c r="D3058" s="322" t="s">
        <v>1536</v>
      </c>
      <c r="E3058" s="322">
        <v>735.97</v>
      </c>
    </row>
    <row r="3059" spans="1:5" x14ac:dyDescent="0.3">
      <c r="A3059" s="322">
        <v>92584</v>
      </c>
      <c r="B3059" s="323" t="s">
        <v>1419</v>
      </c>
      <c r="C3059" s="324" t="s">
        <v>4700</v>
      </c>
      <c r="D3059" s="322" t="s">
        <v>1536</v>
      </c>
      <c r="E3059" s="322">
        <v>852.03</v>
      </c>
    </row>
    <row r="3060" spans="1:5" x14ac:dyDescent="0.3">
      <c r="A3060" s="322">
        <v>92586</v>
      </c>
      <c r="B3060" s="323" t="s">
        <v>1419</v>
      </c>
      <c r="C3060" s="324" t="s">
        <v>4701</v>
      </c>
      <c r="D3060" s="322" t="s">
        <v>1536</v>
      </c>
      <c r="E3060" s="322">
        <v>968.08</v>
      </c>
    </row>
    <row r="3061" spans="1:5" x14ac:dyDescent="0.3">
      <c r="A3061" s="322">
        <v>92588</v>
      </c>
      <c r="B3061" s="323" t="s">
        <v>1419</v>
      </c>
      <c r="C3061" s="324" t="s">
        <v>4702</v>
      </c>
      <c r="D3061" s="322" t="s">
        <v>1536</v>
      </c>
      <c r="E3061" s="325">
        <v>1232.6500000000001</v>
      </c>
    </row>
    <row r="3062" spans="1:5" x14ac:dyDescent="0.3">
      <c r="A3062" s="322">
        <v>92590</v>
      </c>
      <c r="B3062" s="323" t="s">
        <v>1419</v>
      </c>
      <c r="C3062" s="324" t="s">
        <v>4703</v>
      </c>
      <c r="D3062" s="322" t="s">
        <v>1536</v>
      </c>
      <c r="E3062" s="325">
        <v>1348.7</v>
      </c>
    </row>
    <row r="3063" spans="1:5" x14ac:dyDescent="0.3">
      <c r="A3063" s="322">
        <v>92592</v>
      </c>
      <c r="B3063" s="323" t="s">
        <v>1419</v>
      </c>
      <c r="C3063" s="324" t="s">
        <v>4704</v>
      </c>
      <c r="D3063" s="322" t="s">
        <v>1536</v>
      </c>
      <c r="E3063" s="325">
        <v>1522.26</v>
      </c>
    </row>
    <row r="3064" spans="1:5" x14ac:dyDescent="0.3">
      <c r="A3064" s="322">
        <v>92594</v>
      </c>
      <c r="B3064" s="323" t="s">
        <v>1419</v>
      </c>
      <c r="C3064" s="324" t="s">
        <v>4705</v>
      </c>
      <c r="D3064" s="322" t="s">
        <v>1536</v>
      </c>
      <c r="E3064" s="325">
        <v>1757.86</v>
      </c>
    </row>
    <row r="3065" spans="1:5" x14ac:dyDescent="0.3">
      <c r="A3065" s="322">
        <v>92596</v>
      </c>
      <c r="B3065" s="323" t="s">
        <v>1419</v>
      </c>
      <c r="C3065" s="324" t="s">
        <v>4706</v>
      </c>
      <c r="D3065" s="322" t="s">
        <v>1536</v>
      </c>
      <c r="E3065" s="325">
        <v>1971.34</v>
      </c>
    </row>
    <row r="3066" spans="1:5" x14ac:dyDescent="0.3">
      <c r="A3066" s="322">
        <v>92598</v>
      </c>
      <c r="B3066" s="323" t="s">
        <v>1419</v>
      </c>
      <c r="C3066" s="324" t="s">
        <v>4707</v>
      </c>
      <c r="D3066" s="322" t="s">
        <v>1536</v>
      </c>
      <c r="E3066" s="325">
        <v>2087.39</v>
      </c>
    </row>
    <row r="3067" spans="1:5" x14ac:dyDescent="0.3">
      <c r="A3067" s="322">
        <v>92600</v>
      </c>
      <c r="B3067" s="323" t="s">
        <v>1419</v>
      </c>
      <c r="C3067" s="324" t="s">
        <v>4708</v>
      </c>
      <c r="D3067" s="322" t="s">
        <v>1536</v>
      </c>
      <c r="E3067" s="325">
        <v>2232.8000000000002</v>
      </c>
    </row>
    <row r="3068" spans="1:5" x14ac:dyDescent="0.3">
      <c r="A3068" s="322">
        <v>92602</v>
      </c>
      <c r="B3068" s="323" t="s">
        <v>1419</v>
      </c>
      <c r="C3068" s="324" t="s">
        <v>4709</v>
      </c>
      <c r="D3068" s="322" t="s">
        <v>1536</v>
      </c>
      <c r="E3068" s="322">
        <v>735.97</v>
      </c>
    </row>
    <row r="3069" spans="1:5" x14ac:dyDescent="0.3">
      <c r="A3069" s="322">
        <v>92604</v>
      </c>
      <c r="B3069" s="323" t="s">
        <v>1419</v>
      </c>
      <c r="C3069" s="324" t="s">
        <v>4710</v>
      </c>
      <c r="D3069" s="322" t="s">
        <v>1536</v>
      </c>
      <c r="E3069" s="322">
        <v>822.67</v>
      </c>
    </row>
    <row r="3070" spans="1:5" x14ac:dyDescent="0.3">
      <c r="A3070" s="322">
        <v>92606</v>
      </c>
      <c r="B3070" s="323" t="s">
        <v>1419</v>
      </c>
      <c r="C3070" s="324" t="s">
        <v>4711</v>
      </c>
      <c r="D3070" s="322" t="s">
        <v>1536</v>
      </c>
      <c r="E3070" s="322">
        <v>938.73</v>
      </c>
    </row>
    <row r="3071" spans="1:5" x14ac:dyDescent="0.3">
      <c r="A3071" s="322">
        <v>92608</v>
      </c>
      <c r="B3071" s="323" t="s">
        <v>1419</v>
      </c>
      <c r="C3071" s="324" t="s">
        <v>4712</v>
      </c>
      <c r="D3071" s="322" t="s">
        <v>1536</v>
      </c>
      <c r="E3071" s="325">
        <v>1173.94</v>
      </c>
    </row>
    <row r="3072" spans="1:5" x14ac:dyDescent="0.3">
      <c r="A3072" s="322">
        <v>92610</v>
      </c>
      <c r="B3072" s="323" t="s">
        <v>1419</v>
      </c>
      <c r="C3072" s="324" t="s">
        <v>4713</v>
      </c>
      <c r="D3072" s="322" t="s">
        <v>1536</v>
      </c>
      <c r="E3072" s="325">
        <v>1290</v>
      </c>
    </row>
    <row r="3073" spans="1:5" x14ac:dyDescent="0.3">
      <c r="A3073" s="322">
        <v>92612</v>
      </c>
      <c r="B3073" s="323" t="s">
        <v>1419</v>
      </c>
      <c r="C3073" s="324" t="s">
        <v>4714</v>
      </c>
      <c r="D3073" s="322" t="s">
        <v>1536</v>
      </c>
      <c r="E3073" s="325">
        <v>1463.55</v>
      </c>
    </row>
    <row r="3074" spans="1:5" x14ac:dyDescent="0.3">
      <c r="A3074" s="322">
        <v>92614</v>
      </c>
      <c r="B3074" s="323" t="s">
        <v>1419</v>
      </c>
      <c r="C3074" s="324" t="s">
        <v>4715</v>
      </c>
      <c r="D3074" s="322" t="s">
        <v>1536</v>
      </c>
      <c r="E3074" s="325">
        <v>1640.45</v>
      </c>
    </row>
    <row r="3075" spans="1:5" x14ac:dyDescent="0.3">
      <c r="A3075" s="322">
        <v>92616</v>
      </c>
      <c r="B3075" s="323" t="s">
        <v>1419</v>
      </c>
      <c r="C3075" s="324" t="s">
        <v>4716</v>
      </c>
      <c r="D3075" s="322" t="s">
        <v>1536</v>
      </c>
      <c r="E3075" s="325">
        <v>1883.28</v>
      </c>
    </row>
    <row r="3076" spans="1:5" x14ac:dyDescent="0.3">
      <c r="A3076" s="322">
        <v>92618</v>
      </c>
      <c r="B3076" s="323" t="s">
        <v>1419</v>
      </c>
      <c r="C3076" s="324" t="s">
        <v>4717</v>
      </c>
      <c r="D3076" s="322" t="s">
        <v>1536</v>
      </c>
      <c r="E3076" s="325">
        <v>1999.33</v>
      </c>
    </row>
    <row r="3077" spans="1:5" x14ac:dyDescent="0.3">
      <c r="A3077" s="322">
        <v>92620</v>
      </c>
      <c r="B3077" s="323" t="s">
        <v>1419</v>
      </c>
      <c r="C3077" s="324" t="s">
        <v>4718</v>
      </c>
      <c r="D3077" s="322" t="s">
        <v>1536</v>
      </c>
      <c r="E3077" s="325">
        <v>2115.38</v>
      </c>
    </row>
    <row r="3078" spans="1:5" x14ac:dyDescent="0.3">
      <c r="A3078" s="322">
        <v>100357</v>
      </c>
      <c r="B3078" s="323" t="s">
        <v>1419</v>
      </c>
      <c r="C3078" s="324" t="s">
        <v>4719</v>
      </c>
      <c r="D3078" s="322" t="s">
        <v>1536</v>
      </c>
      <c r="E3078" s="325">
        <v>1174.57</v>
      </c>
    </row>
    <row r="3079" spans="1:5" x14ac:dyDescent="0.3">
      <c r="A3079" s="322">
        <v>100358</v>
      </c>
      <c r="B3079" s="323" t="s">
        <v>1419</v>
      </c>
      <c r="C3079" s="324" t="s">
        <v>4720</v>
      </c>
      <c r="D3079" s="322" t="s">
        <v>1536</v>
      </c>
      <c r="E3079" s="325">
        <v>1607.17</v>
      </c>
    </row>
    <row r="3080" spans="1:5" x14ac:dyDescent="0.3">
      <c r="A3080" s="322">
        <v>100359</v>
      </c>
      <c r="B3080" s="323" t="s">
        <v>1419</v>
      </c>
      <c r="C3080" s="324" t="s">
        <v>4721</v>
      </c>
      <c r="D3080" s="322" t="s">
        <v>1536</v>
      </c>
      <c r="E3080" s="325">
        <v>1684.23</v>
      </c>
    </row>
    <row r="3081" spans="1:5" x14ac:dyDescent="0.3">
      <c r="A3081" s="322">
        <v>100360</v>
      </c>
      <c r="B3081" s="323" t="s">
        <v>1419</v>
      </c>
      <c r="C3081" s="324" t="s">
        <v>4722</v>
      </c>
      <c r="D3081" s="322" t="s">
        <v>1536</v>
      </c>
      <c r="E3081" s="325">
        <v>1866.82</v>
      </c>
    </row>
    <row r="3082" spans="1:5" x14ac:dyDescent="0.3">
      <c r="A3082" s="322">
        <v>100361</v>
      </c>
      <c r="B3082" s="323" t="s">
        <v>1419</v>
      </c>
      <c r="C3082" s="324" t="s">
        <v>4723</v>
      </c>
      <c r="D3082" s="322" t="s">
        <v>1536</v>
      </c>
      <c r="E3082" s="325">
        <v>2332.02</v>
      </c>
    </row>
    <row r="3083" spans="1:5" x14ac:dyDescent="0.3">
      <c r="A3083" s="322">
        <v>100362</v>
      </c>
      <c r="B3083" s="323" t="s">
        <v>1419</v>
      </c>
      <c r="C3083" s="324" t="s">
        <v>4724</v>
      </c>
      <c r="D3083" s="322" t="s">
        <v>1536</v>
      </c>
      <c r="E3083" s="325">
        <v>3006.41</v>
      </c>
    </row>
    <row r="3084" spans="1:5" x14ac:dyDescent="0.3">
      <c r="A3084" s="322">
        <v>100363</v>
      </c>
      <c r="B3084" s="323" t="s">
        <v>1419</v>
      </c>
      <c r="C3084" s="324" t="s">
        <v>4725</v>
      </c>
      <c r="D3084" s="322" t="s">
        <v>1536</v>
      </c>
      <c r="E3084" s="325">
        <v>3100.97</v>
      </c>
    </row>
    <row r="3085" spans="1:5" x14ac:dyDescent="0.3">
      <c r="A3085" s="322">
        <v>100364</v>
      </c>
      <c r="B3085" s="323" t="s">
        <v>1419</v>
      </c>
      <c r="C3085" s="324" t="s">
        <v>4726</v>
      </c>
      <c r="D3085" s="322" t="s">
        <v>1536</v>
      </c>
      <c r="E3085" s="325">
        <v>3373.27</v>
      </c>
    </row>
    <row r="3086" spans="1:5" x14ac:dyDescent="0.3">
      <c r="A3086" s="322">
        <v>100365</v>
      </c>
      <c r="B3086" s="323" t="s">
        <v>1419</v>
      </c>
      <c r="C3086" s="324" t="s">
        <v>4727</v>
      </c>
      <c r="D3086" s="322" t="s">
        <v>1536</v>
      </c>
      <c r="E3086" s="325">
        <v>3895.79</v>
      </c>
    </row>
    <row r="3087" spans="1:5" x14ac:dyDescent="0.3">
      <c r="A3087" s="322">
        <v>100366</v>
      </c>
      <c r="B3087" s="323" t="s">
        <v>1419</v>
      </c>
      <c r="C3087" s="324" t="s">
        <v>4728</v>
      </c>
      <c r="D3087" s="322" t="s">
        <v>1536</v>
      </c>
      <c r="E3087" s="325">
        <v>4148.46</v>
      </c>
    </row>
    <row r="3088" spans="1:5" x14ac:dyDescent="0.3">
      <c r="A3088" s="322">
        <v>100367</v>
      </c>
      <c r="B3088" s="323" t="s">
        <v>1419</v>
      </c>
      <c r="C3088" s="324" t="s">
        <v>4729</v>
      </c>
      <c r="D3088" s="322" t="s">
        <v>1536</v>
      </c>
      <c r="E3088" s="325">
        <v>1145.17</v>
      </c>
    </row>
    <row r="3089" spans="1:5" x14ac:dyDescent="0.3">
      <c r="A3089" s="322">
        <v>100368</v>
      </c>
      <c r="B3089" s="323" t="s">
        <v>1419</v>
      </c>
      <c r="C3089" s="324" t="s">
        <v>4730</v>
      </c>
      <c r="D3089" s="322" t="s">
        <v>1536</v>
      </c>
      <c r="E3089" s="325">
        <v>1570.91</v>
      </c>
    </row>
    <row r="3090" spans="1:5" x14ac:dyDescent="0.3">
      <c r="A3090" s="322">
        <v>100369</v>
      </c>
      <c r="B3090" s="323" t="s">
        <v>1419</v>
      </c>
      <c r="C3090" s="324" t="s">
        <v>4731</v>
      </c>
      <c r="D3090" s="322" t="s">
        <v>1536</v>
      </c>
      <c r="E3090" s="325">
        <v>1647.97</v>
      </c>
    </row>
    <row r="3091" spans="1:5" x14ac:dyDescent="0.3">
      <c r="A3091" s="322">
        <v>100370</v>
      </c>
      <c r="B3091" s="323" t="s">
        <v>1419</v>
      </c>
      <c r="C3091" s="324" t="s">
        <v>4732</v>
      </c>
      <c r="D3091" s="322" t="s">
        <v>1536</v>
      </c>
      <c r="E3091" s="325">
        <v>1942.91</v>
      </c>
    </row>
    <row r="3092" spans="1:5" x14ac:dyDescent="0.3">
      <c r="A3092" s="322">
        <v>100371</v>
      </c>
      <c r="B3092" s="323" t="s">
        <v>1419</v>
      </c>
      <c r="C3092" s="324" t="s">
        <v>4733</v>
      </c>
      <c r="D3092" s="322" t="s">
        <v>1536</v>
      </c>
      <c r="E3092" s="325">
        <v>2235.3200000000002</v>
      </c>
    </row>
    <row r="3093" spans="1:5" x14ac:dyDescent="0.3">
      <c r="A3093" s="322">
        <v>100372</v>
      </c>
      <c r="B3093" s="323" t="s">
        <v>1419</v>
      </c>
      <c r="C3093" s="324" t="s">
        <v>4734</v>
      </c>
      <c r="D3093" s="322" t="s">
        <v>1536</v>
      </c>
      <c r="E3093" s="325">
        <v>2840.72</v>
      </c>
    </row>
    <row r="3094" spans="1:5" x14ac:dyDescent="0.3">
      <c r="A3094" s="322">
        <v>100373</v>
      </c>
      <c r="B3094" s="323" t="s">
        <v>1419</v>
      </c>
      <c r="C3094" s="324" t="s">
        <v>4735</v>
      </c>
      <c r="D3094" s="322" t="s">
        <v>1536</v>
      </c>
      <c r="E3094" s="325">
        <v>2934.05</v>
      </c>
    </row>
    <row r="3095" spans="1:5" x14ac:dyDescent="0.3">
      <c r="A3095" s="322">
        <v>100374</v>
      </c>
      <c r="B3095" s="323" t="s">
        <v>1419</v>
      </c>
      <c r="C3095" s="324" t="s">
        <v>4736</v>
      </c>
      <c r="D3095" s="322" t="s">
        <v>1536</v>
      </c>
      <c r="E3095" s="325">
        <v>3153.07</v>
      </c>
    </row>
    <row r="3096" spans="1:5" x14ac:dyDescent="0.3">
      <c r="A3096" s="322">
        <v>100375</v>
      </c>
      <c r="B3096" s="323" t="s">
        <v>1419</v>
      </c>
      <c r="C3096" s="324" t="s">
        <v>4737</v>
      </c>
      <c r="D3096" s="322" t="s">
        <v>1536</v>
      </c>
      <c r="E3096" s="325">
        <v>3568.09</v>
      </c>
    </row>
    <row r="3097" spans="1:5" x14ac:dyDescent="0.3">
      <c r="A3097" s="322">
        <v>100376</v>
      </c>
      <c r="B3097" s="323" t="s">
        <v>1419</v>
      </c>
      <c r="C3097" s="324" t="s">
        <v>4738</v>
      </c>
      <c r="D3097" s="322" t="s">
        <v>1536</v>
      </c>
      <c r="E3097" s="325">
        <v>3497.26</v>
      </c>
    </row>
    <row r="3098" spans="1:5" x14ac:dyDescent="0.3">
      <c r="A3098" s="322">
        <v>100377</v>
      </c>
      <c r="B3098" s="323" t="s">
        <v>1419</v>
      </c>
      <c r="C3098" s="324" t="s">
        <v>4739</v>
      </c>
      <c r="D3098" s="322" t="s">
        <v>96</v>
      </c>
      <c r="E3098" s="322">
        <v>12.02</v>
      </c>
    </row>
    <row r="3099" spans="1:5" x14ac:dyDescent="0.3">
      <c r="A3099" s="322">
        <v>100378</v>
      </c>
      <c r="B3099" s="323" t="s">
        <v>1419</v>
      </c>
      <c r="C3099" s="324" t="s">
        <v>4740</v>
      </c>
      <c r="D3099" s="322" t="s">
        <v>96</v>
      </c>
      <c r="E3099" s="322">
        <v>11.12</v>
      </c>
    </row>
    <row r="3100" spans="1:5" x14ac:dyDescent="0.3">
      <c r="A3100" s="322">
        <v>100382</v>
      </c>
      <c r="B3100" s="323" t="s">
        <v>1419</v>
      </c>
      <c r="C3100" s="324" t="s">
        <v>4741</v>
      </c>
      <c r="D3100" s="322" t="s">
        <v>73</v>
      </c>
      <c r="E3100" s="322">
        <v>25.51</v>
      </c>
    </row>
    <row r="3101" spans="1:5" x14ac:dyDescent="0.3">
      <c r="A3101" s="322">
        <v>104314</v>
      </c>
      <c r="B3101" s="323" t="s">
        <v>1419</v>
      </c>
      <c r="C3101" s="324" t="s">
        <v>4742</v>
      </c>
      <c r="D3101" s="322" t="s">
        <v>96</v>
      </c>
      <c r="E3101" s="322">
        <v>11.31</v>
      </c>
    </row>
    <row r="3102" spans="1:5" x14ac:dyDescent="0.3">
      <c r="A3102" s="322">
        <v>94444</v>
      </c>
      <c r="B3102" s="323" t="s">
        <v>1419</v>
      </c>
      <c r="C3102" s="324" t="s">
        <v>4743</v>
      </c>
      <c r="D3102" s="322" t="s">
        <v>73</v>
      </c>
      <c r="E3102" s="322">
        <v>748.45</v>
      </c>
    </row>
    <row r="3103" spans="1:5" x14ac:dyDescent="0.3">
      <c r="A3103" s="322">
        <v>104482</v>
      </c>
      <c r="B3103" s="323" t="s">
        <v>1419</v>
      </c>
      <c r="C3103" s="324" t="s">
        <v>4744</v>
      </c>
      <c r="D3103" s="322" t="s">
        <v>3073</v>
      </c>
      <c r="E3103" s="322">
        <v>38.659999999999997</v>
      </c>
    </row>
    <row r="3104" spans="1:5" x14ac:dyDescent="0.3">
      <c r="A3104" s="322">
        <v>104184</v>
      </c>
      <c r="B3104" s="323" t="s">
        <v>1419</v>
      </c>
      <c r="C3104" s="324" t="s">
        <v>4745</v>
      </c>
      <c r="D3104" s="322" t="s">
        <v>1536</v>
      </c>
      <c r="E3104" s="322">
        <v>38.869999999999997</v>
      </c>
    </row>
    <row r="3105" spans="1:5" x14ac:dyDescent="0.3">
      <c r="A3105" s="322">
        <v>104185</v>
      </c>
      <c r="B3105" s="323" t="s">
        <v>1419</v>
      </c>
      <c r="C3105" s="324" t="s">
        <v>4746</v>
      </c>
      <c r="D3105" s="322" t="s">
        <v>1536</v>
      </c>
      <c r="E3105" s="322">
        <v>32.31</v>
      </c>
    </row>
    <row r="3106" spans="1:5" x14ac:dyDescent="0.3">
      <c r="A3106" s="322">
        <v>104186</v>
      </c>
      <c r="B3106" s="323" t="s">
        <v>1419</v>
      </c>
      <c r="C3106" s="324" t="s">
        <v>4747</v>
      </c>
      <c r="D3106" s="322" t="s">
        <v>160</v>
      </c>
      <c r="E3106" s="322">
        <v>286.79000000000002</v>
      </c>
    </row>
    <row r="3107" spans="1:5" x14ac:dyDescent="0.3">
      <c r="A3107" s="322">
        <v>104187</v>
      </c>
      <c r="B3107" s="323" t="s">
        <v>1419</v>
      </c>
      <c r="C3107" s="324" t="s">
        <v>4748</v>
      </c>
      <c r="D3107" s="322" t="s">
        <v>160</v>
      </c>
      <c r="E3107" s="325">
        <v>1691.7</v>
      </c>
    </row>
    <row r="3108" spans="1:5" x14ac:dyDescent="0.3">
      <c r="A3108" s="322">
        <v>104189</v>
      </c>
      <c r="B3108" s="323" t="s">
        <v>1419</v>
      </c>
      <c r="C3108" s="324" t="s">
        <v>4749</v>
      </c>
      <c r="D3108" s="322" t="s">
        <v>92</v>
      </c>
      <c r="E3108" s="322">
        <v>136.63999999999999</v>
      </c>
    </row>
    <row r="3109" spans="1:5" x14ac:dyDescent="0.3">
      <c r="A3109" s="322">
        <v>104190</v>
      </c>
      <c r="B3109" s="323" t="s">
        <v>1419</v>
      </c>
      <c r="C3109" s="324" t="s">
        <v>4750</v>
      </c>
      <c r="D3109" s="322" t="s">
        <v>1536</v>
      </c>
      <c r="E3109" s="322">
        <v>815.06</v>
      </c>
    </row>
    <row r="3110" spans="1:5" x14ac:dyDescent="0.3">
      <c r="A3110" s="322">
        <v>102661</v>
      </c>
      <c r="B3110" s="323" t="s">
        <v>1419</v>
      </c>
      <c r="C3110" s="324" t="s">
        <v>4751</v>
      </c>
      <c r="D3110" s="322" t="s">
        <v>160</v>
      </c>
      <c r="E3110" s="322">
        <v>33.99</v>
      </c>
    </row>
    <row r="3111" spans="1:5" x14ac:dyDescent="0.3">
      <c r="A3111" s="322">
        <v>102662</v>
      </c>
      <c r="B3111" s="323" t="s">
        <v>1419</v>
      </c>
      <c r="C3111" s="324" t="s">
        <v>4752</v>
      </c>
      <c r="D3111" s="322" t="s">
        <v>160</v>
      </c>
      <c r="E3111" s="322">
        <v>105.33</v>
      </c>
    </row>
    <row r="3112" spans="1:5" x14ac:dyDescent="0.3">
      <c r="A3112" s="322">
        <v>102663</v>
      </c>
      <c r="B3112" s="323" t="s">
        <v>1419</v>
      </c>
      <c r="C3112" s="324" t="s">
        <v>4753</v>
      </c>
      <c r="D3112" s="322" t="s">
        <v>160</v>
      </c>
      <c r="E3112" s="322">
        <v>75.5</v>
      </c>
    </row>
    <row r="3113" spans="1:5" x14ac:dyDescent="0.3">
      <c r="A3113" s="322">
        <v>102664</v>
      </c>
      <c r="B3113" s="323" t="s">
        <v>1419</v>
      </c>
      <c r="C3113" s="324" t="s">
        <v>4754</v>
      </c>
      <c r="D3113" s="322" t="s">
        <v>160</v>
      </c>
      <c r="E3113" s="322">
        <v>58.17</v>
      </c>
    </row>
    <row r="3114" spans="1:5" x14ac:dyDescent="0.3">
      <c r="A3114" s="322">
        <v>102665</v>
      </c>
      <c r="B3114" s="323" t="s">
        <v>1419</v>
      </c>
      <c r="C3114" s="324" t="s">
        <v>4755</v>
      </c>
      <c r="D3114" s="322" t="s">
        <v>160</v>
      </c>
      <c r="E3114" s="322">
        <v>32.15</v>
      </c>
    </row>
    <row r="3115" spans="1:5" x14ac:dyDescent="0.3">
      <c r="A3115" s="322">
        <v>102666</v>
      </c>
      <c r="B3115" s="323" t="s">
        <v>1419</v>
      </c>
      <c r="C3115" s="324" t="s">
        <v>4756</v>
      </c>
      <c r="D3115" s="322" t="s">
        <v>160</v>
      </c>
      <c r="E3115" s="322">
        <v>69.3</v>
      </c>
    </row>
    <row r="3116" spans="1:5" x14ac:dyDescent="0.3">
      <c r="A3116" s="322">
        <v>102668</v>
      </c>
      <c r="B3116" s="323" t="s">
        <v>1419</v>
      </c>
      <c r="C3116" s="324" t="s">
        <v>4757</v>
      </c>
      <c r="D3116" s="322" t="s">
        <v>160</v>
      </c>
      <c r="E3116" s="322">
        <v>140.63</v>
      </c>
    </row>
    <row r="3117" spans="1:5" x14ac:dyDescent="0.3">
      <c r="A3117" s="322">
        <v>102669</v>
      </c>
      <c r="B3117" s="323" t="s">
        <v>1419</v>
      </c>
      <c r="C3117" s="324" t="s">
        <v>4758</v>
      </c>
      <c r="D3117" s="322" t="s">
        <v>160</v>
      </c>
      <c r="E3117" s="322">
        <v>109.37</v>
      </c>
    </row>
    <row r="3118" spans="1:5" x14ac:dyDescent="0.3">
      <c r="A3118" s="322">
        <v>102670</v>
      </c>
      <c r="B3118" s="323" t="s">
        <v>1419</v>
      </c>
      <c r="C3118" s="324" t="s">
        <v>4759</v>
      </c>
      <c r="D3118" s="322" t="s">
        <v>160</v>
      </c>
      <c r="E3118" s="322">
        <v>96.56</v>
      </c>
    </row>
    <row r="3119" spans="1:5" x14ac:dyDescent="0.3">
      <c r="A3119" s="322">
        <v>102672</v>
      </c>
      <c r="B3119" s="323" t="s">
        <v>1419</v>
      </c>
      <c r="C3119" s="324" t="s">
        <v>4760</v>
      </c>
      <c r="D3119" s="322" t="s">
        <v>160</v>
      </c>
      <c r="E3119" s="322">
        <v>182.73</v>
      </c>
    </row>
    <row r="3120" spans="1:5" x14ac:dyDescent="0.3">
      <c r="A3120" s="322">
        <v>102673</v>
      </c>
      <c r="B3120" s="323" t="s">
        <v>1419</v>
      </c>
      <c r="C3120" s="324" t="s">
        <v>4761</v>
      </c>
      <c r="D3120" s="322" t="s">
        <v>160</v>
      </c>
      <c r="E3120" s="322">
        <v>168.28</v>
      </c>
    </row>
    <row r="3121" spans="1:5" x14ac:dyDescent="0.3">
      <c r="A3121" s="322">
        <v>102674</v>
      </c>
      <c r="B3121" s="323" t="s">
        <v>1419</v>
      </c>
      <c r="C3121" s="324" t="s">
        <v>4762</v>
      </c>
      <c r="D3121" s="322" t="s">
        <v>160</v>
      </c>
      <c r="E3121" s="322">
        <v>104.94</v>
      </c>
    </row>
    <row r="3122" spans="1:5" x14ac:dyDescent="0.3">
      <c r="A3122" s="322">
        <v>102676</v>
      </c>
      <c r="B3122" s="323" t="s">
        <v>1419</v>
      </c>
      <c r="C3122" s="324" t="s">
        <v>4763</v>
      </c>
      <c r="D3122" s="322" t="s">
        <v>160</v>
      </c>
      <c r="E3122" s="322">
        <v>180.37</v>
      </c>
    </row>
    <row r="3123" spans="1:5" x14ac:dyDescent="0.3">
      <c r="A3123" s="322">
        <v>102677</v>
      </c>
      <c r="B3123" s="323" t="s">
        <v>1419</v>
      </c>
      <c r="C3123" s="324" t="s">
        <v>4764</v>
      </c>
      <c r="D3123" s="322" t="s">
        <v>160</v>
      </c>
      <c r="E3123" s="322">
        <v>153.46</v>
      </c>
    </row>
    <row r="3124" spans="1:5" x14ac:dyDescent="0.3">
      <c r="A3124" s="322">
        <v>102678</v>
      </c>
      <c r="B3124" s="323" t="s">
        <v>1419</v>
      </c>
      <c r="C3124" s="324" t="s">
        <v>4765</v>
      </c>
      <c r="D3124" s="322" t="s">
        <v>160</v>
      </c>
      <c r="E3124" s="322">
        <v>171.87</v>
      </c>
    </row>
    <row r="3125" spans="1:5" x14ac:dyDescent="0.3">
      <c r="A3125" s="322">
        <v>102679</v>
      </c>
      <c r="B3125" s="323" t="s">
        <v>1419</v>
      </c>
      <c r="C3125" s="324" t="s">
        <v>4766</v>
      </c>
      <c r="D3125" s="322" t="s">
        <v>160</v>
      </c>
      <c r="E3125" s="322">
        <v>190</v>
      </c>
    </row>
    <row r="3126" spans="1:5" x14ac:dyDescent="0.3">
      <c r="A3126" s="322">
        <v>102680</v>
      </c>
      <c r="B3126" s="323" t="s">
        <v>1419</v>
      </c>
      <c r="C3126" s="324" t="s">
        <v>4767</v>
      </c>
      <c r="D3126" s="322" t="s">
        <v>160</v>
      </c>
      <c r="E3126" s="322">
        <v>184.42</v>
      </c>
    </row>
    <row r="3127" spans="1:5" x14ac:dyDescent="0.3">
      <c r="A3127" s="322">
        <v>102681</v>
      </c>
      <c r="B3127" s="323" t="s">
        <v>1419</v>
      </c>
      <c r="C3127" s="324" t="s">
        <v>4768</v>
      </c>
      <c r="D3127" s="322" t="s">
        <v>160</v>
      </c>
      <c r="E3127" s="322">
        <v>259.83</v>
      </c>
    </row>
    <row r="3128" spans="1:5" x14ac:dyDescent="0.3">
      <c r="A3128" s="322">
        <v>102683</v>
      </c>
      <c r="B3128" s="323" t="s">
        <v>1419</v>
      </c>
      <c r="C3128" s="324" t="s">
        <v>4769</v>
      </c>
      <c r="D3128" s="322" t="s">
        <v>160</v>
      </c>
      <c r="E3128" s="322">
        <v>235.92</v>
      </c>
    </row>
    <row r="3129" spans="1:5" x14ac:dyDescent="0.3">
      <c r="A3129" s="322">
        <v>102684</v>
      </c>
      <c r="B3129" s="323" t="s">
        <v>1419</v>
      </c>
      <c r="C3129" s="324" t="s">
        <v>4770</v>
      </c>
      <c r="D3129" s="322" t="s">
        <v>160</v>
      </c>
      <c r="E3129" s="322">
        <v>202.55</v>
      </c>
    </row>
    <row r="3130" spans="1:5" x14ac:dyDescent="0.3">
      <c r="A3130" s="322">
        <v>102685</v>
      </c>
      <c r="B3130" s="323" t="s">
        <v>1419</v>
      </c>
      <c r="C3130" s="324" t="s">
        <v>4771</v>
      </c>
      <c r="D3130" s="322" t="s">
        <v>160</v>
      </c>
      <c r="E3130" s="322">
        <v>277.97000000000003</v>
      </c>
    </row>
    <row r="3131" spans="1:5" x14ac:dyDescent="0.3">
      <c r="A3131" s="322">
        <v>102687</v>
      </c>
      <c r="B3131" s="323" t="s">
        <v>1419</v>
      </c>
      <c r="C3131" s="324" t="s">
        <v>4772</v>
      </c>
      <c r="D3131" s="322" t="s">
        <v>160</v>
      </c>
      <c r="E3131" s="322">
        <v>249.63</v>
      </c>
    </row>
    <row r="3132" spans="1:5" x14ac:dyDescent="0.3">
      <c r="A3132" s="322">
        <v>102688</v>
      </c>
      <c r="B3132" s="323" t="s">
        <v>1419</v>
      </c>
      <c r="C3132" s="324" t="s">
        <v>4773</v>
      </c>
      <c r="D3132" s="322" t="s">
        <v>160</v>
      </c>
      <c r="E3132" s="322">
        <v>41.12</v>
      </c>
    </row>
    <row r="3133" spans="1:5" x14ac:dyDescent="0.3">
      <c r="A3133" s="322">
        <v>102689</v>
      </c>
      <c r="B3133" s="323" t="s">
        <v>1419</v>
      </c>
      <c r="C3133" s="324" t="s">
        <v>4774</v>
      </c>
      <c r="D3133" s="322" t="s">
        <v>160</v>
      </c>
      <c r="E3133" s="322">
        <v>109.5</v>
      </c>
    </row>
    <row r="3134" spans="1:5" x14ac:dyDescent="0.3">
      <c r="A3134" s="322">
        <v>102690</v>
      </c>
      <c r="B3134" s="323" t="s">
        <v>1419</v>
      </c>
      <c r="C3134" s="324" t="s">
        <v>4775</v>
      </c>
      <c r="D3134" s="322" t="s">
        <v>160</v>
      </c>
      <c r="E3134" s="322">
        <v>76.42</v>
      </c>
    </row>
    <row r="3135" spans="1:5" x14ac:dyDescent="0.3">
      <c r="A3135" s="322">
        <v>102693</v>
      </c>
      <c r="B3135" s="323" t="s">
        <v>1419</v>
      </c>
      <c r="C3135" s="324" t="s">
        <v>4776</v>
      </c>
      <c r="D3135" s="322" t="s">
        <v>160</v>
      </c>
      <c r="E3135" s="322">
        <v>144.80000000000001</v>
      </c>
    </row>
    <row r="3136" spans="1:5" x14ac:dyDescent="0.3">
      <c r="A3136" s="322">
        <v>102694</v>
      </c>
      <c r="B3136" s="323" t="s">
        <v>1419</v>
      </c>
      <c r="C3136" s="324" t="s">
        <v>4777</v>
      </c>
      <c r="D3136" s="322" t="s">
        <v>160</v>
      </c>
      <c r="E3136" s="322">
        <v>74.569999999999993</v>
      </c>
    </row>
    <row r="3137" spans="1:5" x14ac:dyDescent="0.3">
      <c r="A3137" s="322">
        <v>102696</v>
      </c>
      <c r="B3137" s="323" t="s">
        <v>1419</v>
      </c>
      <c r="C3137" s="324" t="s">
        <v>4778</v>
      </c>
      <c r="D3137" s="322" t="s">
        <v>160</v>
      </c>
      <c r="E3137" s="322">
        <v>142.78</v>
      </c>
    </row>
    <row r="3138" spans="1:5" x14ac:dyDescent="0.3">
      <c r="A3138" s="322">
        <v>102697</v>
      </c>
      <c r="B3138" s="323" t="s">
        <v>1419</v>
      </c>
      <c r="C3138" s="324" t="s">
        <v>4779</v>
      </c>
      <c r="D3138" s="322" t="s">
        <v>160</v>
      </c>
      <c r="E3138" s="322">
        <v>134.25</v>
      </c>
    </row>
    <row r="3139" spans="1:5" x14ac:dyDescent="0.3">
      <c r="A3139" s="322">
        <v>102703</v>
      </c>
      <c r="B3139" s="323" t="s">
        <v>1419</v>
      </c>
      <c r="C3139" s="324" t="s">
        <v>4780</v>
      </c>
      <c r="D3139" s="322" t="s">
        <v>160</v>
      </c>
      <c r="E3139" s="322">
        <v>202.48</v>
      </c>
    </row>
    <row r="3140" spans="1:5" x14ac:dyDescent="0.3">
      <c r="A3140" s="322">
        <v>102704</v>
      </c>
      <c r="B3140" s="323" t="s">
        <v>1419</v>
      </c>
      <c r="C3140" s="324" t="s">
        <v>4781</v>
      </c>
      <c r="D3140" s="322" t="s">
        <v>160</v>
      </c>
      <c r="E3140" s="322">
        <v>12.25</v>
      </c>
    </row>
    <row r="3141" spans="1:5" x14ac:dyDescent="0.3">
      <c r="A3141" s="322">
        <v>102705</v>
      </c>
      <c r="B3141" s="323" t="s">
        <v>1419</v>
      </c>
      <c r="C3141" s="324" t="s">
        <v>4782</v>
      </c>
      <c r="D3141" s="322" t="s">
        <v>160</v>
      </c>
      <c r="E3141" s="322">
        <v>79.3</v>
      </c>
    </row>
    <row r="3142" spans="1:5" x14ac:dyDescent="0.3">
      <c r="A3142" s="322">
        <v>102707</v>
      </c>
      <c r="B3142" s="323" t="s">
        <v>1419</v>
      </c>
      <c r="C3142" s="324" t="s">
        <v>4783</v>
      </c>
      <c r="D3142" s="322" t="s">
        <v>160</v>
      </c>
      <c r="E3142" s="322">
        <v>57.25</v>
      </c>
    </row>
    <row r="3143" spans="1:5" x14ac:dyDescent="0.3">
      <c r="A3143" s="322">
        <v>102708</v>
      </c>
      <c r="B3143" s="323" t="s">
        <v>1419</v>
      </c>
      <c r="C3143" s="324" t="s">
        <v>4784</v>
      </c>
      <c r="D3143" s="322" t="s">
        <v>1536</v>
      </c>
      <c r="E3143" s="322">
        <v>28.06</v>
      </c>
    </row>
    <row r="3144" spans="1:5" x14ac:dyDescent="0.3">
      <c r="A3144" s="322">
        <v>102710</v>
      </c>
      <c r="B3144" s="323" t="s">
        <v>1419</v>
      </c>
      <c r="C3144" s="324" t="s">
        <v>4785</v>
      </c>
      <c r="D3144" s="322" t="s">
        <v>1536</v>
      </c>
      <c r="E3144" s="322">
        <v>70.17</v>
      </c>
    </row>
    <row r="3145" spans="1:5" x14ac:dyDescent="0.3">
      <c r="A3145" s="322">
        <v>102711</v>
      </c>
      <c r="B3145" s="323" t="s">
        <v>1419</v>
      </c>
      <c r="C3145" s="324" t="s">
        <v>4786</v>
      </c>
      <c r="D3145" s="322" t="s">
        <v>1536</v>
      </c>
      <c r="E3145" s="322">
        <v>93.14</v>
      </c>
    </row>
    <row r="3146" spans="1:5" x14ac:dyDescent="0.3">
      <c r="A3146" s="322">
        <v>102712</v>
      </c>
      <c r="B3146" s="323" t="s">
        <v>1419</v>
      </c>
      <c r="C3146" s="324" t="s">
        <v>4787</v>
      </c>
      <c r="D3146" s="322" t="s">
        <v>73</v>
      </c>
      <c r="E3146" s="322">
        <v>10.130000000000001</v>
      </c>
    </row>
    <row r="3147" spans="1:5" x14ac:dyDescent="0.3">
      <c r="A3147" s="322">
        <v>102713</v>
      </c>
      <c r="B3147" s="323" t="s">
        <v>1419</v>
      </c>
      <c r="C3147" s="324" t="s">
        <v>4788</v>
      </c>
      <c r="D3147" s="322" t="s">
        <v>73</v>
      </c>
      <c r="E3147" s="322">
        <v>13.92</v>
      </c>
    </row>
    <row r="3148" spans="1:5" x14ac:dyDescent="0.3">
      <c r="A3148" s="322">
        <v>102715</v>
      </c>
      <c r="B3148" s="323" t="s">
        <v>1419</v>
      </c>
      <c r="C3148" s="324" t="s">
        <v>4789</v>
      </c>
      <c r="D3148" s="322" t="s">
        <v>73</v>
      </c>
      <c r="E3148" s="322">
        <v>27.53</v>
      </c>
    </row>
    <row r="3149" spans="1:5" x14ac:dyDescent="0.3">
      <c r="A3149" s="322">
        <v>102716</v>
      </c>
      <c r="B3149" s="323" t="s">
        <v>1419</v>
      </c>
      <c r="C3149" s="324" t="s">
        <v>4790</v>
      </c>
      <c r="D3149" s="322" t="s">
        <v>92</v>
      </c>
      <c r="E3149" s="322">
        <v>120.67</v>
      </c>
    </row>
    <row r="3150" spans="1:5" x14ac:dyDescent="0.3">
      <c r="A3150" s="322">
        <v>102717</v>
      </c>
      <c r="B3150" s="323" t="s">
        <v>1419</v>
      </c>
      <c r="C3150" s="324" t="s">
        <v>4791</v>
      </c>
      <c r="D3150" s="322" t="s">
        <v>92</v>
      </c>
      <c r="E3150" s="322">
        <v>181.81</v>
      </c>
    </row>
    <row r="3151" spans="1:5" x14ac:dyDescent="0.3">
      <c r="A3151" s="322">
        <v>102718</v>
      </c>
      <c r="B3151" s="323" t="s">
        <v>1419</v>
      </c>
      <c r="C3151" s="324" t="s">
        <v>4792</v>
      </c>
      <c r="D3151" s="322" t="s">
        <v>92</v>
      </c>
      <c r="E3151" s="322">
        <v>131</v>
      </c>
    </row>
    <row r="3152" spans="1:5" x14ac:dyDescent="0.3">
      <c r="A3152" s="322">
        <v>102719</v>
      </c>
      <c r="B3152" s="323" t="s">
        <v>1419</v>
      </c>
      <c r="C3152" s="324" t="s">
        <v>4793</v>
      </c>
      <c r="D3152" s="322" t="s">
        <v>92</v>
      </c>
      <c r="E3152" s="322">
        <v>192.14</v>
      </c>
    </row>
    <row r="3153" spans="1:5" x14ac:dyDescent="0.3">
      <c r="A3153" s="322">
        <v>102722</v>
      </c>
      <c r="B3153" s="323" t="s">
        <v>1419</v>
      </c>
      <c r="C3153" s="324" t="s">
        <v>4794</v>
      </c>
      <c r="D3153" s="322" t="s">
        <v>160</v>
      </c>
      <c r="E3153" s="322">
        <v>61.36</v>
      </c>
    </row>
    <row r="3154" spans="1:5" x14ac:dyDescent="0.3">
      <c r="A3154" s="322">
        <v>102723</v>
      </c>
      <c r="B3154" s="323" t="s">
        <v>1419</v>
      </c>
      <c r="C3154" s="324" t="s">
        <v>4795</v>
      </c>
      <c r="D3154" s="322" t="s">
        <v>160</v>
      </c>
      <c r="E3154" s="322">
        <v>128.41</v>
      </c>
    </row>
    <row r="3155" spans="1:5" x14ac:dyDescent="0.3">
      <c r="A3155" s="322">
        <v>102724</v>
      </c>
      <c r="B3155" s="323" t="s">
        <v>1419</v>
      </c>
      <c r="C3155" s="324" t="s">
        <v>4796</v>
      </c>
      <c r="D3155" s="322" t="s">
        <v>1536</v>
      </c>
      <c r="E3155" s="322">
        <v>34.96</v>
      </c>
    </row>
    <row r="3156" spans="1:5" x14ac:dyDescent="0.3">
      <c r="A3156" s="322">
        <v>102725</v>
      </c>
      <c r="B3156" s="323" t="s">
        <v>1419</v>
      </c>
      <c r="C3156" s="324" t="s">
        <v>4797</v>
      </c>
      <c r="D3156" s="322" t="s">
        <v>1536</v>
      </c>
      <c r="E3156" s="322">
        <v>34.200000000000003</v>
      </c>
    </row>
    <row r="3157" spans="1:5" x14ac:dyDescent="0.3">
      <c r="A3157" s="322">
        <v>102726</v>
      </c>
      <c r="B3157" s="323" t="s">
        <v>1419</v>
      </c>
      <c r="C3157" s="324" t="s">
        <v>4798</v>
      </c>
      <c r="D3157" s="322" t="s">
        <v>1536</v>
      </c>
      <c r="E3157" s="322">
        <v>31.76</v>
      </c>
    </row>
    <row r="3158" spans="1:5" x14ac:dyDescent="0.3">
      <c r="A3158" s="322">
        <v>103653</v>
      </c>
      <c r="B3158" s="323" t="s">
        <v>1419</v>
      </c>
      <c r="C3158" s="324" t="s">
        <v>4799</v>
      </c>
      <c r="D3158" s="322" t="s">
        <v>73</v>
      </c>
      <c r="E3158" s="322">
        <v>32.880000000000003</v>
      </c>
    </row>
    <row r="3159" spans="1:5" x14ac:dyDescent="0.3">
      <c r="A3159" s="322">
        <v>92743</v>
      </c>
      <c r="B3159" s="323" t="s">
        <v>1419</v>
      </c>
      <c r="C3159" s="324" t="s">
        <v>4800</v>
      </c>
      <c r="D3159" s="322" t="s">
        <v>92</v>
      </c>
      <c r="E3159" s="322">
        <v>806.06</v>
      </c>
    </row>
    <row r="3160" spans="1:5" x14ac:dyDescent="0.3">
      <c r="A3160" s="322">
        <v>92744</v>
      </c>
      <c r="B3160" s="323" t="s">
        <v>1419</v>
      </c>
      <c r="C3160" s="324" t="s">
        <v>4801</v>
      </c>
      <c r="D3160" s="322" t="s">
        <v>92</v>
      </c>
      <c r="E3160" s="322">
        <v>772.07</v>
      </c>
    </row>
    <row r="3161" spans="1:5" x14ac:dyDescent="0.3">
      <c r="A3161" s="322">
        <v>92745</v>
      </c>
      <c r="B3161" s="323" t="s">
        <v>1419</v>
      </c>
      <c r="C3161" s="324" t="s">
        <v>4802</v>
      </c>
      <c r="D3161" s="322" t="s">
        <v>92</v>
      </c>
      <c r="E3161" s="322">
        <v>979.45</v>
      </c>
    </row>
    <row r="3162" spans="1:5" x14ac:dyDescent="0.3">
      <c r="A3162" s="322">
        <v>92746</v>
      </c>
      <c r="B3162" s="323" t="s">
        <v>1419</v>
      </c>
      <c r="C3162" s="324" t="s">
        <v>4803</v>
      </c>
      <c r="D3162" s="322" t="s">
        <v>92</v>
      </c>
      <c r="E3162" s="322">
        <v>908.59</v>
      </c>
    </row>
    <row r="3163" spans="1:5" x14ac:dyDescent="0.3">
      <c r="A3163" s="322">
        <v>92747</v>
      </c>
      <c r="B3163" s="323" t="s">
        <v>1419</v>
      </c>
      <c r="C3163" s="324" t="s">
        <v>4804</v>
      </c>
      <c r="D3163" s="322" t="s">
        <v>92</v>
      </c>
      <c r="E3163" s="325">
        <v>1086.1300000000001</v>
      </c>
    </row>
    <row r="3164" spans="1:5" x14ac:dyDescent="0.3">
      <c r="A3164" s="322">
        <v>92748</v>
      </c>
      <c r="B3164" s="323" t="s">
        <v>1419</v>
      </c>
      <c r="C3164" s="324" t="s">
        <v>4805</v>
      </c>
      <c r="D3164" s="322" t="s">
        <v>92</v>
      </c>
      <c r="E3164" s="322">
        <v>990.43</v>
      </c>
    </row>
    <row r="3165" spans="1:5" x14ac:dyDescent="0.3">
      <c r="A3165" s="322">
        <v>92749</v>
      </c>
      <c r="B3165" s="323" t="s">
        <v>1419</v>
      </c>
      <c r="C3165" s="324" t="s">
        <v>4806</v>
      </c>
      <c r="D3165" s="322" t="s">
        <v>92</v>
      </c>
      <c r="E3165" s="325">
        <v>1155.77</v>
      </c>
    </row>
    <row r="3166" spans="1:5" x14ac:dyDescent="0.3">
      <c r="A3166" s="322">
        <v>92750</v>
      </c>
      <c r="B3166" s="323" t="s">
        <v>1419</v>
      </c>
      <c r="C3166" s="324" t="s">
        <v>4807</v>
      </c>
      <c r="D3166" s="322" t="s">
        <v>92</v>
      </c>
      <c r="E3166" s="325">
        <v>1936.1</v>
      </c>
    </row>
    <row r="3167" spans="1:5" x14ac:dyDescent="0.3">
      <c r="A3167" s="322">
        <v>92751</v>
      </c>
      <c r="B3167" s="323" t="s">
        <v>1419</v>
      </c>
      <c r="C3167" s="324" t="s">
        <v>4808</v>
      </c>
      <c r="D3167" s="322" t="s">
        <v>92</v>
      </c>
      <c r="E3167" s="325">
        <v>2392.58</v>
      </c>
    </row>
    <row r="3168" spans="1:5" x14ac:dyDescent="0.3">
      <c r="A3168" s="322">
        <v>92752</v>
      </c>
      <c r="B3168" s="323" t="s">
        <v>1419</v>
      </c>
      <c r="C3168" s="324" t="s">
        <v>4809</v>
      </c>
      <c r="D3168" s="322" t="s">
        <v>92</v>
      </c>
      <c r="E3168" s="325">
        <v>2846.39</v>
      </c>
    </row>
    <row r="3169" spans="1:5" x14ac:dyDescent="0.3">
      <c r="A3169" s="322">
        <v>92753</v>
      </c>
      <c r="B3169" s="323" t="s">
        <v>1419</v>
      </c>
      <c r="C3169" s="324" t="s">
        <v>4810</v>
      </c>
      <c r="D3169" s="322" t="s">
        <v>92</v>
      </c>
      <c r="E3169" s="322">
        <v>739.92</v>
      </c>
    </row>
    <row r="3170" spans="1:5" x14ac:dyDescent="0.3">
      <c r="A3170" s="322">
        <v>92754</v>
      </c>
      <c r="B3170" s="323" t="s">
        <v>1419</v>
      </c>
      <c r="C3170" s="324" t="s">
        <v>4811</v>
      </c>
      <c r="D3170" s="322" t="s">
        <v>92</v>
      </c>
      <c r="E3170" s="322">
        <v>719.26</v>
      </c>
    </row>
    <row r="3171" spans="1:5" x14ac:dyDescent="0.3">
      <c r="A3171" s="322">
        <v>92755</v>
      </c>
      <c r="B3171" s="323" t="s">
        <v>1419</v>
      </c>
      <c r="C3171" s="324" t="s">
        <v>4812</v>
      </c>
      <c r="D3171" s="322" t="s">
        <v>73</v>
      </c>
      <c r="E3171" s="322">
        <v>293.14</v>
      </c>
    </row>
    <row r="3172" spans="1:5" x14ac:dyDescent="0.3">
      <c r="A3172" s="322">
        <v>92756</v>
      </c>
      <c r="B3172" s="323" t="s">
        <v>1419</v>
      </c>
      <c r="C3172" s="324" t="s">
        <v>4813</v>
      </c>
      <c r="D3172" s="322" t="s">
        <v>73</v>
      </c>
      <c r="E3172" s="322">
        <v>335.89</v>
      </c>
    </row>
    <row r="3173" spans="1:5" x14ac:dyDescent="0.3">
      <c r="A3173" s="322">
        <v>92757</v>
      </c>
      <c r="B3173" s="323" t="s">
        <v>1419</v>
      </c>
      <c r="C3173" s="324" t="s">
        <v>4814</v>
      </c>
      <c r="D3173" s="322" t="s">
        <v>73</v>
      </c>
      <c r="E3173" s="322">
        <v>387.21</v>
      </c>
    </row>
    <row r="3174" spans="1:5" x14ac:dyDescent="0.3">
      <c r="A3174" s="322">
        <v>92758</v>
      </c>
      <c r="B3174" s="323" t="s">
        <v>1419</v>
      </c>
      <c r="C3174" s="324" t="s">
        <v>4815</v>
      </c>
      <c r="D3174" s="322" t="s">
        <v>92</v>
      </c>
      <c r="E3174" s="322">
        <v>860.98</v>
      </c>
    </row>
    <row r="3175" spans="1:5" x14ac:dyDescent="0.3">
      <c r="A3175" s="322">
        <v>91069</v>
      </c>
      <c r="B3175" s="323" t="s">
        <v>1419</v>
      </c>
      <c r="C3175" s="324" t="s">
        <v>4816</v>
      </c>
      <c r="D3175" s="322" t="s">
        <v>73</v>
      </c>
      <c r="E3175" s="322">
        <v>207.44</v>
      </c>
    </row>
    <row r="3176" spans="1:5" x14ac:dyDescent="0.3">
      <c r="A3176" s="322">
        <v>91070</v>
      </c>
      <c r="B3176" s="323" t="s">
        <v>1419</v>
      </c>
      <c r="C3176" s="324" t="s">
        <v>4817</v>
      </c>
      <c r="D3176" s="322" t="s">
        <v>73</v>
      </c>
      <c r="E3176" s="322">
        <v>217.87</v>
      </c>
    </row>
    <row r="3177" spans="1:5" x14ac:dyDescent="0.3">
      <c r="A3177" s="322">
        <v>91071</v>
      </c>
      <c r="B3177" s="323" t="s">
        <v>1419</v>
      </c>
      <c r="C3177" s="324" t="s">
        <v>4818</v>
      </c>
      <c r="D3177" s="322" t="s">
        <v>73</v>
      </c>
      <c r="E3177" s="322">
        <v>345.04</v>
      </c>
    </row>
    <row r="3178" spans="1:5" x14ac:dyDescent="0.3">
      <c r="A3178" s="322">
        <v>91072</v>
      </c>
      <c r="B3178" s="323" t="s">
        <v>1419</v>
      </c>
      <c r="C3178" s="324" t="s">
        <v>4819</v>
      </c>
      <c r="D3178" s="322" t="s">
        <v>73</v>
      </c>
      <c r="E3178" s="322">
        <v>352.91</v>
      </c>
    </row>
    <row r="3179" spans="1:5" x14ac:dyDescent="0.3">
      <c r="A3179" s="322">
        <v>91073</v>
      </c>
      <c r="B3179" s="323" t="s">
        <v>1419</v>
      </c>
      <c r="C3179" s="324" t="s">
        <v>4820</v>
      </c>
      <c r="D3179" s="322" t="s">
        <v>73</v>
      </c>
      <c r="E3179" s="322">
        <v>272.79000000000002</v>
      </c>
    </row>
    <row r="3180" spans="1:5" x14ac:dyDescent="0.3">
      <c r="A3180" s="322">
        <v>91074</v>
      </c>
      <c r="B3180" s="323" t="s">
        <v>1419</v>
      </c>
      <c r="C3180" s="324" t="s">
        <v>4821</v>
      </c>
      <c r="D3180" s="322" t="s">
        <v>73</v>
      </c>
      <c r="E3180" s="322">
        <v>256.44</v>
      </c>
    </row>
    <row r="3181" spans="1:5" x14ac:dyDescent="0.3">
      <c r="A3181" s="322">
        <v>91075</v>
      </c>
      <c r="B3181" s="323" t="s">
        <v>1419</v>
      </c>
      <c r="C3181" s="324" t="s">
        <v>4822</v>
      </c>
      <c r="D3181" s="322" t="s">
        <v>73</v>
      </c>
      <c r="E3181" s="322">
        <v>441.92</v>
      </c>
    </row>
    <row r="3182" spans="1:5" x14ac:dyDescent="0.3">
      <c r="A3182" s="322">
        <v>91076</v>
      </c>
      <c r="B3182" s="323" t="s">
        <v>1419</v>
      </c>
      <c r="C3182" s="324" t="s">
        <v>4823</v>
      </c>
      <c r="D3182" s="322" t="s">
        <v>73</v>
      </c>
      <c r="E3182" s="322">
        <v>403.12</v>
      </c>
    </row>
    <row r="3183" spans="1:5" x14ac:dyDescent="0.3">
      <c r="A3183" s="322">
        <v>91077</v>
      </c>
      <c r="B3183" s="323" t="s">
        <v>1419</v>
      </c>
      <c r="C3183" s="324" t="s">
        <v>4824</v>
      </c>
      <c r="D3183" s="322" t="s">
        <v>73</v>
      </c>
      <c r="E3183" s="322">
        <v>185.37</v>
      </c>
    </row>
    <row r="3184" spans="1:5" x14ac:dyDescent="0.3">
      <c r="A3184" s="322">
        <v>91078</v>
      </c>
      <c r="B3184" s="323" t="s">
        <v>1419</v>
      </c>
      <c r="C3184" s="324" t="s">
        <v>4825</v>
      </c>
      <c r="D3184" s="322" t="s">
        <v>73</v>
      </c>
      <c r="E3184" s="322">
        <v>201.22</v>
      </c>
    </row>
    <row r="3185" spans="1:5" x14ac:dyDescent="0.3">
      <c r="A3185" s="322">
        <v>91079</v>
      </c>
      <c r="B3185" s="323" t="s">
        <v>1419</v>
      </c>
      <c r="C3185" s="324" t="s">
        <v>4826</v>
      </c>
      <c r="D3185" s="322" t="s">
        <v>73</v>
      </c>
      <c r="E3185" s="322">
        <v>202.99</v>
      </c>
    </row>
    <row r="3186" spans="1:5" x14ac:dyDescent="0.3">
      <c r="A3186" s="322">
        <v>91080</v>
      </c>
      <c r="B3186" s="323" t="s">
        <v>1419</v>
      </c>
      <c r="C3186" s="324" t="s">
        <v>4827</v>
      </c>
      <c r="D3186" s="322" t="s">
        <v>73</v>
      </c>
      <c r="E3186" s="322">
        <v>214.71</v>
      </c>
    </row>
    <row r="3187" spans="1:5" x14ac:dyDescent="0.3">
      <c r="A3187" s="322">
        <v>91081</v>
      </c>
      <c r="B3187" s="323" t="s">
        <v>1419</v>
      </c>
      <c r="C3187" s="324" t="s">
        <v>4828</v>
      </c>
      <c r="D3187" s="322" t="s">
        <v>73</v>
      </c>
      <c r="E3187" s="322">
        <v>278.07</v>
      </c>
    </row>
    <row r="3188" spans="1:5" x14ac:dyDescent="0.3">
      <c r="A3188" s="322">
        <v>91082</v>
      </c>
      <c r="B3188" s="323" t="s">
        <v>1419</v>
      </c>
      <c r="C3188" s="324" t="s">
        <v>4829</v>
      </c>
      <c r="D3188" s="322" t="s">
        <v>73</v>
      </c>
      <c r="E3188" s="322">
        <v>248.85</v>
      </c>
    </row>
    <row r="3189" spans="1:5" x14ac:dyDescent="0.3">
      <c r="A3189" s="322">
        <v>91083</v>
      </c>
      <c r="B3189" s="323" t="s">
        <v>1419</v>
      </c>
      <c r="C3189" s="324" t="s">
        <v>4830</v>
      </c>
      <c r="D3189" s="322" t="s">
        <v>73</v>
      </c>
      <c r="E3189" s="322">
        <v>351.98</v>
      </c>
    </row>
    <row r="3190" spans="1:5" x14ac:dyDescent="0.3">
      <c r="A3190" s="322">
        <v>91084</v>
      </c>
      <c r="B3190" s="323" t="s">
        <v>1419</v>
      </c>
      <c r="C3190" s="324" t="s">
        <v>4831</v>
      </c>
      <c r="D3190" s="322" t="s">
        <v>73</v>
      </c>
      <c r="E3190" s="322">
        <v>278.20999999999998</v>
      </c>
    </row>
    <row r="3191" spans="1:5" x14ac:dyDescent="0.3">
      <c r="A3191" s="322">
        <v>91086</v>
      </c>
      <c r="B3191" s="323" t="s">
        <v>1419</v>
      </c>
      <c r="C3191" s="324" t="s">
        <v>4832</v>
      </c>
      <c r="D3191" s="322" t="s">
        <v>73</v>
      </c>
      <c r="E3191" s="322">
        <v>230.45</v>
      </c>
    </row>
    <row r="3192" spans="1:5" x14ac:dyDescent="0.3">
      <c r="A3192" s="322">
        <v>91087</v>
      </c>
      <c r="B3192" s="323" t="s">
        <v>1419</v>
      </c>
      <c r="C3192" s="324" t="s">
        <v>4833</v>
      </c>
      <c r="D3192" s="322" t="s">
        <v>73</v>
      </c>
      <c r="E3192" s="322">
        <v>242.61</v>
      </c>
    </row>
    <row r="3193" spans="1:5" x14ac:dyDescent="0.3">
      <c r="A3193" s="322">
        <v>91088</v>
      </c>
      <c r="B3193" s="323" t="s">
        <v>1419</v>
      </c>
      <c r="C3193" s="324" t="s">
        <v>4834</v>
      </c>
      <c r="D3193" s="322" t="s">
        <v>73</v>
      </c>
      <c r="E3193" s="322">
        <v>368.42</v>
      </c>
    </row>
    <row r="3194" spans="1:5" x14ac:dyDescent="0.3">
      <c r="A3194" s="322">
        <v>91089</v>
      </c>
      <c r="B3194" s="323" t="s">
        <v>1419</v>
      </c>
      <c r="C3194" s="324" t="s">
        <v>4835</v>
      </c>
      <c r="D3194" s="322" t="s">
        <v>73</v>
      </c>
      <c r="E3194" s="322">
        <v>378.97</v>
      </c>
    </row>
    <row r="3195" spans="1:5" x14ac:dyDescent="0.3">
      <c r="A3195" s="322">
        <v>91090</v>
      </c>
      <c r="B3195" s="323" t="s">
        <v>1419</v>
      </c>
      <c r="C3195" s="324" t="s">
        <v>4836</v>
      </c>
      <c r="D3195" s="322" t="s">
        <v>73</v>
      </c>
      <c r="E3195" s="322">
        <v>279.79000000000002</v>
      </c>
    </row>
    <row r="3196" spans="1:5" x14ac:dyDescent="0.3">
      <c r="A3196" s="322">
        <v>91091</v>
      </c>
      <c r="B3196" s="323" t="s">
        <v>1419</v>
      </c>
      <c r="C3196" s="324" t="s">
        <v>4837</v>
      </c>
      <c r="D3196" s="322" t="s">
        <v>73</v>
      </c>
      <c r="E3196" s="322">
        <v>274.81</v>
      </c>
    </row>
    <row r="3197" spans="1:5" x14ac:dyDescent="0.3">
      <c r="A3197" s="322">
        <v>91092</v>
      </c>
      <c r="B3197" s="323" t="s">
        <v>1419</v>
      </c>
      <c r="C3197" s="324" t="s">
        <v>4838</v>
      </c>
      <c r="D3197" s="322" t="s">
        <v>73</v>
      </c>
      <c r="E3197" s="322">
        <v>437.92</v>
      </c>
    </row>
    <row r="3198" spans="1:5" x14ac:dyDescent="0.3">
      <c r="A3198" s="322">
        <v>91093</v>
      </c>
      <c r="B3198" s="323" t="s">
        <v>1419</v>
      </c>
      <c r="C3198" s="324" t="s">
        <v>4839</v>
      </c>
      <c r="D3198" s="322" t="s">
        <v>73</v>
      </c>
      <c r="E3198" s="322">
        <v>420.03</v>
      </c>
    </row>
    <row r="3199" spans="1:5" x14ac:dyDescent="0.3">
      <c r="A3199" s="322">
        <v>91094</v>
      </c>
      <c r="B3199" s="323" t="s">
        <v>1419</v>
      </c>
      <c r="C3199" s="324" t="s">
        <v>4840</v>
      </c>
      <c r="D3199" s="322" t="s">
        <v>73</v>
      </c>
      <c r="E3199" s="322">
        <v>176.41</v>
      </c>
    </row>
    <row r="3200" spans="1:5" x14ac:dyDescent="0.3">
      <c r="A3200" s="322">
        <v>91095</v>
      </c>
      <c r="B3200" s="323" t="s">
        <v>1419</v>
      </c>
      <c r="C3200" s="324" t="s">
        <v>4841</v>
      </c>
      <c r="D3200" s="322" t="s">
        <v>73</v>
      </c>
      <c r="E3200" s="322">
        <v>194.83</v>
      </c>
    </row>
    <row r="3201" spans="1:5" x14ac:dyDescent="0.3">
      <c r="A3201" s="322">
        <v>91096</v>
      </c>
      <c r="B3201" s="323" t="s">
        <v>1419</v>
      </c>
      <c r="C3201" s="324" t="s">
        <v>4842</v>
      </c>
      <c r="D3201" s="322" t="s">
        <v>73</v>
      </c>
      <c r="E3201" s="322">
        <v>190.88</v>
      </c>
    </row>
    <row r="3202" spans="1:5" x14ac:dyDescent="0.3">
      <c r="A3202" s="322">
        <v>91097</v>
      </c>
      <c r="B3202" s="323" t="s">
        <v>1419</v>
      </c>
      <c r="C3202" s="324" t="s">
        <v>4843</v>
      </c>
      <c r="D3202" s="322" t="s">
        <v>73</v>
      </c>
      <c r="E3202" s="322">
        <v>206.69</v>
      </c>
    </row>
    <row r="3203" spans="1:5" x14ac:dyDescent="0.3">
      <c r="A3203" s="322">
        <v>91098</v>
      </c>
      <c r="B3203" s="323" t="s">
        <v>1419</v>
      </c>
      <c r="C3203" s="324" t="s">
        <v>4844</v>
      </c>
      <c r="D3203" s="322" t="s">
        <v>73</v>
      </c>
      <c r="E3203" s="322">
        <v>242.68</v>
      </c>
    </row>
    <row r="3204" spans="1:5" x14ac:dyDescent="0.3">
      <c r="A3204" s="322">
        <v>91099</v>
      </c>
      <c r="B3204" s="323" t="s">
        <v>1419</v>
      </c>
      <c r="C3204" s="324" t="s">
        <v>4845</v>
      </c>
      <c r="D3204" s="322" t="s">
        <v>73</v>
      </c>
      <c r="E3204" s="322">
        <v>233.77</v>
      </c>
    </row>
    <row r="3205" spans="1:5" x14ac:dyDescent="0.3">
      <c r="A3205" s="322">
        <v>91100</v>
      </c>
      <c r="B3205" s="323" t="s">
        <v>1419</v>
      </c>
      <c r="C3205" s="324" t="s">
        <v>4846</v>
      </c>
      <c r="D3205" s="322" t="s">
        <v>73</v>
      </c>
      <c r="E3205" s="322">
        <v>289.47000000000003</v>
      </c>
    </row>
    <row r="3206" spans="1:5" x14ac:dyDescent="0.3">
      <c r="A3206" s="322">
        <v>91101</v>
      </c>
      <c r="B3206" s="323" t="s">
        <v>1419</v>
      </c>
      <c r="C3206" s="324" t="s">
        <v>4847</v>
      </c>
      <c r="D3206" s="322" t="s">
        <v>73</v>
      </c>
      <c r="E3206" s="322">
        <v>256.97000000000003</v>
      </c>
    </row>
    <row r="3207" spans="1:5" x14ac:dyDescent="0.3">
      <c r="A3207" s="322">
        <v>93957</v>
      </c>
      <c r="B3207" s="323" t="s">
        <v>1419</v>
      </c>
      <c r="C3207" s="324" t="s">
        <v>4848</v>
      </c>
      <c r="D3207" s="322" t="s">
        <v>160</v>
      </c>
      <c r="E3207" s="322">
        <v>376.49</v>
      </c>
    </row>
    <row r="3208" spans="1:5" x14ac:dyDescent="0.3">
      <c r="A3208" s="322">
        <v>93959</v>
      </c>
      <c r="B3208" s="323" t="s">
        <v>1419</v>
      </c>
      <c r="C3208" s="324" t="s">
        <v>4849</v>
      </c>
      <c r="D3208" s="322" t="s">
        <v>160</v>
      </c>
      <c r="E3208" s="322">
        <v>303.75</v>
      </c>
    </row>
    <row r="3209" spans="1:5" x14ac:dyDescent="0.3">
      <c r="A3209" s="322">
        <v>93961</v>
      </c>
      <c r="B3209" s="323" t="s">
        <v>1419</v>
      </c>
      <c r="C3209" s="324" t="s">
        <v>4850</v>
      </c>
      <c r="D3209" s="322" t="s">
        <v>160</v>
      </c>
      <c r="E3209" s="322">
        <v>273.20999999999998</v>
      </c>
    </row>
    <row r="3210" spans="1:5" x14ac:dyDescent="0.3">
      <c r="A3210" s="322">
        <v>93967</v>
      </c>
      <c r="B3210" s="323" t="s">
        <v>1419</v>
      </c>
      <c r="C3210" s="324" t="s">
        <v>4851</v>
      </c>
      <c r="D3210" s="322" t="s">
        <v>160</v>
      </c>
      <c r="E3210" s="322">
        <v>313.42</v>
      </c>
    </row>
    <row r="3211" spans="1:5" x14ac:dyDescent="0.3">
      <c r="A3211" s="322">
        <v>93969</v>
      </c>
      <c r="B3211" s="323" t="s">
        <v>1419</v>
      </c>
      <c r="C3211" s="324" t="s">
        <v>4852</v>
      </c>
      <c r="D3211" s="322" t="s">
        <v>160</v>
      </c>
      <c r="E3211" s="322">
        <v>252.75</v>
      </c>
    </row>
    <row r="3212" spans="1:5" x14ac:dyDescent="0.3">
      <c r="A3212" s="322">
        <v>93971</v>
      </c>
      <c r="B3212" s="323" t="s">
        <v>1419</v>
      </c>
      <c r="C3212" s="324" t="s">
        <v>4853</v>
      </c>
      <c r="D3212" s="322" t="s">
        <v>160</v>
      </c>
      <c r="E3212" s="322">
        <v>228.13</v>
      </c>
    </row>
    <row r="3213" spans="1:5" x14ac:dyDescent="0.3">
      <c r="A3213" s="322">
        <v>95108</v>
      </c>
      <c r="B3213" s="323" t="s">
        <v>1419</v>
      </c>
      <c r="C3213" s="324" t="s">
        <v>4854</v>
      </c>
      <c r="D3213" s="322" t="s">
        <v>1536</v>
      </c>
      <c r="E3213" s="322">
        <v>40.19</v>
      </c>
    </row>
    <row r="3214" spans="1:5" x14ac:dyDescent="0.3">
      <c r="A3214" s="322">
        <v>100341</v>
      </c>
      <c r="B3214" s="323" t="s">
        <v>1419</v>
      </c>
      <c r="C3214" s="324" t="s">
        <v>4855</v>
      </c>
      <c r="D3214" s="322" t="s">
        <v>73</v>
      </c>
      <c r="E3214" s="322">
        <v>45.75</v>
      </c>
    </row>
    <row r="3215" spans="1:5" x14ac:dyDescent="0.3">
      <c r="A3215" s="322">
        <v>100342</v>
      </c>
      <c r="B3215" s="323" t="s">
        <v>1419</v>
      </c>
      <c r="C3215" s="324" t="s">
        <v>4856</v>
      </c>
      <c r="D3215" s="322" t="s">
        <v>96</v>
      </c>
      <c r="E3215" s="322">
        <v>19.989999999999998</v>
      </c>
    </row>
    <row r="3216" spans="1:5" x14ac:dyDescent="0.3">
      <c r="A3216" s="322">
        <v>100343</v>
      </c>
      <c r="B3216" s="323" t="s">
        <v>1419</v>
      </c>
      <c r="C3216" s="324" t="s">
        <v>4857</v>
      </c>
      <c r="D3216" s="322" t="s">
        <v>96</v>
      </c>
      <c r="E3216" s="322">
        <v>17.920000000000002</v>
      </c>
    </row>
    <row r="3217" spans="1:5" x14ac:dyDescent="0.3">
      <c r="A3217" s="322">
        <v>100344</v>
      </c>
      <c r="B3217" s="323" t="s">
        <v>1419</v>
      </c>
      <c r="C3217" s="324" t="s">
        <v>4858</v>
      </c>
      <c r="D3217" s="322" t="s">
        <v>96</v>
      </c>
      <c r="E3217" s="322">
        <v>14.94</v>
      </c>
    </row>
    <row r="3218" spans="1:5" x14ac:dyDescent="0.3">
      <c r="A3218" s="322">
        <v>100345</v>
      </c>
      <c r="B3218" s="323" t="s">
        <v>1419</v>
      </c>
      <c r="C3218" s="324" t="s">
        <v>4859</v>
      </c>
      <c r="D3218" s="322" t="s">
        <v>96</v>
      </c>
      <c r="E3218" s="322">
        <v>11.8</v>
      </c>
    </row>
    <row r="3219" spans="1:5" x14ac:dyDescent="0.3">
      <c r="A3219" s="322">
        <v>100346</v>
      </c>
      <c r="B3219" s="323" t="s">
        <v>1419</v>
      </c>
      <c r="C3219" s="324" t="s">
        <v>4860</v>
      </c>
      <c r="D3219" s="322" t="s">
        <v>96</v>
      </c>
      <c r="E3219" s="322">
        <v>11.35</v>
      </c>
    </row>
    <row r="3220" spans="1:5" x14ac:dyDescent="0.3">
      <c r="A3220" s="322">
        <v>100347</v>
      </c>
      <c r="B3220" s="323" t="s">
        <v>1419</v>
      </c>
      <c r="C3220" s="324" t="s">
        <v>4861</v>
      </c>
      <c r="D3220" s="322" t="s">
        <v>96</v>
      </c>
      <c r="E3220" s="322">
        <v>12.82</v>
      </c>
    </row>
    <row r="3221" spans="1:5" x14ac:dyDescent="0.3">
      <c r="A3221" s="322">
        <v>100348</v>
      </c>
      <c r="B3221" s="323" t="s">
        <v>1419</v>
      </c>
      <c r="C3221" s="324" t="s">
        <v>4862</v>
      </c>
      <c r="D3221" s="322" t="s">
        <v>96</v>
      </c>
      <c r="E3221" s="322">
        <v>12.62</v>
      </c>
    </row>
    <row r="3222" spans="1:5" x14ac:dyDescent="0.3">
      <c r="A3222" s="322">
        <v>100349</v>
      </c>
      <c r="B3222" s="323" t="s">
        <v>1419</v>
      </c>
      <c r="C3222" s="324" t="s">
        <v>4863</v>
      </c>
      <c r="D3222" s="322" t="s">
        <v>92</v>
      </c>
      <c r="E3222" s="322">
        <v>771.09</v>
      </c>
    </row>
    <row r="3223" spans="1:5" x14ac:dyDescent="0.3">
      <c r="A3223" s="322">
        <v>104841</v>
      </c>
      <c r="B3223" s="323" t="s">
        <v>1419</v>
      </c>
      <c r="C3223" s="324" t="s">
        <v>4864</v>
      </c>
      <c r="D3223" s="322" t="s">
        <v>160</v>
      </c>
      <c r="E3223" s="322">
        <v>85.86</v>
      </c>
    </row>
    <row r="3224" spans="1:5" x14ac:dyDescent="0.3">
      <c r="A3224" s="322">
        <v>104842</v>
      </c>
      <c r="B3224" s="323" t="s">
        <v>1419</v>
      </c>
      <c r="C3224" s="324" t="s">
        <v>4865</v>
      </c>
      <c r="D3224" s="322" t="s">
        <v>160</v>
      </c>
      <c r="E3224" s="322">
        <v>73.010000000000005</v>
      </c>
    </row>
    <row r="3225" spans="1:5" x14ac:dyDescent="0.3">
      <c r="A3225" s="322">
        <v>104843</v>
      </c>
      <c r="B3225" s="323" t="s">
        <v>1419</v>
      </c>
      <c r="C3225" s="324" t="s">
        <v>4866</v>
      </c>
      <c r="D3225" s="322" t="s">
        <v>160</v>
      </c>
      <c r="E3225" s="322">
        <v>118.74</v>
      </c>
    </row>
    <row r="3226" spans="1:5" x14ac:dyDescent="0.3">
      <c r="A3226" s="322">
        <v>104844</v>
      </c>
      <c r="B3226" s="323" t="s">
        <v>1419</v>
      </c>
      <c r="C3226" s="324" t="s">
        <v>4867</v>
      </c>
      <c r="D3226" s="322" t="s">
        <v>160</v>
      </c>
      <c r="E3226" s="322">
        <v>95.04</v>
      </c>
    </row>
    <row r="3227" spans="1:5" x14ac:dyDescent="0.3">
      <c r="A3227" s="322">
        <v>104845</v>
      </c>
      <c r="B3227" s="323" t="s">
        <v>1419</v>
      </c>
      <c r="C3227" s="324" t="s">
        <v>4868</v>
      </c>
      <c r="D3227" s="322" t="s">
        <v>160</v>
      </c>
      <c r="E3227" s="322">
        <v>135.71</v>
      </c>
    </row>
    <row r="3228" spans="1:5" x14ac:dyDescent="0.3">
      <c r="A3228" s="322">
        <v>104846</v>
      </c>
      <c r="B3228" s="323" t="s">
        <v>1419</v>
      </c>
      <c r="C3228" s="324" t="s">
        <v>4869</v>
      </c>
      <c r="D3228" s="322" t="s">
        <v>160</v>
      </c>
      <c r="E3228" s="322">
        <v>108.65</v>
      </c>
    </row>
    <row r="3229" spans="1:5" x14ac:dyDescent="0.3">
      <c r="A3229" s="322">
        <v>104847</v>
      </c>
      <c r="B3229" s="323" t="s">
        <v>1419</v>
      </c>
      <c r="C3229" s="324" t="s">
        <v>4870</v>
      </c>
      <c r="D3229" s="322" t="s">
        <v>160</v>
      </c>
      <c r="E3229" s="322">
        <v>92.02</v>
      </c>
    </row>
    <row r="3230" spans="1:5" x14ac:dyDescent="0.3">
      <c r="A3230" s="322">
        <v>104848</v>
      </c>
      <c r="B3230" s="323" t="s">
        <v>1419</v>
      </c>
      <c r="C3230" s="324" t="s">
        <v>4871</v>
      </c>
      <c r="D3230" s="322" t="s">
        <v>160</v>
      </c>
      <c r="E3230" s="322">
        <v>67.14</v>
      </c>
    </row>
    <row r="3231" spans="1:5" x14ac:dyDescent="0.3">
      <c r="A3231" s="322">
        <v>104849</v>
      </c>
      <c r="B3231" s="323" t="s">
        <v>1419</v>
      </c>
      <c r="C3231" s="324" t="s">
        <v>4872</v>
      </c>
      <c r="D3231" s="322" t="s">
        <v>160</v>
      </c>
      <c r="E3231" s="322">
        <v>57.43</v>
      </c>
    </row>
    <row r="3232" spans="1:5" x14ac:dyDescent="0.3">
      <c r="A3232" s="322">
        <v>104850</v>
      </c>
      <c r="B3232" s="323" t="s">
        <v>1419</v>
      </c>
      <c r="C3232" s="324" t="s">
        <v>4873</v>
      </c>
      <c r="D3232" s="322" t="s">
        <v>160</v>
      </c>
      <c r="E3232" s="322">
        <v>50.91</v>
      </c>
    </row>
    <row r="3233" spans="1:5" x14ac:dyDescent="0.3">
      <c r="A3233" s="322">
        <v>104851</v>
      </c>
      <c r="B3233" s="323" t="s">
        <v>1419</v>
      </c>
      <c r="C3233" s="324" t="s">
        <v>4874</v>
      </c>
      <c r="D3233" s="322" t="s">
        <v>160</v>
      </c>
      <c r="E3233" s="322">
        <v>74.64</v>
      </c>
    </row>
    <row r="3234" spans="1:5" x14ac:dyDescent="0.3">
      <c r="A3234" s="322">
        <v>104852</v>
      </c>
      <c r="B3234" s="323" t="s">
        <v>1419</v>
      </c>
      <c r="C3234" s="324" t="s">
        <v>4875</v>
      </c>
      <c r="D3234" s="322" t="s">
        <v>160</v>
      </c>
      <c r="E3234" s="322">
        <v>63.43</v>
      </c>
    </row>
    <row r="3235" spans="1:5" x14ac:dyDescent="0.3">
      <c r="A3235" s="322">
        <v>104853</v>
      </c>
      <c r="B3235" s="323" t="s">
        <v>1419</v>
      </c>
      <c r="C3235" s="324" t="s">
        <v>4876</v>
      </c>
      <c r="D3235" s="322" t="s">
        <v>160</v>
      </c>
      <c r="E3235" s="322">
        <v>55.96</v>
      </c>
    </row>
    <row r="3236" spans="1:5" x14ac:dyDescent="0.3">
      <c r="A3236" s="322">
        <v>104854</v>
      </c>
      <c r="B3236" s="323" t="s">
        <v>1419</v>
      </c>
      <c r="C3236" s="324" t="s">
        <v>4877</v>
      </c>
      <c r="D3236" s="322" t="s">
        <v>160</v>
      </c>
      <c r="E3236" s="322">
        <v>72.39</v>
      </c>
    </row>
    <row r="3237" spans="1:5" x14ac:dyDescent="0.3">
      <c r="A3237" s="322">
        <v>104855</v>
      </c>
      <c r="B3237" s="323" t="s">
        <v>1419</v>
      </c>
      <c r="C3237" s="324" t="s">
        <v>4878</v>
      </c>
      <c r="D3237" s="322" t="s">
        <v>160</v>
      </c>
      <c r="E3237" s="322">
        <v>63.4</v>
      </c>
    </row>
    <row r="3238" spans="1:5" x14ac:dyDescent="0.3">
      <c r="A3238" s="322">
        <v>104875</v>
      </c>
      <c r="B3238" s="323" t="s">
        <v>1419</v>
      </c>
      <c r="C3238" s="324" t="s">
        <v>4879</v>
      </c>
      <c r="D3238" s="322" t="s">
        <v>160</v>
      </c>
      <c r="E3238" s="322">
        <v>149.12</v>
      </c>
    </row>
    <row r="3239" spans="1:5" x14ac:dyDescent="0.3">
      <c r="A3239" s="322">
        <v>104876</v>
      </c>
      <c r="B3239" s="323" t="s">
        <v>1419</v>
      </c>
      <c r="C3239" s="324" t="s">
        <v>4880</v>
      </c>
      <c r="D3239" s="322" t="s">
        <v>1536</v>
      </c>
      <c r="E3239" s="322">
        <v>27.2</v>
      </c>
    </row>
    <row r="3240" spans="1:5" x14ac:dyDescent="0.3">
      <c r="A3240" s="322">
        <v>104877</v>
      </c>
      <c r="B3240" s="323" t="s">
        <v>1419</v>
      </c>
      <c r="C3240" s="324" t="s">
        <v>4881</v>
      </c>
      <c r="D3240" s="322" t="s">
        <v>1536</v>
      </c>
      <c r="E3240" s="322">
        <v>608.52</v>
      </c>
    </row>
    <row r="3241" spans="1:5" x14ac:dyDescent="0.3">
      <c r="A3241" s="322">
        <v>104878</v>
      </c>
      <c r="B3241" s="323" t="s">
        <v>1419</v>
      </c>
      <c r="C3241" s="324" t="s">
        <v>4882</v>
      </c>
      <c r="D3241" s="322" t="s">
        <v>1536</v>
      </c>
      <c r="E3241" s="325">
        <v>2310.92</v>
      </c>
    </row>
    <row r="3242" spans="1:5" x14ac:dyDescent="0.3">
      <c r="A3242" s="322">
        <v>104879</v>
      </c>
      <c r="B3242" s="323" t="s">
        <v>1419</v>
      </c>
      <c r="C3242" s="324" t="s">
        <v>4883</v>
      </c>
      <c r="D3242" s="322" t="s">
        <v>160</v>
      </c>
      <c r="E3242" s="322">
        <v>80.66</v>
      </c>
    </row>
    <row r="3243" spans="1:5" x14ac:dyDescent="0.3">
      <c r="A3243" s="322">
        <v>104880</v>
      </c>
      <c r="B3243" s="323" t="s">
        <v>1419</v>
      </c>
      <c r="C3243" s="324" t="s">
        <v>4884</v>
      </c>
      <c r="D3243" s="322" t="s">
        <v>160</v>
      </c>
      <c r="E3243" s="322">
        <v>85.78</v>
      </c>
    </row>
    <row r="3244" spans="1:5" x14ac:dyDescent="0.3">
      <c r="A3244" s="322">
        <v>104886</v>
      </c>
      <c r="B3244" s="323" t="s">
        <v>1419</v>
      </c>
      <c r="C3244" s="324" t="s">
        <v>4885</v>
      </c>
      <c r="D3244" s="322" t="s">
        <v>160</v>
      </c>
      <c r="E3244" s="322">
        <v>50.88</v>
      </c>
    </row>
    <row r="3245" spans="1:5" x14ac:dyDescent="0.3">
      <c r="A3245" s="322">
        <v>104887</v>
      </c>
      <c r="B3245" s="323" t="s">
        <v>1419</v>
      </c>
      <c r="C3245" s="324" t="s">
        <v>4886</v>
      </c>
      <c r="D3245" s="322" t="s">
        <v>160</v>
      </c>
      <c r="E3245" s="322">
        <v>44.48</v>
      </c>
    </row>
    <row r="3246" spans="1:5" x14ac:dyDescent="0.3">
      <c r="A3246" s="322">
        <v>104888</v>
      </c>
      <c r="B3246" s="323" t="s">
        <v>1419</v>
      </c>
      <c r="C3246" s="324" t="s">
        <v>4887</v>
      </c>
      <c r="D3246" s="322" t="s">
        <v>160</v>
      </c>
      <c r="E3246" s="322">
        <v>40.15</v>
      </c>
    </row>
    <row r="3247" spans="1:5" x14ac:dyDescent="0.3">
      <c r="A3247" s="322">
        <v>104889</v>
      </c>
      <c r="B3247" s="323" t="s">
        <v>1419</v>
      </c>
      <c r="C3247" s="324" t="s">
        <v>4888</v>
      </c>
      <c r="D3247" s="322" t="s">
        <v>160</v>
      </c>
      <c r="E3247" s="322">
        <v>59.45</v>
      </c>
    </row>
    <row r="3248" spans="1:5" x14ac:dyDescent="0.3">
      <c r="A3248" s="322">
        <v>104890</v>
      </c>
      <c r="B3248" s="323" t="s">
        <v>1419</v>
      </c>
      <c r="C3248" s="324" t="s">
        <v>4889</v>
      </c>
      <c r="D3248" s="322" t="s">
        <v>160</v>
      </c>
      <c r="E3248" s="322">
        <v>51.37</v>
      </c>
    </row>
    <row r="3249" spans="1:5" x14ac:dyDescent="0.3">
      <c r="A3249" s="322">
        <v>104891</v>
      </c>
      <c r="B3249" s="323" t="s">
        <v>1419</v>
      </c>
      <c r="C3249" s="324" t="s">
        <v>4890</v>
      </c>
      <c r="D3249" s="322" t="s">
        <v>160</v>
      </c>
      <c r="E3249" s="322">
        <v>45.94</v>
      </c>
    </row>
    <row r="3250" spans="1:5" x14ac:dyDescent="0.3">
      <c r="A3250" s="322">
        <v>104892</v>
      </c>
      <c r="B3250" s="323" t="s">
        <v>1419</v>
      </c>
      <c r="C3250" s="324" t="s">
        <v>4891</v>
      </c>
      <c r="D3250" s="322" t="s">
        <v>160</v>
      </c>
      <c r="E3250" s="322">
        <v>107.31</v>
      </c>
    </row>
    <row r="3251" spans="1:5" x14ac:dyDescent="0.3">
      <c r="A3251" s="322">
        <v>102989</v>
      </c>
      <c r="B3251" s="323" t="s">
        <v>1419</v>
      </c>
      <c r="C3251" s="324" t="s">
        <v>4892</v>
      </c>
      <c r="D3251" s="322" t="s">
        <v>160</v>
      </c>
      <c r="E3251" s="322">
        <v>47.37</v>
      </c>
    </row>
    <row r="3252" spans="1:5" x14ac:dyDescent="0.3">
      <c r="A3252" s="322">
        <v>102990</v>
      </c>
      <c r="B3252" s="323" t="s">
        <v>1419</v>
      </c>
      <c r="C3252" s="324" t="s">
        <v>4893</v>
      </c>
      <c r="D3252" s="322" t="s">
        <v>160</v>
      </c>
      <c r="E3252" s="322">
        <v>57.52</v>
      </c>
    </row>
    <row r="3253" spans="1:5" x14ac:dyDescent="0.3">
      <c r="A3253" s="322">
        <v>102991</v>
      </c>
      <c r="B3253" s="323" t="s">
        <v>1419</v>
      </c>
      <c r="C3253" s="324" t="s">
        <v>4894</v>
      </c>
      <c r="D3253" s="322" t="s">
        <v>160</v>
      </c>
      <c r="E3253" s="322">
        <v>74.55</v>
      </c>
    </row>
    <row r="3254" spans="1:5" x14ac:dyDescent="0.3">
      <c r="A3254" s="322">
        <v>102992</v>
      </c>
      <c r="B3254" s="323" t="s">
        <v>1419</v>
      </c>
      <c r="C3254" s="324" t="s">
        <v>4895</v>
      </c>
      <c r="D3254" s="322" t="s">
        <v>160</v>
      </c>
      <c r="E3254" s="322">
        <v>110.68</v>
      </c>
    </row>
    <row r="3255" spans="1:5" x14ac:dyDescent="0.3">
      <c r="A3255" s="322">
        <v>102993</v>
      </c>
      <c r="B3255" s="323" t="s">
        <v>1419</v>
      </c>
      <c r="C3255" s="324" t="s">
        <v>4896</v>
      </c>
      <c r="D3255" s="322" t="s">
        <v>160</v>
      </c>
      <c r="E3255" s="322">
        <v>144.07</v>
      </c>
    </row>
    <row r="3256" spans="1:5" x14ac:dyDescent="0.3">
      <c r="A3256" s="322">
        <v>102994</v>
      </c>
      <c r="B3256" s="323" t="s">
        <v>1419</v>
      </c>
      <c r="C3256" s="324" t="s">
        <v>4897</v>
      </c>
      <c r="D3256" s="322" t="s">
        <v>160</v>
      </c>
      <c r="E3256" s="322">
        <v>247.86</v>
      </c>
    </row>
    <row r="3257" spans="1:5" x14ac:dyDescent="0.3">
      <c r="A3257" s="322">
        <v>102995</v>
      </c>
      <c r="B3257" s="323" t="s">
        <v>1419</v>
      </c>
      <c r="C3257" s="324" t="s">
        <v>4898</v>
      </c>
      <c r="D3257" s="322" t="s">
        <v>160</v>
      </c>
      <c r="E3257" s="322">
        <v>53.85</v>
      </c>
    </row>
    <row r="3258" spans="1:5" x14ac:dyDescent="0.3">
      <c r="A3258" s="322">
        <v>102996</v>
      </c>
      <c r="B3258" s="323" t="s">
        <v>1419</v>
      </c>
      <c r="C3258" s="324" t="s">
        <v>4899</v>
      </c>
      <c r="D3258" s="322" t="s">
        <v>160</v>
      </c>
      <c r="E3258" s="322">
        <v>76.06</v>
      </c>
    </row>
    <row r="3259" spans="1:5" x14ac:dyDescent="0.3">
      <c r="A3259" s="322">
        <v>102997</v>
      </c>
      <c r="B3259" s="323" t="s">
        <v>1419</v>
      </c>
      <c r="C3259" s="324" t="s">
        <v>4900</v>
      </c>
      <c r="D3259" s="322" t="s">
        <v>160</v>
      </c>
      <c r="E3259" s="322">
        <v>100.89</v>
      </c>
    </row>
    <row r="3260" spans="1:5" x14ac:dyDescent="0.3">
      <c r="A3260" s="322">
        <v>102998</v>
      </c>
      <c r="B3260" s="323" t="s">
        <v>1419</v>
      </c>
      <c r="C3260" s="324" t="s">
        <v>4901</v>
      </c>
      <c r="D3260" s="322" t="s">
        <v>160</v>
      </c>
      <c r="E3260" s="322">
        <v>96.63</v>
      </c>
    </row>
    <row r="3261" spans="1:5" x14ac:dyDescent="0.3">
      <c r="A3261" s="322">
        <v>102999</v>
      </c>
      <c r="B3261" s="323" t="s">
        <v>1419</v>
      </c>
      <c r="C3261" s="324" t="s">
        <v>4902</v>
      </c>
      <c r="D3261" s="322" t="s">
        <v>160</v>
      </c>
      <c r="E3261" s="322">
        <v>122.22</v>
      </c>
    </row>
    <row r="3262" spans="1:5" x14ac:dyDescent="0.3">
      <c r="A3262" s="322">
        <v>103000</v>
      </c>
      <c r="B3262" s="323" t="s">
        <v>1419</v>
      </c>
      <c r="C3262" s="324" t="s">
        <v>4903</v>
      </c>
      <c r="D3262" s="322" t="s">
        <v>160</v>
      </c>
      <c r="E3262" s="322">
        <v>122.73</v>
      </c>
    </row>
    <row r="3263" spans="1:5" x14ac:dyDescent="0.3">
      <c r="A3263" s="322">
        <v>103001</v>
      </c>
      <c r="B3263" s="323" t="s">
        <v>1419</v>
      </c>
      <c r="C3263" s="324" t="s">
        <v>4904</v>
      </c>
      <c r="D3263" s="322" t="s">
        <v>1536</v>
      </c>
      <c r="E3263" s="322">
        <v>165.92</v>
      </c>
    </row>
    <row r="3264" spans="1:5" x14ac:dyDescent="0.3">
      <c r="A3264" s="322">
        <v>103002</v>
      </c>
      <c r="B3264" s="323" t="s">
        <v>1419</v>
      </c>
      <c r="C3264" s="324" t="s">
        <v>4905</v>
      </c>
      <c r="D3264" s="322" t="s">
        <v>1536</v>
      </c>
      <c r="E3264" s="322">
        <v>204.39</v>
      </c>
    </row>
    <row r="3265" spans="1:5" x14ac:dyDescent="0.3">
      <c r="A3265" s="322">
        <v>103003</v>
      </c>
      <c r="B3265" s="323" t="s">
        <v>1419</v>
      </c>
      <c r="C3265" s="324" t="s">
        <v>4906</v>
      </c>
      <c r="D3265" s="322" t="s">
        <v>1536</v>
      </c>
      <c r="E3265" s="322">
        <v>281.39999999999998</v>
      </c>
    </row>
    <row r="3266" spans="1:5" x14ac:dyDescent="0.3">
      <c r="A3266" s="322">
        <v>103005</v>
      </c>
      <c r="B3266" s="323" t="s">
        <v>1419</v>
      </c>
      <c r="C3266" s="324" t="s">
        <v>4907</v>
      </c>
      <c r="D3266" s="322" t="s">
        <v>1536</v>
      </c>
      <c r="E3266" s="322">
        <v>514.82000000000005</v>
      </c>
    </row>
    <row r="3267" spans="1:5" x14ac:dyDescent="0.3">
      <c r="A3267" s="322">
        <v>103006</v>
      </c>
      <c r="B3267" s="323" t="s">
        <v>1419</v>
      </c>
      <c r="C3267" s="324" t="s">
        <v>4908</v>
      </c>
      <c r="D3267" s="322" t="s">
        <v>1536</v>
      </c>
      <c r="E3267" s="322">
        <v>707.57</v>
      </c>
    </row>
    <row r="3268" spans="1:5" x14ac:dyDescent="0.3">
      <c r="A3268" s="322">
        <v>103007</v>
      </c>
      <c r="B3268" s="323" t="s">
        <v>1419</v>
      </c>
      <c r="C3268" s="324" t="s">
        <v>4909</v>
      </c>
      <c r="D3268" s="322" t="s">
        <v>1536</v>
      </c>
      <c r="E3268" s="322">
        <v>922.41</v>
      </c>
    </row>
    <row r="3269" spans="1:5" x14ac:dyDescent="0.3">
      <c r="A3269" s="322">
        <v>97933</v>
      </c>
      <c r="B3269" s="323" t="s">
        <v>1419</v>
      </c>
      <c r="C3269" s="324" t="s">
        <v>4910</v>
      </c>
      <c r="D3269" s="322" t="s">
        <v>1536</v>
      </c>
      <c r="E3269" s="325">
        <v>1111.83</v>
      </c>
    </row>
    <row r="3270" spans="1:5" x14ac:dyDescent="0.3">
      <c r="A3270" s="322">
        <v>97934</v>
      </c>
      <c r="B3270" s="323" t="s">
        <v>1419</v>
      </c>
      <c r="C3270" s="324" t="s">
        <v>4911</v>
      </c>
      <c r="D3270" s="322" t="s">
        <v>1536</v>
      </c>
      <c r="E3270" s="325">
        <v>2454.89</v>
      </c>
    </row>
    <row r="3271" spans="1:5" x14ac:dyDescent="0.3">
      <c r="A3271" s="322">
        <v>97935</v>
      </c>
      <c r="B3271" s="323" t="s">
        <v>1419</v>
      </c>
      <c r="C3271" s="324" t="s">
        <v>4912</v>
      </c>
      <c r="D3271" s="322" t="s">
        <v>1536</v>
      </c>
      <c r="E3271" s="322">
        <v>915.11</v>
      </c>
    </row>
    <row r="3272" spans="1:5" x14ac:dyDescent="0.3">
      <c r="A3272" s="322">
        <v>97936</v>
      </c>
      <c r="B3272" s="323" t="s">
        <v>1419</v>
      </c>
      <c r="C3272" s="324" t="s">
        <v>4913</v>
      </c>
      <c r="D3272" s="322" t="s">
        <v>1536</v>
      </c>
      <c r="E3272" s="325">
        <v>2097.85</v>
      </c>
    </row>
    <row r="3273" spans="1:5" x14ac:dyDescent="0.3">
      <c r="A3273" s="322">
        <v>97947</v>
      </c>
      <c r="B3273" s="323" t="s">
        <v>1419</v>
      </c>
      <c r="C3273" s="324" t="s">
        <v>4914</v>
      </c>
      <c r="D3273" s="322" t="s">
        <v>1536</v>
      </c>
      <c r="E3273" s="325">
        <v>1723.68</v>
      </c>
    </row>
    <row r="3274" spans="1:5" x14ac:dyDescent="0.3">
      <c r="A3274" s="322">
        <v>97948</v>
      </c>
      <c r="B3274" s="323" t="s">
        <v>1419</v>
      </c>
      <c r="C3274" s="324" t="s">
        <v>4915</v>
      </c>
      <c r="D3274" s="322" t="s">
        <v>1536</v>
      </c>
      <c r="E3274" s="325">
        <v>3207.47</v>
      </c>
    </row>
    <row r="3275" spans="1:5" x14ac:dyDescent="0.3">
      <c r="A3275" s="322">
        <v>97949</v>
      </c>
      <c r="B3275" s="323" t="s">
        <v>1419</v>
      </c>
      <c r="C3275" s="324" t="s">
        <v>4916</v>
      </c>
      <c r="D3275" s="322" t="s">
        <v>1536</v>
      </c>
      <c r="E3275" s="325">
        <v>1715.88</v>
      </c>
    </row>
    <row r="3276" spans="1:5" x14ac:dyDescent="0.3">
      <c r="A3276" s="322">
        <v>97950</v>
      </c>
      <c r="B3276" s="323" t="s">
        <v>1419</v>
      </c>
      <c r="C3276" s="324" t="s">
        <v>4917</v>
      </c>
      <c r="D3276" s="322" t="s">
        <v>1536</v>
      </c>
      <c r="E3276" s="325">
        <v>3050.9</v>
      </c>
    </row>
    <row r="3277" spans="1:5" x14ac:dyDescent="0.3">
      <c r="A3277" s="322">
        <v>97951</v>
      </c>
      <c r="B3277" s="323" t="s">
        <v>1419</v>
      </c>
      <c r="C3277" s="324" t="s">
        <v>4918</v>
      </c>
      <c r="D3277" s="322" t="s">
        <v>1536</v>
      </c>
      <c r="E3277" s="325">
        <v>2787.95</v>
      </c>
    </row>
    <row r="3278" spans="1:5" x14ac:dyDescent="0.3">
      <c r="A3278" s="322">
        <v>97952</v>
      </c>
      <c r="B3278" s="323" t="s">
        <v>1419</v>
      </c>
      <c r="C3278" s="324" t="s">
        <v>4919</v>
      </c>
      <c r="D3278" s="322" t="s">
        <v>1536</v>
      </c>
      <c r="E3278" s="325">
        <v>4890.7700000000004</v>
      </c>
    </row>
    <row r="3279" spans="1:5" x14ac:dyDescent="0.3">
      <c r="A3279" s="322">
        <v>97953</v>
      </c>
      <c r="B3279" s="323" t="s">
        <v>1419</v>
      </c>
      <c r="C3279" s="324" t="s">
        <v>4920</v>
      </c>
      <c r="D3279" s="322" t="s">
        <v>1536</v>
      </c>
      <c r="E3279" s="325">
        <v>1436.5</v>
      </c>
    </row>
    <row r="3280" spans="1:5" x14ac:dyDescent="0.3">
      <c r="A3280" s="322">
        <v>97955</v>
      </c>
      <c r="B3280" s="323" t="s">
        <v>1419</v>
      </c>
      <c r="C3280" s="324" t="s">
        <v>4921</v>
      </c>
      <c r="D3280" s="322" t="s">
        <v>1536</v>
      </c>
      <c r="E3280" s="325">
        <v>3076.83</v>
      </c>
    </row>
    <row r="3281" spans="1:5" x14ac:dyDescent="0.3">
      <c r="A3281" s="322">
        <v>97956</v>
      </c>
      <c r="B3281" s="323" t="s">
        <v>1419</v>
      </c>
      <c r="C3281" s="324" t="s">
        <v>4922</v>
      </c>
      <c r="D3281" s="322" t="s">
        <v>1536</v>
      </c>
      <c r="E3281" s="325">
        <v>1538.8</v>
      </c>
    </row>
    <row r="3282" spans="1:5" x14ac:dyDescent="0.3">
      <c r="A3282" s="322">
        <v>97957</v>
      </c>
      <c r="B3282" s="323" t="s">
        <v>1419</v>
      </c>
      <c r="C3282" s="324" t="s">
        <v>4923</v>
      </c>
      <c r="D3282" s="322" t="s">
        <v>1536</v>
      </c>
      <c r="E3282" s="325">
        <v>2761.39</v>
      </c>
    </row>
    <row r="3283" spans="1:5" x14ac:dyDescent="0.3">
      <c r="A3283" s="322">
        <v>97961</v>
      </c>
      <c r="B3283" s="323" t="s">
        <v>1419</v>
      </c>
      <c r="C3283" s="324" t="s">
        <v>4924</v>
      </c>
      <c r="D3283" s="322" t="s">
        <v>1536</v>
      </c>
      <c r="E3283" s="325">
        <v>2501.2199999999998</v>
      </c>
    </row>
    <row r="3284" spans="1:5" x14ac:dyDescent="0.3">
      <c r="A3284" s="322">
        <v>97973</v>
      </c>
      <c r="B3284" s="323" t="s">
        <v>1419</v>
      </c>
      <c r="C3284" s="324" t="s">
        <v>4925</v>
      </c>
      <c r="D3284" s="322" t="s">
        <v>1536</v>
      </c>
      <c r="E3284" s="325">
        <v>4665.29</v>
      </c>
    </row>
    <row r="3285" spans="1:5" x14ac:dyDescent="0.3">
      <c r="A3285" s="322">
        <v>97974</v>
      </c>
      <c r="B3285" s="323" t="s">
        <v>1419</v>
      </c>
      <c r="C3285" s="324" t="s">
        <v>4926</v>
      </c>
      <c r="D3285" s="322" t="s">
        <v>1536</v>
      </c>
      <c r="E3285" s="322">
        <v>509.06</v>
      </c>
    </row>
    <row r="3286" spans="1:5" x14ac:dyDescent="0.3">
      <c r="A3286" s="322">
        <v>97975</v>
      </c>
      <c r="B3286" s="323" t="s">
        <v>1419</v>
      </c>
      <c r="C3286" s="324" t="s">
        <v>4927</v>
      </c>
      <c r="D3286" s="322" t="s">
        <v>1536</v>
      </c>
      <c r="E3286" s="322">
        <v>661.69</v>
      </c>
    </row>
    <row r="3287" spans="1:5" x14ac:dyDescent="0.3">
      <c r="A3287" s="322">
        <v>97976</v>
      </c>
      <c r="B3287" s="323" t="s">
        <v>1419</v>
      </c>
      <c r="C3287" s="324" t="s">
        <v>4928</v>
      </c>
      <c r="D3287" s="322" t="s">
        <v>1536</v>
      </c>
      <c r="E3287" s="325">
        <v>1137.95</v>
      </c>
    </row>
    <row r="3288" spans="1:5" x14ac:dyDescent="0.3">
      <c r="A3288" s="322">
        <v>97977</v>
      </c>
      <c r="B3288" s="323" t="s">
        <v>1419</v>
      </c>
      <c r="C3288" s="324" t="s">
        <v>4929</v>
      </c>
      <c r="D3288" s="322" t="s">
        <v>1536</v>
      </c>
      <c r="E3288" s="325">
        <v>1598.77</v>
      </c>
    </row>
    <row r="3289" spans="1:5" x14ac:dyDescent="0.3">
      <c r="A3289" s="322">
        <v>97978</v>
      </c>
      <c r="B3289" s="323" t="s">
        <v>1419</v>
      </c>
      <c r="C3289" s="324" t="s">
        <v>4930</v>
      </c>
      <c r="D3289" s="322" t="s">
        <v>1536</v>
      </c>
      <c r="E3289" s="325">
        <v>1019.43</v>
      </c>
    </row>
    <row r="3290" spans="1:5" x14ac:dyDescent="0.3">
      <c r="A3290" s="322">
        <v>97980</v>
      </c>
      <c r="B3290" s="323" t="s">
        <v>1419</v>
      </c>
      <c r="C3290" s="324" t="s">
        <v>4931</v>
      </c>
      <c r="D3290" s="322" t="s">
        <v>1536</v>
      </c>
      <c r="E3290" s="325">
        <v>2088.2199999999998</v>
      </c>
    </row>
    <row r="3291" spans="1:5" x14ac:dyDescent="0.3">
      <c r="A3291" s="322">
        <v>97981</v>
      </c>
      <c r="B3291" s="323" t="s">
        <v>1419</v>
      </c>
      <c r="C3291" s="324" t="s">
        <v>4932</v>
      </c>
      <c r="D3291" s="322" t="s">
        <v>160</v>
      </c>
      <c r="E3291" s="325">
        <v>1144.21</v>
      </c>
    </row>
    <row r="3292" spans="1:5" x14ac:dyDescent="0.3">
      <c r="A3292" s="322">
        <v>97983</v>
      </c>
      <c r="B3292" s="323" t="s">
        <v>1419</v>
      </c>
      <c r="C3292" s="324" t="s">
        <v>4933</v>
      </c>
      <c r="D3292" s="322" t="s">
        <v>160</v>
      </c>
      <c r="E3292" s="322">
        <v>537.53</v>
      </c>
    </row>
    <row r="3293" spans="1:5" x14ac:dyDescent="0.3">
      <c r="A3293" s="322">
        <v>97985</v>
      </c>
      <c r="B3293" s="323" t="s">
        <v>1419</v>
      </c>
      <c r="C3293" s="324" t="s">
        <v>4934</v>
      </c>
      <c r="D3293" s="322" t="s">
        <v>160</v>
      </c>
      <c r="E3293" s="325">
        <v>1378.7</v>
      </c>
    </row>
    <row r="3294" spans="1:5" x14ac:dyDescent="0.3">
      <c r="A3294" s="322">
        <v>97987</v>
      </c>
      <c r="B3294" s="323" t="s">
        <v>1419</v>
      </c>
      <c r="C3294" s="324" t="s">
        <v>4935</v>
      </c>
      <c r="D3294" s="322" t="s">
        <v>160</v>
      </c>
      <c r="E3294" s="322">
        <v>714.36</v>
      </c>
    </row>
    <row r="3295" spans="1:5" x14ac:dyDescent="0.3">
      <c r="A3295" s="322">
        <v>97988</v>
      </c>
      <c r="B3295" s="323" t="s">
        <v>1419</v>
      </c>
      <c r="C3295" s="324" t="s">
        <v>4936</v>
      </c>
      <c r="D3295" s="322" t="s">
        <v>1536</v>
      </c>
      <c r="E3295" s="325">
        <v>3059.24</v>
      </c>
    </row>
    <row r="3296" spans="1:5" x14ac:dyDescent="0.3">
      <c r="A3296" s="322">
        <v>97989</v>
      </c>
      <c r="B3296" s="323" t="s">
        <v>1419</v>
      </c>
      <c r="C3296" s="324" t="s">
        <v>4937</v>
      </c>
      <c r="D3296" s="322" t="s">
        <v>160</v>
      </c>
      <c r="E3296" s="325">
        <v>1613.08</v>
      </c>
    </row>
    <row r="3297" spans="1:5" x14ac:dyDescent="0.3">
      <c r="A3297" s="322">
        <v>97991</v>
      </c>
      <c r="B3297" s="323" t="s">
        <v>1419</v>
      </c>
      <c r="C3297" s="324" t="s">
        <v>4938</v>
      </c>
      <c r="D3297" s="322" t="s">
        <v>160</v>
      </c>
      <c r="E3297" s="322">
        <v>978.43</v>
      </c>
    </row>
    <row r="3298" spans="1:5" x14ac:dyDescent="0.3">
      <c r="A3298" s="322">
        <v>97992</v>
      </c>
      <c r="B3298" s="323" t="s">
        <v>1419</v>
      </c>
      <c r="C3298" s="324" t="s">
        <v>4939</v>
      </c>
      <c r="D3298" s="322" t="s">
        <v>1536</v>
      </c>
      <c r="E3298" s="325">
        <v>3911.4</v>
      </c>
    </row>
    <row r="3299" spans="1:5" x14ac:dyDescent="0.3">
      <c r="A3299" s="322">
        <v>97993</v>
      </c>
      <c r="B3299" s="323" t="s">
        <v>1419</v>
      </c>
      <c r="C3299" s="324" t="s">
        <v>4940</v>
      </c>
      <c r="D3299" s="322" t="s">
        <v>160</v>
      </c>
      <c r="E3299" s="325">
        <v>1964.79</v>
      </c>
    </row>
    <row r="3300" spans="1:5" x14ac:dyDescent="0.3">
      <c r="A3300" s="322">
        <v>97994</v>
      </c>
      <c r="B3300" s="323" t="s">
        <v>1419</v>
      </c>
      <c r="C3300" s="324" t="s">
        <v>4941</v>
      </c>
      <c r="D3300" s="322" t="s">
        <v>1536</v>
      </c>
      <c r="E3300" s="325">
        <v>2767.81</v>
      </c>
    </row>
    <row r="3301" spans="1:5" x14ac:dyDescent="0.3">
      <c r="A3301" s="322">
        <v>97995</v>
      </c>
      <c r="B3301" s="323" t="s">
        <v>1419</v>
      </c>
      <c r="C3301" s="324" t="s">
        <v>4942</v>
      </c>
      <c r="D3301" s="322" t="s">
        <v>160</v>
      </c>
      <c r="E3301" s="325">
        <v>1394.07</v>
      </c>
    </row>
    <row r="3302" spans="1:5" x14ac:dyDescent="0.3">
      <c r="A3302" s="322">
        <v>97996</v>
      </c>
      <c r="B3302" s="323" t="s">
        <v>1419</v>
      </c>
      <c r="C3302" s="324" t="s">
        <v>4943</v>
      </c>
      <c r="D3302" s="322" t="s">
        <v>1536</v>
      </c>
      <c r="E3302" s="325">
        <v>3501.41</v>
      </c>
    </row>
    <row r="3303" spans="1:5" x14ac:dyDescent="0.3">
      <c r="A3303" s="322">
        <v>97997</v>
      </c>
      <c r="B3303" s="323" t="s">
        <v>1419</v>
      </c>
      <c r="C3303" s="324" t="s">
        <v>4944</v>
      </c>
      <c r="D3303" s="322" t="s">
        <v>160</v>
      </c>
      <c r="E3303" s="325">
        <v>1666.01</v>
      </c>
    </row>
    <row r="3304" spans="1:5" x14ac:dyDescent="0.3">
      <c r="A3304" s="322">
        <v>97999</v>
      </c>
      <c r="B3304" s="323" t="s">
        <v>1419</v>
      </c>
      <c r="C3304" s="324" t="s">
        <v>4945</v>
      </c>
      <c r="D3304" s="322" t="s">
        <v>160</v>
      </c>
      <c r="E3304" s="325">
        <v>1938.02</v>
      </c>
    </row>
    <row r="3305" spans="1:5" x14ac:dyDescent="0.3">
      <c r="A3305" s="322">
        <v>98001</v>
      </c>
      <c r="B3305" s="323" t="s">
        <v>1419</v>
      </c>
      <c r="C3305" s="324" t="s">
        <v>4946</v>
      </c>
      <c r="D3305" s="322" t="s">
        <v>160</v>
      </c>
      <c r="E3305" s="325">
        <v>2209.9499999999998</v>
      </c>
    </row>
    <row r="3306" spans="1:5" x14ac:dyDescent="0.3">
      <c r="A3306" s="322">
        <v>98002</v>
      </c>
      <c r="B3306" s="323" t="s">
        <v>1419</v>
      </c>
      <c r="C3306" s="324" t="s">
        <v>4947</v>
      </c>
      <c r="D3306" s="322" t="s">
        <v>1536</v>
      </c>
      <c r="E3306" s="325">
        <v>5735.97</v>
      </c>
    </row>
    <row r="3307" spans="1:5" x14ac:dyDescent="0.3">
      <c r="A3307" s="322">
        <v>98003</v>
      </c>
      <c r="B3307" s="323" t="s">
        <v>1419</v>
      </c>
      <c r="C3307" s="324" t="s">
        <v>4948</v>
      </c>
      <c r="D3307" s="322" t="s">
        <v>160</v>
      </c>
      <c r="E3307" s="325">
        <v>2481.98</v>
      </c>
    </row>
    <row r="3308" spans="1:5" x14ac:dyDescent="0.3">
      <c r="A3308" s="322">
        <v>98005</v>
      </c>
      <c r="B3308" s="323" t="s">
        <v>1419</v>
      </c>
      <c r="C3308" s="324" t="s">
        <v>4949</v>
      </c>
      <c r="D3308" s="322" t="s">
        <v>160</v>
      </c>
      <c r="E3308" s="325">
        <v>2753.98</v>
      </c>
    </row>
    <row r="3309" spans="1:5" x14ac:dyDescent="0.3">
      <c r="A3309" s="322">
        <v>98006</v>
      </c>
      <c r="B3309" s="323" t="s">
        <v>1419</v>
      </c>
      <c r="C3309" s="324" t="s">
        <v>4950</v>
      </c>
      <c r="D3309" s="322" t="s">
        <v>1536</v>
      </c>
      <c r="E3309" s="325">
        <v>7211.69</v>
      </c>
    </row>
    <row r="3310" spans="1:5" x14ac:dyDescent="0.3">
      <c r="A3310" s="322">
        <v>98007</v>
      </c>
      <c r="B3310" s="323" t="s">
        <v>1419</v>
      </c>
      <c r="C3310" s="324" t="s">
        <v>4951</v>
      </c>
      <c r="D3310" s="322" t="s">
        <v>160</v>
      </c>
      <c r="E3310" s="325">
        <v>3025.92</v>
      </c>
    </row>
    <row r="3311" spans="1:5" x14ac:dyDescent="0.3">
      <c r="A3311" s="322">
        <v>98008</v>
      </c>
      <c r="B3311" s="323" t="s">
        <v>1419</v>
      </c>
      <c r="C3311" s="324" t="s">
        <v>4952</v>
      </c>
      <c r="D3311" s="322" t="s">
        <v>1536</v>
      </c>
      <c r="E3311" s="325">
        <v>4332.72</v>
      </c>
    </row>
    <row r="3312" spans="1:5" x14ac:dyDescent="0.3">
      <c r="A3312" s="322">
        <v>98009</v>
      </c>
      <c r="B3312" s="323" t="s">
        <v>1419</v>
      </c>
      <c r="C3312" s="324" t="s">
        <v>4953</v>
      </c>
      <c r="D3312" s="322" t="s">
        <v>160</v>
      </c>
      <c r="E3312" s="325">
        <v>1938.02</v>
      </c>
    </row>
    <row r="3313" spans="1:5" x14ac:dyDescent="0.3">
      <c r="A3313" s="322">
        <v>98010</v>
      </c>
      <c r="B3313" s="323" t="s">
        <v>1419</v>
      </c>
      <c r="C3313" s="324" t="s">
        <v>4954</v>
      </c>
      <c r="D3313" s="322" t="s">
        <v>1536</v>
      </c>
      <c r="E3313" s="325">
        <v>5284.44</v>
      </c>
    </row>
    <row r="3314" spans="1:5" x14ac:dyDescent="0.3">
      <c r="A3314" s="322">
        <v>98011</v>
      </c>
      <c r="B3314" s="323" t="s">
        <v>1419</v>
      </c>
      <c r="C3314" s="324" t="s">
        <v>4955</v>
      </c>
      <c r="D3314" s="322" t="s">
        <v>160</v>
      </c>
      <c r="E3314" s="325">
        <v>2209.9499999999998</v>
      </c>
    </row>
    <row r="3315" spans="1:5" x14ac:dyDescent="0.3">
      <c r="A3315" s="322">
        <v>98012</v>
      </c>
      <c r="B3315" s="323" t="s">
        <v>1419</v>
      </c>
      <c r="C3315" s="324" t="s">
        <v>4956</v>
      </c>
      <c r="D3315" s="322" t="s">
        <v>1536</v>
      </c>
      <c r="E3315" s="325">
        <v>6209.41</v>
      </c>
    </row>
    <row r="3316" spans="1:5" x14ac:dyDescent="0.3">
      <c r="A3316" s="322">
        <v>98013</v>
      </c>
      <c r="B3316" s="323" t="s">
        <v>1419</v>
      </c>
      <c r="C3316" s="324" t="s">
        <v>4957</v>
      </c>
      <c r="D3316" s="322" t="s">
        <v>160</v>
      </c>
      <c r="E3316" s="325">
        <v>2481.98</v>
      </c>
    </row>
    <row r="3317" spans="1:5" x14ac:dyDescent="0.3">
      <c r="A3317" s="322">
        <v>98014</v>
      </c>
      <c r="B3317" s="323" t="s">
        <v>1419</v>
      </c>
      <c r="C3317" s="324" t="s">
        <v>4958</v>
      </c>
      <c r="D3317" s="322" t="s">
        <v>1536</v>
      </c>
      <c r="E3317" s="325">
        <v>7134.24</v>
      </c>
    </row>
    <row r="3318" spans="1:5" x14ac:dyDescent="0.3">
      <c r="A3318" s="322">
        <v>98015</v>
      </c>
      <c r="B3318" s="323" t="s">
        <v>1419</v>
      </c>
      <c r="C3318" s="324" t="s">
        <v>4959</v>
      </c>
      <c r="D3318" s="322" t="s">
        <v>160</v>
      </c>
      <c r="E3318" s="325">
        <v>2753.98</v>
      </c>
    </row>
    <row r="3319" spans="1:5" x14ac:dyDescent="0.3">
      <c r="A3319" s="322">
        <v>98016</v>
      </c>
      <c r="B3319" s="323" t="s">
        <v>1419</v>
      </c>
      <c r="C3319" s="324" t="s">
        <v>4960</v>
      </c>
      <c r="D3319" s="322" t="s">
        <v>1536</v>
      </c>
      <c r="E3319" s="325">
        <v>8059.23</v>
      </c>
    </row>
    <row r="3320" spans="1:5" x14ac:dyDescent="0.3">
      <c r="A3320" s="322">
        <v>98017</v>
      </c>
      <c r="B3320" s="323" t="s">
        <v>1419</v>
      </c>
      <c r="C3320" s="324" t="s">
        <v>4961</v>
      </c>
      <c r="D3320" s="322" t="s">
        <v>160</v>
      </c>
      <c r="E3320" s="325">
        <v>3025.92</v>
      </c>
    </row>
    <row r="3321" spans="1:5" x14ac:dyDescent="0.3">
      <c r="A3321" s="322">
        <v>98018</v>
      </c>
      <c r="B3321" s="323" t="s">
        <v>1419</v>
      </c>
      <c r="C3321" s="324" t="s">
        <v>4962</v>
      </c>
      <c r="D3321" s="322" t="s">
        <v>1536</v>
      </c>
      <c r="E3321" s="325">
        <v>8984.1200000000008</v>
      </c>
    </row>
    <row r="3322" spans="1:5" x14ac:dyDescent="0.3">
      <c r="A3322" s="322">
        <v>98019</v>
      </c>
      <c r="B3322" s="323" t="s">
        <v>1419</v>
      </c>
      <c r="C3322" s="324" t="s">
        <v>4963</v>
      </c>
      <c r="D3322" s="322" t="s">
        <v>160</v>
      </c>
      <c r="E3322" s="325">
        <v>3321.29</v>
      </c>
    </row>
    <row r="3323" spans="1:5" x14ac:dyDescent="0.3">
      <c r="A3323" s="322">
        <v>98020</v>
      </c>
      <c r="B3323" s="323" t="s">
        <v>1419</v>
      </c>
      <c r="C3323" s="324" t="s">
        <v>4964</v>
      </c>
      <c r="D3323" s="322" t="s">
        <v>1536</v>
      </c>
      <c r="E3323" s="325">
        <v>6386.48</v>
      </c>
    </row>
    <row r="3324" spans="1:5" x14ac:dyDescent="0.3">
      <c r="A3324" s="322">
        <v>98021</v>
      </c>
      <c r="B3324" s="323" t="s">
        <v>1419</v>
      </c>
      <c r="C3324" s="324" t="s">
        <v>4965</v>
      </c>
      <c r="D3324" s="322" t="s">
        <v>160</v>
      </c>
      <c r="E3324" s="325">
        <v>2505.4</v>
      </c>
    </row>
    <row r="3325" spans="1:5" x14ac:dyDescent="0.3">
      <c r="A3325" s="322">
        <v>98022</v>
      </c>
      <c r="B3325" s="323" t="s">
        <v>1419</v>
      </c>
      <c r="C3325" s="324" t="s">
        <v>4966</v>
      </c>
      <c r="D3325" s="322" t="s">
        <v>1536</v>
      </c>
      <c r="E3325" s="325">
        <v>7485.64</v>
      </c>
    </row>
    <row r="3326" spans="1:5" x14ac:dyDescent="0.3">
      <c r="A3326" s="322">
        <v>98023</v>
      </c>
      <c r="B3326" s="323" t="s">
        <v>1419</v>
      </c>
      <c r="C3326" s="324" t="s">
        <v>4967</v>
      </c>
      <c r="D3326" s="322" t="s">
        <v>160</v>
      </c>
      <c r="E3326" s="325">
        <v>2777.34</v>
      </c>
    </row>
    <row r="3327" spans="1:5" x14ac:dyDescent="0.3">
      <c r="A3327" s="322">
        <v>98024</v>
      </c>
      <c r="B3327" s="323" t="s">
        <v>1419</v>
      </c>
      <c r="C3327" s="324" t="s">
        <v>4968</v>
      </c>
      <c r="D3327" s="322" t="s">
        <v>1536</v>
      </c>
      <c r="E3327" s="325">
        <v>8644.15</v>
      </c>
    </row>
    <row r="3328" spans="1:5" x14ac:dyDescent="0.3">
      <c r="A3328" s="322">
        <v>98025</v>
      </c>
      <c r="B3328" s="323" t="s">
        <v>1419</v>
      </c>
      <c r="C3328" s="324" t="s">
        <v>4969</v>
      </c>
      <c r="D3328" s="322" t="s">
        <v>160</v>
      </c>
      <c r="E3328" s="325">
        <v>3049.34</v>
      </c>
    </row>
    <row r="3329" spans="1:5" x14ac:dyDescent="0.3">
      <c r="A3329" s="322">
        <v>98026</v>
      </c>
      <c r="B3329" s="323" t="s">
        <v>1419</v>
      </c>
      <c r="C3329" s="324" t="s">
        <v>4970</v>
      </c>
      <c r="D3329" s="322" t="s">
        <v>1536</v>
      </c>
      <c r="E3329" s="325">
        <v>9750.83</v>
      </c>
    </row>
    <row r="3330" spans="1:5" x14ac:dyDescent="0.3">
      <c r="A3330" s="322">
        <v>98027</v>
      </c>
      <c r="B3330" s="323" t="s">
        <v>1419</v>
      </c>
      <c r="C3330" s="324" t="s">
        <v>4971</v>
      </c>
      <c r="D3330" s="322" t="s">
        <v>160</v>
      </c>
      <c r="E3330" s="325">
        <v>3321.29</v>
      </c>
    </row>
    <row r="3331" spans="1:5" x14ac:dyDescent="0.3">
      <c r="A3331" s="322">
        <v>98028</v>
      </c>
      <c r="B3331" s="323" t="s">
        <v>1419</v>
      </c>
      <c r="C3331" s="324" t="s">
        <v>4972</v>
      </c>
      <c r="D3331" s="322" t="s">
        <v>1536</v>
      </c>
      <c r="E3331" s="325">
        <v>10857.55</v>
      </c>
    </row>
    <row r="3332" spans="1:5" x14ac:dyDescent="0.3">
      <c r="A3332" s="322">
        <v>98029</v>
      </c>
      <c r="B3332" s="323" t="s">
        <v>1419</v>
      </c>
      <c r="C3332" s="324" t="s">
        <v>4973</v>
      </c>
      <c r="D3332" s="322" t="s">
        <v>160</v>
      </c>
      <c r="E3332" s="325">
        <v>3598.09</v>
      </c>
    </row>
    <row r="3333" spans="1:5" x14ac:dyDescent="0.3">
      <c r="A3333" s="322">
        <v>98030</v>
      </c>
      <c r="B3333" s="323" t="s">
        <v>1419</v>
      </c>
      <c r="C3333" s="324" t="s">
        <v>4974</v>
      </c>
      <c r="D3333" s="322" t="s">
        <v>1536</v>
      </c>
      <c r="E3333" s="325">
        <v>8842.9500000000007</v>
      </c>
    </row>
    <row r="3334" spans="1:5" x14ac:dyDescent="0.3">
      <c r="A3334" s="322">
        <v>98031</v>
      </c>
      <c r="B3334" s="323" t="s">
        <v>1419</v>
      </c>
      <c r="C3334" s="324" t="s">
        <v>4975</v>
      </c>
      <c r="D3334" s="322" t="s">
        <v>160</v>
      </c>
      <c r="E3334" s="325">
        <v>3054.23</v>
      </c>
    </row>
    <row r="3335" spans="1:5" x14ac:dyDescent="0.3">
      <c r="A3335" s="322">
        <v>98032</v>
      </c>
      <c r="B3335" s="323" t="s">
        <v>1419</v>
      </c>
      <c r="C3335" s="324" t="s">
        <v>4976</v>
      </c>
      <c r="D3335" s="322" t="s">
        <v>1536</v>
      </c>
      <c r="E3335" s="325">
        <v>10175.379999999999</v>
      </c>
    </row>
    <row r="3336" spans="1:5" x14ac:dyDescent="0.3">
      <c r="A3336" s="322">
        <v>98033</v>
      </c>
      <c r="B3336" s="323" t="s">
        <v>1419</v>
      </c>
      <c r="C3336" s="324" t="s">
        <v>4977</v>
      </c>
      <c r="D3336" s="322" t="s">
        <v>160</v>
      </c>
      <c r="E3336" s="325">
        <v>3326.17</v>
      </c>
    </row>
    <row r="3337" spans="1:5" x14ac:dyDescent="0.3">
      <c r="A3337" s="322">
        <v>98034</v>
      </c>
      <c r="B3337" s="323" t="s">
        <v>1419</v>
      </c>
      <c r="C3337" s="324" t="s">
        <v>4978</v>
      </c>
      <c r="D3337" s="322" t="s">
        <v>1536</v>
      </c>
      <c r="E3337" s="325">
        <v>11507.85</v>
      </c>
    </row>
    <row r="3338" spans="1:5" x14ac:dyDescent="0.3">
      <c r="A3338" s="322">
        <v>98035</v>
      </c>
      <c r="B3338" s="323" t="s">
        <v>1419</v>
      </c>
      <c r="C3338" s="324" t="s">
        <v>4979</v>
      </c>
      <c r="D3338" s="322" t="s">
        <v>160</v>
      </c>
      <c r="E3338" s="325">
        <v>3598.09</v>
      </c>
    </row>
    <row r="3339" spans="1:5" x14ac:dyDescent="0.3">
      <c r="A3339" s="322">
        <v>98036</v>
      </c>
      <c r="B3339" s="323" t="s">
        <v>1419</v>
      </c>
      <c r="C3339" s="324" t="s">
        <v>4980</v>
      </c>
      <c r="D3339" s="322" t="s">
        <v>1536</v>
      </c>
      <c r="E3339" s="325">
        <v>12840.28</v>
      </c>
    </row>
    <row r="3340" spans="1:5" x14ac:dyDescent="0.3">
      <c r="A3340" s="322">
        <v>98037</v>
      </c>
      <c r="B3340" s="323" t="s">
        <v>1419</v>
      </c>
      <c r="C3340" s="324" t="s">
        <v>4981</v>
      </c>
      <c r="D3340" s="322" t="s">
        <v>160</v>
      </c>
      <c r="E3340" s="325">
        <v>3874.9</v>
      </c>
    </row>
    <row r="3341" spans="1:5" x14ac:dyDescent="0.3">
      <c r="A3341" s="322">
        <v>98038</v>
      </c>
      <c r="B3341" s="323" t="s">
        <v>1419</v>
      </c>
      <c r="C3341" s="324" t="s">
        <v>4982</v>
      </c>
      <c r="D3341" s="322" t="s">
        <v>1536</v>
      </c>
      <c r="E3341" s="325">
        <v>11751.02</v>
      </c>
    </row>
    <row r="3342" spans="1:5" x14ac:dyDescent="0.3">
      <c r="A3342" s="322">
        <v>98039</v>
      </c>
      <c r="B3342" s="323" t="s">
        <v>1419</v>
      </c>
      <c r="C3342" s="324" t="s">
        <v>4983</v>
      </c>
      <c r="D3342" s="322" t="s">
        <v>160</v>
      </c>
      <c r="E3342" s="325">
        <v>3602.97</v>
      </c>
    </row>
    <row r="3343" spans="1:5" x14ac:dyDescent="0.3">
      <c r="A3343" s="322">
        <v>98040</v>
      </c>
      <c r="B3343" s="323" t="s">
        <v>1419</v>
      </c>
      <c r="C3343" s="324" t="s">
        <v>4984</v>
      </c>
      <c r="D3343" s="322" t="s">
        <v>1536</v>
      </c>
      <c r="E3343" s="325">
        <v>13281.85</v>
      </c>
    </row>
    <row r="3344" spans="1:5" x14ac:dyDescent="0.3">
      <c r="A3344" s="322">
        <v>98041</v>
      </c>
      <c r="B3344" s="323" t="s">
        <v>1419</v>
      </c>
      <c r="C3344" s="324" t="s">
        <v>4985</v>
      </c>
      <c r="D3344" s="322" t="s">
        <v>160</v>
      </c>
      <c r="E3344" s="325">
        <v>3874.9</v>
      </c>
    </row>
    <row r="3345" spans="1:5" x14ac:dyDescent="0.3">
      <c r="A3345" s="322">
        <v>98042</v>
      </c>
      <c r="B3345" s="323" t="s">
        <v>1419</v>
      </c>
      <c r="C3345" s="324" t="s">
        <v>4986</v>
      </c>
      <c r="D3345" s="322" t="s">
        <v>1536</v>
      </c>
      <c r="E3345" s="325">
        <v>14812.78</v>
      </c>
    </row>
    <row r="3346" spans="1:5" x14ac:dyDescent="0.3">
      <c r="A3346" s="322">
        <v>98043</v>
      </c>
      <c r="B3346" s="323" t="s">
        <v>1419</v>
      </c>
      <c r="C3346" s="324" t="s">
        <v>4987</v>
      </c>
      <c r="D3346" s="322" t="s">
        <v>160</v>
      </c>
      <c r="E3346" s="325">
        <v>4151.79</v>
      </c>
    </row>
    <row r="3347" spans="1:5" x14ac:dyDescent="0.3">
      <c r="A3347" s="322">
        <v>98044</v>
      </c>
      <c r="B3347" s="323" t="s">
        <v>1419</v>
      </c>
      <c r="C3347" s="324" t="s">
        <v>4988</v>
      </c>
      <c r="D3347" s="322" t="s">
        <v>1536</v>
      </c>
      <c r="E3347" s="325">
        <v>15056</v>
      </c>
    </row>
    <row r="3348" spans="1:5" x14ac:dyDescent="0.3">
      <c r="A3348" s="322">
        <v>98045</v>
      </c>
      <c r="B3348" s="323" t="s">
        <v>1419</v>
      </c>
      <c r="C3348" s="324" t="s">
        <v>4989</v>
      </c>
      <c r="D3348" s="322" t="s">
        <v>160</v>
      </c>
      <c r="E3348" s="325">
        <v>4151.79</v>
      </c>
    </row>
    <row r="3349" spans="1:5" x14ac:dyDescent="0.3">
      <c r="A3349" s="322">
        <v>98046</v>
      </c>
      <c r="B3349" s="323" t="s">
        <v>1419</v>
      </c>
      <c r="C3349" s="324" t="s">
        <v>4990</v>
      </c>
      <c r="D3349" s="322" t="s">
        <v>1536</v>
      </c>
      <c r="E3349" s="325">
        <v>16785.150000000001</v>
      </c>
    </row>
    <row r="3350" spans="1:5" x14ac:dyDescent="0.3">
      <c r="A3350" s="322">
        <v>98047</v>
      </c>
      <c r="B3350" s="323" t="s">
        <v>1419</v>
      </c>
      <c r="C3350" s="324" t="s">
        <v>4991</v>
      </c>
      <c r="D3350" s="322" t="s">
        <v>160</v>
      </c>
      <c r="E3350" s="325">
        <v>4428.63</v>
      </c>
    </row>
    <row r="3351" spans="1:5" x14ac:dyDescent="0.3">
      <c r="A3351" s="322">
        <v>98048</v>
      </c>
      <c r="B3351" s="323" t="s">
        <v>1419</v>
      </c>
      <c r="C3351" s="324" t="s">
        <v>4992</v>
      </c>
      <c r="D3351" s="322" t="s">
        <v>1536</v>
      </c>
      <c r="E3351" s="325">
        <v>18757.64</v>
      </c>
    </row>
    <row r="3352" spans="1:5" x14ac:dyDescent="0.3">
      <c r="A3352" s="322">
        <v>98049</v>
      </c>
      <c r="B3352" s="323" t="s">
        <v>1419</v>
      </c>
      <c r="C3352" s="324" t="s">
        <v>4993</v>
      </c>
      <c r="D3352" s="322" t="s">
        <v>160</v>
      </c>
      <c r="E3352" s="325">
        <v>4657.76</v>
      </c>
    </row>
    <row r="3353" spans="1:5" x14ac:dyDescent="0.3">
      <c r="A3353" s="322">
        <v>98050</v>
      </c>
      <c r="B3353" s="323" t="s">
        <v>1419</v>
      </c>
      <c r="C3353" s="324" t="s">
        <v>4994</v>
      </c>
      <c r="D3353" s="322" t="s">
        <v>160</v>
      </c>
      <c r="E3353" s="322">
        <v>297.45</v>
      </c>
    </row>
    <row r="3354" spans="1:5" x14ac:dyDescent="0.3">
      <c r="A3354" s="322">
        <v>98051</v>
      </c>
      <c r="B3354" s="323" t="s">
        <v>1419</v>
      </c>
      <c r="C3354" s="324" t="s">
        <v>4995</v>
      </c>
      <c r="D3354" s="322" t="s">
        <v>160</v>
      </c>
      <c r="E3354" s="322">
        <v>920.28</v>
      </c>
    </row>
    <row r="3355" spans="1:5" x14ac:dyDescent="0.3">
      <c r="A3355" s="322">
        <v>98405</v>
      </c>
      <c r="B3355" s="323" t="s">
        <v>1419</v>
      </c>
      <c r="C3355" s="324" t="s">
        <v>4996</v>
      </c>
      <c r="D3355" s="322" t="s">
        <v>1536</v>
      </c>
      <c r="E3355" s="325">
        <v>2572.7399999999998</v>
      </c>
    </row>
    <row r="3356" spans="1:5" x14ac:dyDescent="0.3">
      <c r="A3356" s="322">
        <v>98406</v>
      </c>
      <c r="B3356" s="323" t="s">
        <v>1419</v>
      </c>
      <c r="C3356" s="324" t="s">
        <v>4997</v>
      </c>
      <c r="D3356" s="322" t="s">
        <v>1536</v>
      </c>
      <c r="E3356" s="325">
        <v>6473.77</v>
      </c>
    </row>
    <row r="3357" spans="1:5" x14ac:dyDescent="0.3">
      <c r="A3357" s="322">
        <v>98407</v>
      </c>
      <c r="B3357" s="323" t="s">
        <v>1419</v>
      </c>
      <c r="C3357" s="324" t="s">
        <v>4998</v>
      </c>
      <c r="D3357" s="322" t="s">
        <v>1536</v>
      </c>
      <c r="E3357" s="325">
        <v>4234.97</v>
      </c>
    </row>
    <row r="3358" spans="1:5" x14ac:dyDescent="0.3">
      <c r="A3358" s="322">
        <v>98408</v>
      </c>
      <c r="B3358" s="323" t="s">
        <v>1419</v>
      </c>
      <c r="C3358" s="324" t="s">
        <v>4999</v>
      </c>
      <c r="D3358" s="322" t="s">
        <v>1536</v>
      </c>
      <c r="E3358" s="325">
        <v>4968.54</v>
      </c>
    </row>
    <row r="3359" spans="1:5" x14ac:dyDescent="0.3">
      <c r="A3359" s="322">
        <v>98409</v>
      </c>
      <c r="B3359" s="323" t="s">
        <v>1419</v>
      </c>
      <c r="C3359" s="324" t="s">
        <v>5000</v>
      </c>
      <c r="D3359" s="322" t="s">
        <v>160</v>
      </c>
      <c r="E3359" s="322">
        <v>407.78</v>
      </c>
    </row>
    <row r="3360" spans="1:5" x14ac:dyDescent="0.3">
      <c r="A3360" s="322">
        <v>98410</v>
      </c>
      <c r="B3360" s="323" t="s">
        <v>1419</v>
      </c>
      <c r="C3360" s="324" t="s">
        <v>5001</v>
      </c>
      <c r="D3360" s="322" t="s">
        <v>1536</v>
      </c>
      <c r="E3360" s="325">
        <v>1288.57</v>
      </c>
    </row>
    <row r="3361" spans="1:5" x14ac:dyDescent="0.3">
      <c r="A3361" s="322">
        <v>99240</v>
      </c>
      <c r="B3361" s="323" t="s">
        <v>1419</v>
      </c>
      <c r="C3361" s="324" t="s">
        <v>5002</v>
      </c>
      <c r="D3361" s="322" t="s">
        <v>160</v>
      </c>
      <c r="E3361" s="322">
        <v>711.41</v>
      </c>
    </row>
    <row r="3362" spans="1:5" x14ac:dyDescent="0.3">
      <c r="A3362" s="322">
        <v>99241</v>
      </c>
      <c r="B3362" s="323" t="s">
        <v>1419</v>
      </c>
      <c r="C3362" s="324" t="s">
        <v>5003</v>
      </c>
      <c r="D3362" s="322" t="s">
        <v>160</v>
      </c>
      <c r="E3362" s="325">
        <v>1876.1</v>
      </c>
    </row>
    <row r="3363" spans="1:5" x14ac:dyDescent="0.3">
      <c r="A3363" s="322">
        <v>99242</v>
      </c>
      <c r="B3363" s="323" t="s">
        <v>1419</v>
      </c>
      <c r="C3363" s="324" t="s">
        <v>5004</v>
      </c>
      <c r="D3363" s="322" t="s">
        <v>1536</v>
      </c>
      <c r="E3363" s="325">
        <v>2975.06</v>
      </c>
    </row>
    <row r="3364" spans="1:5" x14ac:dyDescent="0.3">
      <c r="A3364" s="322">
        <v>99243</v>
      </c>
      <c r="B3364" s="323" t="s">
        <v>1419</v>
      </c>
      <c r="C3364" s="324" t="s">
        <v>5005</v>
      </c>
      <c r="D3364" s="322" t="s">
        <v>160</v>
      </c>
      <c r="E3364" s="325">
        <v>1533.35</v>
      </c>
    </row>
    <row r="3365" spans="1:5" x14ac:dyDescent="0.3">
      <c r="A3365" s="322">
        <v>99244</v>
      </c>
      <c r="B3365" s="323" t="s">
        <v>1419</v>
      </c>
      <c r="C3365" s="324" t="s">
        <v>5006</v>
      </c>
      <c r="D3365" s="322" t="s">
        <v>1536</v>
      </c>
      <c r="E3365" s="325">
        <v>5183.29</v>
      </c>
    </row>
    <row r="3366" spans="1:5" x14ac:dyDescent="0.3">
      <c r="A3366" s="322">
        <v>99246</v>
      </c>
      <c r="B3366" s="323" t="s">
        <v>1419</v>
      </c>
      <c r="C3366" s="324" t="s">
        <v>5007</v>
      </c>
      <c r="D3366" s="322" t="s">
        <v>160</v>
      </c>
      <c r="E3366" s="322">
        <v>974.4</v>
      </c>
    </row>
    <row r="3367" spans="1:5" x14ac:dyDescent="0.3">
      <c r="A3367" s="322">
        <v>99247</v>
      </c>
      <c r="B3367" s="323" t="s">
        <v>1419</v>
      </c>
      <c r="C3367" s="324" t="s">
        <v>5008</v>
      </c>
      <c r="D3367" s="322" t="s">
        <v>160</v>
      </c>
      <c r="E3367" s="325">
        <v>2138.94</v>
      </c>
    </row>
    <row r="3368" spans="1:5" x14ac:dyDescent="0.3">
      <c r="A3368" s="322">
        <v>99248</v>
      </c>
      <c r="B3368" s="323" t="s">
        <v>1419</v>
      </c>
      <c r="C3368" s="324" t="s">
        <v>5009</v>
      </c>
      <c r="D3368" s="322" t="s">
        <v>1536</v>
      </c>
      <c r="E3368" s="325">
        <v>3809.79</v>
      </c>
    </row>
    <row r="3369" spans="1:5" x14ac:dyDescent="0.3">
      <c r="A3369" s="322">
        <v>99249</v>
      </c>
      <c r="B3369" s="323" t="s">
        <v>1419</v>
      </c>
      <c r="C3369" s="324" t="s">
        <v>5010</v>
      </c>
      <c r="D3369" s="322" t="s">
        <v>160</v>
      </c>
      <c r="E3369" s="325">
        <v>1872.65</v>
      </c>
    </row>
    <row r="3370" spans="1:5" x14ac:dyDescent="0.3">
      <c r="A3370" s="322">
        <v>99252</v>
      </c>
      <c r="B3370" s="323" t="s">
        <v>1419</v>
      </c>
      <c r="C3370" s="324" t="s">
        <v>5011</v>
      </c>
      <c r="D3370" s="322" t="s">
        <v>1536</v>
      </c>
      <c r="E3370" s="325">
        <v>2715.09</v>
      </c>
    </row>
    <row r="3371" spans="1:5" x14ac:dyDescent="0.3">
      <c r="A3371" s="322">
        <v>99254</v>
      </c>
      <c r="B3371" s="323" t="s">
        <v>1419</v>
      </c>
      <c r="C3371" s="324" t="s">
        <v>5012</v>
      </c>
      <c r="D3371" s="322" t="s">
        <v>160</v>
      </c>
      <c r="E3371" s="325">
        <v>1350.37</v>
      </c>
    </row>
    <row r="3372" spans="1:5" x14ac:dyDescent="0.3">
      <c r="A3372" s="322">
        <v>99256</v>
      </c>
      <c r="B3372" s="323" t="s">
        <v>1419</v>
      </c>
      <c r="C3372" s="324" t="s">
        <v>5013</v>
      </c>
      <c r="D3372" s="322" t="s">
        <v>1536</v>
      </c>
      <c r="E3372" s="325">
        <v>6090.03</v>
      </c>
    </row>
    <row r="3373" spans="1:5" x14ac:dyDescent="0.3">
      <c r="A3373" s="322">
        <v>99259</v>
      </c>
      <c r="B3373" s="323" t="s">
        <v>1419</v>
      </c>
      <c r="C3373" s="324" t="s">
        <v>5014</v>
      </c>
      <c r="D3373" s="322" t="s">
        <v>1536</v>
      </c>
      <c r="E3373" s="325">
        <v>3434.13</v>
      </c>
    </row>
    <row r="3374" spans="1:5" x14ac:dyDescent="0.3">
      <c r="A3374" s="322">
        <v>99261</v>
      </c>
      <c r="B3374" s="323" t="s">
        <v>1419</v>
      </c>
      <c r="C3374" s="324" t="s">
        <v>5015</v>
      </c>
      <c r="D3374" s="322" t="s">
        <v>160</v>
      </c>
      <c r="E3374" s="325">
        <v>1613.21</v>
      </c>
    </row>
    <row r="3375" spans="1:5" x14ac:dyDescent="0.3">
      <c r="A3375" s="322">
        <v>99263</v>
      </c>
      <c r="B3375" s="323" t="s">
        <v>1419</v>
      </c>
      <c r="C3375" s="324" t="s">
        <v>5016</v>
      </c>
      <c r="D3375" s="322" t="s">
        <v>160</v>
      </c>
      <c r="E3375" s="325">
        <v>2401.86</v>
      </c>
    </row>
    <row r="3376" spans="1:5" x14ac:dyDescent="0.3">
      <c r="A3376" s="322">
        <v>99265</v>
      </c>
      <c r="B3376" s="323" t="s">
        <v>1419</v>
      </c>
      <c r="C3376" s="324" t="s">
        <v>5017</v>
      </c>
      <c r="D3376" s="322" t="s">
        <v>1536</v>
      </c>
      <c r="E3376" s="325">
        <v>4153.1499999999996</v>
      </c>
    </row>
    <row r="3377" spans="1:5" x14ac:dyDescent="0.3">
      <c r="A3377" s="322">
        <v>99266</v>
      </c>
      <c r="B3377" s="323" t="s">
        <v>1419</v>
      </c>
      <c r="C3377" s="324" t="s">
        <v>5018</v>
      </c>
      <c r="D3377" s="322" t="s">
        <v>160</v>
      </c>
      <c r="E3377" s="325">
        <v>1876.1</v>
      </c>
    </row>
    <row r="3378" spans="1:5" x14ac:dyDescent="0.3">
      <c r="A3378" s="322">
        <v>99267</v>
      </c>
      <c r="B3378" s="323" t="s">
        <v>1419</v>
      </c>
      <c r="C3378" s="324" t="s">
        <v>5019</v>
      </c>
      <c r="D3378" s="322" t="s">
        <v>1536</v>
      </c>
      <c r="E3378" s="325">
        <v>4872.16</v>
      </c>
    </row>
    <row r="3379" spans="1:5" x14ac:dyDescent="0.3">
      <c r="A3379" s="322">
        <v>99268</v>
      </c>
      <c r="B3379" s="323" t="s">
        <v>1419</v>
      </c>
      <c r="C3379" s="324" t="s">
        <v>5020</v>
      </c>
      <c r="D3379" s="322" t="s">
        <v>1536</v>
      </c>
      <c r="E3379" s="322">
        <v>505.29</v>
      </c>
    </row>
    <row r="3380" spans="1:5" x14ac:dyDescent="0.3">
      <c r="A3380" s="322">
        <v>99269</v>
      </c>
      <c r="B3380" s="323" t="s">
        <v>1419</v>
      </c>
      <c r="C3380" s="324" t="s">
        <v>5021</v>
      </c>
      <c r="D3380" s="322" t="s">
        <v>160</v>
      </c>
      <c r="E3380" s="325">
        <v>2138.94</v>
      </c>
    </row>
    <row r="3381" spans="1:5" x14ac:dyDescent="0.3">
      <c r="A3381" s="322">
        <v>99270</v>
      </c>
      <c r="B3381" s="323" t="s">
        <v>1419</v>
      </c>
      <c r="C3381" s="324" t="s">
        <v>5022</v>
      </c>
      <c r="D3381" s="322" t="s">
        <v>1536</v>
      </c>
      <c r="E3381" s="322">
        <v>657.28</v>
      </c>
    </row>
    <row r="3382" spans="1:5" x14ac:dyDescent="0.3">
      <c r="A3382" s="322">
        <v>99271</v>
      </c>
      <c r="B3382" s="323" t="s">
        <v>1419</v>
      </c>
      <c r="C3382" s="324" t="s">
        <v>5023</v>
      </c>
      <c r="D3382" s="322" t="s">
        <v>1536</v>
      </c>
      <c r="E3382" s="325">
        <v>6996.61</v>
      </c>
    </row>
    <row r="3383" spans="1:5" x14ac:dyDescent="0.3">
      <c r="A3383" s="322">
        <v>99272</v>
      </c>
      <c r="B3383" s="323" t="s">
        <v>1419</v>
      </c>
      <c r="C3383" s="324" t="s">
        <v>5024</v>
      </c>
      <c r="D3383" s="322" t="s">
        <v>1536</v>
      </c>
      <c r="E3383" s="325">
        <v>1100.05</v>
      </c>
    </row>
    <row r="3384" spans="1:5" x14ac:dyDescent="0.3">
      <c r="A3384" s="322">
        <v>99273</v>
      </c>
      <c r="B3384" s="323" t="s">
        <v>1419</v>
      </c>
      <c r="C3384" s="324" t="s">
        <v>5025</v>
      </c>
      <c r="D3384" s="322" t="s">
        <v>1536</v>
      </c>
      <c r="E3384" s="325">
        <v>1531.6</v>
      </c>
    </row>
    <row r="3385" spans="1:5" x14ac:dyDescent="0.3">
      <c r="A3385" s="322">
        <v>99274</v>
      </c>
      <c r="B3385" s="323" t="s">
        <v>1419</v>
      </c>
      <c r="C3385" s="324" t="s">
        <v>5026</v>
      </c>
      <c r="D3385" s="322" t="s">
        <v>1536</v>
      </c>
      <c r="E3385" s="325">
        <v>5625.04</v>
      </c>
    </row>
    <row r="3386" spans="1:5" x14ac:dyDescent="0.3">
      <c r="A3386" s="322">
        <v>99275</v>
      </c>
      <c r="B3386" s="323" t="s">
        <v>1419</v>
      </c>
      <c r="C3386" s="324" t="s">
        <v>5027</v>
      </c>
      <c r="D3386" s="322" t="s">
        <v>1536</v>
      </c>
      <c r="E3386" s="325">
        <v>1012.04</v>
      </c>
    </row>
    <row r="3387" spans="1:5" x14ac:dyDescent="0.3">
      <c r="A3387" s="322">
        <v>99276</v>
      </c>
      <c r="B3387" s="323" t="s">
        <v>1419</v>
      </c>
      <c r="C3387" s="324" t="s">
        <v>5028</v>
      </c>
      <c r="D3387" s="322" t="s">
        <v>160</v>
      </c>
      <c r="E3387" s="325">
        <v>2664.75</v>
      </c>
    </row>
    <row r="3388" spans="1:5" x14ac:dyDescent="0.3">
      <c r="A3388" s="322">
        <v>99277</v>
      </c>
      <c r="B3388" s="323" t="s">
        <v>1419</v>
      </c>
      <c r="C3388" s="324" t="s">
        <v>5029</v>
      </c>
      <c r="D3388" s="322" t="s">
        <v>160</v>
      </c>
      <c r="E3388" s="325">
        <v>2401.86</v>
      </c>
    </row>
    <row r="3389" spans="1:5" x14ac:dyDescent="0.3">
      <c r="A3389" s="322">
        <v>99278</v>
      </c>
      <c r="B3389" s="323" t="s">
        <v>1419</v>
      </c>
      <c r="C3389" s="324" t="s">
        <v>5030</v>
      </c>
      <c r="D3389" s="322" t="s">
        <v>160</v>
      </c>
      <c r="E3389" s="322">
        <v>405.99</v>
      </c>
    </row>
    <row r="3390" spans="1:5" x14ac:dyDescent="0.3">
      <c r="A3390" s="322">
        <v>99279</v>
      </c>
      <c r="B3390" s="323" t="s">
        <v>1419</v>
      </c>
      <c r="C3390" s="324" t="s">
        <v>5031</v>
      </c>
      <c r="D3390" s="322" t="s">
        <v>1536</v>
      </c>
      <c r="E3390" s="325">
        <v>6348.3</v>
      </c>
    </row>
    <row r="3391" spans="1:5" x14ac:dyDescent="0.3">
      <c r="A3391" s="322">
        <v>99280</v>
      </c>
      <c r="B3391" s="323" t="s">
        <v>1419</v>
      </c>
      <c r="C3391" s="324" t="s">
        <v>5032</v>
      </c>
      <c r="D3391" s="322" t="s">
        <v>1536</v>
      </c>
      <c r="E3391" s="325">
        <v>2021.82</v>
      </c>
    </row>
    <row r="3392" spans="1:5" x14ac:dyDescent="0.3">
      <c r="A3392" s="322">
        <v>99281</v>
      </c>
      <c r="B3392" s="323" t="s">
        <v>1419</v>
      </c>
      <c r="C3392" s="324" t="s">
        <v>5033</v>
      </c>
      <c r="D3392" s="322" t="s">
        <v>160</v>
      </c>
      <c r="E3392" s="325">
        <v>2664.75</v>
      </c>
    </row>
    <row r="3393" spans="1:5" x14ac:dyDescent="0.3">
      <c r="A3393" s="322">
        <v>99282</v>
      </c>
      <c r="B3393" s="323" t="s">
        <v>1419</v>
      </c>
      <c r="C3393" s="324" t="s">
        <v>5034</v>
      </c>
      <c r="D3393" s="322" t="s">
        <v>160</v>
      </c>
      <c r="E3393" s="325">
        <v>2952.59</v>
      </c>
    </row>
    <row r="3394" spans="1:5" x14ac:dyDescent="0.3">
      <c r="A3394" s="322">
        <v>99283</v>
      </c>
      <c r="B3394" s="323" t="s">
        <v>1419</v>
      </c>
      <c r="C3394" s="324" t="s">
        <v>5035</v>
      </c>
      <c r="D3394" s="322" t="s">
        <v>160</v>
      </c>
      <c r="E3394" s="325">
        <v>1081.01</v>
      </c>
    </row>
    <row r="3395" spans="1:5" x14ac:dyDescent="0.3">
      <c r="A3395" s="322">
        <v>99284</v>
      </c>
      <c r="B3395" s="323" t="s">
        <v>1419</v>
      </c>
      <c r="C3395" s="324" t="s">
        <v>5036</v>
      </c>
      <c r="D3395" s="322" t="s">
        <v>1536</v>
      </c>
      <c r="E3395" s="325">
        <v>7903.35</v>
      </c>
    </row>
    <row r="3396" spans="1:5" x14ac:dyDescent="0.3">
      <c r="A3396" s="322">
        <v>99285</v>
      </c>
      <c r="B3396" s="323" t="s">
        <v>1419</v>
      </c>
      <c r="C3396" s="324" t="s">
        <v>5037</v>
      </c>
      <c r="D3396" s="322" t="s">
        <v>1536</v>
      </c>
      <c r="E3396" s="325">
        <v>1329.68</v>
      </c>
    </row>
    <row r="3397" spans="1:5" x14ac:dyDescent="0.3">
      <c r="A3397" s="322">
        <v>99286</v>
      </c>
      <c r="B3397" s="323" t="s">
        <v>1419</v>
      </c>
      <c r="C3397" s="324" t="s">
        <v>5038</v>
      </c>
      <c r="D3397" s="322" t="s">
        <v>1536</v>
      </c>
      <c r="E3397" s="325">
        <v>7071.67</v>
      </c>
    </row>
    <row r="3398" spans="1:5" x14ac:dyDescent="0.3">
      <c r="A3398" s="322">
        <v>99287</v>
      </c>
      <c r="B3398" s="323" t="s">
        <v>1419</v>
      </c>
      <c r="C3398" s="324" t="s">
        <v>5039</v>
      </c>
      <c r="D3398" s="322" t="s">
        <v>1536</v>
      </c>
      <c r="E3398" s="325">
        <v>9976.99</v>
      </c>
    </row>
    <row r="3399" spans="1:5" x14ac:dyDescent="0.3">
      <c r="A3399" s="322">
        <v>99288</v>
      </c>
      <c r="B3399" s="323" t="s">
        <v>1419</v>
      </c>
      <c r="C3399" s="324" t="s">
        <v>5040</v>
      </c>
      <c r="D3399" s="322" t="s">
        <v>160</v>
      </c>
      <c r="E3399" s="322">
        <v>535.17999999999995</v>
      </c>
    </row>
    <row r="3400" spans="1:5" x14ac:dyDescent="0.3">
      <c r="A3400" s="322">
        <v>99289</v>
      </c>
      <c r="B3400" s="323" t="s">
        <v>1419</v>
      </c>
      <c r="C3400" s="324" t="s">
        <v>5041</v>
      </c>
      <c r="D3400" s="322" t="s">
        <v>160</v>
      </c>
      <c r="E3400" s="325">
        <v>2927.6</v>
      </c>
    </row>
    <row r="3401" spans="1:5" x14ac:dyDescent="0.3">
      <c r="A3401" s="322">
        <v>99290</v>
      </c>
      <c r="B3401" s="323" t="s">
        <v>1419</v>
      </c>
      <c r="C3401" s="324" t="s">
        <v>5042</v>
      </c>
      <c r="D3401" s="322" t="s">
        <v>1536</v>
      </c>
      <c r="E3401" s="325">
        <v>4249.82</v>
      </c>
    </row>
    <row r="3402" spans="1:5" x14ac:dyDescent="0.3">
      <c r="A3402" s="322">
        <v>99291</v>
      </c>
      <c r="B3402" s="323" t="s">
        <v>1419</v>
      </c>
      <c r="C3402" s="324" t="s">
        <v>5043</v>
      </c>
      <c r="D3402" s="322" t="s">
        <v>160</v>
      </c>
      <c r="E3402" s="325">
        <v>2927.6</v>
      </c>
    </row>
    <row r="3403" spans="1:5" x14ac:dyDescent="0.3">
      <c r="A3403" s="322">
        <v>99292</v>
      </c>
      <c r="B3403" s="323" t="s">
        <v>1419</v>
      </c>
      <c r="C3403" s="324" t="s">
        <v>5044</v>
      </c>
      <c r="D3403" s="322" t="s">
        <v>1536</v>
      </c>
      <c r="E3403" s="325">
        <v>2497.04</v>
      </c>
    </row>
    <row r="3404" spans="1:5" x14ac:dyDescent="0.3">
      <c r="A3404" s="322">
        <v>99293</v>
      </c>
      <c r="B3404" s="323" t="s">
        <v>1419</v>
      </c>
      <c r="C3404" s="324" t="s">
        <v>5045</v>
      </c>
      <c r="D3404" s="322" t="s">
        <v>160</v>
      </c>
      <c r="E3404" s="325">
        <v>1307.23</v>
      </c>
    </row>
    <row r="3405" spans="1:5" x14ac:dyDescent="0.3">
      <c r="A3405" s="322">
        <v>99294</v>
      </c>
      <c r="B3405" s="323" t="s">
        <v>1419</v>
      </c>
      <c r="C3405" s="324" t="s">
        <v>5046</v>
      </c>
      <c r="D3405" s="322" t="s">
        <v>1536</v>
      </c>
      <c r="E3405" s="325">
        <v>8810.01</v>
      </c>
    </row>
    <row r="3406" spans="1:5" x14ac:dyDescent="0.3">
      <c r="A3406" s="322">
        <v>99296</v>
      </c>
      <c r="B3406" s="323" t="s">
        <v>1419</v>
      </c>
      <c r="C3406" s="324" t="s">
        <v>5047</v>
      </c>
      <c r="D3406" s="322" t="s">
        <v>160</v>
      </c>
      <c r="E3406" s="325">
        <v>3215.43</v>
      </c>
    </row>
    <row r="3407" spans="1:5" x14ac:dyDescent="0.3">
      <c r="A3407" s="322">
        <v>99297</v>
      </c>
      <c r="B3407" s="323" t="s">
        <v>1419</v>
      </c>
      <c r="C3407" s="324" t="s">
        <v>5048</v>
      </c>
      <c r="D3407" s="322" t="s">
        <v>160</v>
      </c>
      <c r="E3407" s="325">
        <v>3211.12</v>
      </c>
    </row>
    <row r="3408" spans="1:5" x14ac:dyDescent="0.3">
      <c r="A3408" s="322">
        <v>99298</v>
      </c>
      <c r="B3408" s="323" t="s">
        <v>1419</v>
      </c>
      <c r="C3408" s="324" t="s">
        <v>5049</v>
      </c>
      <c r="D3408" s="322" t="s">
        <v>1536</v>
      </c>
      <c r="E3408" s="325">
        <v>11282.81</v>
      </c>
    </row>
    <row r="3409" spans="1:5" x14ac:dyDescent="0.3">
      <c r="A3409" s="322">
        <v>99299</v>
      </c>
      <c r="B3409" s="323" t="s">
        <v>1419</v>
      </c>
      <c r="C3409" s="324" t="s">
        <v>5050</v>
      </c>
      <c r="D3409" s="322" t="s">
        <v>160</v>
      </c>
      <c r="E3409" s="325">
        <v>3478.24</v>
      </c>
    </row>
    <row r="3410" spans="1:5" x14ac:dyDescent="0.3">
      <c r="A3410" s="322">
        <v>99300</v>
      </c>
      <c r="B3410" s="323" t="s">
        <v>1419</v>
      </c>
      <c r="C3410" s="324" t="s">
        <v>5051</v>
      </c>
      <c r="D3410" s="322" t="s">
        <v>1536</v>
      </c>
      <c r="E3410" s="325">
        <v>12588.59</v>
      </c>
    </row>
    <row r="3411" spans="1:5" x14ac:dyDescent="0.3">
      <c r="A3411" s="322">
        <v>99301</v>
      </c>
      <c r="B3411" s="323" t="s">
        <v>1419</v>
      </c>
      <c r="C3411" s="324" t="s">
        <v>5052</v>
      </c>
      <c r="D3411" s="322" t="s">
        <v>1536</v>
      </c>
      <c r="E3411" s="325">
        <v>6263.27</v>
      </c>
    </row>
    <row r="3412" spans="1:5" x14ac:dyDescent="0.3">
      <c r="A3412" s="322">
        <v>99302</v>
      </c>
      <c r="B3412" s="323" t="s">
        <v>1419</v>
      </c>
      <c r="C3412" s="324" t="s">
        <v>5053</v>
      </c>
      <c r="D3412" s="322" t="s">
        <v>160</v>
      </c>
      <c r="E3412" s="325">
        <v>3745.38</v>
      </c>
    </row>
    <row r="3413" spans="1:5" x14ac:dyDescent="0.3">
      <c r="A3413" s="322">
        <v>99303</v>
      </c>
      <c r="B3413" s="323" t="s">
        <v>1419</v>
      </c>
      <c r="C3413" s="324" t="s">
        <v>5054</v>
      </c>
      <c r="D3413" s="322" t="s">
        <v>1536</v>
      </c>
      <c r="E3413" s="325">
        <v>11520.89</v>
      </c>
    </row>
    <row r="3414" spans="1:5" x14ac:dyDescent="0.3">
      <c r="A3414" s="322">
        <v>99304</v>
      </c>
      <c r="B3414" s="323" t="s">
        <v>1419</v>
      </c>
      <c r="C3414" s="324" t="s">
        <v>5055</v>
      </c>
      <c r="D3414" s="322" t="s">
        <v>160</v>
      </c>
      <c r="E3414" s="325">
        <v>3482.55</v>
      </c>
    </row>
    <row r="3415" spans="1:5" x14ac:dyDescent="0.3">
      <c r="A3415" s="322">
        <v>99305</v>
      </c>
      <c r="B3415" s="323" t="s">
        <v>1419</v>
      </c>
      <c r="C3415" s="324" t="s">
        <v>5056</v>
      </c>
      <c r="D3415" s="322" t="s">
        <v>1536</v>
      </c>
      <c r="E3415" s="325">
        <v>13021.18</v>
      </c>
    </row>
    <row r="3416" spans="1:5" x14ac:dyDescent="0.3">
      <c r="A3416" s="322">
        <v>99306</v>
      </c>
      <c r="B3416" s="323" t="s">
        <v>1419</v>
      </c>
      <c r="C3416" s="324" t="s">
        <v>5057</v>
      </c>
      <c r="D3416" s="322" t="s">
        <v>160</v>
      </c>
      <c r="E3416" s="325">
        <v>3745.38</v>
      </c>
    </row>
    <row r="3417" spans="1:5" x14ac:dyDescent="0.3">
      <c r="A3417" s="322">
        <v>99307</v>
      </c>
      <c r="B3417" s="323" t="s">
        <v>1419</v>
      </c>
      <c r="C3417" s="324" t="s">
        <v>5058</v>
      </c>
      <c r="D3417" s="322" t="s">
        <v>160</v>
      </c>
      <c r="E3417" s="325">
        <v>2422.54</v>
      </c>
    </row>
    <row r="3418" spans="1:5" x14ac:dyDescent="0.3">
      <c r="A3418" s="322">
        <v>99308</v>
      </c>
      <c r="B3418" s="323" t="s">
        <v>1419</v>
      </c>
      <c r="C3418" s="324" t="s">
        <v>5059</v>
      </c>
      <c r="D3418" s="322" t="s">
        <v>1536</v>
      </c>
      <c r="E3418" s="325">
        <v>14521.56</v>
      </c>
    </row>
    <row r="3419" spans="1:5" x14ac:dyDescent="0.3">
      <c r="A3419" s="322">
        <v>99309</v>
      </c>
      <c r="B3419" s="323" t="s">
        <v>1419</v>
      </c>
      <c r="C3419" s="324" t="s">
        <v>5060</v>
      </c>
      <c r="D3419" s="322" t="s">
        <v>160</v>
      </c>
      <c r="E3419" s="325">
        <v>4012.59</v>
      </c>
    </row>
    <row r="3420" spans="1:5" x14ac:dyDescent="0.3">
      <c r="A3420" s="322">
        <v>99310</v>
      </c>
      <c r="B3420" s="323" t="s">
        <v>1419</v>
      </c>
      <c r="C3420" s="324" t="s">
        <v>5061</v>
      </c>
      <c r="D3420" s="322" t="s">
        <v>1536</v>
      </c>
      <c r="E3420" s="325">
        <v>14759.68</v>
      </c>
    </row>
    <row r="3421" spans="1:5" x14ac:dyDescent="0.3">
      <c r="A3421" s="322">
        <v>99311</v>
      </c>
      <c r="B3421" s="323" t="s">
        <v>1419</v>
      </c>
      <c r="C3421" s="324" t="s">
        <v>5062</v>
      </c>
      <c r="D3421" s="322" t="s">
        <v>160</v>
      </c>
      <c r="E3421" s="325">
        <v>4012.59</v>
      </c>
    </row>
    <row r="3422" spans="1:5" x14ac:dyDescent="0.3">
      <c r="A3422" s="322">
        <v>99312</v>
      </c>
      <c r="B3422" s="323" t="s">
        <v>1419</v>
      </c>
      <c r="C3422" s="324" t="s">
        <v>5063</v>
      </c>
      <c r="D3422" s="322" t="s">
        <v>1536</v>
      </c>
      <c r="E3422" s="325">
        <v>7340.94</v>
      </c>
    </row>
    <row r="3423" spans="1:5" x14ac:dyDescent="0.3">
      <c r="A3423" s="322">
        <v>99313</v>
      </c>
      <c r="B3423" s="323" t="s">
        <v>1419</v>
      </c>
      <c r="C3423" s="324" t="s">
        <v>5064</v>
      </c>
      <c r="D3423" s="322" t="s">
        <v>1536</v>
      </c>
      <c r="E3423" s="325">
        <v>16454.41</v>
      </c>
    </row>
    <row r="3424" spans="1:5" x14ac:dyDescent="0.3">
      <c r="A3424" s="322">
        <v>99314</v>
      </c>
      <c r="B3424" s="323" t="s">
        <v>1419</v>
      </c>
      <c r="C3424" s="324" t="s">
        <v>5065</v>
      </c>
      <c r="D3424" s="322" t="s">
        <v>160</v>
      </c>
      <c r="E3424" s="325">
        <v>4279.76</v>
      </c>
    </row>
    <row r="3425" spans="1:5" x14ac:dyDescent="0.3">
      <c r="A3425" s="322">
        <v>99315</v>
      </c>
      <c r="B3425" s="323" t="s">
        <v>1419</v>
      </c>
      <c r="C3425" s="324" t="s">
        <v>5066</v>
      </c>
      <c r="D3425" s="322" t="s">
        <v>1536</v>
      </c>
      <c r="E3425" s="325">
        <v>18387.38</v>
      </c>
    </row>
    <row r="3426" spans="1:5" x14ac:dyDescent="0.3">
      <c r="A3426" s="322">
        <v>99317</v>
      </c>
      <c r="B3426" s="323" t="s">
        <v>1419</v>
      </c>
      <c r="C3426" s="324" t="s">
        <v>5067</v>
      </c>
      <c r="D3426" s="322" t="s">
        <v>160</v>
      </c>
      <c r="E3426" s="325">
        <v>2685.38</v>
      </c>
    </row>
    <row r="3427" spans="1:5" x14ac:dyDescent="0.3">
      <c r="A3427" s="322">
        <v>99318</v>
      </c>
      <c r="B3427" s="323" t="s">
        <v>1419</v>
      </c>
      <c r="C3427" s="324" t="s">
        <v>5068</v>
      </c>
      <c r="D3427" s="322" t="s">
        <v>160</v>
      </c>
      <c r="E3427" s="322">
        <v>296.64999999999998</v>
      </c>
    </row>
    <row r="3428" spans="1:5" x14ac:dyDescent="0.3">
      <c r="A3428" s="322">
        <v>99319</v>
      </c>
      <c r="B3428" s="323" t="s">
        <v>1419</v>
      </c>
      <c r="C3428" s="324" t="s">
        <v>5069</v>
      </c>
      <c r="D3428" s="322" t="s">
        <v>160</v>
      </c>
      <c r="E3428" s="322">
        <v>867.42</v>
      </c>
    </row>
    <row r="3429" spans="1:5" x14ac:dyDescent="0.3">
      <c r="A3429" s="322">
        <v>99320</v>
      </c>
      <c r="B3429" s="323" t="s">
        <v>1419</v>
      </c>
      <c r="C3429" s="324" t="s">
        <v>5070</v>
      </c>
      <c r="D3429" s="322" t="s">
        <v>1536</v>
      </c>
      <c r="E3429" s="325">
        <v>8477.9599999999991</v>
      </c>
    </row>
    <row r="3430" spans="1:5" x14ac:dyDescent="0.3">
      <c r="A3430" s="322">
        <v>99321</v>
      </c>
      <c r="B3430" s="323" t="s">
        <v>1419</v>
      </c>
      <c r="C3430" s="324" t="s">
        <v>5071</v>
      </c>
      <c r="D3430" s="322" t="s">
        <v>160</v>
      </c>
      <c r="E3430" s="325">
        <v>2948.27</v>
      </c>
    </row>
    <row r="3431" spans="1:5" x14ac:dyDescent="0.3">
      <c r="A3431" s="322">
        <v>99322</v>
      </c>
      <c r="B3431" s="323" t="s">
        <v>1419</v>
      </c>
      <c r="C3431" s="324" t="s">
        <v>5072</v>
      </c>
      <c r="D3431" s="322" t="s">
        <v>1536</v>
      </c>
      <c r="E3431" s="325">
        <v>9563.15</v>
      </c>
    </row>
    <row r="3432" spans="1:5" x14ac:dyDescent="0.3">
      <c r="A3432" s="322">
        <v>99323</v>
      </c>
      <c r="B3432" s="323" t="s">
        <v>1419</v>
      </c>
      <c r="C3432" s="324" t="s">
        <v>5073</v>
      </c>
      <c r="D3432" s="322" t="s">
        <v>160</v>
      </c>
      <c r="E3432" s="325">
        <v>3211.12</v>
      </c>
    </row>
    <row r="3433" spans="1:5" x14ac:dyDescent="0.3">
      <c r="A3433" s="322">
        <v>99324</v>
      </c>
      <c r="B3433" s="323" t="s">
        <v>1419</v>
      </c>
      <c r="C3433" s="324" t="s">
        <v>5074</v>
      </c>
      <c r="D3433" s="322" t="s">
        <v>1536</v>
      </c>
      <c r="E3433" s="325">
        <v>10648.38</v>
      </c>
    </row>
    <row r="3434" spans="1:5" x14ac:dyDescent="0.3">
      <c r="A3434" s="322">
        <v>99325</v>
      </c>
      <c r="B3434" s="323" t="s">
        <v>1419</v>
      </c>
      <c r="C3434" s="324" t="s">
        <v>5075</v>
      </c>
      <c r="D3434" s="322" t="s">
        <v>160</v>
      </c>
      <c r="E3434" s="325">
        <v>3478.24</v>
      </c>
    </row>
    <row r="3435" spans="1:5" x14ac:dyDescent="0.3">
      <c r="A3435" s="322">
        <v>99326</v>
      </c>
      <c r="B3435" s="323" t="s">
        <v>1419</v>
      </c>
      <c r="C3435" s="324" t="s">
        <v>5076</v>
      </c>
      <c r="D3435" s="322" t="s">
        <v>1536</v>
      </c>
      <c r="E3435" s="325">
        <v>8671.23</v>
      </c>
    </row>
    <row r="3436" spans="1:5" x14ac:dyDescent="0.3">
      <c r="A3436" s="322">
        <v>99327</v>
      </c>
      <c r="B3436" s="323" t="s">
        <v>1419</v>
      </c>
      <c r="C3436" s="324" t="s">
        <v>5077</v>
      </c>
      <c r="D3436" s="322" t="s">
        <v>160</v>
      </c>
      <c r="E3436" s="325">
        <v>4504.8</v>
      </c>
    </row>
    <row r="3437" spans="1:5" x14ac:dyDescent="0.3">
      <c r="A3437" s="322">
        <v>101800</v>
      </c>
      <c r="B3437" s="323" t="s">
        <v>1419</v>
      </c>
      <c r="C3437" s="324" t="s">
        <v>5078</v>
      </c>
      <c r="D3437" s="322" t="s">
        <v>1536</v>
      </c>
      <c r="E3437" s="325">
        <v>1294.17</v>
      </c>
    </row>
    <row r="3438" spans="1:5" x14ac:dyDescent="0.3">
      <c r="A3438" s="322">
        <v>101801</v>
      </c>
      <c r="B3438" s="323" t="s">
        <v>1419</v>
      </c>
      <c r="C3438" s="324" t="s">
        <v>5079</v>
      </c>
      <c r="D3438" s="322" t="s">
        <v>1536</v>
      </c>
      <c r="E3438" s="322">
        <v>979.64</v>
      </c>
    </row>
    <row r="3439" spans="1:5" x14ac:dyDescent="0.3">
      <c r="A3439" s="322">
        <v>101806</v>
      </c>
      <c r="B3439" s="323" t="s">
        <v>1419</v>
      </c>
      <c r="C3439" s="324" t="s">
        <v>5080</v>
      </c>
      <c r="D3439" s="322" t="s">
        <v>1536</v>
      </c>
      <c r="E3439" s="322">
        <v>548.07000000000005</v>
      </c>
    </row>
    <row r="3440" spans="1:5" x14ac:dyDescent="0.3">
      <c r="A3440" s="322">
        <v>101807</v>
      </c>
      <c r="B3440" s="323" t="s">
        <v>1419</v>
      </c>
      <c r="C3440" s="324" t="s">
        <v>5081</v>
      </c>
      <c r="D3440" s="322" t="s">
        <v>1536</v>
      </c>
      <c r="E3440" s="322">
        <v>527.9</v>
      </c>
    </row>
    <row r="3441" spans="1:5" x14ac:dyDescent="0.3">
      <c r="A3441" s="322">
        <v>101808</v>
      </c>
      <c r="B3441" s="323" t="s">
        <v>1419</v>
      </c>
      <c r="C3441" s="324" t="s">
        <v>5082</v>
      </c>
      <c r="D3441" s="322" t="s">
        <v>1536</v>
      </c>
      <c r="E3441" s="322">
        <v>560.63</v>
      </c>
    </row>
    <row r="3442" spans="1:5" x14ac:dyDescent="0.3">
      <c r="A3442" s="322">
        <v>101809</v>
      </c>
      <c r="B3442" s="323" t="s">
        <v>1419</v>
      </c>
      <c r="C3442" s="324" t="s">
        <v>5083</v>
      </c>
      <c r="D3442" s="322" t="s">
        <v>1536</v>
      </c>
      <c r="E3442" s="325">
        <v>3010.33</v>
      </c>
    </row>
    <row r="3443" spans="1:5" x14ac:dyDescent="0.3">
      <c r="A3443" s="322">
        <v>102139</v>
      </c>
      <c r="B3443" s="323" t="s">
        <v>1419</v>
      </c>
      <c r="C3443" s="324" t="s">
        <v>5084</v>
      </c>
      <c r="D3443" s="322" t="s">
        <v>1536</v>
      </c>
      <c r="E3443" s="325">
        <v>1760.9</v>
      </c>
    </row>
    <row r="3444" spans="1:5" x14ac:dyDescent="0.3">
      <c r="A3444" s="322">
        <v>102141</v>
      </c>
      <c r="B3444" s="323" t="s">
        <v>1419</v>
      </c>
      <c r="C3444" s="324" t="s">
        <v>5085</v>
      </c>
      <c r="D3444" s="322" t="s">
        <v>1536</v>
      </c>
      <c r="E3444" s="325">
        <v>2696.09</v>
      </c>
    </row>
    <row r="3445" spans="1:5" x14ac:dyDescent="0.3">
      <c r="A3445" s="322">
        <v>102142</v>
      </c>
      <c r="B3445" s="323" t="s">
        <v>1419</v>
      </c>
      <c r="C3445" s="324" t="s">
        <v>5086</v>
      </c>
      <c r="D3445" s="322" t="s">
        <v>1536</v>
      </c>
      <c r="E3445" s="325">
        <v>2662.69</v>
      </c>
    </row>
    <row r="3446" spans="1:5" x14ac:dyDescent="0.3">
      <c r="A3446" s="322">
        <v>102457</v>
      </c>
      <c r="B3446" s="323" t="s">
        <v>1419</v>
      </c>
      <c r="C3446" s="324" t="s">
        <v>5087</v>
      </c>
      <c r="D3446" s="322" t="s">
        <v>1536</v>
      </c>
      <c r="E3446" s="325">
        <v>1663.75</v>
      </c>
    </row>
    <row r="3447" spans="1:5" x14ac:dyDescent="0.3">
      <c r="A3447" s="322">
        <v>94263</v>
      </c>
      <c r="B3447" s="323" t="s">
        <v>1419</v>
      </c>
      <c r="C3447" s="324" t="s">
        <v>5088</v>
      </c>
      <c r="D3447" s="322" t="s">
        <v>160</v>
      </c>
      <c r="E3447" s="322">
        <v>38.549999999999997</v>
      </c>
    </row>
    <row r="3448" spans="1:5" x14ac:dyDescent="0.3">
      <c r="A3448" s="322">
        <v>94264</v>
      </c>
      <c r="B3448" s="323" t="s">
        <v>1419</v>
      </c>
      <c r="C3448" s="324" t="s">
        <v>5089</v>
      </c>
      <c r="D3448" s="322" t="s">
        <v>160</v>
      </c>
      <c r="E3448" s="322">
        <v>43.53</v>
      </c>
    </row>
    <row r="3449" spans="1:5" x14ac:dyDescent="0.3">
      <c r="A3449" s="322">
        <v>94265</v>
      </c>
      <c r="B3449" s="323" t="s">
        <v>1419</v>
      </c>
      <c r="C3449" s="324" t="s">
        <v>5090</v>
      </c>
      <c r="D3449" s="322" t="s">
        <v>160</v>
      </c>
      <c r="E3449" s="322">
        <v>53</v>
      </c>
    </row>
    <row r="3450" spans="1:5" x14ac:dyDescent="0.3">
      <c r="A3450" s="322">
        <v>94266</v>
      </c>
      <c r="B3450" s="323" t="s">
        <v>1419</v>
      </c>
      <c r="C3450" s="324" t="s">
        <v>5091</v>
      </c>
      <c r="D3450" s="322" t="s">
        <v>160</v>
      </c>
      <c r="E3450" s="322">
        <v>58.71</v>
      </c>
    </row>
    <row r="3451" spans="1:5" x14ac:dyDescent="0.3">
      <c r="A3451" s="322">
        <v>94267</v>
      </c>
      <c r="B3451" s="323" t="s">
        <v>1419</v>
      </c>
      <c r="C3451" s="324" t="s">
        <v>5092</v>
      </c>
      <c r="D3451" s="322" t="s">
        <v>160</v>
      </c>
      <c r="E3451" s="322">
        <v>63.57</v>
      </c>
    </row>
    <row r="3452" spans="1:5" x14ac:dyDescent="0.3">
      <c r="A3452" s="322">
        <v>94268</v>
      </c>
      <c r="B3452" s="323" t="s">
        <v>1419</v>
      </c>
      <c r="C3452" s="324" t="s">
        <v>5093</v>
      </c>
      <c r="D3452" s="322" t="s">
        <v>160</v>
      </c>
      <c r="E3452" s="322">
        <v>69.86</v>
      </c>
    </row>
    <row r="3453" spans="1:5" x14ac:dyDescent="0.3">
      <c r="A3453" s="322">
        <v>94269</v>
      </c>
      <c r="B3453" s="323" t="s">
        <v>1419</v>
      </c>
      <c r="C3453" s="324" t="s">
        <v>5094</v>
      </c>
      <c r="D3453" s="322" t="s">
        <v>160</v>
      </c>
      <c r="E3453" s="322">
        <v>91.81</v>
      </c>
    </row>
    <row r="3454" spans="1:5" x14ac:dyDescent="0.3">
      <c r="A3454" s="322">
        <v>94270</v>
      </c>
      <c r="B3454" s="323" t="s">
        <v>1419</v>
      </c>
      <c r="C3454" s="324" t="s">
        <v>5095</v>
      </c>
      <c r="D3454" s="322" t="s">
        <v>160</v>
      </c>
      <c r="E3454" s="322">
        <v>100.53</v>
      </c>
    </row>
    <row r="3455" spans="1:5" x14ac:dyDescent="0.3">
      <c r="A3455" s="322">
        <v>94271</v>
      </c>
      <c r="B3455" s="323" t="s">
        <v>1419</v>
      </c>
      <c r="C3455" s="324" t="s">
        <v>5096</v>
      </c>
      <c r="D3455" s="322" t="s">
        <v>160</v>
      </c>
      <c r="E3455" s="322">
        <v>112.29</v>
      </c>
    </row>
    <row r="3456" spans="1:5" x14ac:dyDescent="0.3">
      <c r="A3456" s="322">
        <v>94272</v>
      </c>
      <c r="B3456" s="323" t="s">
        <v>1419</v>
      </c>
      <c r="C3456" s="324" t="s">
        <v>5097</v>
      </c>
      <c r="D3456" s="322" t="s">
        <v>160</v>
      </c>
      <c r="E3456" s="322">
        <v>123.96</v>
      </c>
    </row>
    <row r="3457" spans="1:5" x14ac:dyDescent="0.3">
      <c r="A3457" s="322">
        <v>94273</v>
      </c>
      <c r="B3457" s="323" t="s">
        <v>1419</v>
      </c>
      <c r="C3457" s="324" t="s">
        <v>5098</v>
      </c>
      <c r="D3457" s="322" t="s">
        <v>160</v>
      </c>
      <c r="E3457" s="322">
        <v>56.5</v>
      </c>
    </row>
    <row r="3458" spans="1:5" x14ac:dyDescent="0.3">
      <c r="A3458" s="322">
        <v>94274</v>
      </c>
      <c r="B3458" s="323" t="s">
        <v>1419</v>
      </c>
      <c r="C3458" s="324" t="s">
        <v>5099</v>
      </c>
      <c r="D3458" s="322" t="s">
        <v>160</v>
      </c>
      <c r="E3458" s="322">
        <v>59.61</v>
      </c>
    </row>
    <row r="3459" spans="1:5" x14ac:dyDescent="0.3">
      <c r="A3459" s="322">
        <v>94275</v>
      </c>
      <c r="B3459" s="323" t="s">
        <v>1419</v>
      </c>
      <c r="C3459" s="324" t="s">
        <v>5100</v>
      </c>
      <c r="D3459" s="322" t="s">
        <v>160</v>
      </c>
      <c r="E3459" s="322">
        <v>51.34</v>
      </c>
    </row>
    <row r="3460" spans="1:5" x14ac:dyDescent="0.3">
      <c r="A3460" s="322">
        <v>94276</v>
      </c>
      <c r="B3460" s="323" t="s">
        <v>1419</v>
      </c>
      <c r="C3460" s="324" t="s">
        <v>5101</v>
      </c>
      <c r="D3460" s="322" t="s">
        <v>160</v>
      </c>
      <c r="E3460" s="322">
        <v>54.45</v>
      </c>
    </row>
    <row r="3461" spans="1:5" x14ac:dyDescent="0.3">
      <c r="A3461" s="322">
        <v>94277</v>
      </c>
      <c r="B3461" s="323" t="s">
        <v>1419</v>
      </c>
      <c r="C3461" s="324" t="s">
        <v>5102</v>
      </c>
      <c r="D3461" s="322" t="s">
        <v>160</v>
      </c>
      <c r="E3461" s="322">
        <v>45.06</v>
      </c>
    </row>
    <row r="3462" spans="1:5" x14ac:dyDescent="0.3">
      <c r="A3462" s="322">
        <v>94278</v>
      </c>
      <c r="B3462" s="323" t="s">
        <v>1419</v>
      </c>
      <c r="C3462" s="324" t="s">
        <v>5103</v>
      </c>
      <c r="D3462" s="322" t="s">
        <v>160</v>
      </c>
      <c r="E3462" s="322">
        <v>48.16</v>
      </c>
    </row>
    <row r="3463" spans="1:5" x14ac:dyDescent="0.3">
      <c r="A3463" s="322">
        <v>94279</v>
      </c>
      <c r="B3463" s="323" t="s">
        <v>1419</v>
      </c>
      <c r="C3463" s="324" t="s">
        <v>5104</v>
      </c>
      <c r="D3463" s="322" t="s">
        <v>160</v>
      </c>
      <c r="E3463" s="322">
        <v>54.79</v>
      </c>
    </row>
    <row r="3464" spans="1:5" x14ac:dyDescent="0.3">
      <c r="A3464" s="322">
        <v>94280</v>
      </c>
      <c r="B3464" s="323" t="s">
        <v>1419</v>
      </c>
      <c r="C3464" s="324" t="s">
        <v>5105</v>
      </c>
      <c r="D3464" s="322" t="s">
        <v>160</v>
      </c>
      <c r="E3464" s="322">
        <v>57.89</v>
      </c>
    </row>
    <row r="3465" spans="1:5" x14ac:dyDescent="0.3">
      <c r="A3465" s="322">
        <v>94281</v>
      </c>
      <c r="B3465" s="323" t="s">
        <v>1419</v>
      </c>
      <c r="C3465" s="324" t="s">
        <v>5106</v>
      </c>
      <c r="D3465" s="322" t="s">
        <v>160</v>
      </c>
      <c r="E3465" s="322">
        <v>49.61</v>
      </c>
    </row>
    <row r="3466" spans="1:5" x14ac:dyDescent="0.3">
      <c r="A3466" s="322">
        <v>94282</v>
      </c>
      <c r="B3466" s="323" t="s">
        <v>1419</v>
      </c>
      <c r="C3466" s="324" t="s">
        <v>5107</v>
      </c>
      <c r="D3466" s="322" t="s">
        <v>160</v>
      </c>
      <c r="E3466" s="322">
        <v>57.81</v>
      </c>
    </row>
    <row r="3467" spans="1:5" x14ac:dyDescent="0.3">
      <c r="A3467" s="322">
        <v>94283</v>
      </c>
      <c r="B3467" s="323" t="s">
        <v>1419</v>
      </c>
      <c r="C3467" s="324" t="s">
        <v>5108</v>
      </c>
      <c r="D3467" s="322" t="s">
        <v>160</v>
      </c>
      <c r="E3467" s="322">
        <v>67.959999999999994</v>
      </c>
    </row>
    <row r="3468" spans="1:5" x14ac:dyDescent="0.3">
      <c r="A3468" s="322">
        <v>94284</v>
      </c>
      <c r="B3468" s="323" t="s">
        <v>1419</v>
      </c>
      <c r="C3468" s="324" t="s">
        <v>5109</v>
      </c>
      <c r="D3468" s="322" t="s">
        <v>160</v>
      </c>
      <c r="E3468" s="322">
        <v>76.180000000000007</v>
      </c>
    </row>
    <row r="3469" spans="1:5" x14ac:dyDescent="0.3">
      <c r="A3469" s="322">
        <v>94285</v>
      </c>
      <c r="B3469" s="323" t="s">
        <v>1419</v>
      </c>
      <c r="C3469" s="324" t="s">
        <v>5110</v>
      </c>
      <c r="D3469" s="322" t="s">
        <v>160</v>
      </c>
      <c r="E3469" s="322">
        <v>88.86</v>
      </c>
    </row>
    <row r="3470" spans="1:5" x14ac:dyDescent="0.3">
      <c r="A3470" s="322">
        <v>94286</v>
      </c>
      <c r="B3470" s="323" t="s">
        <v>1419</v>
      </c>
      <c r="C3470" s="324" t="s">
        <v>5111</v>
      </c>
      <c r="D3470" s="322" t="s">
        <v>160</v>
      </c>
      <c r="E3470" s="322">
        <v>97.08</v>
      </c>
    </row>
    <row r="3471" spans="1:5" x14ac:dyDescent="0.3">
      <c r="A3471" s="322">
        <v>94287</v>
      </c>
      <c r="B3471" s="323" t="s">
        <v>1419</v>
      </c>
      <c r="C3471" s="324" t="s">
        <v>5112</v>
      </c>
      <c r="D3471" s="322" t="s">
        <v>160</v>
      </c>
      <c r="E3471" s="322">
        <v>37.19</v>
      </c>
    </row>
    <row r="3472" spans="1:5" x14ac:dyDescent="0.3">
      <c r="A3472" s="322">
        <v>94288</v>
      </c>
      <c r="B3472" s="323" t="s">
        <v>1419</v>
      </c>
      <c r="C3472" s="324" t="s">
        <v>5113</v>
      </c>
      <c r="D3472" s="322" t="s">
        <v>160</v>
      </c>
      <c r="E3472" s="322">
        <v>44.48</v>
      </c>
    </row>
    <row r="3473" spans="1:5" x14ac:dyDescent="0.3">
      <c r="A3473" s="322">
        <v>94289</v>
      </c>
      <c r="B3473" s="323" t="s">
        <v>1419</v>
      </c>
      <c r="C3473" s="324" t="s">
        <v>5114</v>
      </c>
      <c r="D3473" s="322" t="s">
        <v>160</v>
      </c>
      <c r="E3473" s="322">
        <v>48.79</v>
      </c>
    </row>
    <row r="3474" spans="1:5" x14ac:dyDescent="0.3">
      <c r="A3474" s="322">
        <v>94290</v>
      </c>
      <c r="B3474" s="323" t="s">
        <v>1419</v>
      </c>
      <c r="C3474" s="324" t="s">
        <v>5115</v>
      </c>
      <c r="D3474" s="322" t="s">
        <v>160</v>
      </c>
      <c r="E3474" s="322">
        <v>56.1</v>
      </c>
    </row>
    <row r="3475" spans="1:5" x14ac:dyDescent="0.3">
      <c r="A3475" s="322">
        <v>94291</v>
      </c>
      <c r="B3475" s="323" t="s">
        <v>1419</v>
      </c>
      <c r="C3475" s="324" t="s">
        <v>5116</v>
      </c>
      <c r="D3475" s="322" t="s">
        <v>160</v>
      </c>
      <c r="E3475" s="322">
        <v>60.96</v>
      </c>
    </row>
    <row r="3476" spans="1:5" x14ac:dyDescent="0.3">
      <c r="A3476" s="322">
        <v>94292</v>
      </c>
      <c r="B3476" s="323" t="s">
        <v>1419</v>
      </c>
      <c r="C3476" s="324" t="s">
        <v>5117</v>
      </c>
      <c r="D3476" s="322" t="s">
        <v>160</v>
      </c>
      <c r="E3476" s="322">
        <v>68.260000000000005</v>
      </c>
    </row>
    <row r="3477" spans="1:5" x14ac:dyDescent="0.3">
      <c r="A3477" s="322">
        <v>94293</v>
      </c>
      <c r="B3477" s="323" t="s">
        <v>1419</v>
      </c>
      <c r="C3477" s="324" t="s">
        <v>5118</v>
      </c>
      <c r="D3477" s="322" t="s">
        <v>160</v>
      </c>
      <c r="E3477" s="322">
        <v>199</v>
      </c>
    </row>
    <row r="3478" spans="1:5" x14ac:dyDescent="0.3">
      <c r="A3478" s="322">
        <v>94294</v>
      </c>
      <c r="B3478" s="323" t="s">
        <v>1419</v>
      </c>
      <c r="C3478" s="324" t="s">
        <v>5119</v>
      </c>
      <c r="D3478" s="322" t="s">
        <v>160</v>
      </c>
      <c r="E3478" s="322">
        <v>7.97</v>
      </c>
    </row>
    <row r="3479" spans="1:5" x14ac:dyDescent="0.3">
      <c r="A3479" s="322">
        <v>104491</v>
      </c>
      <c r="B3479" s="323" t="s">
        <v>1419</v>
      </c>
      <c r="C3479" s="324" t="s">
        <v>5120</v>
      </c>
      <c r="D3479" s="322" t="s">
        <v>160</v>
      </c>
      <c r="E3479" s="325">
        <v>4037.67</v>
      </c>
    </row>
    <row r="3480" spans="1:5" x14ac:dyDescent="0.3">
      <c r="A3480" s="322">
        <v>104492</v>
      </c>
      <c r="B3480" s="323" t="s">
        <v>1419</v>
      </c>
      <c r="C3480" s="324" t="s">
        <v>5121</v>
      </c>
      <c r="D3480" s="322" t="s">
        <v>160</v>
      </c>
      <c r="E3480" s="325">
        <v>5048.22</v>
      </c>
    </row>
    <row r="3481" spans="1:5" x14ac:dyDescent="0.3">
      <c r="A3481" s="322">
        <v>104494</v>
      </c>
      <c r="B3481" s="323" t="s">
        <v>1419</v>
      </c>
      <c r="C3481" s="324" t="s">
        <v>5122</v>
      </c>
      <c r="D3481" s="322" t="s">
        <v>160</v>
      </c>
      <c r="E3481" s="325">
        <v>6818.02</v>
      </c>
    </row>
    <row r="3482" spans="1:5" x14ac:dyDescent="0.3">
      <c r="A3482" s="322">
        <v>104497</v>
      </c>
      <c r="B3482" s="323" t="s">
        <v>1419</v>
      </c>
      <c r="C3482" s="324" t="s">
        <v>5123</v>
      </c>
      <c r="D3482" s="322" t="s">
        <v>160</v>
      </c>
      <c r="E3482" s="325">
        <v>8183.72</v>
      </c>
    </row>
    <row r="3483" spans="1:5" x14ac:dyDescent="0.3">
      <c r="A3483" s="322">
        <v>104515</v>
      </c>
      <c r="B3483" s="323" t="s">
        <v>1419</v>
      </c>
      <c r="C3483" s="324" t="s">
        <v>5124</v>
      </c>
      <c r="D3483" s="322" t="s">
        <v>73</v>
      </c>
      <c r="E3483" s="322">
        <v>28.4</v>
      </c>
    </row>
    <row r="3484" spans="1:5" x14ac:dyDescent="0.3">
      <c r="A3484" s="322">
        <v>102727</v>
      </c>
      <c r="B3484" s="323" t="s">
        <v>1419</v>
      </c>
      <c r="C3484" s="324" t="s">
        <v>5125</v>
      </c>
      <c r="D3484" s="322" t="s">
        <v>73</v>
      </c>
      <c r="E3484" s="322">
        <v>110.37</v>
      </c>
    </row>
    <row r="3485" spans="1:5" x14ac:dyDescent="0.3">
      <c r="A3485" s="322">
        <v>102728</v>
      </c>
      <c r="B3485" s="323" t="s">
        <v>1419</v>
      </c>
      <c r="C3485" s="324" t="s">
        <v>5126</v>
      </c>
      <c r="D3485" s="322" t="s">
        <v>96</v>
      </c>
      <c r="E3485" s="322">
        <v>17.34</v>
      </c>
    </row>
    <row r="3486" spans="1:5" x14ac:dyDescent="0.3">
      <c r="A3486" s="322">
        <v>102729</v>
      </c>
      <c r="B3486" s="323" t="s">
        <v>1419</v>
      </c>
      <c r="C3486" s="324" t="s">
        <v>5127</v>
      </c>
      <c r="D3486" s="322" t="s">
        <v>96</v>
      </c>
      <c r="E3486" s="322">
        <v>16.2</v>
      </c>
    </row>
    <row r="3487" spans="1:5" x14ac:dyDescent="0.3">
      <c r="A3487" s="322">
        <v>102730</v>
      </c>
      <c r="B3487" s="323" t="s">
        <v>1419</v>
      </c>
      <c r="C3487" s="324" t="s">
        <v>5128</v>
      </c>
      <c r="D3487" s="322" t="s">
        <v>96</v>
      </c>
      <c r="E3487" s="322">
        <v>14.42</v>
      </c>
    </row>
    <row r="3488" spans="1:5" x14ac:dyDescent="0.3">
      <c r="A3488" s="322">
        <v>102731</v>
      </c>
      <c r="B3488" s="323" t="s">
        <v>1419</v>
      </c>
      <c r="C3488" s="324" t="s">
        <v>5129</v>
      </c>
      <c r="D3488" s="322" t="s">
        <v>96</v>
      </c>
      <c r="E3488" s="322">
        <v>12.14</v>
      </c>
    </row>
    <row r="3489" spans="1:5" x14ac:dyDescent="0.3">
      <c r="A3489" s="322">
        <v>102732</v>
      </c>
      <c r="B3489" s="323" t="s">
        <v>1419</v>
      </c>
      <c r="C3489" s="324" t="s">
        <v>5130</v>
      </c>
      <c r="D3489" s="322" t="s">
        <v>96</v>
      </c>
      <c r="E3489" s="322">
        <v>11.47</v>
      </c>
    </row>
    <row r="3490" spans="1:5" x14ac:dyDescent="0.3">
      <c r="A3490" s="322">
        <v>102733</v>
      </c>
      <c r="B3490" s="323" t="s">
        <v>1419</v>
      </c>
      <c r="C3490" s="324" t="s">
        <v>5131</v>
      </c>
      <c r="D3490" s="322" t="s">
        <v>96</v>
      </c>
      <c r="E3490" s="322">
        <v>12.77</v>
      </c>
    </row>
    <row r="3491" spans="1:5" x14ac:dyDescent="0.3">
      <c r="A3491" s="322">
        <v>102734</v>
      </c>
      <c r="B3491" s="323" t="s">
        <v>1419</v>
      </c>
      <c r="C3491" s="324" t="s">
        <v>5132</v>
      </c>
      <c r="D3491" s="322" t="s">
        <v>96</v>
      </c>
      <c r="E3491" s="322">
        <v>16.239999999999998</v>
      </c>
    </row>
    <row r="3492" spans="1:5" x14ac:dyDescent="0.3">
      <c r="A3492" s="322">
        <v>102735</v>
      </c>
      <c r="B3492" s="323" t="s">
        <v>1419</v>
      </c>
      <c r="C3492" s="324" t="s">
        <v>5133</v>
      </c>
      <c r="D3492" s="322" t="s">
        <v>96</v>
      </c>
      <c r="E3492" s="322">
        <v>15.24</v>
      </c>
    </row>
    <row r="3493" spans="1:5" x14ac:dyDescent="0.3">
      <c r="A3493" s="322">
        <v>102736</v>
      </c>
      <c r="B3493" s="323" t="s">
        <v>1419</v>
      </c>
      <c r="C3493" s="324" t="s">
        <v>5134</v>
      </c>
      <c r="D3493" s="322" t="s">
        <v>92</v>
      </c>
      <c r="E3493" s="322">
        <v>745.25</v>
      </c>
    </row>
    <row r="3494" spans="1:5" x14ac:dyDescent="0.3">
      <c r="A3494" s="322">
        <v>102737</v>
      </c>
      <c r="B3494" s="323" t="s">
        <v>1419</v>
      </c>
      <c r="C3494" s="324" t="s">
        <v>5135</v>
      </c>
      <c r="D3494" s="322" t="s">
        <v>1536</v>
      </c>
      <c r="E3494" s="325">
        <v>1247.67</v>
      </c>
    </row>
    <row r="3495" spans="1:5" x14ac:dyDescent="0.3">
      <c r="A3495" s="322">
        <v>102738</v>
      </c>
      <c r="B3495" s="323" t="s">
        <v>1419</v>
      </c>
      <c r="C3495" s="324" t="s">
        <v>5136</v>
      </c>
      <c r="D3495" s="322" t="s">
        <v>1536</v>
      </c>
      <c r="E3495" s="325">
        <v>2559.7800000000002</v>
      </c>
    </row>
    <row r="3496" spans="1:5" x14ac:dyDescent="0.3">
      <c r="A3496" s="322">
        <v>102739</v>
      </c>
      <c r="B3496" s="323" t="s">
        <v>1419</v>
      </c>
      <c r="C3496" s="324" t="s">
        <v>5137</v>
      </c>
      <c r="D3496" s="322" t="s">
        <v>1536</v>
      </c>
      <c r="E3496" s="325">
        <v>4291.6099999999997</v>
      </c>
    </row>
    <row r="3497" spans="1:5" x14ac:dyDescent="0.3">
      <c r="A3497" s="322">
        <v>102740</v>
      </c>
      <c r="B3497" s="323" t="s">
        <v>1419</v>
      </c>
      <c r="C3497" s="324" t="s">
        <v>5138</v>
      </c>
      <c r="D3497" s="322" t="s">
        <v>1536</v>
      </c>
      <c r="E3497" s="325">
        <v>6438.94</v>
      </c>
    </row>
    <row r="3498" spans="1:5" x14ac:dyDescent="0.3">
      <c r="A3498" s="322">
        <v>102741</v>
      </c>
      <c r="B3498" s="323" t="s">
        <v>1419</v>
      </c>
      <c r="C3498" s="324" t="s">
        <v>5139</v>
      </c>
      <c r="D3498" s="322" t="s">
        <v>1536</v>
      </c>
      <c r="E3498" s="325">
        <v>9045.56</v>
      </c>
    </row>
    <row r="3499" spans="1:5" x14ac:dyDescent="0.3">
      <c r="A3499" s="322">
        <v>102742</v>
      </c>
      <c r="B3499" s="323" t="s">
        <v>1419</v>
      </c>
      <c r="C3499" s="324" t="s">
        <v>5140</v>
      </c>
      <c r="D3499" s="322" t="s">
        <v>1536</v>
      </c>
      <c r="E3499" s="325">
        <v>15676.6</v>
      </c>
    </row>
    <row r="3500" spans="1:5" x14ac:dyDescent="0.3">
      <c r="A3500" s="322">
        <v>102743</v>
      </c>
      <c r="B3500" s="323" t="s">
        <v>1419</v>
      </c>
      <c r="C3500" s="324" t="s">
        <v>5141</v>
      </c>
      <c r="D3500" s="322" t="s">
        <v>1536</v>
      </c>
      <c r="E3500" s="325">
        <v>5199.75</v>
      </c>
    </row>
    <row r="3501" spans="1:5" x14ac:dyDescent="0.3">
      <c r="A3501" s="322">
        <v>102744</v>
      </c>
      <c r="B3501" s="323" t="s">
        <v>1419</v>
      </c>
      <c r="C3501" s="324" t="s">
        <v>5142</v>
      </c>
      <c r="D3501" s="322" t="s">
        <v>1536</v>
      </c>
      <c r="E3501" s="325">
        <v>7797.56</v>
      </c>
    </row>
    <row r="3502" spans="1:5" x14ac:dyDescent="0.3">
      <c r="A3502" s="322">
        <v>102745</v>
      </c>
      <c r="B3502" s="323" t="s">
        <v>1419</v>
      </c>
      <c r="C3502" s="324" t="s">
        <v>5143</v>
      </c>
      <c r="D3502" s="322" t="s">
        <v>1536</v>
      </c>
      <c r="E3502" s="325">
        <v>10969.76</v>
      </c>
    </row>
    <row r="3503" spans="1:5" x14ac:dyDescent="0.3">
      <c r="A3503" s="322">
        <v>102746</v>
      </c>
      <c r="B3503" s="323" t="s">
        <v>1419</v>
      </c>
      <c r="C3503" s="324" t="s">
        <v>5144</v>
      </c>
      <c r="D3503" s="322" t="s">
        <v>1536</v>
      </c>
      <c r="E3503" s="325">
        <v>19034.990000000002</v>
      </c>
    </row>
    <row r="3504" spans="1:5" x14ac:dyDescent="0.3">
      <c r="A3504" s="322">
        <v>102747</v>
      </c>
      <c r="B3504" s="323" t="s">
        <v>1419</v>
      </c>
      <c r="C3504" s="324" t="s">
        <v>5145</v>
      </c>
      <c r="D3504" s="322" t="s">
        <v>1536</v>
      </c>
      <c r="E3504" s="325">
        <v>9683.94</v>
      </c>
    </row>
    <row r="3505" spans="1:5" x14ac:dyDescent="0.3">
      <c r="A3505" s="322">
        <v>102748</v>
      </c>
      <c r="B3505" s="323" t="s">
        <v>1419</v>
      </c>
      <c r="C3505" s="324" t="s">
        <v>5146</v>
      </c>
      <c r="D3505" s="322" t="s">
        <v>1536</v>
      </c>
      <c r="E3505" s="325">
        <v>13563.91</v>
      </c>
    </row>
    <row r="3506" spans="1:5" x14ac:dyDescent="0.3">
      <c r="A3506" s="322">
        <v>102749</v>
      </c>
      <c r="B3506" s="323" t="s">
        <v>1419</v>
      </c>
      <c r="C3506" s="324" t="s">
        <v>5147</v>
      </c>
      <c r="D3506" s="322" t="s">
        <v>1536</v>
      </c>
      <c r="E3506" s="325">
        <v>23309.37</v>
      </c>
    </row>
    <row r="3507" spans="1:5" x14ac:dyDescent="0.3">
      <c r="A3507" s="322">
        <v>102750</v>
      </c>
      <c r="B3507" s="323" t="s">
        <v>1419</v>
      </c>
      <c r="C3507" s="324" t="s">
        <v>5148</v>
      </c>
      <c r="D3507" s="322" t="s">
        <v>1536</v>
      </c>
      <c r="E3507" s="325">
        <v>3123.54</v>
      </c>
    </row>
    <row r="3508" spans="1:5" x14ac:dyDescent="0.3">
      <c r="A3508" s="322">
        <v>102751</v>
      </c>
      <c r="B3508" s="323" t="s">
        <v>1419</v>
      </c>
      <c r="C3508" s="324" t="s">
        <v>5149</v>
      </c>
      <c r="D3508" s="322" t="s">
        <v>1536</v>
      </c>
      <c r="E3508" s="325">
        <v>5438.4</v>
      </c>
    </row>
    <row r="3509" spans="1:5" x14ac:dyDescent="0.3">
      <c r="A3509" s="322">
        <v>102752</v>
      </c>
      <c r="B3509" s="323" t="s">
        <v>1419</v>
      </c>
      <c r="C3509" s="324" t="s">
        <v>5150</v>
      </c>
      <c r="D3509" s="322" t="s">
        <v>1536</v>
      </c>
      <c r="E3509" s="325">
        <v>8677.73</v>
      </c>
    </row>
    <row r="3510" spans="1:5" x14ac:dyDescent="0.3">
      <c r="A3510" s="322">
        <v>102753</v>
      </c>
      <c r="B3510" s="323" t="s">
        <v>1419</v>
      </c>
      <c r="C3510" s="324" t="s">
        <v>5151</v>
      </c>
      <c r="D3510" s="322" t="s">
        <v>1536</v>
      </c>
      <c r="E3510" s="325">
        <v>12863.35</v>
      </c>
    </row>
    <row r="3511" spans="1:5" x14ac:dyDescent="0.3">
      <c r="A3511" s="322">
        <v>102754</v>
      </c>
      <c r="B3511" s="323" t="s">
        <v>1419</v>
      </c>
      <c r="C3511" s="324" t="s">
        <v>5152</v>
      </c>
      <c r="D3511" s="322" t="s">
        <v>1536</v>
      </c>
      <c r="E3511" s="325">
        <v>24478.74</v>
      </c>
    </row>
    <row r="3512" spans="1:5" x14ac:dyDescent="0.3">
      <c r="A3512" s="322">
        <v>102755</v>
      </c>
      <c r="B3512" s="323" t="s">
        <v>1419</v>
      </c>
      <c r="C3512" s="324" t="s">
        <v>5153</v>
      </c>
      <c r="D3512" s="322" t="s">
        <v>1536</v>
      </c>
      <c r="E3512" s="325">
        <v>12132.07</v>
      </c>
    </row>
    <row r="3513" spans="1:5" x14ac:dyDescent="0.3">
      <c r="A3513" s="322">
        <v>102756</v>
      </c>
      <c r="B3513" s="323" t="s">
        <v>1419</v>
      </c>
      <c r="C3513" s="324" t="s">
        <v>5154</v>
      </c>
      <c r="D3513" s="322" t="s">
        <v>1536</v>
      </c>
      <c r="E3513" s="325">
        <v>18041.47</v>
      </c>
    </row>
    <row r="3514" spans="1:5" x14ac:dyDescent="0.3">
      <c r="A3514" s="322">
        <v>102757</v>
      </c>
      <c r="B3514" s="323" t="s">
        <v>1419</v>
      </c>
      <c r="C3514" s="324" t="s">
        <v>5155</v>
      </c>
      <c r="D3514" s="322" t="s">
        <v>1536</v>
      </c>
      <c r="E3514" s="325">
        <v>33595.54</v>
      </c>
    </row>
    <row r="3515" spans="1:5" x14ac:dyDescent="0.3">
      <c r="A3515" s="322">
        <v>102758</v>
      </c>
      <c r="B3515" s="323" t="s">
        <v>1419</v>
      </c>
      <c r="C3515" s="324" t="s">
        <v>5156</v>
      </c>
      <c r="D3515" s="322" t="s">
        <v>1536</v>
      </c>
      <c r="E3515" s="325">
        <v>15602.29</v>
      </c>
    </row>
    <row r="3516" spans="1:5" x14ac:dyDescent="0.3">
      <c r="A3516" s="322">
        <v>102759</v>
      </c>
      <c r="B3516" s="323" t="s">
        <v>1419</v>
      </c>
      <c r="C3516" s="324" t="s">
        <v>5157</v>
      </c>
      <c r="D3516" s="322" t="s">
        <v>1536</v>
      </c>
      <c r="E3516" s="325">
        <v>23243.72</v>
      </c>
    </row>
    <row r="3517" spans="1:5" x14ac:dyDescent="0.3">
      <c r="A3517" s="322">
        <v>102760</v>
      </c>
      <c r="B3517" s="323" t="s">
        <v>1419</v>
      </c>
      <c r="C3517" s="324" t="s">
        <v>5158</v>
      </c>
      <c r="D3517" s="322" t="s">
        <v>1536</v>
      </c>
      <c r="E3517" s="325">
        <v>42883.17</v>
      </c>
    </row>
    <row r="3518" spans="1:5" x14ac:dyDescent="0.3">
      <c r="A3518" s="322">
        <v>102761</v>
      </c>
      <c r="B3518" s="323" t="s">
        <v>1419</v>
      </c>
      <c r="C3518" s="324" t="s">
        <v>5159</v>
      </c>
      <c r="D3518" s="322" t="s">
        <v>1536</v>
      </c>
      <c r="E3518" s="325">
        <v>14854.43</v>
      </c>
    </row>
    <row r="3519" spans="1:5" x14ac:dyDescent="0.3">
      <c r="A3519" s="322">
        <v>102762</v>
      </c>
      <c r="B3519" s="323" t="s">
        <v>1419</v>
      </c>
      <c r="C3519" s="324" t="s">
        <v>5160</v>
      </c>
      <c r="D3519" s="322" t="s">
        <v>1536</v>
      </c>
      <c r="E3519" s="325">
        <v>22999.07</v>
      </c>
    </row>
    <row r="3520" spans="1:5" x14ac:dyDescent="0.3">
      <c r="A3520" s="322">
        <v>102763</v>
      </c>
      <c r="B3520" s="323" t="s">
        <v>1419</v>
      </c>
      <c r="C3520" s="324" t="s">
        <v>5161</v>
      </c>
      <c r="D3520" s="322" t="s">
        <v>1536</v>
      </c>
      <c r="E3520" s="325">
        <v>31990.95</v>
      </c>
    </row>
    <row r="3521" spans="1:5" x14ac:dyDescent="0.3">
      <c r="A3521" s="322">
        <v>102764</v>
      </c>
      <c r="B3521" s="323" t="s">
        <v>1419</v>
      </c>
      <c r="C3521" s="324" t="s">
        <v>5162</v>
      </c>
      <c r="D3521" s="322" t="s">
        <v>1536</v>
      </c>
      <c r="E3521" s="325">
        <v>45224.18</v>
      </c>
    </row>
    <row r="3522" spans="1:5" x14ac:dyDescent="0.3">
      <c r="A3522" s="322">
        <v>102765</v>
      </c>
      <c r="B3522" s="323" t="s">
        <v>1419</v>
      </c>
      <c r="C3522" s="324" t="s">
        <v>5163</v>
      </c>
      <c r="D3522" s="322" t="s">
        <v>1536</v>
      </c>
      <c r="E3522" s="325">
        <v>18496.900000000001</v>
      </c>
    </row>
    <row r="3523" spans="1:5" x14ac:dyDescent="0.3">
      <c r="A3523" s="322">
        <v>102766</v>
      </c>
      <c r="B3523" s="323" t="s">
        <v>1419</v>
      </c>
      <c r="C3523" s="324" t="s">
        <v>5164</v>
      </c>
      <c r="D3523" s="322" t="s">
        <v>1536</v>
      </c>
      <c r="E3523" s="325">
        <v>27929.34</v>
      </c>
    </row>
    <row r="3524" spans="1:5" x14ac:dyDescent="0.3">
      <c r="A3524" s="322">
        <v>102767</v>
      </c>
      <c r="B3524" s="323" t="s">
        <v>1419</v>
      </c>
      <c r="C3524" s="324" t="s">
        <v>5165</v>
      </c>
      <c r="D3524" s="322" t="s">
        <v>1536</v>
      </c>
      <c r="E3524" s="325">
        <v>39096.04</v>
      </c>
    </row>
    <row r="3525" spans="1:5" x14ac:dyDescent="0.3">
      <c r="A3525" s="322">
        <v>102768</v>
      </c>
      <c r="B3525" s="323" t="s">
        <v>1419</v>
      </c>
      <c r="C3525" s="324" t="s">
        <v>5166</v>
      </c>
      <c r="D3525" s="322" t="s">
        <v>1536</v>
      </c>
      <c r="E3525" s="325">
        <v>54766.81</v>
      </c>
    </row>
    <row r="3526" spans="1:5" x14ac:dyDescent="0.3">
      <c r="A3526" s="322">
        <v>102769</v>
      </c>
      <c r="B3526" s="323" t="s">
        <v>1419</v>
      </c>
      <c r="C3526" s="324" t="s">
        <v>5167</v>
      </c>
      <c r="D3526" s="322" t="s">
        <v>1536</v>
      </c>
      <c r="E3526" s="325">
        <v>21417.040000000001</v>
      </c>
    </row>
    <row r="3527" spans="1:5" x14ac:dyDescent="0.3">
      <c r="A3527" s="322">
        <v>102770</v>
      </c>
      <c r="B3527" s="323" t="s">
        <v>1419</v>
      </c>
      <c r="C3527" s="324" t="s">
        <v>5168</v>
      </c>
      <c r="D3527" s="322" t="s">
        <v>1536</v>
      </c>
      <c r="E3527" s="325">
        <v>32922.51</v>
      </c>
    </row>
    <row r="3528" spans="1:5" x14ac:dyDescent="0.3">
      <c r="A3528" s="322">
        <v>102771</v>
      </c>
      <c r="B3528" s="323" t="s">
        <v>1419</v>
      </c>
      <c r="C3528" s="324" t="s">
        <v>5169</v>
      </c>
      <c r="D3528" s="322" t="s">
        <v>1536</v>
      </c>
      <c r="E3528" s="325">
        <v>46063.16</v>
      </c>
    </row>
    <row r="3529" spans="1:5" x14ac:dyDescent="0.3">
      <c r="A3529" s="322">
        <v>102772</v>
      </c>
      <c r="B3529" s="323" t="s">
        <v>1419</v>
      </c>
      <c r="C3529" s="324" t="s">
        <v>5170</v>
      </c>
      <c r="D3529" s="322" t="s">
        <v>1536</v>
      </c>
      <c r="E3529" s="325">
        <v>64971.98</v>
      </c>
    </row>
    <row r="3530" spans="1:5" x14ac:dyDescent="0.3">
      <c r="A3530" s="322">
        <v>102773</v>
      </c>
      <c r="B3530" s="323" t="s">
        <v>1419</v>
      </c>
      <c r="C3530" s="324" t="s">
        <v>5171</v>
      </c>
      <c r="D3530" s="322" t="s">
        <v>1536</v>
      </c>
      <c r="E3530" s="325">
        <v>9807.3799999999992</v>
      </c>
    </row>
    <row r="3531" spans="1:5" x14ac:dyDescent="0.3">
      <c r="A3531" s="322">
        <v>102774</v>
      </c>
      <c r="B3531" s="323" t="s">
        <v>1419</v>
      </c>
      <c r="C3531" s="324" t="s">
        <v>5172</v>
      </c>
      <c r="D3531" s="322" t="s">
        <v>1536</v>
      </c>
      <c r="E3531" s="325">
        <v>9807.3799999999992</v>
      </c>
    </row>
    <row r="3532" spans="1:5" x14ac:dyDescent="0.3">
      <c r="A3532" s="322">
        <v>102775</v>
      </c>
      <c r="B3532" s="323" t="s">
        <v>1419</v>
      </c>
      <c r="C3532" s="324" t="s">
        <v>5173</v>
      </c>
      <c r="D3532" s="322" t="s">
        <v>1536</v>
      </c>
      <c r="E3532" s="325">
        <v>14643.74</v>
      </c>
    </row>
    <row r="3533" spans="1:5" x14ac:dyDescent="0.3">
      <c r="A3533" s="322">
        <v>102776</v>
      </c>
      <c r="B3533" s="323" t="s">
        <v>1419</v>
      </c>
      <c r="C3533" s="324" t="s">
        <v>5174</v>
      </c>
      <c r="D3533" s="322" t="s">
        <v>1536</v>
      </c>
      <c r="E3533" s="325">
        <v>14643.74</v>
      </c>
    </row>
    <row r="3534" spans="1:5" x14ac:dyDescent="0.3">
      <c r="A3534" s="322">
        <v>102777</v>
      </c>
      <c r="B3534" s="323" t="s">
        <v>1419</v>
      </c>
      <c r="C3534" s="324" t="s">
        <v>5175</v>
      </c>
      <c r="D3534" s="322" t="s">
        <v>1536</v>
      </c>
      <c r="E3534" s="325">
        <v>22167.03</v>
      </c>
    </row>
    <row r="3535" spans="1:5" x14ac:dyDescent="0.3">
      <c r="A3535" s="322">
        <v>102778</v>
      </c>
      <c r="B3535" s="323" t="s">
        <v>1419</v>
      </c>
      <c r="C3535" s="324" t="s">
        <v>5176</v>
      </c>
      <c r="D3535" s="322" t="s">
        <v>1536</v>
      </c>
      <c r="E3535" s="325">
        <v>33408.559999999998</v>
      </c>
    </row>
    <row r="3536" spans="1:5" x14ac:dyDescent="0.3">
      <c r="A3536" s="322">
        <v>102779</v>
      </c>
      <c r="B3536" s="323" t="s">
        <v>1419</v>
      </c>
      <c r="C3536" s="324" t="s">
        <v>5177</v>
      </c>
      <c r="D3536" s="322" t="s">
        <v>1536</v>
      </c>
      <c r="E3536" s="325">
        <v>9807.3799999999992</v>
      </c>
    </row>
    <row r="3537" spans="1:5" x14ac:dyDescent="0.3">
      <c r="A3537" s="322">
        <v>102780</v>
      </c>
      <c r="B3537" s="323" t="s">
        <v>1419</v>
      </c>
      <c r="C3537" s="324" t="s">
        <v>5178</v>
      </c>
      <c r="D3537" s="322" t="s">
        <v>1536</v>
      </c>
      <c r="E3537" s="325">
        <v>11285.22</v>
      </c>
    </row>
    <row r="3538" spans="1:5" x14ac:dyDescent="0.3">
      <c r="A3538" s="322">
        <v>102781</v>
      </c>
      <c r="B3538" s="323" t="s">
        <v>1419</v>
      </c>
      <c r="C3538" s="324" t="s">
        <v>5179</v>
      </c>
      <c r="D3538" s="322" t="s">
        <v>1536</v>
      </c>
      <c r="E3538" s="325">
        <v>16726.12</v>
      </c>
    </row>
    <row r="3539" spans="1:5" x14ac:dyDescent="0.3">
      <c r="A3539" s="322">
        <v>102782</v>
      </c>
      <c r="B3539" s="323" t="s">
        <v>1419</v>
      </c>
      <c r="C3539" s="324" t="s">
        <v>5180</v>
      </c>
      <c r="D3539" s="322" t="s">
        <v>1536</v>
      </c>
      <c r="E3539" s="325">
        <v>18672.55</v>
      </c>
    </row>
    <row r="3540" spans="1:5" x14ac:dyDescent="0.3">
      <c r="A3540" s="322">
        <v>102783</v>
      </c>
      <c r="B3540" s="323" t="s">
        <v>1419</v>
      </c>
      <c r="C3540" s="324" t="s">
        <v>5181</v>
      </c>
      <c r="D3540" s="322" t="s">
        <v>1536</v>
      </c>
      <c r="E3540" s="325">
        <v>24718</v>
      </c>
    </row>
    <row r="3541" spans="1:5" x14ac:dyDescent="0.3">
      <c r="A3541" s="322">
        <v>102784</v>
      </c>
      <c r="B3541" s="323" t="s">
        <v>1419</v>
      </c>
      <c r="C3541" s="324" t="s">
        <v>5182</v>
      </c>
      <c r="D3541" s="322" t="s">
        <v>1536</v>
      </c>
      <c r="E3541" s="325">
        <v>39029.32</v>
      </c>
    </row>
    <row r="3542" spans="1:5" x14ac:dyDescent="0.3">
      <c r="A3542" s="322">
        <v>102785</v>
      </c>
      <c r="B3542" s="323" t="s">
        <v>1419</v>
      </c>
      <c r="C3542" s="324" t="s">
        <v>5183</v>
      </c>
      <c r="D3542" s="322" t="s">
        <v>1536</v>
      </c>
      <c r="E3542" s="325">
        <v>11285.22</v>
      </c>
    </row>
    <row r="3543" spans="1:5" x14ac:dyDescent="0.3">
      <c r="A3543" s="322">
        <v>102786</v>
      </c>
      <c r="B3543" s="323" t="s">
        <v>1419</v>
      </c>
      <c r="C3543" s="324" t="s">
        <v>5184</v>
      </c>
      <c r="D3543" s="322" t="s">
        <v>1536</v>
      </c>
      <c r="E3543" s="325">
        <v>12627.1</v>
      </c>
    </row>
    <row r="3544" spans="1:5" x14ac:dyDescent="0.3">
      <c r="A3544" s="322">
        <v>102787</v>
      </c>
      <c r="B3544" s="323" t="s">
        <v>1419</v>
      </c>
      <c r="C3544" s="324" t="s">
        <v>5185</v>
      </c>
      <c r="D3544" s="322" t="s">
        <v>1536</v>
      </c>
      <c r="E3544" s="325">
        <v>18672.55</v>
      </c>
    </row>
    <row r="3545" spans="1:5" x14ac:dyDescent="0.3">
      <c r="A3545" s="322">
        <v>102788</v>
      </c>
      <c r="B3545" s="323" t="s">
        <v>1419</v>
      </c>
      <c r="C3545" s="324" t="s">
        <v>5186</v>
      </c>
      <c r="D3545" s="322" t="s">
        <v>1536</v>
      </c>
      <c r="E3545" s="325">
        <v>20593.48</v>
      </c>
    </row>
    <row r="3546" spans="1:5" x14ac:dyDescent="0.3">
      <c r="A3546" s="322">
        <v>102789</v>
      </c>
      <c r="B3546" s="323" t="s">
        <v>1419</v>
      </c>
      <c r="C3546" s="324" t="s">
        <v>5187</v>
      </c>
      <c r="D3546" s="322" t="s">
        <v>1536</v>
      </c>
      <c r="E3546" s="325">
        <v>27116.01</v>
      </c>
    </row>
    <row r="3547" spans="1:5" x14ac:dyDescent="0.3">
      <c r="A3547" s="322">
        <v>102790</v>
      </c>
      <c r="B3547" s="323" t="s">
        <v>1419</v>
      </c>
      <c r="C3547" s="324" t="s">
        <v>5188</v>
      </c>
      <c r="D3547" s="322" t="s">
        <v>1536</v>
      </c>
      <c r="E3547" s="325">
        <v>45074.96</v>
      </c>
    </row>
    <row r="3548" spans="1:5" x14ac:dyDescent="0.3">
      <c r="A3548" s="322">
        <v>102791</v>
      </c>
      <c r="B3548" s="323" t="s">
        <v>1419</v>
      </c>
      <c r="C3548" s="324" t="s">
        <v>5189</v>
      </c>
      <c r="D3548" s="322" t="s">
        <v>1536</v>
      </c>
      <c r="E3548" s="325">
        <v>35933.56</v>
      </c>
    </row>
    <row r="3549" spans="1:5" x14ac:dyDescent="0.3">
      <c r="A3549" s="322">
        <v>102792</v>
      </c>
      <c r="B3549" s="323" t="s">
        <v>1419</v>
      </c>
      <c r="C3549" s="324" t="s">
        <v>5190</v>
      </c>
      <c r="D3549" s="322" t="s">
        <v>1536</v>
      </c>
      <c r="E3549" s="325">
        <v>58598.31</v>
      </c>
    </row>
    <row r="3550" spans="1:5" x14ac:dyDescent="0.3">
      <c r="A3550" s="322">
        <v>102793</v>
      </c>
      <c r="B3550" s="323" t="s">
        <v>1419</v>
      </c>
      <c r="C3550" s="324" t="s">
        <v>5191</v>
      </c>
      <c r="D3550" s="322" t="s">
        <v>1536</v>
      </c>
      <c r="E3550" s="325">
        <v>79127.460000000006</v>
      </c>
    </row>
    <row r="3551" spans="1:5" x14ac:dyDescent="0.3">
      <c r="A3551" s="322">
        <v>102794</v>
      </c>
      <c r="B3551" s="323" t="s">
        <v>1419</v>
      </c>
      <c r="C3551" s="324" t="s">
        <v>5192</v>
      </c>
      <c r="D3551" s="322" t="s">
        <v>1536</v>
      </c>
      <c r="E3551" s="325">
        <v>113475.04</v>
      </c>
    </row>
    <row r="3552" spans="1:5" x14ac:dyDescent="0.3">
      <c r="A3552" s="322">
        <v>102795</v>
      </c>
      <c r="B3552" s="323" t="s">
        <v>1419</v>
      </c>
      <c r="C3552" s="324" t="s">
        <v>5193</v>
      </c>
      <c r="D3552" s="322" t="s">
        <v>1536</v>
      </c>
      <c r="E3552" s="325">
        <v>38334.93</v>
      </c>
    </row>
    <row r="3553" spans="1:5" x14ac:dyDescent="0.3">
      <c r="A3553" s="322">
        <v>102796</v>
      </c>
      <c r="B3553" s="323" t="s">
        <v>1419</v>
      </c>
      <c r="C3553" s="324" t="s">
        <v>5194</v>
      </c>
      <c r="D3553" s="322" t="s">
        <v>1536</v>
      </c>
      <c r="E3553" s="325">
        <v>62006.51</v>
      </c>
    </row>
    <row r="3554" spans="1:5" x14ac:dyDescent="0.3">
      <c r="A3554" s="322">
        <v>102797</v>
      </c>
      <c r="B3554" s="323" t="s">
        <v>1419</v>
      </c>
      <c r="C3554" s="324" t="s">
        <v>5195</v>
      </c>
      <c r="D3554" s="322" t="s">
        <v>1536</v>
      </c>
      <c r="E3554" s="325">
        <v>88012.43</v>
      </c>
    </row>
    <row r="3555" spans="1:5" x14ac:dyDescent="0.3">
      <c r="A3555" s="322">
        <v>102798</v>
      </c>
      <c r="B3555" s="323" t="s">
        <v>1419</v>
      </c>
      <c r="C3555" s="324" t="s">
        <v>5196</v>
      </c>
      <c r="D3555" s="322" t="s">
        <v>1536</v>
      </c>
      <c r="E3555" s="325">
        <v>107805.54</v>
      </c>
    </row>
    <row r="3556" spans="1:5" x14ac:dyDescent="0.3">
      <c r="A3556" s="322">
        <v>102799</v>
      </c>
      <c r="B3556" s="323" t="s">
        <v>1419</v>
      </c>
      <c r="C3556" s="324" t="s">
        <v>5197</v>
      </c>
      <c r="D3556" s="322" t="s">
        <v>1536</v>
      </c>
      <c r="E3556" s="325">
        <v>39140.99</v>
      </c>
    </row>
    <row r="3557" spans="1:5" x14ac:dyDescent="0.3">
      <c r="A3557" s="322">
        <v>102800</v>
      </c>
      <c r="B3557" s="323" t="s">
        <v>1419</v>
      </c>
      <c r="C3557" s="324" t="s">
        <v>5198</v>
      </c>
      <c r="D3557" s="322" t="s">
        <v>1536</v>
      </c>
      <c r="E3557" s="325">
        <v>68051.41</v>
      </c>
    </row>
    <row r="3558" spans="1:5" x14ac:dyDescent="0.3">
      <c r="A3558" s="322">
        <v>102801</v>
      </c>
      <c r="B3558" s="323" t="s">
        <v>1419</v>
      </c>
      <c r="C3558" s="324" t="s">
        <v>5199</v>
      </c>
      <c r="D3558" s="322" t="s">
        <v>1536</v>
      </c>
      <c r="E3558" s="325">
        <v>95433.2</v>
      </c>
    </row>
    <row r="3559" spans="1:5" x14ac:dyDescent="0.3">
      <c r="A3559" s="322">
        <v>102802</v>
      </c>
      <c r="B3559" s="323" t="s">
        <v>1419</v>
      </c>
      <c r="C3559" s="324" t="s">
        <v>5200</v>
      </c>
      <c r="D3559" s="322" t="s">
        <v>1536</v>
      </c>
      <c r="E3559" s="325">
        <v>114488.42</v>
      </c>
    </row>
    <row r="3560" spans="1:5" x14ac:dyDescent="0.3">
      <c r="A3560" s="322">
        <v>101570</v>
      </c>
      <c r="B3560" s="323" t="s">
        <v>1419</v>
      </c>
      <c r="C3560" s="324" t="s">
        <v>5201</v>
      </c>
      <c r="D3560" s="322" t="s">
        <v>73</v>
      </c>
      <c r="E3560" s="322">
        <v>26.57</v>
      </c>
    </row>
    <row r="3561" spans="1:5" x14ac:dyDescent="0.3">
      <c r="A3561" s="322">
        <v>101571</v>
      </c>
      <c r="B3561" s="323" t="s">
        <v>1419</v>
      </c>
      <c r="C3561" s="324" t="s">
        <v>5202</v>
      </c>
      <c r="D3561" s="322" t="s">
        <v>73</v>
      </c>
      <c r="E3561" s="322">
        <v>36.54</v>
      </c>
    </row>
    <row r="3562" spans="1:5" x14ac:dyDescent="0.3">
      <c r="A3562" s="322">
        <v>101572</v>
      </c>
      <c r="B3562" s="323" t="s">
        <v>1419</v>
      </c>
      <c r="C3562" s="324" t="s">
        <v>5203</v>
      </c>
      <c r="D3562" s="322" t="s">
        <v>73</v>
      </c>
      <c r="E3562" s="322">
        <v>20.75</v>
      </c>
    </row>
    <row r="3563" spans="1:5" x14ac:dyDescent="0.3">
      <c r="A3563" s="322">
        <v>101573</v>
      </c>
      <c r="B3563" s="323" t="s">
        <v>1419</v>
      </c>
      <c r="C3563" s="324" t="s">
        <v>5204</v>
      </c>
      <c r="D3563" s="322" t="s">
        <v>73</v>
      </c>
      <c r="E3563" s="322">
        <v>30.7</v>
      </c>
    </row>
    <row r="3564" spans="1:5" x14ac:dyDescent="0.3">
      <c r="A3564" s="322">
        <v>101574</v>
      </c>
      <c r="B3564" s="323" t="s">
        <v>1419</v>
      </c>
      <c r="C3564" s="324" t="s">
        <v>5205</v>
      </c>
      <c r="D3564" s="322" t="s">
        <v>73</v>
      </c>
      <c r="E3564" s="322">
        <v>15.65</v>
      </c>
    </row>
    <row r="3565" spans="1:5" x14ac:dyDescent="0.3">
      <c r="A3565" s="322">
        <v>101575</v>
      </c>
      <c r="B3565" s="323" t="s">
        <v>1419</v>
      </c>
      <c r="C3565" s="324" t="s">
        <v>5206</v>
      </c>
      <c r="D3565" s="322" t="s">
        <v>73</v>
      </c>
      <c r="E3565" s="322">
        <v>25.79</v>
      </c>
    </row>
    <row r="3566" spans="1:5" x14ac:dyDescent="0.3">
      <c r="A3566" s="322">
        <v>101576</v>
      </c>
      <c r="B3566" s="323" t="s">
        <v>1419</v>
      </c>
      <c r="C3566" s="324" t="s">
        <v>5207</v>
      </c>
      <c r="D3566" s="322" t="s">
        <v>73</v>
      </c>
      <c r="E3566" s="322">
        <v>45.92</v>
      </c>
    </row>
    <row r="3567" spans="1:5" x14ac:dyDescent="0.3">
      <c r="A3567" s="322">
        <v>101577</v>
      </c>
      <c r="B3567" s="323" t="s">
        <v>1419</v>
      </c>
      <c r="C3567" s="324" t="s">
        <v>5208</v>
      </c>
      <c r="D3567" s="322" t="s">
        <v>73</v>
      </c>
      <c r="E3567" s="322">
        <v>58.68</v>
      </c>
    </row>
    <row r="3568" spans="1:5" x14ac:dyDescent="0.3">
      <c r="A3568" s="322">
        <v>101578</v>
      </c>
      <c r="B3568" s="323" t="s">
        <v>1419</v>
      </c>
      <c r="C3568" s="324" t="s">
        <v>5209</v>
      </c>
      <c r="D3568" s="322" t="s">
        <v>73</v>
      </c>
      <c r="E3568" s="322">
        <v>37.61</v>
      </c>
    </row>
    <row r="3569" spans="1:5" x14ac:dyDescent="0.3">
      <c r="A3569" s="322">
        <v>101579</v>
      </c>
      <c r="B3569" s="323" t="s">
        <v>1419</v>
      </c>
      <c r="C3569" s="324" t="s">
        <v>5210</v>
      </c>
      <c r="D3569" s="322" t="s">
        <v>73</v>
      </c>
      <c r="E3569" s="322">
        <v>50.37</v>
      </c>
    </row>
    <row r="3570" spans="1:5" x14ac:dyDescent="0.3">
      <c r="A3570" s="322">
        <v>101580</v>
      </c>
      <c r="B3570" s="323" t="s">
        <v>1419</v>
      </c>
      <c r="C3570" s="324" t="s">
        <v>5211</v>
      </c>
      <c r="D3570" s="322" t="s">
        <v>73</v>
      </c>
      <c r="E3570" s="322">
        <v>32.590000000000003</v>
      </c>
    </row>
    <row r="3571" spans="1:5" x14ac:dyDescent="0.3">
      <c r="A3571" s="322">
        <v>101581</v>
      </c>
      <c r="B3571" s="323" t="s">
        <v>1419</v>
      </c>
      <c r="C3571" s="324" t="s">
        <v>5212</v>
      </c>
      <c r="D3571" s="322" t="s">
        <v>73</v>
      </c>
      <c r="E3571" s="322">
        <v>45.54</v>
      </c>
    </row>
    <row r="3572" spans="1:5" x14ac:dyDescent="0.3">
      <c r="A3572" s="322">
        <v>101582</v>
      </c>
      <c r="B3572" s="323" t="s">
        <v>1419</v>
      </c>
      <c r="C3572" s="324" t="s">
        <v>5213</v>
      </c>
      <c r="D3572" s="322" t="s">
        <v>73</v>
      </c>
      <c r="E3572" s="322">
        <v>75.16</v>
      </c>
    </row>
    <row r="3573" spans="1:5" x14ac:dyDescent="0.3">
      <c r="A3573" s="322">
        <v>101583</v>
      </c>
      <c r="B3573" s="323" t="s">
        <v>1419</v>
      </c>
      <c r="C3573" s="324" t="s">
        <v>5214</v>
      </c>
      <c r="D3573" s="322" t="s">
        <v>73</v>
      </c>
      <c r="E3573" s="322">
        <v>95.06</v>
      </c>
    </row>
    <row r="3574" spans="1:5" x14ac:dyDescent="0.3">
      <c r="A3574" s="322">
        <v>101584</v>
      </c>
      <c r="B3574" s="323" t="s">
        <v>1419</v>
      </c>
      <c r="C3574" s="324" t="s">
        <v>5215</v>
      </c>
      <c r="D3574" s="322" t="s">
        <v>73</v>
      </c>
      <c r="E3574" s="322">
        <v>61.26</v>
      </c>
    </row>
    <row r="3575" spans="1:5" x14ac:dyDescent="0.3">
      <c r="A3575" s="322">
        <v>101585</v>
      </c>
      <c r="B3575" s="323" t="s">
        <v>1419</v>
      </c>
      <c r="C3575" s="324" t="s">
        <v>5216</v>
      </c>
      <c r="D3575" s="322" t="s">
        <v>73</v>
      </c>
      <c r="E3575" s="322">
        <v>81.16</v>
      </c>
    </row>
    <row r="3576" spans="1:5" x14ac:dyDescent="0.3">
      <c r="A3576" s="322">
        <v>101586</v>
      </c>
      <c r="B3576" s="323" t="s">
        <v>1419</v>
      </c>
      <c r="C3576" s="324" t="s">
        <v>5217</v>
      </c>
      <c r="D3576" s="322" t="s">
        <v>73</v>
      </c>
      <c r="E3576" s="322">
        <v>51.93</v>
      </c>
    </row>
    <row r="3577" spans="1:5" x14ac:dyDescent="0.3">
      <c r="A3577" s="322">
        <v>101587</v>
      </c>
      <c r="B3577" s="323" t="s">
        <v>1419</v>
      </c>
      <c r="C3577" s="324" t="s">
        <v>5218</v>
      </c>
      <c r="D3577" s="322" t="s">
        <v>73</v>
      </c>
      <c r="E3577" s="322">
        <v>72.010000000000005</v>
      </c>
    </row>
    <row r="3578" spans="1:5" x14ac:dyDescent="0.3">
      <c r="A3578" s="322">
        <v>101588</v>
      </c>
      <c r="B3578" s="323" t="s">
        <v>1419</v>
      </c>
      <c r="C3578" s="324" t="s">
        <v>5219</v>
      </c>
      <c r="D3578" s="322" t="s">
        <v>73</v>
      </c>
      <c r="E3578" s="322">
        <v>99.4</v>
      </c>
    </row>
    <row r="3579" spans="1:5" x14ac:dyDescent="0.3">
      <c r="A3579" s="322">
        <v>101589</v>
      </c>
      <c r="B3579" s="323" t="s">
        <v>1419</v>
      </c>
      <c r="C3579" s="324" t="s">
        <v>5220</v>
      </c>
      <c r="D3579" s="322" t="s">
        <v>73</v>
      </c>
      <c r="E3579" s="322">
        <v>145.01</v>
      </c>
    </row>
    <row r="3580" spans="1:5" x14ac:dyDescent="0.3">
      <c r="A3580" s="322">
        <v>101590</v>
      </c>
      <c r="B3580" s="323" t="s">
        <v>1419</v>
      </c>
      <c r="C3580" s="324" t="s">
        <v>5221</v>
      </c>
      <c r="D3580" s="322" t="s">
        <v>73</v>
      </c>
      <c r="E3580" s="322">
        <v>75.17</v>
      </c>
    </row>
    <row r="3581" spans="1:5" x14ac:dyDescent="0.3">
      <c r="A3581" s="322">
        <v>101591</v>
      </c>
      <c r="B3581" s="323" t="s">
        <v>1419</v>
      </c>
      <c r="C3581" s="324" t="s">
        <v>5222</v>
      </c>
      <c r="D3581" s="322" t="s">
        <v>73</v>
      </c>
      <c r="E3581" s="322">
        <v>120.79</v>
      </c>
    </row>
    <row r="3582" spans="1:5" x14ac:dyDescent="0.3">
      <c r="A3582" s="322">
        <v>101592</v>
      </c>
      <c r="B3582" s="323" t="s">
        <v>1419</v>
      </c>
      <c r="C3582" s="324" t="s">
        <v>5223</v>
      </c>
      <c r="D3582" s="322" t="s">
        <v>73</v>
      </c>
      <c r="E3582" s="322">
        <v>52.63</v>
      </c>
    </row>
    <row r="3583" spans="1:5" x14ac:dyDescent="0.3">
      <c r="A3583" s="322">
        <v>101593</v>
      </c>
      <c r="B3583" s="323" t="s">
        <v>1419</v>
      </c>
      <c r="C3583" s="324" t="s">
        <v>5224</v>
      </c>
      <c r="D3583" s="322" t="s">
        <v>73</v>
      </c>
      <c r="E3583" s="322">
        <v>98.39</v>
      </c>
    </row>
    <row r="3584" spans="1:5" x14ac:dyDescent="0.3">
      <c r="A3584" s="322">
        <v>101600</v>
      </c>
      <c r="B3584" s="323" t="s">
        <v>1419</v>
      </c>
      <c r="C3584" s="324" t="s">
        <v>5225</v>
      </c>
      <c r="D3584" s="322" t="s">
        <v>73</v>
      </c>
      <c r="E3584" s="322">
        <v>18.7</v>
      </c>
    </row>
    <row r="3585" spans="1:5" x14ac:dyDescent="0.3">
      <c r="A3585" s="322">
        <v>101601</v>
      </c>
      <c r="B3585" s="323" t="s">
        <v>1419</v>
      </c>
      <c r="C3585" s="324" t="s">
        <v>5226</v>
      </c>
      <c r="D3585" s="322" t="s">
        <v>73</v>
      </c>
      <c r="E3585" s="322">
        <v>27.68</v>
      </c>
    </row>
    <row r="3586" spans="1:5" x14ac:dyDescent="0.3">
      <c r="A3586" s="322">
        <v>101602</v>
      </c>
      <c r="B3586" s="323" t="s">
        <v>1419</v>
      </c>
      <c r="C3586" s="324" t="s">
        <v>5227</v>
      </c>
      <c r="D3586" s="322" t="s">
        <v>73</v>
      </c>
      <c r="E3586" s="322">
        <v>13.87</v>
      </c>
    </row>
    <row r="3587" spans="1:5" x14ac:dyDescent="0.3">
      <c r="A3587" s="322">
        <v>101603</v>
      </c>
      <c r="B3587" s="323" t="s">
        <v>1419</v>
      </c>
      <c r="C3587" s="324" t="s">
        <v>5228</v>
      </c>
      <c r="D3587" s="322" t="s">
        <v>73</v>
      </c>
      <c r="E3587" s="322">
        <v>22.85</v>
      </c>
    </row>
    <row r="3588" spans="1:5" x14ac:dyDescent="0.3">
      <c r="A3588" s="322">
        <v>101604</v>
      </c>
      <c r="B3588" s="323" t="s">
        <v>1419</v>
      </c>
      <c r="C3588" s="324" t="s">
        <v>5229</v>
      </c>
      <c r="D3588" s="322" t="s">
        <v>73</v>
      </c>
      <c r="E3588" s="322">
        <v>9.07</v>
      </c>
    </row>
    <row r="3589" spans="1:5" x14ac:dyDescent="0.3">
      <c r="A3589" s="322">
        <v>101605</v>
      </c>
      <c r="B3589" s="323" t="s">
        <v>1419</v>
      </c>
      <c r="C3589" s="324" t="s">
        <v>5230</v>
      </c>
      <c r="D3589" s="322" t="s">
        <v>73</v>
      </c>
      <c r="E3589" s="322">
        <v>18.05</v>
      </c>
    </row>
    <row r="3590" spans="1:5" x14ac:dyDescent="0.3">
      <c r="A3590" s="322">
        <v>90788</v>
      </c>
      <c r="B3590" s="323" t="s">
        <v>1419</v>
      </c>
      <c r="C3590" s="324" t="s">
        <v>5231</v>
      </c>
      <c r="D3590" s="322" t="s">
        <v>1536</v>
      </c>
      <c r="E3590" s="322">
        <v>748.45</v>
      </c>
    </row>
    <row r="3591" spans="1:5" x14ac:dyDescent="0.3">
      <c r="A3591" s="322">
        <v>90789</v>
      </c>
      <c r="B3591" s="323" t="s">
        <v>1419</v>
      </c>
      <c r="C3591" s="324" t="s">
        <v>5232</v>
      </c>
      <c r="D3591" s="322" t="s">
        <v>1536</v>
      </c>
      <c r="E3591" s="322">
        <v>750.59</v>
      </c>
    </row>
    <row r="3592" spans="1:5" x14ac:dyDescent="0.3">
      <c r="A3592" s="322">
        <v>90790</v>
      </c>
      <c r="B3592" s="323" t="s">
        <v>1419</v>
      </c>
      <c r="C3592" s="324" t="s">
        <v>5233</v>
      </c>
      <c r="D3592" s="322" t="s">
        <v>1536</v>
      </c>
      <c r="E3592" s="322">
        <v>774.51</v>
      </c>
    </row>
    <row r="3593" spans="1:5" x14ac:dyDescent="0.3">
      <c r="A3593" s="322">
        <v>90791</v>
      </c>
      <c r="B3593" s="323" t="s">
        <v>1419</v>
      </c>
      <c r="C3593" s="324" t="s">
        <v>5234</v>
      </c>
      <c r="D3593" s="322" t="s">
        <v>1536</v>
      </c>
      <c r="E3593" s="322">
        <v>908.73</v>
      </c>
    </row>
    <row r="3594" spans="1:5" x14ac:dyDescent="0.3">
      <c r="A3594" s="322">
        <v>90793</v>
      </c>
      <c r="B3594" s="323" t="s">
        <v>1419</v>
      </c>
      <c r="C3594" s="324" t="s">
        <v>5235</v>
      </c>
      <c r="D3594" s="322" t="s">
        <v>1536</v>
      </c>
      <c r="E3594" s="322">
        <v>965.75</v>
      </c>
    </row>
    <row r="3595" spans="1:5" x14ac:dyDescent="0.3">
      <c r="A3595" s="322">
        <v>90794</v>
      </c>
      <c r="B3595" s="323" t="s">
        <v>1419</v>
      </c>
      <c r="C3595" s="324" t="s">
        <v>5236</v>
      </c>
      <c r="D3595" s="322" t="s">
        <v>1536</v>
      </c>
      <c r="E3595" s="322">
        <v>659.27</v>
      </c>
    </row>
    <row r="3596" spans="1:5" x14ac:dyDescent="0.3">
      <c r="A3596" s="322">
        <v>90795</v>
      </c>
      <c r="B3596" s="323" t="s">
        <v>1419</v>
      </c>
      <c r="C3596" s="324" t="s">
        <v>5237</v>
      </c>
      <c r="D3596" s="322" t="s">
        <v>1536</v>
      </c>
      <c r="E3596" s="322">
        <v>667.83</v>
      </c>
    </row>
    <row r="3597" spans="1:5" x14ac:dyDescent="0.3">
      <c r="A3597" s="322">
        <v>90796</v>
      </c>
      <c r="B3597" s="323" t="s">
        <v>1419</v>
      </c>
      <c r="C3597" s="324" t="s">
        <v>5238</v>
      </c>
      <c r="D3597" s="322" t="s">
        <v>1536</v>
      </c>
      <c r="E3597" s="322">
        <v>676.38</v>
      </c>
    </row>
    <row r="3598" spans="1:5" x14ac:dyDescent="0.3">
      <c r="A3598" s="322">
        <v>90797</v>
      </c>
      <c r="B3598" s="323" t="s">
        <v>1419</v>
      </c>
      <c r="C3598" s="324" t="s">
        <v>5239</v>
      </c>
      <c r="D3598" s="322" t="s">
        <v>1536</v>
      </c>
      <c r="E3598" s="322">
        <v>684.93</v>
      </c>
    </row>
    <row r="3599" spans="1:5" x14ac:dyDescent="0.3">
      <c r="A3599" s="322">
        <v>90798</v>
      </c>
      <c r="B3599" s="323" t="s">
        <v>1419</v>
      </c>
      <c r="C3599" s="324" t="s">
        <v>5240</v>
      </c>
      <c r="D3599" s="322" t="s">
        <v>1536</v>
      </c>
      <c r="E3599" s="322">
        <v>982.55</v>
      </c>
    </row>
    <row r="3600" spans="1:5" x14ac:dyDescent="0.3">
      <c r="A3600" s="322">
        <v>90799</v>
      </c>
      <c r="B3600" s="323" t="s">
        <v>1419</v>
      </c>
      <c r="C3600" s="324" t="s">
        <v>5241</v>
      </c>
      <c r="D3600" s="322" t="s">
        <v>1536</v>
      </c>
      <c r="E3600" s="325">
        <v>1015.53</v>
      </c>
    </row>
    <row r="3601" spans="1:5" x14ac:dyDescent="0.3">
      <c r="A3601" s="322">
        <v>90801</v>
      </c>
      <c r="B3601" s="323" t="s">
        <v>1419</v>
      </c>
      <c r="C3601" s="324" t="s">
        <v>5242</v>
      </c>
      <c r="D3601" s="322" t="s">
        <v>1536</v>
      </c>
      <c r="E3601" s="322">
        <v>307.86</v>
      </c>
    </row>
    <row r="3602" spans="1:5" x14ac:dyDescent="0.3">
      <c r="A3602" s="322">
        <v>90806</v>
      </c>
      <c r="B3602" s="323" t="s">
        <v>1419</v>
      </c>
      <c r="C3602" s="324" t="s">
        <v>5243</v>
      </c>
      <c r="D3602" s="322" t="s">
        <v>1536</v>
      </c>
      <c r="E3602" s="322">
        <v>410.63</v>
      </c>
    </row>
    <row r="3603" spans="1:5" x14ac:dyDescent="0.3">
      <c r="A3603" s="322">
        <v>90820</v>
      </c>
      <c r="B3603" s="323" t="s">
        <v>1419</v>
      </c>
      <c r="C3603" s="324" t="s">
        <v>5244</v>
      </c>
      <c r="D3603" s="322" t="s">
        <v>1536</v>
      </c>
      <c r="E3603" s="322">
        <v>302.36</v>
      </c>
    </row>
    <row r="3604" spans="1:5" x14ac:dyDescent="0.3">
      <c r="A3604" s="322">
        <v>90821</v>
      </c>
      <c r="B3604" s="323" t="s">
        <v>1419</v>
      </c>
      <c r="C3604" s="324" t="s">
        <v>5245</v>
      </c>
      <c r="D3604" s="322" t="s">
        <v>1536</v>
      </c>
      <c r="E3604" s="322">
        <v>309.89999999999998</v>
      </c>
    </row>
    <row r="3605" spans="1:5" x14ac:dyDescent="0.3">
      <c r="A3605" s="322">
        <v>90822</v>
      </c>
      <c r="B3605" s="323" t="s">
        <v>1419</v>
      </c>
      <c r="C3605" s="324" t="s">
        <v>5246</v>
      </c>
      <c r="D3605" s="322" t="s">
        <v>1536</v>
      </c>
      <c r="E3605" s="322">
        <v>332.76</v>
      </c>
    </row>
    <row r="3606" spans="1:5" x14ac:dyDescent="0.3">
      <c r="A3606" s="322">
        <v>90823</v>
      </c>
      <c r="B3606" s="323" t="s">
        <v>1419</v>
      </c>
      <c r="C3606" s="324" t="s">
        <v>5247</v>
      </c>
      <c r="D3606" s="322" t="s">
        <v>1536</v>
      </c>
      <c r="E3606" s="322">
        <v>406.03</v>
      </c>
    </row>
    <row r="3607" spans="1:5" x14ac:dyDescent="0.3">
      <c r="A3607" s="322">
        <v>90824</v>
      </c>
      <c r="B3607" s="323" t="s">
        <v>1419</v>
      </c>
      <c r="C3607" s="324" t="s">
        <v>5248</v>
      </c>
      <c r="D3607" s="322" t="s">
        <v>1536</v>
      </c>
      <c r="E3607" s="322">
        <v>577.14</v>
      </c>
    </row>
    <row r="3608" spans="1:5" x14ac:dyDescent="0.3">
      <c r="A3608" s="322">
        <v>90825</v>
      </c>
      <c r="B3608" s="323" t="s">
        <v>1419</v>
      </c>
      <c r="C3608" s="324" t="s">
        <v>5249</v>
      </c>
      <c r="D3608" s="322" t="s">
        <v>1536</v>
      </c>
      <c r="E3608" s="322">
        <v>641.91999999999996</v>
      </c>
    </row>
    <row r="3609" spans="1:5" x14ac:dyDescent="0.3">
      <c r="A3609" s="322">
        <v>90830</v>
      </c>
      <c r="B3609" s="323" t="s">
        <v>1419</v>
      </c>
      <c r="C3609" s="324" t="s">
        <v>5250</v>
      </c>
      <c r="D3609" s="322" t="s">
        <v>1536</v>
      </c>
      <c r="E3609" s="322">
        <v>159.72999999999999</v>
      </c>
    </row>
    <row r="3610" spans="1:5" x14ac:dyDescent="0.3">
      <c r="A3610" s="322">
        <v>90831</v>
      </c>
      <c r="B3610" s="323" t="s">
        <v>1419</v>
      </c>
      <c r="C3610" s="324" t="s">
        <v>5251</v>
      </c>
      <c r="D3610" s="322" t="s">
        <v>1536</v>
      </c>
      <c r="E3610" s="322">
        <v>138.44999999999999</v>
      </c>
    </row>
    <row r="3611" spans="1:5" x14ac:dyDescent="0.3">
      <c r="A3611" s="322">
        <v>90841</v>
      </c>
      <c r="B3611" s="323" t="s">
        <v>1419</v>
      </c>
      <c r="C3611" s="324" t="s">
        <v>5252</v>
      </c>
      <c r="D3611" s="322" t="s">
        <v>1536</v>
      </c>
      <c r="E3611" s="322">
        <v>956.75</v>
      </c>
    </row>
    <row r="3612" spans="1:5" x14ac:dyDescent="0.3">
      <c r="A3612" s="322">
        <v>90842</v>
      </c>
      <c r="B3612" s="323" t="s">
        <v>1419</v>
      </c>
      <c r="C3612" s="324" t="s">
        <v>5253</v>
      </c>
      <c r="D3612" s="322" t="s">
        <v>1536</v>
      </c>
      <c r="E3612" s="322">
        <v>966.48</v>
      </c>
    </row>
    <row r="3613" spans="1:5" x14ac:dyDescent="0.3">
      <c r="A3613" s="322">
        <v>90843</v>
      </c>
      <c r="B3613" s="323" t="s">
        <v>1419</v>
      </c>
      <c r="C3613" s="324" t="s">
        <v>5254</v>
      </c>
      <c r="D3613" s="322" t="s">
        <v>1536</v>
      </c>
      <c r="E3613" s="325">
        <v>1012.82</v>
      </c>
    </row>
    <row r="3614" spans="1:5" x14ac:dyDescent="0.3">
      <c r="A3614" s="322">
        <v>90844</v>
      </c>
      <c r="B3614" s="323" t="s">
        <v>1419</v>
      </c>
      <c r="C3614" s="324" t="s">
        <v>5255</v>
      </c>
      <c r="D3614" s="322" t="s">
        <v>1536</v>
      </c>
      <c r="E3614" s="325">
        <v>1088.28</v>
      </c>
    </row>
    <row r="3615" spans="1:5" x14ac:dyDescent="0.3">
      <c r="A3615" s="322">
        <v>90845</v>
      </c>
      <c r="B3615" s="323" t="s">
        <v>1419</v>
      </c>
      <c r="C3615" s="324" t="s">
        <v>5256</v>
      </c>
      <c r="D3615" s="322" t="s">
        <v>1536</v>
      </c>
      <c r="E3615" s="325">
        <v>1257.2</v>
      </c>
    </row>
    <row r="3616" spans="1:5" x14ac:dyDescent="0.3">
      <c r="A3616" s="322">
        <v>90846</v>
      </c>
      <c r="B3616" s="323" t="s">
        <v>1419</v>
      </c>
      <c r="C3616" s="324" t="s">
        <v>5257</v>
      </c>
      <c r="D3616" s="322" t="s">
        <v>1536</v>
      </c>
      <c r="E3616" s="325">
        <v>1324.17</v>
      </c>
    </row>
    <row r="3617" spans="1:5" x14ac:dyDescent="0.3">
      <c r="A3617" s="322">
        <v>90847</v>
      </c>
      <c r="B3617" s="323" t="s">
        <v>1419</v>
      </c>
      <c r="C3617" s="324" t="s">
        <v>5258</v>
      </c>
      <c r="D3617" s="322" t="s">
        <v>1536</v>
      </c>
      <c r="E3617" s="322">
        <v>818.3</v>
      </c>
    </row>
    <row r="3618" spans="1:5" x14ac:dyDescent="0.3">
      <c r="A3618" s="322">
        <v>90848</v>
      </c>
      <c r="B3618" s="323" t="s">
        <v>1419</v>
      </c>
      <c r="C3618" s="324" t="s">
        <v>5259</v>
      </c>
      <c r="D3618" s="322" t="s">
        <v>1536</v>
      </c>
      <c r="E3618" s="322">
        <v>828.03</v>
      </c>
    </row>
    <row r="3619" spans="1:5" x14ac:dyDescent="0.3">
      <c r="A3619" s="322">
        <v>90849</v>
      </c>
      <c r="B3619" s="323" t="s">
        <v>1419</v>
      </c>
      <c r="C3619" s="324" t="s">
        <v>5260</v>
      </c>
      <c r="D3619" s="322" t="s">
        <v>1536</v>
      </c>
      <c r="E3619" s="322">
        <v>853.09</v>
      </c>
    </row>
    <row r="3620" spans="1:5" x14ac:dyDescent="0.3">
      <c r="A3620" s="322">
        <v>90850</v>
      </c>
      <c r="B3620" s="323" t="s">
        <v>1419</v>
      </c>
      <c r="C3620" s="324" t="s">
        <v>5261</v>
      </c>
      <c r="D3620" s="322" t="s">
        <v>1536</v>
      </c>
      <c r="E3620" s="322">
        <v>928.55</v>
      </c>
    </row>
    <row r="3621" spans="1:5" x14ac:dyDescent="0.3">
      <c r="A3621" s="322">
        <v>90851</v>
      </c>
      <c r="B3621" s="323" t="s">
        <v>1419</v>
      </c>
      <c r="C3621" s="324" t="s">
        <v>5262</v>
      </c>
      <c r="D3621" s="322" t="s">
        <v>1536</v>
      </c>
      <c r="E3621" s="325">
        <v>1097.47</v>
      </c>
    </row>
    <row r="3622" spans="1:5" x14ac:dyDescent="0.3">
      <c r="A3622" s="322">
        <v>90852</v>
      </c>
      <c r="B3622" s="323" t="s">
        <v>1419</v>
      </c>
      <c r="C3622" s="324" t="s">
        <v>5263</v>
      </c>
      <c r="D3622" s="322" t="s">
        <v>1536</v>
      </c>
      <c r="E3622" s="325">
        <v>1164.44</v>
      </c>
    </row>
    <row r="3623" spans="1:5" x14ac:dyDescent="0.3">
      <c r="A3623" s="322">
        <v>91009</v>
      </c>
      <c r="B3623" s="323" t="s">
        <v>1419</v>
      </c>
      <c r="C3623" s="324" t="s">
        <v>5264</v>
      </c>
      <c r="D3623" s="322" t="s">
        <v>1536</v>
      </c>
      <c r="E3623" s="322">
        <v>312.45</v>
      </c>
    </row>
    <row r="3624" spans="1:5" x14ac:dyDescent="0.3">
      <c r="A3624" s="322">
        <v>91010</v>
      </c>
      <c r="B3624" s="323" t="s">
        <v>1419</v>
      </c>
      <c r="C3624" s="324" t="s">
        <v>5265</v>
      </c>
      <c r="D3624" s="322" t="s">
        <v>1536</v>
      </c>
      <c r="E3624" s="322">
        <v>320.47000000000003</v>
      </c>
    </row>
    <row r="3625" spans="1:5" x14ac:dyDescent="0.3">
      <c r="A3625" s="322">
        <v>91011</v>
      </c>
      <c r="B3625" s="323" t="s">
        <v>1419</v>
      </c>
      <c r="C3625" s="324" t="s">
        <v>5266</v>
      </c>
      <c r="D3625" s="322" t="s">
        <v>1536</v>
      </c>
      <c r="E3625" s="322">
        <v>373.72</v>
      </c>
    </row>
    <row r="3626" spans="1:5" x14ac:dyDescent="0.3">
      <c r="A3626" s="322">
        <v>91012</v>
      </c>
      <c r="B3626" s="323" t="s">
        <v>1419</v>
      </c>
      <c r="C3626" s="324" t="s">
        <v>5267</v>
      </c>
      <c r="D3626" s="322" t="s">
        <v>1536</v>
      </c>
      <c r="E3626" s="322">
        <v>414.97</v>
      </c>
    </row>
    <row r="3627" spans="1:5" x14ac:dyDescent="0.3">
      <c r="A3627" s="322">
        <v>91013</v>
      </c>
      <c r="B3627" s="323" t="s">
        <v>1419</v>
      </c>
      <c r="C3627" s="324" t="s">
        <v>5268</v>
      </c>
      <c r="D3627" s="322" t="s">
        <v>1536</v>
      </c>
      <c r="E3627" s="322">
        <v>828.39</v>
      </c>
    </row>
    <row r="3628" spans="1:5" x14ac:dyDescent="0.3">
      <c r="A3628" s="322">
        <v>91014</v>
      </c>
      <c r="B3628" s="323" t="s">
        <v>1419</v>
      </c>
      <c r="C3628" s="324" t="s">
        <v>5269</v>
      </c>
      <c r="D3628" s="322" t="s">
        <v>1536</v>
      </c>
      <c r="E3628" s="322">
        <v>838.6</v>
      </c>
    </row>
    <row r="3629" spans="1:5" x14ac:dyDescent="0.3">
      <c r="A3629" s="322">
        <v>91015</v>
      </c>
      <c r="B3629" s="323" t="s">
        <v>1419</v>
      </c>
      <c r="C3629" s="324" t="s">
        <v>5270</v>
      </c>
      <c r="D3629" s="322" t="s">
        <v>1536</v>
      </c>
      <c r="E3629" s="322">
        <v>894.05</v>
      </c>
    </row>
    <row r="3630" spans="1:5" x14ac:dyDescent="0.3">
      <c r="A3630" s="322">
        <v>91016</v>
      </c>
      <c r="B3630" s="323" t="s">
        <v>1419</v>
      </c>
      <c r="C3630" s="324" t="s">
        <v>5271</v>
      </c>
      <c r="D3630" s="322" t="s">
        <v>1536</v>
      </c>
      <c r="E3630" s="322">
        <v>937.49</v>
      </c>
    </row>
    <row r="3631" spans="1:5" x14ac:dyDescent="0.3">
      <c r="A3631" s="322">
        <v>91287</v>
      </c>
      <c r="B3631" s="323" t="s">
        <v>1419</v>
      </c>
      <c r="C3631" s="324" t="s">
        <v>5272</v>
      </c>
      <c r="D3631" s="322" t="s">
        <v>1536</v>
      </c>
      <c r="E3631" s="322">
        <v>237.87</v>
      </c>
    </row>
    <row r="3632" spans="1:5" x14ac:dyDescent="0.3">
      <c r="A3632" s="322">
        <v>91292</v>
      </c>
      <c r="B3632" s="323" t="s">
        <v>1419</v>
      </c>
      <c r="C3632" s="324" t="s">
        <v>5273</v>
      </c>
      <c r="D3632" s="322" t="s">
        <v>1536</v>
      </c>
      <c r="E3632" s="322">
        <v>340.64</v>
      </c>
    </row>
    <row r="3633" spans="1:5" x14ac:dyDescent="0.3">
      <c r="A3633" s="322">
        <v>91295</v>
      </c>
      <c r="B3633" s="323" t="s">
        <v>1419</v>
      </c>
      <c r="C3633" s="324" t="s">
        <v>5274</v>
      </c>
      <c r="D3633" s="322" t="s">
        <v>1536</v>
      </c>
      <c r="E3633" s="322">
        <v>321.19</v>
      </c>
    </row>
    <row r="3634" spans="1:5" x14ac:dyDescent="0.3">
      <c r="A3634" s="322">
        <v>91296</v>
      </c>
      <c r="B3634" s="323" t="s">
        <v>1419</v>
      </c>
      <c r="C3634" s="324" t="s">
        <v>5275</v>
      </c>
      <c r="D3634" s="322" t="s">
        <v>1536</v>
      </c>
      <c r="E3634" s="322">
        <v>344.88</v>
      </c>
    </row>
    <row r="3635" spans="1:5" x14ac:dyDescent="0.3">
      <c r="A3635" s="322">
        <v>91297</v>
      </c>
      <c r="B3635" s="323" t="s">
        <v>1419</v>
      </c>
      <c r="C3635" s="324" t="s">
        <v>5276</v>
      </c>
      <c r="D3635" s="322" t="s">
        <v>1536</v>
      </c>
      <c r="E3635" s="322">
        <v>379.55</v>
      </c>
    </row>
    <row r="3636" spans="1:5" x14ac:dyDescent="0.3">
      <c r="A3636" s="322">
        <v>91298</v>
      </c>
      <c r="B3636" s="323" t="s">
        <v>1419</v>
      </c>
      <c r="C3636" s="324" t="s">
        <v>5277</v>
      </c>
      <c r="D3636" s="322" t="s">
        <v>1536</v>
      </c>
      <c r="E3636" s="322">
        <v>894.1</v>
      </c>
    </row>
    <row r="3637" spans="1:5" x14ac:dyDescent="0.3">
      <c r="A3637" s="322">
        <v>91299</v>
      </c>
      <c r="B3637" s="323" t="s">
        <v>1419</v>
      </c>
      <c r="C3637" s="324" t="s">
        <v>5278</v>
      </c>
      <c r="D3637" s="322" t="s">
        <v>1536</v>
      </c>
      <c r="E3637" s="325">
        <v>1255.3900000000001</v>
      </c>
    </row>
    <row r="3638" spans="1:5" x14ac:dyDescent="0.3">
      <c r="A3638" s="322">
        <v>91304</v>
      </c>
      <c r="B3638" s="323" t="s">
        <v>1419</v>
      </c>
      <c r="C3638" s="324" t="s">
        <v>5279</v>
      </c>
      <c r="D3638" s="322" t="s">
        <v>1536</v>
      </c>
      <c r="E3638" s="322">
        <v>102.86</v>
      </c>
    </row>
    <row r="3639" spans="1:5" x14ac:dyDescent="0.3">
      <c r="A3639" s="322">
        <v>91305</v>
      </c>
      <c r="B3639" s="323" t="s">
        <v>1419</v>
      </c>
      <c r="C3639" s="324" t="s">
        <v>5280</v>
      </c>
      <c r="D3639" s="322" t="s">
        <v>1536</v>
      </c>
      <c r="E3639" s="322">
        <v>99.33</v>
      </c>
    </row>
    <row r="3640" spans="1:5" x14ac:dyDescent="0.3">
      <c r="A3640" s="322">
        <v>91306</v>
      </c>
      <c r="B3640" s="323" t="s">
        <v>1419</v>
      </c>
      <c r="C3640" s="324" t="s">
        <v>5281</v>
      </c>
      <c r="D3640" s="322" t="s">
        <v>1536</v>
      </c>
      <c r="E3640" s="322">
        <v>138.44999999999999</v>
      </c>
    </row>
    <row r="3641" spans="1:5" x14ac:dyDescent="0.3">
      <c r="A3641" s="322">
        <v>91307</v>
      </c>
      <c r="B3641" s="323" t="s">
        <v>1419</v>
      </c>
      <c r="C3641" s="324" t="s">
        <v>5282</v>
      </c>
      <c r="D3641" s="322" t="s">
        <v>1536</v>
      </c>
      <c r="E3641" s="322">
        <v>86.13</v>
      </c>
    </row>
    <row r="3642" spans="1:5" x14ac:dyDescent="0.3">
      <c r="A3642" s="322">
        <v>91312</v>
      </c>
      <c r="B3642" s="323" t="s">
        <v>1419</v>
      </c>
      <c r="C3642" s="324" t="s">
        <v>5283</v>
      </c>
      <c r="D3642" s="322" t="s">
        <v>1536</v>
      </c>
      <c r="E3642" s="322">
        <v>817.4</v>
      </c>
    </row>
    <row r="3643" spans="1:5" x14ac:dyDescent="0.3">
      <c r="A3643" s="322">
        <v>91313</v>
      </c>
      <c r="B3643" s="323" t="s">
        <v>1419</v>
      </c>
      <c r="C3643" s="324" t="s">
        <v>5284</v>
      </c>
      <c r="D3643" s="322" t="s">
        <v>1536</v>
      </c>
      <c r="E3643" s="322">
        <v>813.3</v>
      </c>
    </row>
    <row r="3644" spans="1:5" x14ac:dyDescent="0.3">
      <c r="A3644" s="322">
        <v>91314</v>
      </c>
      <c r="B3644" s="323" t="s">
        <v>1419</v>
      </c>
      <c r="C3644" s="324" t="s">
        <v>5285</v>
      </c>
      <c r="D3644" s="322" t="s">
        <v>1536</v>
      </c>
      <c r="E3644" s="322">
        <v>854.46</v>
      </c>
    </row>
    <row r="3645" spans="1:5" x14ac:dyDescent="0.3">
      <c r="A3645" s="322">
        <v>91315</v>
      </c>
      <c r="B3645" s="323" t="s">
        <v>1419</v>
      </c>
      <c r="C3645" s="324" t="s">
        <v>5286</v>
      </c>
      <c r="D3645" s="322" t="s">
        <v>1536</v>
      </c>
      <c r="E3645" s="322">
        <v>929.29</v>
      </c>
    </row>
    <row r="3646" spans="1:5" x14ac:dyDescent="0.3">
      <c r="A3646" s="322">
        <v>91316</v>
      </c>
      <c r="B3646" s="323" t="s">
        <v>1419</v>
      </c>
      <c r="C3646" s="324" t="s">
        <v>5287</v>
      </c>
      <c r="D3646" s="322" t="s">
        <v>1536</v>
      </c>
      <c r="E3646" s="325">
        <v>1098.8399999999999</v>
      </c>
    </row>
    <row r="3647" spans="1:5" x14ac:dyDescent="0.3">
      <c r="A3647" s="322">
        <v>91317</v>
      </c>
      <c r="B3647" s="323" t="s">
        <v>1419</v>
      </c>
      <c r="C3647" s="324" t="s">
        <v>5288</v>
      </c>
      <c r="D3647" s="322" t="s">
        <v>1536</v>
      </c>
      <c r="E3647" s="325">
        <v>1165.18</v>
      </c>
    </row>
    <row r="3648" spans="1:5" x14ac:dyDescent="0.3">
      <c r="A3648" s="322">
        <v>91318</v>
      </c>
      <c r="B3648" s="323" t="s">
        <v>1419</v>
      </c>
      <c r="C3648" s="324" t="s">
        <v>5289</v>
      </c>
      <c r="D3648" s="322" t="s">
        <v>1536</v>
      </c>
      <c r="E3648" s="322">
        <v>718.07</v>
      </c>
    </row>
    <row r="3649" spans="1:5" x14ac:dyDescent="0.3">
      <c r="A3649" s="322">
        <v>91319</v>
      </c>
      <c r="B3649" s="323" t="s">
        <v>1419</v>
      </c>
      <c r="C3649" s="324" t="s">
        <v>5290</v>
      </c>
      <c r="D3649" s="322" t="s">
        <v>1536</v>
      </c>
      <c r="E3649" s="322">
        <v>727.17</v>
      </c>
    </row>
    <row r="3650" spans="1:5" x14ac:dyDescent="0.3">
      <c r="A3650" s="322">
        <v>91320</v>
      </c>
      <c r="B3650" s="323" t="s">
        <v>1419</v>
      </c>
      <c r="C3650" s="324" t="s">
        <v>5291</v>
      </c>
      <c r="D3650" s="322" t="s">
        <v>1536</v>
      </c>
      <c r="E3650" s="322">
        <v>751.6</v>
      </c>
    </row>
    <row r="3651" spans="1:5" x14ac:dyDescent="0.3">
      <c r="A3651" s="322">
        <v>91321</v>
      </c>
      <c r="B3651" s="323" t="s">
        <v>1419</v>
      </c>
      <c r="C3651" s="324" t="s">
        <v>5292</v>
      </c>
      <c r="D3651" s="322" t="s">
        <v>1536</v>
      </c>
      <c r="E3651" s="322">
        <v>826.43</v>
      </c>
    </row>
    <row r="3652" spans="1:5" x14ac:dyDescent="0.3">
      <c r="A3652" s="322">
        <v>91322</v>
      </c>
      <c r="B3652" s="323" t="s">
        <v>1419</v>
      </c>
      <c r="C3652" s="324" t="s">
        <v>5293</v>
      </c>
      <c r="D3652" s="322" t="s">
        <v>1536</v>
      </c>
      <c r="E3652" s="322">
        <v>995.98</v>
      </c>
    </row>
    <row r="3653" spans="1:5" x14ac:dyDescent="0.3">
      <c r="A3653" s="322">
        <v>91323</v>
      </c>
      <c r="B3653" s="323" t="s">
        <v>1419</v>
      </c>
      <c r="C3653" s="324" t="s">
        <v>5294</v>
      </c>
      <c r="D3653" s="322" t="s">
        <v>1536</v>
      </c>
      <c r="E3653" s="325">
        <v>1062.32</v>
      </c>
    </row>
    <row r="3654" spans="1:5" x14ac:dyDescent="0.3">
      <c r="A3654" s="322">
        <v>91324</v>
      </c>
      <c r="B3654" s="323" t="s">
        <v>1419</v>
      </c>
      <c r="C3654" s="324" t="s">
        <v>5295</v>
      </c>
      <c r="D3654" s="322" t="s">
        <v>1536</v>
      </c>
      <c r="E3654" s="322">
        <v>728.16</v>
      </c>
    </row>
    <row r="3655" spans="1:5" x14ac:dyDescent="0.3">
      <c r="A3655" s="322">
        <v>91325</v>
      </c>
      <c r="B3655" s="323" t="s">
        <v>1419</v>
      </c>
      <c r="C3655" s="324" t="s">
        <v>5296</v>
      </c>
      <c r="D3655" s="322" t="s">
        <v>1536</v>
      </c>
      <c r="E3655" s="322">
        <v>737.74</v>
      </c>
    </row>
    <row r="3656" spans="1:5" x14ac:dyDescent="0.3">
      <c r="A3656" s="322">
        <v>91326</v>
      </c>
      <c r="B3656" s="323" t="s">
        <v>1419</v>
      </c>
      <c r="C3656" s="324" t="s">
        <v>5297</v>
      </c>
      <c r="D3656" s="322" t="s">
        <v>1536</v>
      </c>
      <c r="E3656" s="322">
        <v>792.56</v>
      </c>
    </row>
    <row r="3657" spans="1:5" x14ac:dyDescent="0.3">
      <c r="A3657" s="322">
        <v>91327</v>
      </c>
      <c r="B3657" s="323" t="s">
        <v>1419</v>
      </c>
      <c r="C3657" s="324" t="s">
        <v>5298</v>
      </c>
      <c r="D3657" s="322" t="s">
        <v>1536</v>
      </c>
      <c r="E3657" s="322">
        <v>835.37</v>
      </c>
    </row>
    <row r="3658" spans="1:5" x14ac:dyDescent="0.3">
      <c r="A3658" s="322">
        <v>91328</v>
      </c>
      <c r="B3658" s="323" t="s">
        <v>1419</v>
      </c>
      <c r="C3658" s="324" t="s">
        <v>5299</v>
      </c>
      <c r="D3658" s="322" t="s">
        <v>1536</v>
      </c>
      <c r="E3658" s="322">
        <v>837.13</v>
      </c>
    </row>
    <row r="3659" spans="1:5" x14ac:dyDescent="0.3">
      <c r="A3659" s="322">
        <v>91329</v>
      </c>
      <c r="B3659" s="323" t="s">
        <v>1419</v>
      </c>
      <c r="C3659" s="324" t="s">
        <v>5300</v>
      </c>
      <c r="D3659" s="322" t="s">
        <v>1536</v>
      </c>
      <c r="E3659" s="322">
        <v>736.9</v>
      </c>
    </row>
    <row r="3660" spans="1:5" x14ac:dyDescent="0.3">
      <c r="A3660" s="322">
        <v>91330</v>
      </c>
      <c r="B3660" s="323" t="s">
        <v>1419</v>
      </c>
      <c r="C3660" s="324" t="s">
        <v>5301</v>
      </c>
      <c r="D3660" s="322" t="s">
        <v>1536</v>
      </c>
      <c r="E3660" s="322">
        <v>863.01</v>
      </c>
    </row>
    <row r="3661" spans="1:5" x14ac:dyDescent="0.3">
      <c r="A3661" s="322">
        <v>91331</v>
      </c>
      <c r="B3661" s="323" t="s">
        <v>1419</v>
      </c>
      <c r="C3661" s="324" t="s">
        <v>5302</v>
      </c>
      <c r="D3661" s="322" t="s">
        <v>1536</v>
      </c>
      <c r="E3661" s="322">
        <v>762.15</v>
      </c>
    </row>
    <row r="3662" spans="1:5" x14ac:dyDescent="0.3">
      <c r="A3662" s="322">
        <v>91332</v>
      </c>
      <c r="B3662" s="323" t="s">
        <v>1419</v>
      </c>
      <c r="C3662" s="324" t="s">
        <v>5303</v>
      </c>
      <c r="D3662" s="322" t="s">
        <v>1536</v>
      </c>
      <c r="E3662" s="322">
        <v>899.88</v>
      </c>
    </row>
    <row r="3663" spans="1:5" x14ac:dyDescent="0.3">
      <c r="A3663" s="322">
        <v>91333</v>
      </c>
      <c r="B3663" s="323" t="s">
        <v>1419</v>
      </c>
      <c r="C3663" s="324" t="s">
        <v>5304</v>
      </c>
      <c r="D3663" s="322" t="s">
        <v>1536</v>
      </c>
      <c r="E3663" s="322">
        <v>798.39</v>
      </c>
    </row>
    <row r="3664" spans="1:5" x14ac:dyDescent="0.3">
      <c r="A3664" s="322">
        <v>91334</v>
      </c>
      <c r="B3664" s="323" t="s">
        <v>1419</v>
      </c>
      <c r="C3664" s="324" t="s">
        <v>5305</v>
      </c>
      <c r="D3664" s="322" t="s">
        <v>1536</v>
      </c>
      <c r="E3664" s="325">
        <v>1414.43</v>
      </c>
    </row>
    <row r="3665" spans="1:5" x14ac:dyDescent="0.3">
      <c r="A3665" s="322">
        <v>91335</v>
      </c>
      <c r="B3665" s="323" t="s">
        <v>1419</v>
      </c>
      <c r="C3665" s="324" t="s">
        <v>5306</v>
      </c>
      <c r="D3665" s="322" t="s">
        <v>1536</v>
      </c>
      <c r="E3665" s="325">
        <v>1312.94</v>
      </c>
    </row>
    <row r="3666" spans="1:5" x14ac:dyDescent="0.3">
      <c r="A3666" s="322">
        <v>91336</v>
      </c>
      <c r="B3666" s="323" t="s">
        <v>1419</v>
      </c>
      <c r="C3666" s="324" t="s">
        <v>5307</v>
      </c>
      <c r="D3666" s="322" t="s">
        <v>1536</v>
      </c>
      <c r="E3666" s="325">
        <v>1775.72</v>
      </c>
    </row>
    <row r="3667" spans="1:5" x14ac:dyDescent="0.3">
      <c r="A3667" s="322">
        <v>91337</v>
      </c>
      <c r="B3667" s="323" t="s">
        <v>1419</v>
      </c>
      <c r="C3667" s="324" t="s">
        <v>5308</v>
      </c>
      <c r="D3667" s="322" t="s">
        <v>1536</v>
      </c>
      <c r="E3667" s="325">
        <v>1674.23</v>
      </c>
    </row>
    <row r="3668" spans="1:5" x14ac:dyDescent="0.3">
      <c r="A3668" s="322">
        <v>100659</v>
      </c>
      <c r="B3668" s="323" t="s">
        <v>1419</v>
      </c>
      <c r="C3668" s="324" t="s">
        <v>5309</v>
      </c>
      <c r="D3668" s="322" t="s">
        <v>160</v>
      </c>
      <c r="E3668" s="322">
        <v>10.97</v>
      </c>
    </row>
    <row r="3669" spans="1:5" x14ac:dyDescent="0.3">
      <c r="A3669" s="322">
        <v>100660</v>
      </c>
      <c r="B3669" s="323" t="s">
        <v>1419</v>
      </c>
      <c r="C3669" s="324" t="s">
        <v>5310</v>
      </c>
      <c r="D3669" s="322" t="s">
        <v>160</v>
      </c>
      <c r="E3669" s="322">
        <v>7.82</v>
      </c>
    </row>
    <row r="3670" spans="1:5" x14ac:dyDescent="0.3">
      <c r="A3670" s="322">
        <v>100675</v>
      </c>
      <c r="B3670" s="323" t="s">
        <v>1419</v>
      </c>
      <c r="C3670" s="324" t="s">
        <v>5311</v>
      </c>
      <c r="D3670" s="322" t="s">
        <v>1536</v>
      </c>
      <c r="E3670" s="322">
        <v>859.36</v>
      </c>
    </row>
    <row r="3671" spans="1:5" x14ac:dyDescent="0.3">
      <c r="A3671" s="322">
        <v>100676</v>
      </c>
      <c r="B3671" s="323" t="s">
        <v>1419</v>
      </c>
      <c r="C3671" s="324" t="s">
        <v>5312</v>
      </c>
      <c r="D3671" s="322" t="s">
        <v>1536</v>
      </c>
      <c r="E3671" s="322">
        <v>197</v>
      </c>
    </row>
    <row r="3672" spans="1:5" x14ac:dyDescent="0.3">
      <c r="A3672" s="322">
        <v>100678</v>
      </c>
      <c r="B3672" s="323" t="s">
        <v>1419</v>
      </c>
      <c r="C3672" s="324" t="s">
        <v>5313</v>
      </c>
      <c r="D3672" s="322" t="s">
        <v>1536</v>
      </c>
      <c r="E3672" s="322">
        <v>966.84</v>
      </c>
    </row>
    <row r="3673" spans="1:5" x14ac:dyDescent="0.3">
      <c r="A3673" s="322">
        <v>100679</v>
      </c>
      <c r="B3673" s="323" t="s">
        <v>1419</v>
      </c>
      <c r="C3673" s="324" t="s">
        <v>5314</v>
      </c>
      <c r="D3673" s="322" t="s">
        <v>1536</v>
      </c>
      <c r="E3673" s="322">
        <v>827.49</v>
      </c>
    </row>
    <row r="3674" spans="1:5" x14ac:dyDescent="0.3">
      <c r="A3674" s="322">
        <v>100680</v>
      </c>
      <c r="B3674" s="323" t="s">
        <v>1419</v>
      </c>
      <c r="C3674" s="324" t="s">
        <v>5315</v>
      </c>
      <c r="D3674" s="322" t="s">
        <v>1536</v>
      </c>
      <c r="E3674" s="322">
        <v>977.05</v>
      </c>
    </row>
    <row r="3675" spans="1:5" x14ac:dyDescent="0.3">
      <c r="A3675" s="322">
        <v>100681</v>
      </c>
      <c r="B3675" s="323" t="s">
        <v>1419</v>
      </c>
      <c r="C3675" s="324" t="s">
        <v>5316</v>
      </c>
      <c r="D3675" s="322" t="s">
        <v>1536</v>
      </c>
      <c r="E3675" s="325">
        <v>1001.46</v>
      </c>
    </row>
    <row r="3676" spans="1:5" x14ac:dyDescent="0.3">
      <c r="A3676" s="322">
        <v>100682</v>
      </c>
      <c r="B3676" s="323" t="s">
        <v>1419</v>
      </c>
      <c r="C3676" s="324" t="s">
        <v>5317</v>
      </c>
      <c r="D3676" s="322" t="s">
        <v>1536</v>
      </c>
      <c r="E3676" s="322">
        <v>848.28</v>
      </c>
    </row>
    <row r="3677" spans="1:5" x14ac:dyDescent="0.3">
      <c r="A3677" s="322">
        <v>100683</v>
      </c>
      <c r="B3677" s="323" t="s">
        <v>1419</v>
      </c>
      <c r="C3677" s="324" t="s">
        <v>5318</v>
      </c>
      <c r="D3677" s="322" t="s">
        <v>1536</v>
      </c>
      <c r="E3677" s="325">
        <v>1053.78</v>
      </c>
    </row>
    <row r="3678" spans="1:5" x14ac:dyDescent="0.3">
      <c r="A3678" s="322">
        <v>100684</v>
      </c>
      <c r="B3678" s="323" t="s">
        <v>1419</v>
      </c>
      <c r="C3678" s="324" t="s">
        <v>5319</v>
      </c>
      <c r="D3678" s="322" t="s">
        <v>1536</v>
      </c>
      <c r="E3678" s="322">
        <v>895.42</v>
      </c>
    </row>
    <row r="3679" spans="1:5" x14ac:dyDescent="0.3">
      <c r="A3679" s="322">
        <v>100685</v>
      </c>
      <c r="B3679" s="323" t="s">
        <v>1419</v>
      </c>
      <c r="C3679" s="324" t="s">
        <v>5320</v>
      </c>
      <c r="D3679" s="322" t="s">
        <v>1536</v>
      </c>
      <c r="E3679" s="325">
        <v>1097.22</v>
      </c>
    </row>
    <row r="3680" spans="1:5" x14ac:dyDescent="0.3">
      <c r="A3680" s="322">
        <v>100686</v>
      </c>
      <c r="B3680" s="323" t="s">
        <v>1419</v>
      </c>
      <c r="C3680" s="324" t="s">
        <v>5321</v>
      </c>
      <c r="D3680" s="322" t="s">
        <v>1536</v>
      </c>
      <c r="E3680" s="322">
        <v>938.23</v>
      </c>
    </row>
    <row r="3681" spans="1:5" x14ac:dyDescent="0.3">
      <c r="A3681" s="322">
        <v>100687</v>
      </c>
      <c r="B3681" s="323" t="s">
        <v>1419</v>
      </c>
      <c r="C3681" s="324" t="s">
        <v>5322</v>
      </c>
      <c r="D3681" s="322" t="s">
        <v>1536</v>
      </c>
      <c r="E3681" s="322">
        <v>975.58</v>
      </c>
    </row>
    <row r="3682" spans="1:5" x14ac:dyDescent="0.3">
      <c r="A3682" s="322">
        <v>100688</v>
      </c>
      <c r="B3682" s="323" t="s">
        <v>1419</v>
      </c>
      <c r="C3682" s="324" t="s">
        <v>5323</v>
      </c>
      <c r="D3682" s="322" t="s">
        <v>1536</v>
      </c>
      <c r="E3682" s="322">
        <v>836.23</v>
      </c>
    </row>
    <row r="3683" spans="1:5" x14ac:dyDescent="0.3">
      <c r="A3683" s="322">
        <v>100689</v>
      </c>
      <c r="B3683" s="323" t="s">
        <v>1419</v>
      </c>
      <c r="C3683" s="324" t="s">
        <v>5324</v>
      </c>
      <c r="D3683" s="322" t="s">
        <v>1536</v>
      </c>
      <c r="E3683" s="325">
        <v>1059.6099999999999</v>
      </c>
    </row>
    <row r="3684" spans="1:5" x14ac:dyDescent="0.3">
      <c r="A3684" s="322">
        <v>100690</v>
      </c>
      <c r="B3684" s="323" t="s">
        <v>1419</v>
      </c>
      <c r="C3684" s="324" t="s">
        <v>5325</v>
      </c>
      <c r="D3684" s="322" t="s">
        <v>1536</v>
      </c>
      <c r="E3684" s="322">
        <v>901.25</v>
      </c>
    </row>
    <row r="3685" spans="1:5" x14ac:dyDescent="0.3">
      <c r="A3685" s="322">
        <v>100691</v>
      </c>
      <c r="B3685" s="323" t="s">
        <v>1419</v>
      </c>
      <c r="C3685" s="324" t="s">
        <v>5326</v>
      </c>
      <c r="D3685" s="322" t="s">
        <v>1536</v>
      </c>
      <c r="E3685" s="325">
        <v>1574.16</v>
      </c>
    </row>
    <row r="3686" spans="1:5" x14ac:dyDescent="0.3">
      <c r="A3686" s="322">
        <v>100692</v>
      </c>
      <c r="B3686" s="323" t="s">
        <v>1419</v>
      </c>
      <c r="C3686" s="324" t="s">
        <v>5327</v>
      </c>
      <c r="D3686" s="322" t="s">
        <v>1536</v>
      </c>
      <c r="E3686" s="325">
        <v>1415.8</v>
      </c>
    </row>
    <row r="3687" spans="1:5" x14ac:dyDescent="0.3">
      <c r="A3687" s="322">
        <v>100693</v>
      </c>
      <c r="B3687" s="323" t="s">
        <v>1419</v>
      </c>
      <c r="C3687" s="324" t="s">
        <v>5328</v>
      </c>
      <c r="D3687" s="322" t="s">
        <v>1536</v>
      </c>
      <c r="E3687" s="325">
        <v>1935.45</v>
      </c>
    </row>
    <row r="3688" spans="1:5" x14ac:dyDescent="0.3">
      <c r="A3688" s="322">
        <v>100694</v>
      </c>
      <c r="B3688" s="323" t="s">
        <v>1419</v>
      </c>
      <c r="C3688" s="324" t="s">
        <v>5329</v>
      </c>
      <c r="D3688" s="322" t="s">
        <v>1536</v>
      </c>
      <c r="E3688" s="325">
        <v>1777.09</v>
      </c>
    </row>
    <row r="3689" spans="1:5" x14ac:dyDescent="0.3">
      <c r="A3689" s="322">
        <v>100695</v>
      </c>
      <c r="B3689" s="323" t="s">
        <v>1419</v>
      </c>
      <c r="C3689" s="324" t="s">
        <v>5330</v>
      </c>
      <c r="D3689" s="322" t="s">
        <v>1536</v>
      </c>
      <c r="E3689" s="322">
        <v>71.75</v>
      </c>
    </row>
    <row r="3690" spans="1:5" x14ac:dyDescent="0.3">
      <c r="A3690" s="322">
        <v>100696</v>
      </c>
      <c r="B3690" s="323" t="s">
        <v>1419</v>
      </c>
      <c r="C3690" s="324" t="s">
        <v>5331</v>
      </c>
      <c r="D3690" s="322" t="s">
        <v>1536</v>
      </c>
      <c r="E3690" s="322">
        <v>79.790000000000006</v>
      </c>
    </row>
    <row r="3691" spans="1:5" x14ac:dyDescent="0.3">
      <c r="A3691" s="322">
        <v>100697</v>
      </c>
      <c r="B3691" s="323" t="s">
        <v>1419</v>
      </c>
      <c r="C3691" s="324" t="s">
        <v>5332</v>
      </c>
      <c r="D3691" s="322" t="s">
        <v>1536</v>
      </c>
      <c r="E3691" s="322">
        <v>87.86</v>
      </c>
    </row>
    <row r="3692" spans="1:5" x14ac:dyDescent="0.3">
      <c r="A3692" s="322">
        <v>100698</v>
      </c>
      <c r="B3692" s="323" t="s">
        <v>1419</v>
      </c>
      <c r="C3692" s="324" t="s">
        <v>5333</v>
      </c>
      <c r="D3692" s="322" t="s">
        <v>1536</v>
      </c>
      <c r="E3692" s="322">
        <v>95.92</v>
      </c>
    </row>
    <row r="3693" spans="1:5" x14ac:dyDescent="0.3">
      <c r="A3693" s="322">
        <v>100699</v>
      </c>
      <c r="B3693" s="323" t="s">
        <v>1419</v>
      </c>
      <c r="C3693" s="324" t="s">
        <v>5334</v>
      </c>
      <c r="D3693" s="322" t="s">
        <v>1536</v>
      </c>
      <c r="E3693" s="322">
        <v>114.6</v>
      </c>
    </row>
    <row r="3694" spans="1:5" x14ac:dyDescent="0.3">
      <c r="A3694" s="322">
        <v>100700</v>
      </c>
      <c r="B3694" s="323" t="s">
        <v>1419</v>
      </c>
      <c r="C3694" s="324" t="s">
        <v>5335</v>
      </c>
      <c r="D3694" s="322" t="s">
        <v>1536</v>
      </c>
      <c r="E3694" s="322">
        <v>805.77</v>
      </c>
    </row>
    <row r="3695" spans="1:5" x14ac:dyDescent="0.3">
      <c r="A3695" s="322">
        <v>100712</v>
      </c>
      <c r="B3695" s="323" t="s">
        <v>1419</v>
      </c>
      <c r="C3695" s="324" t="s">
        <v>5336</v>
      </c>
      <c r="D3695" s="322" t="s">
        <v>1536</v>
      </c>
      <c r="E3695" s="322">
        <v>823.87</v>
      </c>
    </row>
    <row r="3696" spans="1:5" x14ac:dyDescent="0.3">
      <c r="A3696" s="322">
        <v>100665</v>
      </c>
      <c r="B3696" s="323" t="s">
        <v>1419</v>
      </c>
      <c r="C3696" s="324" t="s">
        <v>5337</v>
      </c>
      <c r="D3696" s="322" t="s">
        <v>73</v>
      </c>
      <c r="E3696" s="322">
        <v>796.73</v>
      </c>
    </row>
    <row r="3697" spans="1:5" x14ac:dyDescent="0.3">
      <c r="A3697" s="322">
        <v>100666</v>
      </c>
      <c r="B3697" s="323" t="s">
        <v>1419</v>
      </c>
      <c r="C3697" s="324" t="s">
        <v>5338</v>
      </c>
      <c r="D3697" s="322" t="s">
        <v>73</v>
      </c>
      <c r="E3697" s="322">
        <v>638.38</v>
      </c>
    </row>
    <row r="3698" spans="1:5" x14ac:dyDescent="0.3">
      <c r="A3698" s="322">
        <v>100667</v>
      </c>
      <c r="B3698" s="323" t="s">
        <v>1419</v>
      </c>
      <c r="C3698" s="324" t="s">
        <v>5339</v>
      </c>
      <c r="D3698" s="322" t="s">
        <v>73</v>
      </c>
      <c r="E3698" s="325">
        <v>1020.6</v>
      </c>
    </row>
    <row r="3699" spans="1:5" x14ac:dyDescent="0.3">
      <c r="A3699" s="322">
        <v>100668</v>
      </c>
      <c r="B3699" s="323" t="s">
        <v>1419</v>
      </c>
      <c r="C3699" s="324" t="s">
        <v>5340</v>
      </c>
      <c r="D3699" s="322" t="s">
        <v>73</v>
      </c>
      <c r="E3699" s="325">
        <v>1207.74</v>
      </c>
    </row>
    <row r="3700" spans="1:5" x14ac:dyDescent="0.3">
      <c r="A3700" s="322">
        <v>100669</v>
      </c>
      <c r="B3700" s="323" t="s">
        <v>1419</v>
      </c>
      <c r="C3700" s="324" t="s">
        <v>5341</v>
      </c>
      <c r="D3700" s="322" t="s">
        <v>73</v>
      </c>
      <c r="E3700" s="322">
        <v>841.41</v>
      </c>
    </row>
    <row r="3701" spans="1:5" x14ac:dyDescent="0.3">
      <c r="A3701" s="322">
        <v>100670</v>
      </c>
      <c r="B3701" s="323" t="s">
        <v>1419</v>
      </c>
      <c r="C3701" s="324" t="s">
        <v>5342</v>
      </c>
      <c r="D3701" s="322" t="s">
        <v>73</v>
      </c>
      <c r="E3701" s="322">
        <v>978.34</v>
      </c>
    </row>
    <row r="3702" spans="1:5" x14ac:dyDescent="0.3">
      <c r="A3702" s="322">
        <v>100671</v>
      </c>
      <c r="B3702" s="323" t="s">
        <v>1419</v>
      </c>
      <c r="C3702" s="324" t="s">
        <v>5343</v>
      </c>
      <c r="D3702" s="322" t="s">
        <v>73</v>
      </c>
      <c r="E3702" s="325">
        <v>1205.99</v>
      </c>
    </row>
    <row r="3703" spans="1:5" x14ac:dyDescent="0.3">
      <c r="A3703" s="322">
        <v>100672</v>
      </c>
      <c r="B3703" s="323" t="s">
        <v>1419</v>
      </c>
      <c r="C3703" s="324" t="s">
        <v>5344</v>
      </c>
      <c r="D3703" s="322" t="s">
        <v>73</v>
      </c>
      <c r="E3703" s="322">
        <v>790.8</v>
      </c>
    </row>
    <row r="3704" spans="1:5" x14ac:dyDescent="0.3">
      <c r="A3704" s="322">
        <v>100701</v>
      </c>
      <c r="B3704" s="323" t="s">
        <v>1419</v>
      </c>
      <c r="C3704" s="324" t="s">
        <v>5345</v>
      </c>
      <c r="D3704" s="322" t="s">
        <v>73</v>
      </c>
      <c r="E3704" s="322">
        <v>640.29</v>
      </c>
    </row>
    <row r="3705" spans="1:5" x14ac:dyDescent="0.3">
      <c r="A3705" s="322">
        <v>94559</v>
      </c>
      <c r="B3705" s="323" t="s">
        <v>1419</v>
      </c>
      <c r="C3705" s="324" t="s">
        <v>5346</v>
      </c>
      <c r="D3705" s="322" t="s">
        <v>73</v>
      </c>
      <c r="E3705" s="322">
        <v>718.91</v>
      </c>
    </row>
    <row r="3706" spans="1:5" x14ac:dyDescent="0.3">
      <c r="A3706" s="322">
        <v>94562</v>
      </c>
      <c r="B3706" s="323" t="s">
        <v>1419</v>
      </c>
      <c r="C3706" s="324" t="s">
        <v>5347</v>
      </c>
      <c r="D3706" s="322" t="s">
        <v>73</v>
      </c>
      <c r="E3706" s="322">
        <v>601.15</v>
      </c>
    </row>
    <row r="3707" spans="1:5" x14ac:dyDescent="0.3">
      <c r="A3707" s="322">
        <v>94587</v>
      </c>
      <c r="B3707" s="323" t="s">
        <v>1419</v>
      </c>
      <c r="C3707" s="324" t="s">
        <v>5348</v>
      </c>
      <c r="D3707" s="322" t="s">
        <v>160</v>
      </c>
      <c r="E3707" s="322">
        <v>67.63</v>
      </c>
    </row>
    <row r="3708" spans="1:5" x14ac:dyDescent="0.3">
      <c r="A3708" s="322">
        <v>94588</v>
      </c>
      <c r="B3708" s="323" t="s">
        <v>1419</v>
      </c>
      <c r="C3708" s="324" t="s">
        <v>5349</v>
      </c>
      <c r="D3708" s="322" t="s">
        <v>160</v>
      </c>
      <c r="E3708" s="322">
        <v>79.14</v>
      </c>
    </row>
    <row r="3709" spans="1:5" x14ac:dyDescent="0.3">
      <c r="A3709" s="322">
        <v>105813</v>
      </c>
      <c r="B3709" s="323" t="s">
        <v>1419</v>
      </c>
      <c r="C3709" s="324" t="s">
        <v>5350</v>
      </c>
      <c r="D3709" s="322" t="s">
        <v>73</v>
      </c>
      <c r="E3709" s="325">
        <v>1024.97</v>
      </c>
    </row>
    <row r="3710" spans="1:5" x14ac:dyDescent="0.3">
      <c r="A3710" s="322">
        <v>99837</v>
      </c>
      <c r="B3710" s="323" t="s">
        <v>1419</v>
      </c>
      <c r="C3710" s="324" t="s">
        <v>5351</v>
      </c>
      <c r="D3710" s="322" t="s">
        <v>160</v>
      </c>
      <c r="E3710" s="322">
        <v>812.33</v>
      </c>
    </row>
    <row r="3711" spans="1:5" x14ac:dyDescent="0.3">
      <c r="A3711" s="322">
        <v>99839</v>
      </c>
      <c r="B3711" s="323" t="s">
        <v>1419</v>
      </c>
      <c r="C3711" s="324" t="s">
        <v>5352</v>
      </c>
      <c r="D3711" s="322" t="s">
        <v>160</v>
      </c>
      <c r="E3711" s="322">
        <v>612.41</v>
      </c>
    </row>
    <row r="3712" spans="1:5" x14ac:dyDescent="0.3">
      <c r="A3712" s="322">
        <v>99841</v>
      </c>
      <c r="B3712" s="323" t="s">
        <v>1419</v>
      </c>
      <c r="C3712" s="324" t="s">
        <v>5353</v>
      </c>
      <c r="D3712" s="322" t="s">
        <v>160</v>
      </c>
      <c r="E3712" s="325">
        <v>1184.9000000000001</v>
      </c>
    </row>
    <row r="3713" spans="1:5" x14ac:dyDescent="0.3">
      <c r="A3713" s="322">
        <v>99855</v>
      </c>
      <c r="B3713" s="323" t="s">
        <v>1419</v>
      </c>
      <c r="C3713" s="324" t="s">
        <v>5354</v>
      </c>
      <c r="D3713" s="322" t="s">
        <v>160</v>
      </c>
      <c r="E3713" s="322">
        <v>146.81</v>
      </c>
    </row>
    <row r="3714" spans="1:5" x14ac:dyDescent="0.3">
      <c r="A3714" s="322">
        <v>99857</v>
      </c>
      <c r="B3714" s="323" t="s">
        <v>1419</v>
      </c>
      <c r="C3714" s="324" t="s">
        <v>5355</v>
      </c>
      <c r="D3714" s="322" t="s">
        <v>160</v>
      </c>
      <c r="E3714" s="322">
        <v>105.85</v>
      </c>
    </row>
    <row r="3715" spans="1:5" x14ac:dyDescent="0.3">
      <c r="A3715" s="322">
        <v>99861</v>
      </c>
      <c r="B3715" s="323" t="s">
        <v>1419</v>
      </c>
      <c r="C3715" s="324" t="s">
        <v>5356</v>
      </c>
      <c r="D3715" s="322" t="s">
        <v>73</v>
      </c>
      <c r="E3715" s="322">
        <v>697.28</v>
      </c>
    </row>
    <row r="3716" spans="1:5" x14ac:dyDescent="0.3">
      <c r="A3716" s="322">
        <v>99862</v>
      </c>
      <c r="B3716" s="323" t="s">
        <v>1419</v>
      </c>
      <c r="C3716" s="324" t="s">
        <v>5357</v>
      </c>
      <c r="D3716" s="322" t="s">
        <v>73</v>
      </c>
      <c r="E3716" s="322">
        <v>693.9</v>
      </c>
    </row>
    <row r="3717" spans="1:5" x14ac:dyDescent="0.3">
      <c r="A3717" s="322">
        <v>90838</v>
      </c>
      <c r="B3717" s="323" t="s">
        <v>1419</v>
      </c>
      <c r="C3717" s="324" t="s">
        <v>5358</v>
      </c>
      <c r="D3717" s="322" t="s">
        <v>1536</v>
      </c>
      <c r="E3717" s="325">
        <v>1623.11</v>
      </c>
    </row>
    <row r="3718" spans="1:5" x14ac:dyDescent="0.3">
      <c r="A3718" s="322">
        <v>91338</v>
      </c>
      <c r="B3718" s="323" t="s">
        <v>1419</v>
      </c>
      <c r="C3718" s="324" t="s">
        <v>5359</v>
      </c>
      <c r="D3718" s="322" t="s">
        <v>73</v>
      </c>
      <c r="E3718" s="322">
        <v>810.04</v>
      </c>
    </row>
    <row r="3719" spans="1:5" x14ac:dyDescent="0.3">
      <c r="A3719" s="322">
        <v>91341</v>
      </c>
      <c r="B3719" s="323" t="s">
        <v>1419</v>
      </c>
      <c r="C3719" s="324" t="s">
        <v>5360</v>
      </c>
      <c r="D3719" s="322" t="s">
        <v>73</v>
      </c>
      <c r="E3719" s="322">
        <v>630.16</v>
      </c>
    </row>
    <row r="3720" spans="1:5" x14ac:dyDescent="0.3">
      <c r="A3720" s="322">
        <v>94805</v>
      </c>
      <c r="B3720" s="323" t="s">
        <v>1419</v>
      </c>
      <c r="C3720" s="324" t="s">
        <v>5361</v>
      </c>
      <c r="D3720" s="322" t="s">
        <v>1536</v>
      </c>
      <c r="E3720" s="322">
        <v>805.24</v>
      </c>
    </row>
    <row r="3721" spans="1:5" x14ac:dyDescent="0.3">
      <c r="A3721" s="322">
        <v>94806</v>
      </c>
      <c r="B3721" s="323" t="s">
        <v>1419</v>
      </c>
      <c r="C3721" s="324" t="s">
        <v>5362</v>
      </c>
      <c r="D3721" s="322" t="s">
        <v>1536</v>
      </c>
      <c r="E3721" s="322">
        <v>743.66</v>
      </c>
    </row>
    <row r="3722" spans="1:5" x14ac:dyDescent="0.3">
      <c r="A3722" s="322">
        <v>94807</v>
      </c>
      <c r="B3722" s="323" t="s">
        <v>1419</v>
      </c>
      <c r="C3722" s="324" t="s">
        <v>5363</v>
      </c>
      <c r="D3722" s="322" t="s">
        <v>1536</v>
      </c>
      <c r="E3722" s="322">
        <v>677.78</v>
      </c>
    </row>
    <row r="3723" spans="1:5" x14ac:dyDescent="0.3">
      <c r="A3723" s="322">
        <v>100702</v>
      </c>
      <c r="B3723" s="323" t="s">
        <v>1419</v>
      </c>
      <c r="C3723" s="324" t="s">
        <v>5364</v>
      </c>
      <c r="D3723" s="322" t="s">
        <v>73</v>
      </c>
      <c r="E3723" s="322">
        <v>450.83</v>
      </c>
    </row>
    <row r="3724" spans="1:5" x14ac:dyDescent="0.3">
      <c r="A3724" s="322">
        <v>102188</v>
      </c>
      <c r="B3724" s="323" t="s">
        <v>1419</v>
      </c>
      <c r="C3724" s="324" t="s">
        <v>5365</v>
      </c>
      <c r="D3724" s="322" t="s">
        <v>1536</v>
      </c>
      <c r="E3724" s="322">
        <v>813.57</v>
      </c>
    </row>
    <row r="3725" spans="1:5" x14ac:dyDescent="0.3">
      <c r="A3725" s="322">
        <v>102189</v>
      </c>
      <c r="B3725" s="323" t="s">
        <v>1419</v>
      </c>
      <c r="C3725" s="324" t="s">
        <v>5366</v>
      </c>
      <c r="D3725" s="322" t="s">
        <v>1536</v>
      </c>
      <c r="E3725" s="322">
        <v>235.85</v>
      </c>
    </row>
    <row r="3726" spans="1:5" x14ac:dyDescent="0.3">
      <c r="A3726" s="322">
        <v>100703</v>
      </c>
      <c r="B3726" s="323" t="s">
        <v>1419</v>
      </c>
      <c r="C3726" s="324" t="s">
        <v>5367</v>
      </c>
      <c r="D3726" s="322" t="s">
        <v>1536</v>
      </c>
      <c r="E3726" s="322">
        <v>34.46</v>
      </c>
    </row>
    <row r="3727" spans="1:5" x14ac:dyDescent="0.3">
      <c r="A3727" s="322">
        <v>100704</v>
      </c>
      <c r="B3727" s="323" t="s">
        <v>1419</v>
      </c>
      <c r="C3727" s="324" t="s">
        <v>5368</v>
      </c>
      <c r="D3727" s="322" t="s">
        <v>1536</v>
      </c>
      <c r="E3727" s="322">
        <v>71.400000000000006</v>
      </c>
    </row>
    <row r="3728" spans="1:5" x14ac:dyDescent="0.3">
      <c r="A3728" s="322">
        <v>100705</v>
      </c>
      <c r="B3728" s="323" t="s">
        <v>1419</v>
      </c>
      <c r="C3728" s="324" t="s">
        <v>5369</v>
      </c>
      <c r="D3728" s="322" t="s">
        <v>1536</v>
      </c>
      <c r="E3728" s="322">
        <v>85.18</v>
      </c>
    </row>
    <row r="3729" spans="1:5" x14ac:dyDescent="0.3">
      <c r="A3729" s="322">
        <v>100706</v>
      </c>
      <c r="B3729" s="323" t="s">
        <v>1419</v>
      </c>
      <c r="C3729" s="324" t="s">
        <v>5370</v>
      </c>
      <c r="D3729" s="322" t="s">
        <v>1536</v>
      </c>
      <c r="E3729" s="322">
        <v>79.59</v>
      </c>
    </row>
    <row r="3730" spans="1:5" x14ac:dyDescent="0.3">
      <c r="A3730" s="322">
        <v>100707</v>
      </c>
      <c r="B3730" s="323" t="s">
        <v>1419</v>
      </c>
      <c r="C3730" s="324" t="s">
        <v>5371</v>
      </c>
      <c r="D3730" s="322" t="s">
        <v>1536</v>
      </c>
      <c r="E3730" s="322">
        <v>151.07</v>
      </c>
    </row>
    <row r="3731" spans="1:5" x14ac:dyDescent="0.3">
      <c r="A3731" s="322">
        <v>100708</v>
      </c>
      <c r="B3731" s="323" t="s">
        <v>1419</v>
      </c>
      <c r="C3731" s="324" t="s">
        <v>5372</v>
      </c>
      <c r="D3731" s="322" t="s">
        <v>1536</v>
      </c>
      <c r="E3731" s="322">
        <v>187.58</v>
      </c>
    </row>
    <row r="3732" spans="1:5" x14ac:dyDescent="0.3">
      <c r="A3732" s="322">
        <v>100709</v>
      </c>
      <c r="B3732" s="323" t="s">
        <v>1419</v>
      </c>
      <c r="C3732" s="324" t="s">
        <v>5373</v>
      </c>
      <c r="D3732" s="322" t="s">
        <v>1536</v>
      </c>
      <c r="E3732" s="322">
        <v>52.09</v>
      </c>
    </row>
    <row r="3733" spans="1:5" x14ac:dyDescent="0.3">
      <c r="A3733" s="322">
        <v>100710</v>
      </c>
      <c r="B3733" s="323" t="s">
        <v>1419</v>
      </c>
      <c r="C3733" s="324" t="s">
        <v>5374</v>
      </c>
      <c r="D3733" s="322" t="s">
        <v>1536</v>
      </c>
      <c r="E3733" s="322">
        <v>113.9</v>
      </c>
    </row>
    <row r="3734" spans="1:5" x14ac:dyDescent="0.3">
      <c r="A3734" s="322">
        <v>102151</v>
      </c>
      <c r="B3734" s="323" t="s">
        <v>1419</v>
      </c>
      <c r="C3734" s="324" t="s">
        <v>5375</v>
      </c>
      <c r="D3734" s="322" t="s">
        <v>73</v>
      </c>
      <c r="E3734" s="322">
        <v>184.11</v>
      </c>
    </row>
    <row r="3735" spans="1:5" x14ac:dyDescent="0.3">
      <c r="A3735" s="322">
        <v>102152</v>
      </c>
      <c r="B3735" s="323" t="s">
        <v>1419</v>
      </c>
      <c r="C3735" s="324" t="s">
        <v>5376</v>
      </c>
      <c r="D3735" s="322" t="s">
        <v>73</v>
      </c>
      <c r="E3735" s="322">
        <v>204.11</v>
      </c>
    </row>
    <row r="3736" spans="1:5" x14ac:dyDescent="0.3">
      <c r="A3736" s="322">
        <v>102153</v>
      </c>
      <c r="B3736" s="323" t="s">
        <v>1419</v>
      </c>
      <c r="C3736" s="324" t="s">
        <v>5377</v>
      </c>
      <c r="D3736" s="322" t="s">
        <v>73</v>
      </c>
      <c r="E3736" s="322">
        <v>257.44</v>
      </c>
    </row>
    <row r="3737" spans="1:5" x14ac:dyDescent="0.3">
      <c r="A3737" s="322">
        <v>102154</v>
      </c>
      <c r="B3737" s="323" t="s">
        <v>1419</v>
      </c>
      <c r="C3737" s="324" t="s">
        <v>5378</v>
      </c>
      <c r="D3737" s="322" t="s">
        <v>73</v>
      </c>
      <c r="E3737" s="322">
        <v>222.09</v>
      </c>
    </row>
    <row r="3738" spans="1:5" x14ac:dyDescent="0.3">
      <c r="A3738" s="322">
        <v>102155</v>
      </c>
      <c r="B3738" s="323" t="s">
        <v>1419</v>
      </c>
      <c r="C3738" s="324" t="s">
        <v>5379</v>
      </c>
      <c r="D3738" s="322" t="s">
        <v>73</v>
      </c>
      <c r="E3738" s="322">
        <v>265.72000000000003</v>
      </c>
    </row>
    <row r="3739" spans="1:5" x14ac:dyDescent="0.3">
      <c r="A3739" s="322">
        <v>102156</v>
      </c>
      <c r="B3739" s="323" t="s">
        <v>1419</v>
      </c>
      <c r="C3739" s="324" t="s">
        <v>5380</v>
      </c>
      <c r="D3739" s="322" t="s">
        <v>73</v>
      </c>
      <c r="E3739" s="322">
        <v>253.82</v>
      </c>
    </row>
    <row r="3740" spans="1:5" x14ac:dyDescent="0.3">
      <c r="A3740" s="322">
        <v>102157</v>
      </c>
      <c r="B3740" s="323" t="s">
        <v>1419</v>
      </c>
      <c r="C3740" s="324" t="s">
        <v>5381</v>
      </c>
      <c r="D3740" s="322" t="s">
        <v>73</v>
      </c>
      <c r="E3740" s="322">
        <v>347.16</v>
      </c>
    </row>
    <row r="3741" spans="1:5" x14ac:dyDescent="0.3">
      <c r="A3741" s="322">
        <v>102158</v>
      </c>
      <c r="B3741" s="323" t="s">
        <v>1419</v>
      </c>
      <c r="C3741" s="324" t="s">
        <v>5382</v>
      </c>
      <c r="D3741" s="322" t="s">
        <v>73</v>
      </c>
      <c r="E3741" s="322">
        <v>350.83</v>
      </c>
    </row>
    <row r="3742" spans="1:5" x14ac:dyDescent="0.3">
      <c r="A3742" s="322">
        <v>102159</v>
      </c>
      <c r="B3742" s="323" t="s">
        <v>1419</v>
      </c>
      <c r="C3742" s="324" t="s">
        <v>5383</v>
      </c>
      <c r="D3742" s="322" t="s">
        <v>73</v>
      </c>
      <c r="E3742" s="322">
        <v>417.66</v>
      </c>
    </row>
    <row r="3743" spans="1:5" x14ac:dyDescent="0.3">
      <c r="A3743" s="322">
        <v>102160</v>
      </c>
      <c r="B3743" s="323" t="s">
        <v>1419</v>
      </c>
      <c r="C3743" s="324" t="s">
        <v>5384</v>
      </c>
      <c r="D3743" s="322" t="s">
        <v>73</v>
      </c>
      <c r="E3743" s="322">
        <v>177.44</v>
      </c>
    </row>
    <row r="3744" spans="1:5" x14ac:dyDescent="0.3">
      <c r="A3744" s="322">
        <v>102161</v>
      </c>
      <c r="B3744" s="323" t="s">
        <v>1419</v>
      </c>
      <c r="C3744" s="324" t="s">
        <v>5385</v>
      </c>
      <c r="D3744" s="322" t="s">
        <v>73</v>
      </c>
      <c r="E3744" s="322">
        <v>293.60000000000002</v>
      </c>
    </row>
    <row r="3745" spans="1:5" x14ac:dyDescent="0.3">
      <c r="A3745" s="322">
        <v>102162</v>
      </c>
      <c r="B3745" s="323" t="s">
        <v>1419</v>
      </c>
      <c r="C3745" s="324" t="s">
        <v>5386</v>
      </c>
      <c r="D3745" s="322" t="s">
        <v>73</v>
      </c>
      <c r="E3745" s="322">
        <v>313.60000000000002</v>
      </c>
    </row>
    <row r="3746" spans="1:5" x14ac:dyDescent="0.3">
      <c r="A3746" s="322">
        <v>102163</v>
      </c>
      <c r="B3746" s="323" t="s">
        <v>1419</v>
      </c>
      <c r="C3746" s="324" t="s">
        <v>5387</v>
      </c>
      <c r="D3746" s="322" t="s">
        <v>73</v>
      </c>
      <c r="E3746" s="322">
        <v>366.93</v>
      </c>
    </row>
    <row r="3747" spans="1:5" x14ac:dyDescent="0.3">
      <c r="A3747" s="322">
        <v>102164</v>
      </c>
      <c r="B3747" s="323" t="s">
        <v>1419</v>
      </c>
      <c r="C3747" s="324" t="s">
        <v>5388</v>
      </c>
      <c r="D3747" s="322" t="s">
        <v>73</v>
      </c>
      <c r="E3747" s="322">
        <v>311.44</v>
      </c>
    </row>
    <row r="3748" spans="1:5" x14ac:dyDescent="0.3">
      <c r="A3748" s="322">
        <v>102165</v>
      </c>
      <c r="B3748" s="323" t="s">
        <v>1419</v>
      </c>
      <c r="C3748" s="324" t="s">
        <v>5389</v>
      </c>
      <c r="D3748" s="322" t="s">
        <v>73</v>
      </c>
      <c r="E3748" s="322">
        <v>355.07</v>
      </c>
    </row>
    <row r="3749" spans="1:5" x14ac:dyDescent="0.3">
      <c r="A3749" s="322">
        <v>102166</v>
      </c>
      <c r="B3749" s="323" t="s">
        <v>1419</v>
      </c>
      <c r="C3749" s="324" t="s">
        <v>5390</v>
      </c>
      <c r="D3749" s="322" t="s">
        <v>73</v>
      </c>
      <c r="E3749" s="322">
        <v>322.99</v>
      </c>
    </row>
    <row r="3750" spans="1:5" x14ac:dyDescent="0.3">
      <c r="A3750" s="322">
        <v>102167</v>
      </c>
      <c r="B3750" s="323" t="s">
        <v>1419</v>
      </c>
      <c r="C3750" s="324" t="s">
        <v>5391</v>
      </c>
      <c r="D3750" s="322" t="s">
        <v>73</v>
      </c>
      <c r="E3750" s="322">
        <v>416.33</v>
      </c>
    </row>
    <row r="3751" spans="1:5" x14ac:dyDescent="0.3">
      <c r="A3751" s="322">
        <v>102168</v>
      </c>
      <c r="B3751" s="323" t="s">
        <v>1419</v>
      </c>
      <c r="C3751" s="324" t="s">
        <v>5392</v>
      </c>
      <c r="D3751" s="322" t="s">
        <v>73</v>
      </c>
      <c r="E3751" s="322">
        <v>402.1</v>
      </c>
    </row>
    <row r="3752" spans="1:5" x14ac:dyDescent="0.3">
      <c r="A3752" s="322">
        <v>102169</v>
      </c>
      <c r="B3752" s="323" t="s">
        <v>1419</v>
      </c>
      <c r="C3752" s="324" t="s">
        <v>5393</v>
      </c>
      <c r="D3752" s="322" t="s">
        <v>73</v>
      </c>
      <c r="E3752" s="322">
        <v>462.31</v>
      </c>
    </row>
    <row r="3753" spans="1:5" x14ac:dyDescent="0.3">
      <c r="A3753" s="322">
        <v>102170</v>
      </c>
      <c r="B3753" s="323" t="s">
        <v>1419</v>
      </c>
      <c r="C3753" s="324" t="s">
        <v>5394</v>
      </c>
      <c r="D3753" s="322" t="s">
        <v>73</v>
      </c>
      <c r="E3753" s="322">
        <v>286.93</v>
      </c>
    </row>
    <row r="3754" spans="1:5" x14ac:dyDescent="0.3">
      <c r="A3754" s="322">
        <v>102171</v>
      </c>
      <c r="B3754" s="323" t="s">
        <v>1419</v>
      </c>
      <c r="C3754" s="324" t="s">
        <v>5395</v>
      </c>
      <c r="D3754" s="322" t="s">
        <v>73</v>
      </c>
      <c r="E3754" s="322">
        <v>524.78</v>
      </c>
    </row>
    <row r="3755" spans="1:5" x14ac:dyDescent="0.3">
      <c r="A3755" s="322">
        <v>102172</v>
      </c>
      <c r="B3755" s="323" t="s">
        <v>1419</v>
      </c>
      <c r="C3755" s="324" t="s">
        <v>5396</v>
      </c>
      <c r="D3755" s="322" t="s">
        <v>73</v>
      </c>
      <c r="E3755" s="322">
        <v>509.66</v>
      </c>
    </row>
    <row r="3756" spans="1:5" x14ac:dyDescent="0.3">
      <c r="A3756" s="322">
        <v>102176</v>
      </c>
      <c r="B3756" s="323" t="s">
        <v>1419</v>
      </c>
      <c r="C3756" s="324" t="s">
        <v>5397</v>
      </c>
      <c r="D3756" s="322" t="s">
        <v>73</v>
      </c>
      <c r="E3756" s="322">
        <v>946.41</v>
      </c>
    </row>
    <row r="3757" spans="1:5" x14ac:dyDescent="0.3">
      <c r="A3757" s="322">
        <v>102177</v>
      </c>
      <c r="B3757" s="323" t="s">
        <v>1419</v>
      </c>
      <c r="C3757" s="324" t="s">
        <v>5398</v>
      </c>
      <c r="D3757" s="322" t="s">
        <v>73</v>
      </c>
      <c r="E3757" s="325">
        <v>1893.68</v>
      </c>
    </row>
    <row r="3758" spans="1:5" x14ac:dyDescent="0.3">
      <c r="A3758" s="322">
        <v>102178</v>
      </c>
      <c r="B3758" s="323" t="s">
        <v>1419</v>
      </c>
      <c r="C3758" s="324" t="s">
        <v>5399</v>
      </c>
      <c r="D3758" s="322" t="s">
        <v>73</v>
      </c>
      <c r="E3758" s="325">
        <v>2171.48</v>
      </c>
    </row>
    <row r="3759" spans="1:5" x14ac:dyDescent="0.3">
      <c r="A3759" s="322">
        <v>102179</v>
      </c>
      <c r="B3759" s="323" t="s">
        <v>1419</v>
      </c>
      <c r="C3759" s="324" t="s">
        <v>5400</v>
      </c>
      <c r="D3759" s="322" t="s">
        <v>73</v>
      </c>
      <c r="E3759" s="322">
        <v>438.33</v>
      </c>
    </row>
    <row r="3760" spans="1:5" x14ac:dyDescent="0.3">
      <c r="A3760" s="322">
        <v>102180</v>
      </c>
      <c r="B3760" s="323" t="s">
        <v>1419</v>
      </c>
      <c r="C3760" s="324" t="s">
        <v>5401</v>
      </c>
      <c r="D3760" s="322" t="s">
        <v>73</v>
      </c>
      <c r="E3760" s="322">
        <v>518.54</v>
      </c>
    </row>
    <row r="3761" spans="1:5" x14ac:dyDescent="0.3">
      <c r="A3761" s="322">
        <v>102181</v>
      </c>
      <c r="B3761" s="323" t="s">
        <v>1419</v>
      </c>
      <c r="C3761" s="324" t="s">
        <v>5402</v>
      </c>
      <c r="D3761" s="322" t="s">
        <v>73</v>
      </c>
      <c r="E3761" s="322">
        <v>625</v>
      </c>
    </row>
    <row r="3762" spans="1:5" x14ac:dyDescent="0.3">
      <c r="A3762" s="322">
        <v>102182</v>
      </c>
      <c r="B3762" s="323" t="s">
        <v>1419</v>
      </c>
      <c r="C3762" s="324" t="s">
        <v>5403</v>
      </c>
      <c r="D3762" s="322" t="s">
        <v>1536</v>
      </c>
      <c r="E3762" s="325">
        <v>1269.33</v>
      </c>
    </row>
    <row r="3763" spans="1:5" x14ac:dyDescent="0.3">
      <c r="A3763" s="322">
        <v>102183</v>
      </c>
      <c r="B3763" s="323" t="s">
        <v>1419</v>
      </c>
      <c r="C3763" s="324" t="s">
        <v>5404</v>
      </c>
      <c r="D3763" s="322" t="s">
        <v>1536</v>
      </c>
      <c r="E3763" s="325">
        <v>2551.8200000000002</v>
      </c>
    </row>
    <row r="3764" spans="1:5" x14ac:dyDescent="0.3">
      <c r="A3764" s="322">
        <v>102184</v>
      </c>
      <c r="B3764" s="323" t="s">
        <v>1419</v>
      </c>
      <c r="C3764" s="324" t="s">
        <v>5405</v>
      </c>
      <c r="D3764" s="322" t="s">
        <v>1536</v>
      </c>
      <c r="E3764" s="325">
        <v>2058.44</v>
      </c>
    </row>
    <row r="3765" spans="1:5" x14ac:dyDescent="0.3">
      <c r="A3765" s="322">
        <v>102185</v>
      </c>
      <c r="B3765" s="323" t="s">
        <v>1419</v>
      </c>
      <c r="C3765" s="324" t="s">
        <v>5406</v>
      </c>
      <c r="D3765" s="322" t="s">
        <v>1536</v>
      </c>
      <c r="E3765" s="325">
        <v>4129.68</v>
      </c>
    </row>
    <row r="3766" spans="1:5" x14ac:dyDescent="0.3">
      <c r="A3766" s="322">
        <v>102190</v>
      </c>
      <c r="B3766" s="323" t="s">
        <v>1419</v>
      </c>
      <c r="C3766" s="324" t="s">
        <v>5407</v>
      </c>
      <c r="D3766" s="322" t="s">
        <v>73</v>
      </c>
      <c r="E3766" s="322">
        <v>20.21</v>
      </c>
    </row>
    <row r="3767" spans="1:5" x14ac:dyDescent="0.3">
      <c r="A3767" s="322">
        <v>102191</v>
      </c>
      <c r="B3767" s="323" t="s">
        <v>1419</v>
      </c>
      <c r="C3767" s="324" t="s">
        <v>5408</v>
      </c>
      <c r="D3767" s="322" t="s">
        <v>73</v>
      </c>
      <c r="E3767" s="322">
        <v>24.57</v>
      </c>
    </row>
    <row r="3768" spans="1:5" x14ac:dyDescent="0.3">
      <c r="A3768" s="322">
        <v>102192</v>
      </c>
      <c r="B3768" s="323" t="s">
        <v>1419</v>
      </c>
      <c r="C3768" s="324" t="s">
        <v>5409</v>
      </c>
      <c r="D3768" s="322" t="s">
        <v>73</v>
      </c>
      <c r="E3768" s="322">
        <v>17.53</v>
      </c>
    </row>
    <row r="3769" spans="1:5" x14ac:dyDescent="0.3">
      <c r="A3769" s="322">
        <v>94569</v>
      </c>
      <c r="B3769" s="323" t="s">
        <v>1419</v>
      </c>
      <c r="C3769" s="324" t="s">
        <v>5410</v>
      </c>
      <c r="D3769" s="322" t="s">
        <v>73</v>
      </c>
      <c r="E3769" s="322">
        <v>615.29999999999995</v>
      </c>
    </row>
    <row r="3770" spans="1:5" x14ac:dyDescent="0.3">
      <c r="A3770" s="322">
        <v>94570</v>
      </c>
      <c r="B3770" s="323" t="s">
        <v>1419</v>
      </c>
      <c r="C3770" s="324" t="s">
        <v>5411</v>
      </c>
      <c r="D3770" s="322" t="s">
        <v>73</v>
      </c>
      <c r="E3770" s="322">
        <v>323.83999999999997</v>
      </c>
    </row>
    <row r="3771" spans="1:5" x14ac:dyDescent="0.3">
      <c r="A3771" s="322">
        <v>94572</v>
      </c>
      <c r="B3771" s="323" t="s">
        <v>1419</v>
      </c>
      <c r="C3771" s="324" t="s">
        <v>5412</v>
      </c>
      <c r="D3771" s="322" t="s">
        <v>73</v>
      </c>
      <c r="E3771" s="322">
        <v>463.87</v>
      </c>
    </row>
    <row r="3772" spans="1:5" x14ac:dyDescent="0.3">
      <c r="A3772" s="322">
        <v>94573</v>
      </c>
      <c r="B3772" s="323" t="s">
        <v>1419</v>
      </c>
      <c r="C3772" s="324" t="s">
        <v>5413</v>
      </c>
      <c r="D3772" s="322" t="s">
        <v>73</v>
      </c>
      <c r="E3772" s="322">
        <v>360.68</v>
      </c>
    </row>
    <row r="3773" spans="1:5" x14ac:dyDescent="0.3">
      <c r="A3773" s="322">
        <v>94589</v>
      </c>
      <c r="B3773" s="323" t="s">
        <v>1419</v>
      </c>
      <c r="C3773" s="324" t="s">
        <v>5414</v>
      </c>
      <c r="D3773" s="322" t="s">
        <v>160</v>
      </c>
      <c r="E3773" s="322">
        <v>20.95</v>
      </c>
    </row>
    <row r="3774" spans="1:5" x14ac:dyDescent="0.3">
      <c r="A3774" s="322">
        <v>94590</v>
      </c>
      <c r="B3774" s="323" t="s">
        <v>1419</v>
      </c>
      <c r="C3774" s="324" t="s">
        <v>5415</v>
      </c>
      <c r="D3774" s="322" t="s">
        <v>160</v>
      </c>
      <c r="E3774" s="322">
        <v>27.73</v>
      </c>
    </row>
    <row r="3775" spans="1:5" x14ac:dyDescent="0.3">
      <c r="A3775" s="322">
        <v>100674</v>
      </c>
      <c r="B3775" s="323" t="s">
        <v>1419</v>
      </c>
      <c r="C3775" s="324" t="s">
        <v>5416</v>
      </c>
      <c r="D3775" s="322" t="s">
        <v>73</v>
      </c>
      <c r="E3775" s="322">
        <v>705.11</v>
      </c>
    </row>
    <row r="3776" spans="1:5" x14ac:dyDescent="0.3">
      <c r="A3776" s="322">
        <v>105812</v>
      </c>
      <c r="B3776" s="323" t="s">
        <v>1419</v>
      </c>
      <c r="C3776" s="324" t="s">
        <v>5417</v>
      </c>
      <c r="D3776" s="322" t="s">
        <v>160</v>
      </c>
      <c r="E3776" s="322">
        <v>28.79</v>
      </c>
    </row>
    <row r="3777" spans="1:5" x14ac:dyDescent="0.3">
      <c r="A3777" s="322">
        <v>101096</v>
      </c>
      <c r="B3777" s="323" t="s">
        <v>1419</v>
      </c>
      <c r="C3777" s="324" t="s">
        <v>5418</v>
      </c>
      <c r="D3777" s="322" t="s">
        <v>92</v>
      </c>
      <c r="E3777" s="325">
        <v>1364.12</v>
      </c>
    </row>
    <row r="3778" spans="1:5" x14ac:dyDescent="0.3">
      <c r="A3778" s="322">
        <v>101097</v>
      </c>
      <c r="B3778" s="323" t="s">
        <v>1419</v>
      </c>
      <c r="C3778" s="324" t="s">
        <v>5419</v>
      </c>
      <c r="D3778" s="322" t="s">
        <v>92</v>
      </c>
      <c r="E3778" s="325">
        <v>1286.78</v>
      </c>
    </row>
    <row r="3779" spans="1:5" x14ac:dyDescent="0.3">
      <c r="A3779" s="322">
        <v>101098</v>
      </c>
      <c r="B3779" s="323" t="s">
        <v>1419</v>
      </c>
      <c r="C3779" s="324" t="s">
        <v>5420</v>
      </c>
      <c r="D3779" s="322" t="s">
        <v>92</v>
      </c>
      <c r="E3779" s="325">
        <v>1188.9000000000001</v>
      </c>
    </row>
    <row r="3780" spans="1:5" x14ac:dyDescent="0.3">
      <c r="A3780" s="322">
        <v>101099</v>
      </c>
      <c r="B3780" s="323" t="s">
        <v>1419</v>
      </c>
      <c r="C3780" s="324" t="s">
        <v>5421</v>
      </c>
      <c r="D3780" s="322" t="s">
        <v>92</v>
      </c>
      <c r="E3780" s="325">
        <v>1083.94</v>
      </c>
    </row>
    <row r="3781" spans="1:5" x14ac:dyDescent="0.3">
      <c r="A3781" s="322">
        <v>101100</v>
      </c>
      <c r="B3781" s="323" t="s">
        <v>1419</v>
      </c>
      <c r="C3781" s="324" t="s">
        <v>5422</v>
      </c>
      <c r="D3781" s="322" t="s">
        <v>92</v>
      </c>
      <c r="E3781" s="322">
        <v>958.66</v>
      </c>
    </row>
    <row r="3782" spans="1:5" x14ac:dyDescent="0.3">
      <c r="A3782" s="322">
        <v>101101</v>
      </c>
      <c r="B3782" s="323" t="s">
        <v>1419</v>
      </c>
      <c r="C3782" s="324" t="s">
        <v>5423</v>
      </c>
      <c r="D3782" s="322" t="s">
        <v>92</v>
      </c>
      <c r="E3782" s="322">
        <v>936.56</v>
      </c>
    </row>
    <row r="3783" spans="1:5" x14ac:dyDescent="0.3">
      <c r="A3783" s="322">
        <v>101102</v>
      </c>
      <c r="B3783" s="323" t="s">
        <v>1419</v>
      </c>
      <c r="C3783" s="324" t="s">
        <v>5424</v>
      </c>
      <c r="D3783" s="322" t="s">
        <v>92</v>
      </c>
      <c r="E3783" s="322">
        <v>914.79</v>
      </c>
    </row>
    <row r="3784" spans="1:5" x14ac:dyDescent="0.3">
      <c r="A3784" s="322">
        <v>101103</v>
      </c>
      <c r="B3784" s="323" t="s">
        <v>1419</v>
      </c>
      <c r="C3784" s="324" t="s">
        <v>5425</v>
      </c>
      <c r="D3784" s="322" t="s">
        <v>92</v>
      </c>
      <c r="E3784" s="322">
        <v>859.28</v>
      </c>
    </row>
    <row r="3785" spans="1:5" x14ac:dyDescent="0.3">
      <c r="A3785" s="322">
        <v>101104</v>
      </c>
      <c r="B3785" s="323" t="s">
        <v>1419</v>
      </c>
      <c r="C3785" s="324" t="s">
        <v>5426</v>
      </c>
      <c r="D3785" s="322" t="s">
        <v>92</v>
      </c>
      <c r="E3785" s="325">
        <v>1508.82</v>
      </c>
    </row>
    <row r="3786" spans="1:5" x14ac:dyDescent="0.3">
      <c r="A3786" s="322">
        <v>101105</v>
      </c>
      <c r="B3786" s="323" t="s">
        <v>1419</v>
      </c>
      <c r="C3786" s="324" t="s">
        <v>5427</v>
      </c>
      <c r="D3786" s="322" t="s">
        <v>92</v>
      </c>
      <c r="E3786" s="325">
        <v>1429.3</v>
      </c>
    </row>
    <row r="3787" spans="1:5" x14ac:dyDescent="0.3">
      <c r="A3787" s="322">
        <v>101106</v>
      </c>
      <c r="B3787" s="323" t="s">
        <v>1419</v>
      </c>
      <c r="C3787" s="324" t="s">
        <v>5428</v>
      </c>
      <c r="D3787" s="322" t="s">
        <v>92</v>
      </c>
      <c r="E3787" s="325">
        <v>1328.7</v>
      </c>
    </row>
    <row r="3788" spans="1:5" x14ac:dyDescent="0.3">
      <c r="A3788" s="322">
        <v>101107</v>
      </c>
      <c r="B3788" s="323" t="s">
        <v>1419</v>
      </c>
      <c r="C3788" s="324" t="s">
        <v>5429</v>
      </c>
      <c r="D3788" s="322" t="s">
        <v>92</v>
      </c>
      <c r="E3788" s="325">
        <v>1219.44</v>
      </c>
    </row>
    <row r="3789" spans="1:5" x14ac:dyDescent="0.3">
      <c r="A3789" s="322">
        <v>101108</v>
      </c>
      <c r="B3789" s="323" t="s">
        <v>1419</v>
      </c>
      <c r="C3789" s="324" t="s">
        <v>5430</v>
      </c>
      <c r="D3789" s="322" t="s">
        <v>92</v>
      </c>
      <c r="E3789" s="325">
        <v>1097.1300000000001</v>
      </c>
    </row>
    <row r="3790" spans="1:5" x14ac:dyDescent="0.3">
      <c r="A3790" s="322">
        <v>101109</v>
      </c>
      <c r="B3790" s="323" t="s">
        <v>1419</v>
      </c>
      <c r="C3790" s="324" t="s">
        <v>5431</v>
      </c>
      <c r="D3790" s="322" t="s">
        <v>92</v>
      </c>
      <c r="E3790" s="325">
        <v>1073.19</v>
      </c>
    </row>
    <row r="3791" spans="1:5" x14ac:dyDescent="0.3">
      <c r="A3791" s="322">
        <v>101110</v>
      </c>
      <c r="B3791" s="323" t="s">
        <v>1419</v>
      </c>
      <c r="C3791" s="324" t="s">
        <v>5432</v>
      </c>
      <c r="D3791" s="322" t="s">
        <v>92</v>
      </c>
      <c r="E3791" s="325">
        <v>1049.3900000000001</v>
      </c>
    </row>
    <row r="3792" spans="1:5" x14ac:dyDescent="0.3">
      <c r="A3792" s="322">
        <v>101111</v>
      </c>
      <c r="B3792" s="323" t="s">
        <v>1419</v>
      </c>
      <c r="C3792" s="324" t="s">
        <v>5433</v>
      </c>
      <c r="D3792" s="322" t="s">
        <v>92</v>
      </c>
      <c r="E3792" s="322">
        <v>990.3</v>
      </c>
    </row>
    <row r="3793" spans="1:5" x14ac:dyDescent="0.3">
      <c r="A3793" s="322">
        <v>101112</v>
      </c>
      <c r="B3793" s="323" t="s">
        <v>1419</v>
      </c>
      <c r="C3793" s="324" t="s">
        <v>5434</v>
      </c>
      <c r="D3793" s="322" t="s">
        <v>92</v>
      </c>
      <c r="E3793" s="322">
        <v>938.79</v>
      </c>
    </row>
    <row r="3794" spans="1:5" x14ac:dyDescent="0.3">
      <c r="A3794" s="322">
        <v>101113</v>
      </c>
      <c r="B3794" s="323" t="s">
        <v>1419</v>
      </c>
      <c r="C3794" s="324" t="s">
        <v>5435</v>
      </c>
      <c r="D3794" s="322" t="s">
        <v>92</v>
      </c>
      <c r="E3794" s="325">
        <v>1090.97</v>
      </c>
    </row>
    <row r="3795" spans="1:5" x14ac:dyDescent="0.3">
      <c r="A3795" s="322">
        <v>95601</v>
      </c>
      <c r="B3795" s="323" t="s">
        <v>1419</v>
      </c>
      <c r="C3795" s="324" t="s">
        <v>5436</v>
      </c>
      <c r="D3795" s="322" t="s">
        <v>1536</v>
      </c>
      <c r="E3795" s="322">
        <v>19.5</v>
      </c>
    </row>
    <row r="3796" spans="1:5" x14ac:dyDescent="0.3">
      <c r="A3796" s="322">
        <v>95602</v>
      </c>
      <c r="B3796" s="323" t="s">
        <v>1419</v>
      </c>
      <c r="C3796" s="324" t="s">
        <v>5437</v>
      </c>
      <c r="D3796" s="322" t="s">
        <v>1536</v>
      </c>
      <c r="E3796" s="322">
        <v>31.21</v>
      </c>
    </row>
    <row r="3797" spans="1:5" x14ac:dyDescent="0.3">
      <c r="A3797" s="322">
        <v>95603</v>
      </c>
      <c r="B3797" s="323" t="s">
        <v>1419</v>
      </c>
      <c r="C3797" s="324" t="s">
        <v>5438</v>
      </c>
      <c r="D3797" s="322" t="s">
        <v>1536</v>
      </c>
      <c r="E3797" s="322">
        <v>53.25</v>
      </c>
    </row>
    <row r="3798" spans="1:5" x14ac:dyDescent="0.3">
      <c r="A3798" s="322">
        <v>95604</v>
      </c>
      <c r="B3798" s="323" t="s">
        <v>1419</v>
      </c>
      <c r="C3798" s="324" t="s">
        <v>5439</v>
      </c>
      <c r="D3798" s="322" t="s">
        <v>1536</v>
      </c>
      <c r="E3798" s="322">
        <v>82.64</v>
      </c>
    </row>
    <row r="3799" spans="1:5" x14ac:dyDescent="0.3">
      <c r="A3799" s="322">
        <v>95605</v>
      </c>
      <c r="B3799" s="323" t="s">
        <v>1419</v>
      </c>
      <c r="C3799" s="324" t="s">
        <v>5440</v>
      </c>
      <c r="D3799" s="322" t="s">
        <v>1536</v>
      </c>
      <c r="E3799" s="322">
        <v>151.75</v>
      </c>
    </row>
    <row r="3800" spans="1:5" x14ac:dyDescent="0.3">
      <c r="A3800" s="322">
        <v>95607</v>
      </c>
      <c r="B3800" s="323" t="s">
        <v>1419</v>
      </c>
      <c r="C3800" s="324" t="s">
        <v>5441</v>
      </c>
      <c r="D3800" s="322" t="s">
        <v>1536</v>
      </c>
      <c r="E3800" s="322">
        <v>23.82</v>
      </c>
    </row>
    <row r="3801" spans="1:5" x14ac:dyDescent="0.3">
      <c r="A3801" s="322">
        <v>95608</v>
      </c>
      <c r="B3801" s="323" t="s">
        <v>1419</v>
      </c>
      <c r="C3801" s="324" t="s">
        <v>5442</v>
      </c>
      <c r="D3801" s="322" t="s">
        <v>1536</v>
      </c>
      <c r="E3801" s="322">
        <v>34.56</v>
      </c>
    </row>
    <row r="3802" spans="1:5" x14ac:dyDescent="0.3">
      <c r="A3802" s="322">
        <v>95609</v>
      </c>
      <c r="B3802" s="323" t="s">
        <v>1419</v>
      </c>
      <c r="C3802" s="324" t="s">
        <v>5443</v>
      </c>
      <c r="D3802" s="322" t="s">
        <v>1536</v>
      </c>
      <c r="E3802" s="322">
        <v>43.83</v>
      </c>
    </row>
    <row r="3803" spans="1:5" x14ac:dyDescent="0.3">
      <c r="A3803" s="322">
        <v>100651</v>
      </c>
      <c r="B3803" s="323" t="s">
        <v>1419</v>
      </c>
      <c r="C3803" s="324" t="s">
        <v>5444</v>
      </c>
      <c r="D3803" s="322" t="s">
        <v>160</v>
      </c>
      <c r="E3803" s="322">
        <v>160.47</v>
      </c>
    </row>
    <row r="3804" spans="1:5" x14ac:dyDescent="0.3">
      <c r="A3804" s="322">
        <v>100652</v>
      </c>
      <c r="B3804" s="323" t="s">
        <v>1419</v>
      </c>
      <c r="C3804" s="324" t="s">
        <v>5445</v>
      </c>
      <c r="D3804" s="322" t="s">
        <v>160</v>
      </c>
      <c r="E3804" s="322">
        <v>308.47000000000003</v>
      </c>
    </row>
    <row r="3805" spans="1:5" x14ac:dyDescent="0.3">
      <c r="A3805" s="322">
        <v>100653</v>
      </c>
      <c r="B3805" s="323" t="s">
        <v>1419</v>
      </c>
      <c r="C3805" s="324" t="s">
        <v>5446</v>
      </c>
      <c r="D3805" s="322" t="s">
        <v>160</v>
      </c>
      <c r="E3805" s="322">
        <v>514.6</v>
      </c>
    </row>
    <row r="3806" spans="1:5" x14ac:dyDescent="0.3">
      <c r="A3806" s="322">
        <v>100654</v>
      </c>
      <c r="B3806" s="323" t="s">
        <v>1419</v>
      </c>
      <c r="C3806" s="324" t="s">
        <v>5447</v>
      </c>
      <c r="D3806" s="322" t="s">
        <v>160</v>
      </c>
      <c r="E3806" s="322">
        <v>691.04</v>
      </c>
    </row>
    <row r="3807" spans="1:5" x14ac:dyDescent="0.3">
      <c r="A3807" s="322">
        <v>100655</v>
      </c>
      <c r="B3807" s="323" t="s">
        <v>1419</v>
      </c>
      <c r="C3807" s="324" t="s">
        <v>5448</v>
      </c>
      <c r="D3807" s="322" t="s">
        <v>160</v>
      </c>
      <c r="E3807" s="322">
        <v>802</v>
      </c>
    </row>
    <row r="3808" spans="1:5" x14ac:dyDescent="0.3">
      <c r="A3808" s="322">
        <v>100656</v>
      </c>
      <c r="B3808" s="323" t="s">
        <v>1419</v>
      </c>
      <c r="C3808" s="324" t="s">
        <v>5449</v>
      </c>
      <c r="D3808" s="322" t="s">
        <v>160</v>
      </c>
      <c r="E3808" s="322">
        <v>117.89</v>
      </c>
    </row>
    <row r="3809" spans="1:5" x14ac:dyDescent="0.3">
      <c r="A3809" s="322">
        <v>100657</v>
      </c>
      <c r="B3809" s="323" t="s">
        <v>1419</v>
      </c>
      <c r="C3809" s="324" t="s">
        <v>5450</v>
      </c>
      <c r="D3809" s="322" t="s">
        <v>160</v>
      </c>
      <c r="E3809" s="322">
        <v>151.22</v>
      </c>
    </row>
    <row r="3810" spans="1:5" x14ac:dyDescent="0.3">
      <c r="A3810" s="322">
        <v>100658</v>
      </c>
      <c r="B3810" s="323" t="s">
        <v>1419</v>
      </c>
      <c r="C3810" s="324" t="s">
        <v>5451</v>
      </c>
      <c r="D3810" s="322" t="s">
        <v>160</v>
      </c>
      <c r="E3810" s="322">
        <v>345.34</v>
      </c>
    </row>
    <row r="3811" spans="1:5" x14ac:dyDescent="0.3">
      <c r="A3811" s="322">
        <v>100889</v>
      </c>
      <c r="B3811" s="323" t="s">
        <v>1419</v>
      </c>
      <c r="C3811" s="324" t="s">
        <v>5452</v>
      </c>
      <c r="D3811" s="322" t="s">
        <v>96</v>
      </c>
      <c r="E3811" s="322">
        <v>12.08</v>
      </c>
    </row>
    <row r="3812" spans="1:5" x14ac:dyDescent="0.3">
      <c r="A3812" s="322">
        <v>100890</v>
      </c>
      <c r="B3812" s="323" t="s">
        <v>1419</v>
      </c>
      <c r="C3812" s="324" t="s">
        <v>5453</v>
      </c>
      <c r="D3812" s="322" t="s">
        <v>96</v>
      </c>
      <c r="E3812" s="322">
        <v>11.87</v>
      </c>
    </row>
    <row r="3813" spans="1:5" x14ac:dyDescent="0.3">
      <c r="A3813" s="322">
        <v>100892</v>
      </c>
      <c r="B3813" s="323" t="s">
        <v>1419</v>
      </c>
      <c r="C3813" s="324" t="s">
        <v>5454</v>
      </c>
      <c r="D3813" s="322" t="s">
        <v>96</v>
      </c>
      <c r="E3813" s="322">
        <v>12.59</v>
      </c>
    </row>
    <row r="3814" spans="1:5" x14ac:dyDescent="0.3">
      <c r="A3814" s="322">
        <v>100893</v>
      </c>
      <c r="B3814" s="323" t="s">
        <v>1419</v>
      </c>
      <c r="C3814" s="324" t="s">
        <v>5455</v>
      </c>
      <c r="D3814" s="322" t="s">
        <v>96</v>
      </c>
      <c r="E3814" s="322">
        <v>12.39</v>
      </c>
    </row>
    <row r="3815" spans="1:5" x14ac:dyDescent="0.3">
      <c r="A3815" s="322">
        <v>100894</v>
      </c>
      <c r="B3815" s="323" t="s">
        <v>1419</v>
      </c>
      <c r="C3815" s="324" t="s">
        <v>5456</v>
      </c>
      <c r="D3815" s="322" t="s">
        <v>96</v>
      </c>
      <c r="E3815" s="322">
        <v>12.23</v>
      </c>
    </row>
    <row r="3816" spans="1:5" x14ac:dyDescent="0.3">
      <c r="A3816" s="322">
        <v>100896</v>
      </c>
      <c r="B3816" s="323" t="s">
        <v>1419</v>
      </c>
      <c r="C3816" s="324" t="s">
        <v>5457</v>
      </c>
      <c r="D3816" s="322" t="s">
        <v>160</v>
      </c>
      <c r="E3816" s="322">
        <v>69.38</v>
      </c>
    </row>
    <row r="3817" spans="1:5" x14ac:dyDescent="0.3">
      <c r="A3817" s="322">
        <v>100897</v>
      </c>
      <c r="B3817" s="323" t="s">
        <v>1419</v>
      </c>
      <c r="C3817" s="324" t="s">
        <v>5458</v>
      </c>
      <c r="D3817" s="322" t="s">
        <v>160</v>
      </c>
      <c r="E3817" s="322">
        <v>137.35</v>
      </c>
    </row>
    <row r="3818" spans="1:5" x14ac:dyDescent="0.3">
      <c r="A3818" s="322">
        <v>100898</v>
      </c>
      <c r="B3818" s="323" t="s">
        <v>1419</v>
      </c>
      <c r="C3818" s="324" t="s">
        <v>5459</v>
      </c>
      <c r="D3818" s="322" t="s">
        <v>160</v>
      </c>
      <c r="E3818" s="322">
        <v>268.06</v>
      </c>
    </row>
    <row r="3819" spans="1:5" x14ac:dyDescent="0.3">
      <c r="A3819" s="322">
        <v>100899</v>
      </c>
      <c r="B3819" s="323" t="s">
        <v>1419</v>
      </c>
      <c r="C3819" s="324" t="s">
        <v>5460</v>
      </c>
      <c r="D3819" s="322" t="s">
        <v>160</v>
      </c>
      <c r="E3819" s="322">
        <v>96.19</v>
      </c>
    </row>
    <row r="3820" spans="1:5" x14ac:dyDescent="0.3">
      <c r="A3820" s="322">
        <v>100900</v>
      </c>
      <c r="B3820" s="323" t="s">
        <v>1419</v>
      </c>
      <c r="C3820" s="324" t="s">
        <v>5461</v>
      </c>
      <c r="D3820" s="322" t="s">
        <v>160</v>
      </c>
      <c r="E3820" s="322">
        <v>308.58</v>
      </c>
    </row>
    <row r="3821" spans="1:5" x14ac:dyDescent="0.3">
      <c r="A3821" s="322">
        <v>101173</v>
      </c>
      <c r="B3821" s="323" t="s">
        <v>1419</v>
      </c>
      <c r="C3821" s="324" t="s">
        <v>5462</v>
      </c>
      <c r="D3821" s="322" t="s">
        <v>160</v>
      </c>
      <c r="E3821" s="322">
        <v>65.790000000000006</v>
      </c>
    </row>
    <row r="3822" spans="1:5" x14ac:dyDescent="0.3">
      <c r="A3822" s="322">
        <v>101174</v>
      </c>
      <c r="B3822" s="323" t="s">
        <v>1419</v>
      </c>
      <c r="C3822" s="324" t="s">
        <v>5463</v>
      </c>
      <c r="D3822" s="322" t="s">
        <v>160</v>
      </c>
      <c r="E3822" s="322">
        <v>91.98</v>
      </c>
    </row>
    <row r="3823" spans="1:5" x14ac:dyDescent="0.3">
      <c r="A3823" s="322">
        <v>101175</v>
      </c>
      <c r="B3823" s="323" t="s">
        <v>1419</v>
      </c>
      <c r="C3823" s="324" t="s">
        <v>5464</v>
      </c>
      <c r="D3823" s="322" t="s">
        <v>160</v>
      </c>
      <c r="E3823" s="322">
        <v>125.55</v>
      </c>
    </row>
    <row r="3824" spans="1:5" x14ac:dyDescent="0.3">
      <c r="A3824" s="322">
        <v>101176</v>
      </c>
      <c r="B3824" s="323" t="s">
        <v>1419</v>
      </c>
      <c r="C3824" s="324" t="s">
        <v>5465</v>
      </c>
      <c r="D3824" s="322" t="s">
        <v>160</v>
      </c>
      <c r="E3824" s="322">
        <v>158.81</v>
      </c>
    </row>
    <row r="3825" spans="1:5" x14ac:dyDescent="0.3">
      <c r="A3825" s="322">
        <v>102521</v>
      </c>
      <c r="B3825" s="323" t="s">
        <v>1419</v>
      </c>
      <c r="C3825" s="324" t="s">
        <v>5466</v>
      </c>
      <c r="D3825" s="322" t="s">
        <v>1536</v>
      </c>
      <c r="E3825" s="322">
        <v>125.19</v>
      </c>
    </row>
    <row r="3826" spans="1:5" x14ac:dyDescent="0.3">
      <c r="A3826" s="322">
        <v>102522</v>
      </c>
      <c r="B3826" s="323" t="s">
        <v>1419</v>
      </c>
      <c r="C3826" s="324" t="s">
        <v>5467</v>
      </c>
      <c r="D3826" s="322" t="s">
        <v>1536</v>
      </c>
      <c r="E3826" s="322">
        <v>183.66</v>
      </c>
    </row>
    <row r="3827" spans="1:5" x14ac:dyDescent="0.3">
      <c r="A3827" s="322">
        <v>102523</v>
      </c>
      <c r="B3827" s="323" t="s">
        <v>1419</v>
      </c>
      <c r="C3827" s="324" t="s">
        <v>5468</v>
      </c>
      <c r="D3827" s="322" t="s">
        <v>1536</v>
      </c>
      <c r="E3827" s="322">
        <v>242.12</v>
      </c>
    </row>
    <row r="3828" spans="1:5" x14ac:dyDescent="0.3">
      <c r="A3828" s="322">
        <v>95240</v>
      </c>
      <c r="B3828" s="323" t="s">
        <v>1419</v>
      </c>
      <c r="C3828" s="324" t="s">
        <v>5469</v>
      </c>
      <c r="D3828" s="322" t="s">
        <v>73</v>
      </c>
      <c r="E3828" s="322">
        <v>19.25</v>
      </c>
    </row>
    <row r="3829" spans="1:5" x14ac:dyDescent="0.3">
      <c r="A3829" s="322">
        <v>95241</v>
      </c>
      <c r="B3829" s="323" t="s">
        <v>1419</v>
      </c>
      <c r="C3829" s="324" t="s">
        <v>5470</v>
      </c>
      <c r="D3829" s="322" t="s">
        <v>73</v>
      </c>
      <c r="E3829" s="322">
        <v>36.82</v>
      </c>
    </row>
    <row r="3830" spans="1:5" x14ac:dyDescent="0.3">
      <c r="A3830" s="322">
        <v>96616</v>
      </c>
      <c r="B3830" s="323" t="s">
        <v>1419</v>
      </c>
      <c r="C3830" s="324" t="s">
        <v>5471</v>
      </c>
      <c r="D3830" s="322" t="s">
        <v>92</v>
      </c>
      <c r="E3830" s="322">
        <v>804.32</v>
      </c>
    </row>
    <row r="3831" spans="1:5" x14ac:dyDescent="0.3">
      <c r="A3831" s="322">
        <v>96617</v>
      </c>
      <c r="B3831" s="323" t="s">
        <v>1419</v>
      </c>
      <c r="C3831" s="324" t="s">
        <v>5472</v>
      </c>
      <c r="D3831" s="322" t="s">
        <v>73</v>
      </c>
      <c r="E3831" s="322">
        <v>20.14</v>
      </c>
    </row>
    <row r="3832" spans="1:5" x14ac:dyDescent="0.3">
      <c r="A3832" s="322">
        <v>96619</v>
      </c>
      <c r="B3832" s="323" t="s">
        <v>1419</v>
      </c>
      <c r="C3832" s="324" t="s">
        <v>5473</v>
      </c>
      <c r="D3832" s="322" t="s">
        <v>73</v>
      </c>
      <c r="E3832" s="322">
        <v>40.200000000000003</v>
      </c>
    </row>
    <row r="3833" spans="1:5" x14ac:dyDescent="0.3">
      <c r="A3833" s="322">
        <v>96620</v>
      </c>
      <c r="B3833" s="323" t="s">
        <v>1419</v>
      </c>
      <c r="C3833" s="324" t="s">
        <v>5474</v>
      </c>
      <c r="D3833" s="322" t="s">
        <v>92</v>
      </c>
      <c r="E3833" s="322">
        <v>736.58</v>
      </c>
    </row>
    <row r="3834" spans="1:5" x14ac:dyDescent="0.3">
      <c r="A3834" s="322">
        <v>96621</v>
      </c>
      <c r="B3834" s="323" t="s">
        <v>1419</v>
      </c>
      <c r="C3834" s="324" t="s">
        <v>5475</v>
      </c>
      <c r="D3834" s="322" t="s">
        <v>92</v>
      </c>
      <c r="E3834" s="322">
        <v>288.69</v>
      </c>
    </row>
    <row r="3835" spans="1:5" x14ac:dyDescent="0.3">
      <c r="A3835" s="322">
        <v>96622</v>
      </c>
      <c r="B3835" s="323" t="s">
        <v>1419</v>
      </c>
      <c r="C3835" s="324" t="s">
        <v>5476</v>
      </c>
      <c r="D3835" s="322" t="s">
        <v>92</v>
      </c>
      <c r="E3835" s="322">
        <v>272.48</v>
      </c>
    </row>
    <row r="3836" spans="1:5" x14ac:dyDescent="0.3">
      <c r="A3836" s="322">
        <v>96623</v>
      </c>
      <c r="B3836" s="323" t="s">
        <v>1419</v>
      </c>
      <c r="C3836" s="324" t="s">
        <v>5477</v>
      </c>
      <c r="D3836" s="322" t="s">
        <v>92</v>
      </c>
      <c r="E3836" s="322">
        <v>247.63</v>
      </c>
    </row>
    <row r="3837" spans="1:5" x14ac:dyDescent="0.3">
      <c r="A3837" s="322">
        <v>96624</v>
      </c>
      <c r="B3837" s="323" t="s">
        <v>1419</v>
      </c>
      <c r="C3837" s="324" t="s">
        <v>5478</v>
      </c>
      <c r="D3837" s="322" t="s">
        <v>92</v>
      </c>
      <c r="E3837" s="322">
        <v>231.41</v>
      </c>
    </row>
    <row r="3838" spans="1:5" x14ac:dyDescent="0.3">
      <c r="A3838" s="322">
        <v>97082</v>
      </c>
      <c r="B3838" s="323" t="s">
        <v>1419</v>
      </c>
      <c r="C3838" s="324" t="s">
        <v>5479</v>
      </c>
      <c r="D3838" s="322" t="s">
        <v>92</v>
      </c>
      <c r="E3838" s="322">
        <v>69.23</v>
      </c>
    </row>
    <row r="3839" spans="1:5" x14ac:dyDescent="0.3">
      <c r="A3839" s="322">
        <v>97083</v>
      </c>
      <c r="B3839" s="323" t="s">
        <v>1419</v>
      </c>
      <c r="C3839" s="324" t="s">
        <v>5480</v>
      </c>
      <c r="D3839" s="322" t="s">
        <v>73</v>
      </c>
      <c r="E3839" s="322">
        <v>3.71</v>
      </c>
    </row>
    <row r="3840" spans="1:5" x14ac:dyDescent="0.3">
      <c r="A3840" s="322">
        <v>97084</v>
      </c>
      <c r="B3840" s="323" t="s">
        <v>1419</v>
      </c>
      <c r="C3840" s="324" t="s">
        <v>5481</v>
      </c>
      <c r="D3840" s="322" t="s">
        <v>73</v>
      </c>
      <c r="E3840" s="322">
        <v>0.78</v>
      </c>
    </row>
    <row r="3841" spans="1:5" x14ac:dyDescent="0.3">
      <c r="A3841" s="322">
        <v>97086</v>
      </c>
      <c r="B3841" s="323" t="s">
        <v>1419</v>
      </c>
      <c r="C3841" s="324" t="s">
        <v>5482</v>
      </c>
      <c r="D3841" s="322" t="s">
        <v>73</v>
      </c>
      <c r="E3841" s="322">
        <v>147.5</v>
      </c>
    </row>
    <row r="3842" spans="1:5" x14ac:dyDescent="0.3">
      <c r="A3842" s="322">
        <v>97087</v>
      </c>
      <c r="B3842" s="323" t="s">
        <v>1419</v>
      </c>
      <c r="C3842" s="324" t="s">
        <v>5483</v>
      </c>
      <c r="D3842" s="322" t="s">
        <v>73</v>
      </c>
      <c r="E3842" s="322">
        <v>2.14</v>
      </c>
    </row>
    <row r="3843" spans="1:5" x14ac:dyDescent="0.3">
      <c r="A3843" s="322">
        <v>97088</v>
      </c>
      <c r="B3843" s="323" t="s">
        <v>1419</v>
      </c>
      <c r="C3843" s="324" t="s">
        <v>5484</v>
      </c>
      <c r="D3843" s="322" t="s">
        <v>96</v>
      </c>
      <c r="E3843" s="322">
        <v>17.14</v>
      </c>
    </row>
    <row r="3844" spans="1:5" x14ac:dyDescent="0.3">
      <c r="A3844" s="322">
        <v>97089</v>
      </c>
      <c r="B3844" s="323" t="s">
        <v>1419</v>
      </c>
      <c r="C3844" s="324" t="s">
        <v>5485</v>
      </c>
      <c r="D3844" s="322" t="s">
        <v>96</v>
      </c>
      <c r="E3844" s="322">
        <v>15.65</v>
      </c>
    </row>
    <row r="3845" spans="1:5" x14ac:dyDescent="0.3">
      <c r="A3845" s="322">
        <v>97090</v>
      </c>
      <c r="B3845" s="323" t="s">
        <v>1419</v>
      </c>
      <c r="C3845" s="324" t="s">
        <v>5486</v>
      </c>
      <c r="D3845" s="322" t="s">
        <v>96</v>
      </c>
      <c r="E3845" s="322">
        <v>15.33</v>
      </c>
    </row>
    <row r="3846" spans="1:5" x14ac:dyDescent="0.3">
      <c r="A3846" s="322">
        <v>97091</v>
      </c>
      <c r="B3846" s="323" t="s">
        <v>1419</v>
      </c>
      <c r="C3846" s="324" t="s">
        <v>5487</v>
      </c>
      <c r="D3846" s="322" t="s">
        <v>96</v>
      </c>
      <c r="E3846" s="322">
        <v>14.83</v>
      </c>
    </row>
    <row r="3847" spans="1:5" x14ac:dyDescent="0.3">
      <c r="A3847" s="322">
        <v>97092</v>
      </c>
      <c r="B3847" s="323" t="s">
        <v>1419</v>
      </c>
      <c r="C3847" s="324" t="s">
        <v>5488</v>
      </c>
      <c r="D3847" s="322" t="s">
        <v>96</v>
      </c>
      <c r="E3847" s="322">
        <v>14.32</v>
      </c>
    </row>
    <row r="3848" spans="1:5" x14ac:dyDescent="0.3">
      <c r="A3848" s="322">
        <v>97093</v>
      </c>
      <c r="B3848" s="323" t="s">
        <v>1419</v>
      </c>
      <c r="C3848" s="324" t="s">
        <v>5489</v>
      </c>
      <c r="D3848" s="322" t="s">
        <v>96</v>
      </c>
      <c r="E3848" s="322">
        <v>13.4</v>
      </c>
    </row>
    <row r="3849" spans="1:5" x14ac:dyDescent="0.3">
      <c r="A3849" s="322">
        <v>97096</v>
      </c>
      <c r="B3849" s="323" t="s">
        <v>1419</v>
      </c>
      <c r="C3849" s="324" t="s">
        <v>5490</v>
      </c>
      <c r="D3849" s="322" t="s">
        <v>92</v>
      </c>
      <c r="E3849" s="322">
        <v>731.62</v>
      </c>
    </row>
    <row r="3850" spans="1:5" x14ac:dyDescent="0.3">
      <c r="A3850" s="322">
        <v>97097</v>
      </c>
      <c r="B3850" s="323" t="s">
        <v>1419</v>
      </c>
      <c r="C3850" s="324" t="s">
        <v>5491</v>
      </c>
      <c r="D3850" s="322" t="s">
        <v>73</v>
      </c>
      <c r="E3850" s="322">
        <v>32.5</v>
      </c>
    </row>
    <row r="3851" spans="1:5" x14ac:dyDescent="0.3">
      <c r="A3851" s="322">
        <v>97101</v>
      </c>
      <c r="B3851" s="323" t="s">
        <v>1419</v>
      </c>
      <c r="C3851" s="324" t="s">
        <v>5492</v>
      </c>
      <c r="D3851" s="322" t="s">
        <v>73</v>
      </c>
      <c r="E3851" s="322">
        <v>198.82</v>
      </c>
    </row>
    <row r="3852" spans="1:5" x14ac:dyDescent="0.3">
      <c r="A3852" s="322">
        <v>97102</v>
      </c>
      <c r="B3852" s="323" t="s">
        <v>1419</v>
      </c>
      <c r="C3852" s="324" t="s">
        <v>5493</v>
      </c>
      <c r="D3852" s="322" t="s">
        <v>73</v>
      </c>
      <c r="E3852" s="322">
        <v>249.46</v>
      </c>
    </row>
    <row r="3853" spans="1:5" x14ac:dyDescent="0.3">
      <c r="A3853" s="322">
        <v>97103</v>
      </c>
      <c r="B3853" s="323" t="s">
        <v>1419</v>
      </c>
      <c r="C3853" s="324" t="s">
        <v>5494</v>
      </c>
      <c r="D3853" s="322" t="s">
        <v>73</v>
      </c>
      <c r="E3853" s="322">
        <v>296.29000000000002</v>
      </c>
    </row>
    <row r="3854" spans="1:5" x14ac:dyDescent="0.3">
      <c r="A3854" s="322">
        <v>100322</v>
      </c>
      <c r="B3854" s="323" t="s">
        <v>1419</v>
      </c>
      <c r="C3854" s="324" t="s">
        <v>5495</v>
      </c>
      <c r="D3854" s="322" t="s">
        <v>92</v>
      </c>
      <c r="E3854" s="322">
        <v>221.35</v>
      </c>
    </row>
    <row r="3855" spans="1:5" x14ac:dyDescent="0.3">
      <c r="A3855" s="322">
        <v>100323</v>
      </c>
      <c r="B3855" s="323" t="s">
        <v>1419</v>
      </c>
      <c r="C3855" s="324" t="s">
        <v>5496</v>
      </c>
      <c r="D3855" s="322" t="s">
        <v>92</v>
      </c>
      <c r="E3855" s="322">
        <v>163.98</v>
      </c>
    </row>
    <row r="3856" spans="1:5" x14ac:dyDescent="0.3">
      <c r="A3856" s="322">
        <v>100324</v>
      </c>
      <c r="B3856" s="323" t="s">
        <v>1419</v>
      </c>
      <c r="C3856" s="324" t="s">
        <v>5497</v>
      </c>
      <c r="D3856" s="322" t="s">
        <v>92</v>
      </c>
      <c r="E3856" s="322">
        <v>230.96</v>
      </c>
    </row>
    <row r="3857" spans="1:5" x14ac:dyDescent="0.3">
      <c r="A3857" s="322">
        <v>103072</v>
      </c>
      <c r="B3857" s="323" t="s">
        <v>1419</v>
      </c>
      <c r="C3857" s="324" t="s">
        <v>5498</v>
      </c>
      <c r="D3857" s="322" t="s">
        <v>73</v>
      </c>
      <c r="E3857" s="322">
        <v>350.15</v>
      </c>
    </row>
    <row r="3858" spans="1:5" x14ac:dyDescent="0.3">
      <c r="A3858" s="322">
        <v>103073</v>
      </c>
      <c r="B3858" s="323" t="s">
        <v>1419</v>
      </c>
      <c r="C3858" s="324" t="s">
        <v>5499</v>
      </c>
      <c r="D3858" s="322" t="s">
        <v>73</v>
      </c>
      <c r="E3858" s="322">
        <v>420.67</v>
      </c>
    </row>
    <row r="3859" spans="1:5" x14ac:dyDescent="0.3">
      <c r="A3859" s="322">
        <v>103074</v>
      </c>
      <c r="B3859" s="323" t="s">
        <v>1419</v>
      </c>
      <c r="C3859" s="324" t="s">
        <v>5500</v>
      </c>
      <c r="D3859" s="322" t="s">
        <v>73</v>
      </c>
      <c r="E3859" s="322">
        <v>198.01</v>
      </c>
    </row>
    <row r="3860" spans="1:5" x14ac:dyDescent="0.3">
      <c r="A3860" s="322">
        <v>103075</v>
      </c>
      <c r="B3860" s="323" t="s">
        <v>1419</v>
      </c>
      <c r="C3860" s="324" t="s">
        <v>5501</v>
      </c>
      <c r="D3860" s="322" t="s">
        <v>73</v>
      </c>
      <c r="E3860" s="322">
        <v>230.51</v>
      </c>
    </row>
    <row r="3861" spans="1:5" x14ac:dyDescent="0.3">
      <c r="A3861" s="322">
        <v>103076</v>
      </c>
      <c r="B3861" s="323" t="s">
        <v>1419</v>
      </c>
      <c r="C3861" s="324" t="s">
        <v>5502</v>
      </c>
      <c r="D3861" s="322" t="s">
        <v>73</v>
      </c>
      <c r="E3861" s="322">
        <v>170.29</v>
      </c>
    </row>
    <row r="3862" spans="1:5" x14ac:dyDescent="0.3">
      <c r="A3862" s="322">
        <v>103077</v>
      </c>
      <c r="B3862" s="323" t="s">
        <v>1419</v>
      </c>
      <c r="C3862" s="324" t="s">
        <v>5503</v>
      </c>
      <c r="D3862" s="322" t="s">
        <v>73</v>
      </c>
      <c r="E3862" s="322">
        <v>220.93</v>
      </c>
    </row>
    <row r="3863" spans="1:5" x14ac:dyDescent="0.3">
      <c r="A3863" s="322">
        <v>103078</v>
      </c>
      <c r="B3863" s="323" t="s">
        <v>1419</v>
      </c>
      <c r="C3863" s="324" t="s">
        <v>5504</v>
      </c>
      <c r="D3863" s="322" t="s">
        <v>73</v>
      </c>
      <c r="E3863" s="322">
        <v>267.75</v>
      </c>
    </row>
    <row r="3864" spans="1:5" x14ac:dyDescent="0.3">
      <c r="A3864" s="322">
        <v>103079</v>
      </c>
      <c r="B3864" s="323" t="s">
        <v>1419</v>
      </c>
      <c r="C3864" s="324" t="s">
        <v>5505</v>
      </c>
      <c r="D3864" s="322" t="s">
        <v>73</v>
      </c>
      <c r="E3864" s="322">
        <v>321.61</v>
      </c>
    </row>
    <row r="3865" spans="1:5" x14ac:dyDescent="0.3">
      <c r="A3865" s="322">
        <v>103080</v>
      </c>
      <c r="B3865" s="323" t="s">
        <v>1419</v>
      </c>
      <c r="C3865" s="324" t="s">
        <v>5506</v>
      </c>
      <c r="D3865" s="322" t="s">
        <v>73</v>
      </c>
      <c r="E3865" s="322">
        <v>392.13</v>
      </c>
    </row>
    <row r="3866" spans="1:5" x14ac:dyDescent="0.3">
      <c r="A3866" s="322">
        <v>92263</v>
      </c>
      <c r="B3866" s="323" t="s">
        <v>1419</v>
      </c>
      <c r="C3866" s="324" t="s">
        <v>5507</v>
      </c>
      <c r="D3866" s="322" t="s">
        <v>73</v>
      </c>
      <c r="E3866" s="322">
        <v>185.29</v>
      </c>
    </row>
    <row r="3867" spans="1:5" x14ac:dyDescent="0.3">
      <c r="A3867" s="322">
        <v>92264</v>
      </c>
      <c r="B3867" s="323" t="s">
        <v>1419</v>
      </c>
      <c r="C3867" s="324" t="s">
        <v>5508</v>
      </c>
      <c r="D3867" s="322" t="s">
        <v>73</v>
      </c>
      <c r="E3867" s="322">
        <v>240.28</v>
      </c>
    </row>
    <row r="3868" spans="1:5" x14ac:dyDescent="0.3">
      <c r="A3868" s="322">
        <v>92265</v>
      </c>
      <c r="B3868" s="323" t="s">
        <v>1419</v>
      </c>
      <c r="C3868" s="324" t="s">
        <v>5509</v>
      </c>
      <c r="D3868" s="322" t="s">
        <v>73</v>
      </c>
      <c r="E3868" s="322">
        <v>138.19999999999999</v>
      </c>
    </row>
    <row r="3869" spans="1:5" x14ac:dyDescent="0.3">
      <c r="A3869" s="322">
        <v>92266</v>
      </c>
      <c r="B3869" s="323" t="s">
        <v>1419</v>
      </c>
      <c r="C3869" s="324" t="s">
        <v>5510</v>
      </c>
      <c r="D3869" s="322" t="s">
        <v>73</v>
      </c>
      <c r="E3869" s="322">
        <v>185.37</v>
      </c>
    </row>
    <row r="3870" spans="1:5" x14ac:dyDescent="0.3">
      <c r="A3870" s="322">
        <v>92267</v>
      </c>
      <c r="B3870" s="323" t="s">
        <v>1419</v>
      </c>
      <c r="C3870" s="324" t="s">
        <v>5511</v>
      </c>
      <c r="D3870" s="322" t="s">
        <v>73</v>
      </c>
      <c r="E3870" s="322">
        <v>63.63</v>
      </c>
    </row>
    <row r="3871" spans="1:5" x14ac:dyDescent="0.3">
      <c r="A3871" s="322">
        <v>92268</v>
      </c>
      <c r="B3871" s="323" t="s">
        <v>1419</v>
      </c>
      <c r="C3871" s="324" t="s">
        <v>5512</v>
      </c>
      <c r="D3871" s="322" t="s">
        <v>73</v>
      </c>
      <c r="E3871" s="322">
        <v>106.85</v>
      </c>
    </row>
    <row r="3872" spans="1:5" x14ac:dyDescent="0.3">
      <c r="A3872" s="322">
        <v>92269</v>
      </c>
      <c r="B3872" s="323" t="s">
        <v>1419</v>
      </c>
      <c r="C3872" s="324" t="s">
        <v>5513</v>
      </c>
      <c r="D3872" s="322" t="s">
        <v>73</v>
      </c>
      <c r="E3872" s="322">
        <v>134.31</v>
      </c>
    </row>
    <row r="3873" spans="1:5" x14ac:dyDescent="0.3">
      <c r="A3873" s="322">
        <v>92270</v>
      </c>
      <c r="B3873" s="323" t="s">
        <v>1419</v>
      </c>
      <c r="C3873" s="324" t="s">
        <v>5514</v>
      </c>
      <c r="D3873" s="322" t="s">
        <v>73</v>
      </c>
      <c r="E3873" s="322">
        <v>183.39</v>
      </c>
    </row>
    <row r="3874" spans="1:5" x14ac:dyDescent="0.3">
      <c r="A3874" s="322">
        <v>92271</v>
      </c>
      <c r="B3874" s="323" t="s">
        <v>1419</v>
      </c>
      <c r="C3874" s="324" t="s">
        <v>5515</v>
      </c>
      <c r="D3874" s="322" t="s">
        <v>73</v>
      </c>
      <c r="E3874" s="322">
        <v>111.2</v>
      </c>
    </row>
    <row r="3875" spans="1:5" x14ac:dyDescent="0.3">
      <c r="A3875" s="322">
        <v>92272</v>
      </c>
      <c r="B3875" s="323" t="s">
        <v>1419</v>
      </c>
      <c r="C3875" s="324" t="s">
        <v>5516</v>
      </c>
      <c r="D3875" s="322" t="s">
        <v>160</v>
      </c>
      <c r="E3875" s="322">
        <v>40.51</v>
      </c>
    </row>
    <row r="3876" spans="1:5" x14ac:dyDescent="0.3">
      <c r="A3876" s="322">
        <v>92273</v>
      </c>
      <c r="B3876" s="323" t="s">
        <v>1419</v>
      </c>
      <c r="C3876" s="324" t="s">
        <v>5517</v>
      </c>
      <c r="D3876" s="322" t="s">
        <v>160</v>
      </c>
      <c r="E3876" s="322">
        <v>15.91</v>
      </c>
    </row>
    <row r="3877" spans="1:5" x14ac:dyDescent="0.3">
      <c r="A3877" s="322">
        <v>92409</v>
      </c>
      <c r="B3877" s="323" t="s">
        <v>1419</v>
      </c>
      <c r="C3877" s="324" t="s">
        <v>5518</v>
      </c>
      <c r="D3877" s="322" t="s">
        <v>73</v>
      </c>
      <c r="E3877" s="322">
        <v>250.73</v>
      </c>
    </row>
    <row r="3878" spans="1:5" x14ac:dyDescent="0.3">
      <c r="A3878" s="322">
        <v>92411</v>
      </c>
      <c r="B3878" s="323" t="s">
        <v>1419</v>
      </c>
      <c r="C3878" s="324" t="s">
        <v>5519</v>
      </c>
      <c r="D3878" s="322" t="s">
        <v>73</v>
      </c>
      <c r="E3878" s="322">
        <v>171.66</v>
      </c>
    </row>
    <row r="3879" spans="1:5" x14ac:dyDescent="0.3">
      <c r="A3879" s="322">
        <v>92413</v>
      </c>
      <c r="B3879" s="323" t="s">
        <v>1419</v>
      </c>
      <c r="C3879" s="324" t="s">
        <v>5520</v>
      </c>
      <c r="D3879" s="322" t="s">
        <v>73</v>
      </c>
      <c r="E3879" s="322">
        <v>114.37</v>
      </c>
    </row>
    <row r="3880" spans="1:5" x14ac:dyDescent="0.3">
      <c r="A3880" s="322">
        <v>92415</v>
      </c>
      <c r="B3880" s="323" t="s">
        <v>1419</v>
      </c>
      <c r="C3880" s="324" t="s">
        <v>5521</v>
      </c>
      <c r="D3880" s="322" t="s">
        <v>73</v>
      </c>
      <c r="E3880" s="322">
        <v>157.91</v>
      </c>
    </row>
    <row r="3881" spans="1:5" x14ac:dyDescent="0.3">
      <c r="A3881" s="322">
        <v>92417</v>
      </c>
      <c r="B3881" s="323" t="s">
        <v>1419</v>
      </c>
      <c r="C3881" s="324" t="s">
        <v>5522</v>
      </c>
      <c r="D3881" s="322" t="s">
        <v>73</v>
      </c>
      <c r="E3881" s="322">
        <v>185.09</v>
      </c>
    </row>
    <row r="3882" spans="1:5" x14ac:dyDescent="0.3">
      <c r="A3882" s="322">
        <v>92419</v>
      </c>
      <c r="B3882" s="323" t="s">
        <v>1419</v>
      </c>
      <c r="C3882" s="324" t="s">
        <v>5523</v>
      </c>
      <c r="D3882" s="322" t="s">
        <v>73</v>
      </c>
      <c r="E3882" s="322">
        <v>99.7</v>
      </c>
    </row>
    <row r="3883" spans="1:5" x14ac:dyDescent="0.3">
      <c r="A3883" s="322">
        <v>92421</v>
      </c>
      <c r="B3883" s="323" t="s">
        <v>1419</v>
      </c>
      <c r="C3883" s="324" t="s">
        <v>5524</v>
      </c>
      <c r="D3883" s="322" t="s">
        <v>73</v>
      </c>
      <c r="E3883" s="322">
        <v>120.55</v>
      </c>
    </row>
    <row r="3884" spans="1:5" x14ac:dyDescent="0.3">
      <c r="A3884" s="322">
        <v>92423</v>
      </c>
      <c r="B3884" s="323" t="s">
        <v>1419</v>
      </c>
      <c r="C3884" s="324" t="s">
        <v>5525</v>
      </c>
      <c r="D3884" s="322" t="s">
        <v>73</v>
      </c>
      <c r="E3884" s="322">
        <v>81.53</v>
      </c>
    </row>
    <row r="3885" spans="1:5" x14ac:dyDescent="0.3">
      <c r="A3885" s="322">
        <v>92425</v>
      </c>
      <c r="B3885" s="323" t="s">
        <v>1419</v>
      </c>
      <c r="C3885" s="324" t="s">
        <v>5526</v>
      </c>
      <c r="D3885" s="322" t="s">
        <v>73</v>
      </c>
      <c r="E3885" s="322">
        <v>99.66</v>
      </c>
    </row>
    <row r="3886" spans="1:5" x14ac:dyDescent="0.3">
      <c r="A3886" s="322">
        <v>92427</v>
      </c>
      <c r="B3886" s="323" t="s">
        <v>1419</v>
      </c>
      <c r="C3886" s="324" t="s">
        <v>5527</v>
      </c>
      <c r="D3886" s="322" t="s">
        <v>73</v>
      </c>
      <c r="E3886" s="322">
        <v>72.349999999999994</v>
      </c>
    </row>
    <row r="3887" spans="1:5" x14ac:dyDescent="0.3">
      <c r="A3887" s="322">
        <v>92429</v>
      </c>
      <c r="B3887" s="323" t="s">
        <v>1419</v>
      </c>
      <c r="C3887" s="324" t="s">
        <v>5528</v>
      </c>
      <c r="D3887" s="322" t="s">
        <v>73</v>
      </c>
      <c r="E3887" s="322">
        <v>89.15</v>
      </c>
    </row>
    <row r="3888" spans="1:5" x14ac:dyDescent="0.3">
      <c r="A3888" s="322">
        <v>92431</v>
      </c>
      <c r="B3888" s="323" t="s">
        <v>1419</v>
      </c>
      <c r="C3888" s="324" t="s">
        <v>5529</v>
      </c>
      <c r="D3888" s="322" t="s">
        <v>73</v>
      </c>
      <c r="E3888" s="322">
        <v>68.489999999999995</v>
      </c>
    </row>
    <row r="3889" spans="1:5" x14ac:dyDescent="0.3">
      <c r="A3889" s="322">
        <v>92433</v>
      </c>
      <c r="B3889" s="323" t="s">
        <v>1419</v>
      </c>
      <c r="C3889" s="324" t="s">
        <v>5530</v>
      </c>
      <c r="D3889" s="322" t="s">
        <v>73</v>
      </c>
      <c r="E3889" s="322">
        <v>84.44</v>
      </c>
    </row>
    <row r="3890" spans="1:5" x14ac:dyDescent="0.3">
      <c r="A3890" s="322">
        <v>92435</v>
      </c>
      <c r="B3890" s="323" t="s">
        <v>1419</v>
      </c>
      <c r="C3890" s="324" t="s">
        <v>5531</v>
      </c>
      <c r="D3890" s="322" t="s">
        <v>73</v>
      </c>
      <c r="E3890" s="322">
        <v>64.989999999999995</v>
      </c>
    </row>
    <row r="3891" spans="1:5" x14ac:dyDescent="0.3">
      <c r="A3891" s="322">
        <v>92437</v>
      </c>
      <c r="B3891" s="323" t="s">
        <v>1419</v>
      </c>
      <c r="C3891" s="324" t="s">
        <v>5532</v>
      </c>
      <c r="D3891" s="322" t="s">
        <v>73</v>
      </c>
      <c r="E3891" s="322">
        <v>80.400000000000006</v>
      </c>
    </row>
    <row r="3892" spans="1:5" x14ac:dyDescent="0.3">
      <c r="A3892" s="322">
        <v>92439</v>
      </c>
      <c r="B3892" s="323" t="s">
        <v>1419</v>
      </c>
      <c r="C3892" s="324" t="s">
        <v>5533</v>
      </c>
      <c r="D3892" s="322" t="s">
        <v>73</v>
      </c>
      <c r="E3892" s="322">
        <v>62.47</v>
      </c>
    </row>
    <row r="3893" spans="1:5" x14ac:dyDescent="0.3">
      <c r="A3893" s="322">
        <v>92441</v>
      </c>
      <c r="B3893" s="323" t="s">
        <v>1419</v>
      </c>
      <c r="C3893" s="324" t="s">
        <v>5534</v>
      </c>
      <c r="D3893" s="322" t="s">
        <v>73</v>
      </c>
      <c r="E3893" s="322">
        <v>77.5</v>
      </c>
    </row>
    <row r="3894" spans="1:5" x14ac:dyDescent="0.3">
      <c r="A3894" s="322">
        <v>92443</v>
      </c>
      <c r="B3894" s="323" t="s">
        <v>1419</v>
      </c>
      <c r="C3894" s="324" t="s">
        <v>5535</v>
      </c>
      <c r="D3894" s="322" t="s">
        <v>73</v>
      </c>
      <c r="E3894" s="322">
        <v>57.08</v>
      </c>
    </row>
    <row r="3895" spans="1:5" x14ac:dyDescent="0.3">
      <c r="A3895" s="322">
        <v>92445</v>
      </c>
      <c r="B3895" s="323" t="s">
        <v>1419</v>
      </c>
      <c r="C3895" s="324" t="s">
        <v>5536</v>
      </c>
      <c r="D3895" s="322" t="s">
        <v>73</v>
      </c>
      <c r="E3895" s="322">
        <v>71.569999999999993</v>
      </c>
    </row>
    <row r="3896" spans="1:5" x14ac:dyDescent="0.3">
      <c r="A3896" s="322">
        <v>92446</v>
      </c>
      <c r="B3896" s="323" t="s">
        <v>1419</v>
      </c>
      <c r="C3896" s="324" t="s">
        <v>5537</v>
      </c>
      <c r="D3896" s="322" t="s">
        <v>73</v>
      </c>
      <c r="E3896" s="322">
        <v>326.2</v>
      </c>
    </row>
    <row r="3897" spans="1:5" x14ac:dyDescent="0.3">
      <c r="A3897" s="322">
        <v>92447</v>
      </c>
      <c r="B3897" s="323" t="s">
        <v>1419</v>
      </c>
      <c r="C3897" s="324" t="s">
        <v>5538</v>
      </c>
      <c r="D3897" s="322" t="s">
        <v>73</v>
      </c>
      <c r="E3897" s="322">
        <v>227.72</v>
      </c>
    </row>
    <row r="3898" spans="1:5" x14ac:dyDescent="0.3">
      <c r="A3898" s="322">
        <v>92448</v>
      </c>
      <c r="B3898" s="323" t="s">
        <v>1419</v>
      </c>
      <c r="C3898" s="324" t="s">
        <v>5539</v>
      </c>
      <c r="D3898" s="322" t="s">
        <v>73</v>
      </c>
      <c r="E3898" s="322">
        <v>177.91</v>
      </c>
    </row>
    <row r="3899" spans="1:5" x14ac:dyDescent="0.3">
      <c r="A3899" s="322">
        <v>92449</v>
      </c>
      <c r="B3899" s="323" t="s">
        <v>1419</v>
      </c>
      <c r="C3899" s="324" t="s">
        <v>5540</v>
      </c>
      <c r="D3899" s="322" t="s">
        <v>73</v>
      </c>
      <c r="E3899" s="322">
        <v>310.54000000000002</v>
      </c>
    </row>
    <row r="3900" spans="1:5" x14ac:dyDescent="0.3">
      <c r="A3900" s="322">
        <v>92450</v>
      </c>
      <c r="B3900" s="323" t="s">
        <v>1419</v>
      </c>
      <c r="C3900" s="324" t="s">
        <v>5541</v>
      </c>
      <c r="D3900" s="322" t="s">
        <v>73</v>
      </c>
      <c r="E3900" s="322">
        <v>343.97</v>
      </c>
    </row>
    <row r="3901" spans="1:5" x14ac:dyDescent="0.3">
      <c r="A3901" s="322">
        <v>92451</v>
      </c>
      <c r="B3901" s="323" t="s">
        <v>1419</v>
      </c>
      <c r="C3901" s="324" t="s">
        <v>5542</v>
      </c>
      <c r="D3901" s="322" t="s">
        <v>73</v>
      </c>
      <c r="E3901" s="322">
        <v>212.49</v>
      </c>
    </row>
    <row r="3902" spans="1:5" x14ac:dyDescent="0.3">
      <c r="A3902" s="322">
        <v>92452</v>
      </c>
      <c r="B3902" s="323" t="s">
        <v>1419</v>
      </c>
      <c r="C3902" s="324" t="s">
        <v>5543</v>
      </c>
      <c r="D3902" s="322" t="s">
        <v>73</v>
      </c>
      <c r="E3902" s="322">
        <v>205.96</v>
      </c>
    </row>
    <row r="3903" spans="1:5" x14ac:dyDescent="0.3">
      <c r="A3903" s="322">
        <v>92453</v>
      </c>
      <c r="B3903" s="323" t="s">
        <v>1419</v>
      </c>
      <c r="C3903" s="324" t="s">
        <v>5544</v>
      </c>
      <c r="D3903" s="322" t="s">
        <v>73</v>
      </c>
      <c r="E3903" s="322">
        <v>265.31</v>
      </c>
    </row>
    <row r="3904" spans="1:5" x14ac:dyDescent="0.3">
      <c r="A3904" s="322">
        <v>92454</v>
      </c>
      <c r="B3904" s="323" t="s">
        <v>1419</v>
      </c>
      <c r="C3904" s="324" t="s">
        <v>5545</v>
      </c>
      <c r="D3904" s="322" t="s">
        <v>73</v>
      </c>
      <c r="E3904" s="322">
        <v>308.02999999999997</v>
      </c>
    </row>
    <row r="3905" spans="1:5" x14ac:dyDescent="0.3">
      <c r="A3905" s="322">
        <v>92455</v>
      </c>
      <c r="B3905" s="323" t="s">
        <v>1419</v>
      </c>
      <c r="C3905" s="324" t="s">
        <v>5546</v>
      </c>
      <c r="D3905" s="322" t="s">
        <v>73</v>
      </c>
      <c r="E3905" s="322">
        <v>173.66</v>
      </c>
    </row>
    <row r="3906" spans="1:5" x14ac:dyDescent="0.3">
      <c r="A3906" s="322">
        <v>92456</v>
      </c>
      <c r="B3906" s="323" t="s">
        <v>1419</v>
      </c>
      <c r="C3906" s="324" t="s">
        <v>5547</v>
      </c>
      <c r="D3906" s="322" t="s">
        <v>73</v>
      </c>
      <c r="E3906" s="322">
        <v>170.01</v>
      </c>
    </row>
    <row r="3907" spans="1:5" x14ac:dyDescent="0.3">
      <c r="A3907" s="322">
        <v>92457</v>
      </c>
      <c r="B3907" s="323" t="s">
        <v>1419</v>
      </c>
      <c r="C3907" s="324" t="s">
        <v>5548</v>
      </c>
      <c r="D3907" s="322" t="s">
        <v>73</v>
      </c>
      <c r="E3907" s="322">
        <v>230.36</v>
      </c>
    </row>
    <row r="3908" spans="1:5" x14ac:dyDescent="0.3">
      <c r="A3908" s="322">
        <v>92458</v>
      </c>
      <c r="B3908" s="323" t="s">
        <v>1419</v>
      </c>
      <c r="C3908" s="324" t="s">
        <v>5549</v>
      </c>
      <c r="D3908" s="322" t="s">
        <v>73</v>
      </c>
      <c r="E3908" s="322">
        <v>285.67</v>
      </c>
    </row>
    <row r="3909" spans="1:5" x14ac:dyDescent="0.3">
      <c r="A3909" s="322">
        <v>92459</v>
      </c>
      <c r="B3909" s="323" t="s">
        <v>1419</v>
      </c>
      <c r="C3909" s="324" t="s">
        <v>5550</v>
      </c>
      <c r="D3909" s="322" t="s">
        <v>73</v>
      </c>
      <c r="E3909" s="322">
        <v>147.34</v>
      </c>
    </row>
    <row r="3910" spans="1:5" x14ac:dyDescent="0.3">
      <c r="A3910" s="322">
        <v>92460</v>
      </c>
      <c r="B3910" s="323" t="s">
        <v>1419</v>
      </c>
      <c r="C3910" s="324" t="s">
        <v>5551</v>
      </c>
      <c r="D3910" s="322" t="s">
        <v>73</v>
      </c>
      <c r="E3910" s="322">
        <v>142.5</v>
      </c>
    </row>
    <row r="3911" spans="1:5" x14ac:dyDescent="0.3">
      <c r="A3911" s="322">
        <v>92461</v>
      </c>
      <c r="B3911" s="323" t="s">
        <v>1419</v>
      </c>
      <c r="C3911" s="324" t="s">
        <v>5552</v>
      </c>
      <c r="D3911" s="322" t="s">
        <v>73</v>
      </c>
      <c r="E3911" s="322">
        <v>212.36</v>
      </c>
    </row>
    <row r="3912" spans="1:5" x14ac:dyDescent="0.3">
      <c r="A3912" s="322">
        <v>92462</v>
      </c>
      <c r="B3912" s="323" t="s">
        <v>1419</v>
      </c>
      <c r="C3912" s="324" t="s">
        <v>5553</v>
      </c>
      <c r="D3912" s="322" t="s">
        <v>73</v>
      </c>
      <c r="E3912" s="322">
        <v>271.52999999999997</v>
      </c>
    </row>
    <row r="3913" spans="1:5" x14ac:dyDescent="0.3">
      <c r="A3913" s="322">
        <v>92463</v>
      </c>
      <c r="B3913" s="323" t="s">
        <v>1419</v>
      </c>
      <c r="C3913" s="324" t="s">
        <v>5554</v>
      </c>
      <c r="D3913" s="322" t="s">
        <v>73</v>
      </c>
      <c r="E3913" s="322">
        <v>133.38999999999999</v>
      </c>
    </row>
    <row r="3914" spans="1:5" x14ac:dyDescent="0.3">
      <c r="A3914" s="322">
        <v>92464</v>
      </c>
      <c r="B3914" s="323" t="s">
        <v>1419</v>
      </c>
      <c r="C3914" s="324" t="s">
        <v>5555</v>
      </c>
      <c r="D3914" s="322" t="s">
        <v>73</v>
      </c>
      <c r="E3914" s="322">
        <v>134.72</v>
      </c>
    </row>
    <row r="3915" spans="1:5" x14ac:dyDescent="0.3">
      <c r="A3915" s="322">
        <v>92465</v>
      </c>
      <c r="B3915" s="323" t="s">
        <v>1419</v>
      </c>
      <c r="C3915" s="324" t="s">
        <v>5556</v>
      </c>
      <c r="D3915" s="322" t="s">
        <v>73</v>
      </c>
      <c r="E3915" s="322">
        <v>170.59</v>
      </c>
    </row>
    <row r="3916" spans="1:5" x14ac:dyDescent="0.3">
      <c r="A3916" s="322">
        <v>92466</v>
      </c>
      <c r="B3916" s="323" t="s">
        <v>1419</v>
      </c>
      <c r="C3916" s="324" t="s">
        <v>5557</v>
      </c>
      <c r="D3916" s="322" t="s">
        <v>73</v>
      </c>
      <c r="E3916" s="322">
        <v>264.20999999999998</v>
      </c>
    </row>
    <row r="3917" spans="1:5" x14ac:dyDescent="0.3">
      <c r="A3917" s="322">
        <v>92467</v>
      </c>
      <c r="B3917" s="323" t="s">
        <v>1419</v>
      </c>
      <c r="C3917" s="324" t="s">
        <v>5558</v>
      </c>
      <c r="D3917" s="322" t="s">
        <v>73</v>
      </c>
      <c r="E3917" s="322">
        <v>110.84</v>
      </c>
    </row>
    <row r="3918" spans="1:5" x14ac:dyDescent="0.3">
      <c r="A3918" s="322">
        <v>92468</v>
      </c>
      <c r="B3918" s="323" t="s">
        <v>1419</v>
      </c>
      <c r="C3918" s="324" t="s">
        <v>5559</v>
      </c>
      <c r="D3918" s="322" t="s">
        <v>73</v>
      </c>
      <c r="E3918" s="322">
        <v>128</v>
      </c>
    </row>
    <row r="3919" spans="1:5" x14ac:dyDescent="0.3">
      <c r="A3919" s="322">
        <v>92469</v>
      </c>
      <c r="B3919" s="323" t="s">
        <v>1419</v>
      </c>
      <c r="C3919" s="324" t="s">
        <v>5560</v>
      </c>
      <c r="D3919" s="322" t="s">
        <v>73</v>
      </c>
      <c r="E3919" s="322">
        <v>155.33000000000001</v>
      </c>
    </row>
    <row r="3920" spans="1:5" x14ac:dyDescent="0.3">
      <c r="A3920" s="322">
        <v>92470</v>
      </c>
      <c r="B3920" s="323" t="s">
        <v>1419</v>
      </c>
      <c r="C3920" s="324" t="s">
        <v>5561</v>
      </c>
      <c r="D3920" s="322" t="s">
        <v>73</v>
      </c>
      <c r="E3920" s="322">
        <v>256.20999999999998</v>
      </c>
    </row>
    <row r="3921" spans="1:5" x14ac:dyDescent="0.3">
      <c r="A3921" s="322">
        <v>92471</v>
      </c>
      <c r="B3921" s="323" t="s">
        <v>1419</v>
      </c>
      <c r="C3921" s="324" t="s">
        <v>5562</v>
      </c>
      <c r="D3921" s="322" t="s">
        <v>73</v>
      </c>
      <c r="E3921" s="322">
        <v>101.06</v>
      </c>
    </row>
    <row r="3922" spans="1:5" x14ac:dyDescent="0.3">
      <c r="A3922" s="322">
        <v>92472</v>
      </c>
      <c r="B3922" s="323" t="s">
        <v>1419</v>
      </c>
      <c r="C3922" s="324" t="s">
        <v>5563</v>
      </c>
      <c r="D3922" s="322" t="s">
        <v>73</v>
      </c>
      <c r="E3922" s="322">
        <v>121.01</v>
      </c>
    </row>
    <row r="3923" spans="1:5" x14ac:dyDescent="0.3">
      <c r="A3923" s="322">
        <v>92473</v>
      </c>
      <c r="B3923" s="323" t="s">
        <v>1419</v>
      </c>
      <c r="C3923" s="324" t="s">
        <v>5564</v>
      </c>
      <c r="D3923" s="322" t="s">
        <v>73</v>
      </c>
      <c r="E3923" s="322">
        <v>142.97</v>
      </c>
    </row>
    <row r="3924" spans="1:5" x14ac:dyDescent="0.3">
      <c r="A3924" s="322">
        <v>92474</v>
      </c>
      <c r="B3924" s="323" t="s">
        <v>1419</v>
      </c>
      <c r="C3924" s="324" t="s">
        <v>5565</v>
      </c>
      <c r="D3924" s="322" t="s">
        <v>73</v>
      </c>
      <c r="E3924" s="322">
        <v>249.31</v>
      </c>
    </row>
    <row r="3925" spans="1:5" x14ac:dyDescent="0.3">
      <c r="A3925" s="322">
        <v>92475</v>
      </c>
      <c r="B3925" s="323" t="s">
        <v>1419</v>
      </c>
      <c r="C3925" s="324" t="s">
        <v>5566</v>
      </c>
      <c r="D3925" s="322" t="s">
        <v>73</v>
      </c>
      <c r="E3925" s="322">
        <v>93.1</v>
      </c>
    </row>
    <row r="3926" spans="1:5" x14ac:dyDescent="0.3">
      <c r="A3926" s="322">
        <v>92476</v>
      </c>
      <c r="B3926" s="323" t="s">
        <v>1419</v>
      </c>
      <c r="C3926" s="324" t="s">
        <v>5567</v>
      </c>
      <c r="D3926" s="322" t="s">
        <v>73</v>
      </c>
      <c r="E3926" s="322">
        <v>115.08</v>
      </c>
    </row>
    <row r="3927" spans="1:5" x14ac:dyDescent="0.3">
      <c r="A3927" s="322">
        <v>92477</v>
      </c>
      <c r="B3927" s="323" t="s">
        <v>1419</v>
      </c>
      <c r="C3927" s="324" t="s">
        <v>5568</v>
      </c>
      <c r="D3927" s="322" t="s">
        <v>73</v>
      </c>
      <c r="E3927" s="322">
        <v>116.58</v>
      </c>
    </row>
    <row r="3928" spans="1:5" x14ac:dyDescent="0.3">
      <c r="A3928" s="322">
        <v>92478</v>
      </c>
      <c r="B3928" s="323" t="s">
        <v>1419</v>
      </c>
      <c r="C3928" s="324" t="s">
        <v>5569</v>
      </c>
      <c r="D3928" s="322" t="s">
        <v>73</v>
      </c>
      <c r="E3928" s="322">
        <v>235.7</v>
      </c>
    </row>
    <row r="3929" spans="1:5" x14ac:dyDescent="0.3">
      <c r="A3929" s="322">
        <v>92479</v>
      </c>
      <c r="B3929" s="323" t="s">
        <v>1419</v>
      </c>
      <c r="C3929" s="324" t="s">
        <v>5570</v>
      </c>
      <c r="D3929" s="322" t="s">
        <v>73</v>
      </c>
      <c r="E3929" s="322">
        <v>76.099999999999994</v>
      </c>
    </row>
    <row r="3930" spans="1:5" x14ac:dyDescent="0.3">
      <c r="A3930" s="322">
        <v>92480</v>
      </c>
      <c r="B3930" s="323" t="s">
        <v>1419</v>
      </c>
      <c r="C3930" s="324" t="s">
        <v>5571</v>
      </c>
      <c r="D3930" s="322" t="s">
        <v>73</v>
      </c>
      <c r="E3930" s="322">
        <v>103.22</v>
      </c>
    </row>
    <row r="3931" spans="1:5" x14ac:dyDescent="0.3">
      <c r="A3931" s="322">
        <v>92482</v>
      </c>
      <c r="B3931" s="323" t="s">
        <v>1419</v>
      </c>
      <c r="C3931" s="324" t="s">
        <v>5572</v>
      </c>
      <c r="D3931" s="322" t="s">
        <v>73</v>
      </c>
      <c r="E3931" s="322">
        <v>360.85</v>
      </c>
    </row>
    <row r="3932" spans="1:5" x14ac:dyDescent="0.3">
      <c r="A3932" s="322">
        <v>92484</v>
      </c>
      <c r="B3932" s="323" t="s">
        <v>1419</v>
      </c>
      <c r="C3932" s="324" t="s">
        <v>5573</v>
      </c>
      <c r="D3932" s="322" t="s">
        <v>73</v>
      </c>
      <c r="E3932" s="322">
        <v>251.92</v>
      </c>
    </row>
    <row r="3933" spans="1:5" x14ac:dyDescent="0.3">
      <c r="A3933" s="322">
        <v>92486</v>
      </c>
      <c r="B3933" s="323" t="s">
        <v>1419</v>
      </c>
      <c r="C3933" s="324" t="s">
        <v>5574</v>
      </c>
      <c r="D3933" s="322" t="s">
        <v>73</v>
      </c>
      <c r="E3933" s="322">
        <v>181.76</v>
      </c>
    </row>
    <row r="3934" spans="1:5" x14ac:dyDescent="0.3">
      <c r="A3934" s="322">
        <v>92488</v>
      </c>
      <c r="B3934" s="323" t="s">
        <v>1419</v>
      </c>
      <c r="C3934" s="324" t="s">
        <v>5575</v>
      </c>
      <c r="D3934" s="322" t="s">
        <v>73</v>
      </c>
      <c r="E3934" s="322">
        <v>119.14</v>
      </c>
    </row>
    <row r="3935" spans="1:5" x14ac:dyDescent="0.3">
      <c r="A3935" s="322">
        <v>92490</v>
      </c>
      <c r="B3935" s="323" t="s">
        <v>1419</v>
      </c>
      <c r="C3935" s="324" t="s">
        <v>5576</v>
      </c>
      <c r="D3935" s="322" t="s">
        <v>73</v>
      </c>
      <c r="E3935" s="322">
        <v>79.3</v>
      </c>
    </row>
    <row r="3936" spans="1:5" x14ac:dyDescent="0.3">
      <c r="A3936" s="322">
        <v>92492</v>
      </c>
      <c r="B3936" s="323" t="s">
        <v>1419</v>
      </c>
      <c r="C3936" s="324" t="s">
        <v>5577</v>
      </c>
      <c r="D3936" s="322" t="s">
        <v>73</v>
      </c>
      <c r="E3936" s="322">
        <v>112.47</v>
      </c>
    </row>
    <row r="3937" spans="1:5" x14ac:dyDescent="0.3">
      <c r="A3937" s="322">
        <v>92494</v>
      </c>
      <c r="B3937" s="323" t="s">
        <v>1419</v>
      </c>
      <c r="C3937" s="324" t="s">
        <v>5578</v>
      </c>
      <c r="D3937" s="322" t="s">
        <v>73</v>
      </c>
      <c r="E3937" s="322">
        <v>73.92</v>
      </c>
    </row>
    <row r="3938" spans="1:5" x14ac:dyDescent="0.3">
      <c r="A3938" s="322">
        <v>92496</v>
      </c>
      <c r="B3938" s="323" t="s">
        <v>1419</v>
      </c>
      <c r="C3938" s="324" t="s">
        <v>5579</v>
      </c>
      <c r="D3938" s="322" t="s">
        <v>73</v>
      </c>
      <c r="E3938" s="322">
        <v>106.9</v>
      </c>
    </row>
    <row r="3939" spans="1:5" x14ac:dyDescent="0.3">
      <c r="A3939" s="322">
        <v>92498</v>
      </c>
      <c r="B3939" s="323" t="s">
        <v>1419</v>
      </c>
      <c r="C3939" s="324" t="s">
        <v>5580</v>
      </c>
      <c r="D3939" s="322" t="s">
        <v>73</v>
      </c>
      <c r="E3939" s="322">
        <v>69.459999999999994</v>
      </c>
    </row>
    <row r="3940" spans="1:5" x14ac:dyDescent="0.3">
      <c r="A3940" s="322">
        <v>92500</v>
      </c>
      <c r="B3940" s="323" t="s">
        <v>1419</v>
      </c>
      <c r="C3940" s="324" t="s">
        <v>5581</v>
      </c>
      <c r="D3940" s="322" t="s">
        <v>73</v>
      </c>
      <c r="E3940" s="322">
        <v>102.44</v>
      </c>
    </row>
    <row r="3941" spans="1:5" x14ac:dyDescent="0.3">
      <c r="A3941" s="322">
        <v>92502</v>
      </c>
      <c r="B3941" s="323" t="s">
        <v>1419</v>
      </c>
      <c r="C3941" s="324" t="s">
        <v>5582</v>
      </c>
      <c r="D3941" s="322" t="s">
        <v>73</v>
      </c>
      <c r="E3941" s="322">
        <v>66.08</v>
      </c>
    </row>
    <row r="3942" spans="1:5" x14ac:dyDescent="0.3">
      <c r="A3942" s="322">
        <v>92504</v>
      </c>
      <c r="B3942" s="323" t="s">
        <v>1419</v>
      </c>
      <c r="C3942" s="324" t="s">
        <v>5583</v>
      </c>
      <c r="D3942" s="322" t="s">
        <v>73</v>
      </c>
      <c r="E3942" s="322">
        <v>94.3</v>
      </c>
    </row>
    <row r="3943" spans="1:5" x14ac:dyDescent="0.3">
      <c r="A3943" s="322">
        <v>92506</v>
      </c>
      <c r="B3943" s="323" t="s">
        <v>1419</v>
      </c>
      <c r="C3943" s="324" t="s">
        <v>5584</v>
      </c>
      <c r="D3943" s="322" t="s">
        <v>73</v>
      </c>
      <c r="E3943" s="322">
        <v>59.8</v>
      </c>
    </row>
    <row r="3944" spans="1:5" x14ac:dyDescent="0.3">
      <c r="A3944" s="322">
        <v>92508</v>
      </c>
      <c r="B3944" s="323" t="s">
        <v>1419</v>
      </c>
      <c r="C3944" s="324" t="s">
        <v>5585</v>
      </c>
      <c r="D3944" s="322" t="s">
        <v>73</v>
      </c>
      <c r="E3944" s="322">
        <v>118.14</v>
      </c>
    </row>
    <row r="3945" spans="1:5" x14ac:dyDescent="0.3">
      <c r="A3945" s="322">
        <v>92510</v>
      </c>
      <c r="B3945" s="323" t="s">
        <v>1419</v>
      </c>
      <c r="C3945" s="324" t="s">
        <v>5586</v>
      </c>
      <c r="D3945" s="322" t="s">
        <v>73</v>
      </c>
      <c r="E3945" s="322">
        <v>76.06</v>
      </c>
    </row>
    <row r="3946" spans="1:5" x14ac:dyDescent="0.3">
      <c r="A3946" s="322">
        <v>92512</v>
      </c>
      <c r="B3946" s="323" t="s">
        <v>1419</v>
      </c>
      <c r="C3946" s="324" t="s">
        <v>5587</v>
      </c>
      <c r="D3946" s="322" t="s">
        <v>73</v>
      </c>
      <c r="E3946" s="322">
        <v>99.78</v>
      </c>
    </row>
    <row r="3947" spans="1:5" x14ac:dyDescent="0.3">
      <c r="A3947" s="322">
        <v>92514</v>
      </c>
      <c r="B3947" s="323" t="s">
        <v>1419</v>
      </c>
      <c r="C3947" s="324" t="s">
        <v>5588</v>
      </c>
      <c r="D3947" s="322" t="s">
        <v>73</v>
      </c>
      <c r="E3947" s="322">
        <v>59.09</v>
      </c>
    </row>
    <row r="3948" spans="1:5" x14ac:dyDescent="0.3">
      <c r="A3948" s="322">
        <v>92515</v>
      </c>
      <c r="B3948" s="323" t="s">
        <v>1419</v>
      </c>
      <c r="C3948" s="324" t="s">
        <v>5589</v>
      </c>
      <c r="D3948" s="322" t="s">
        <v>73</v>
      </c>
      <c r="E3948" s="322">
        <v>90.57</v>
      </c>
    </row>
    <row r="3949" spans="1:5" x14ac:dyDescent="0.3">
      <c r="A3949" s="322">
        <v>92518</v>
      </c>
      <c r="B3949" s="323" t="s">
        <v>1419</v>
      </c>
      <c r="C3949" s="324" t="s">
        <v>5590</v>
      </c>
      <c r="D3949" s="322" t="s">
        <v>73</v>
      </c>
      <c r="E3949" s="322">
        <v>51.2</v>
      </c>
    </row>
    <row r="3950" spans="1:5" x14ac:dyDescent="0.3">
      <c r="A3950" s="322">
        <v>92520</v>
      </c>
      <c r="B3950" s="323" t="s">
        <v>1419</v>
      </c>
      <c r="C3950" s="324" t="s">
        <v>5591</v>
      </c>
      <c r="D3950" s="322" t="s">
        <v>73</v>
      </c>
      <c r="E3950" s="322">
        <v>84.51</v>
      </c>
    </row>
    <row r="3951" spans="1:5" x14ac:dyDescent="0.3">
      <c r="A3951" s="322">
        <v>92522</v>
      </c>
      <c r="B3951" s="323" t="s">
        <v>1419</v>
      </c>
      <c r="C3951" s="324" t="s">
        <v>5592</v>
      </c>
      <c r="D3951" s="322" t="s">
        <v>73</v>
      </c>
      <c r="E3951" s="322">
        <v>46.35</v>
      </c>
    </row>
    <row r="3952" spans="1:5" x14ac:dyDescent="0.3">
      <c r="A3952" s="322">
        <v>92524</v>
      </c>
      <c r="B3952" s="323" t="s">
        <v>1419</v>
      </c>
      <c r="C3952" s="324" t="s">
        <v>5593</v>
      </c>
      <c r="D3952" s="322" t="s">
        <v>73</v>
      </c>
      <c r="E3952" s="322">
        <v>83.97</v>
      </c>
    </row>
    <row r="3953" spans="1:5" x14ac:dyDescent="0.3">
      <c r="A3953" s="322">
        <v>92526</v>
      </c>
      <c r="B3953" s="323" t="s">
        <v>1419</v>
      </c>
      <c r="C3953" s="324" t="s">
        <v>5594</v>
      </c>
      <c r="D3953" s="322" t="s">
        <v>73</v>
      </c>
      <c r="E3953" s="322">
        <v>46.94</v>
      </c>
    </row>
    <row r="3954" spans="1:5" x14ac:dyDescent="0.3">
      <c r="A3954" s="322">
        <v>92528</v>
      </c>
      <c r="B3954" s="323" t="s">
        <v>1419</v>
      </c>
      <c r="C3954" s="324" t="s">
        <v>5595</v>
      </c>
      <c r="D3954" s="322" t="s">
        <v>73</v>
      </c>
      <c r="E3954" s="322">
        <v>80</v>
      </c>
    </row>
    <row r="3955" spans="1:5" x14ac:dyDescent="0.3">
      <c r="A3955" s="322">
        <v>92530</v>
      </c>
      <c r="B3955" s="323" t="s">
        <v>1419</v>
      </c>
      <c r="C3955" s="324" t="s">
        <v>5596</v>
      </c>
      <c r="D3955" s="322" t="s">
        <v>73</v>
      </c>
      <c r="E3955" s="322">
        <v>44.01</v>
      </c>
    </row>
    <row r="3956" spans="1:5" x14ac:dyDescent="0.3">
      <c r="A3956" s="322">
        <v>92532</v>
      </c>
      <c r="B3956" s="323" t="s">
        <v>1419</v>
      </c>
      <c r="C3956" s="324" t="s">
        <v>5597</v>
      </c>
      <c r="D3956" s="322" t="s">
        <v>73</v>
      </c>
      <c r="E3956" s="322">
        <v>76.58</v>
      </c>
    </row>
    <row r="3957" spans="1:5" x14ac:dyDescent="0.3">
      <c r="A3957" s="322">
        <v>92534</v>
      </c>
      <c r="B3957" s="323" t="s">
        <v>1419</v>
      </c>
      <c r="C3957" s="324" t="s">
        <v>5598</v>
      </c>
      <c r="D3957" s="322" t="s">
        <v>73</v>
      </c>
      <c r="E3957" s="322">
        <v>41.54</v>
      </c>
    </row>
    <row r="3958" spans="1:5" x14ac:dyDescent="0.3">
      <c r="A3958" s="322">
        <v>92536</v>
      </c>
      <c r="B3958" s="323" t="s">
        <v>1419</v>
      </c>
      <c r="C3958" s="324" t="s">
        <v>5599</v>
      </c>
      <c r="D3958" s="322" t="s">
        <v>73</v>
      </c>
      <c r="E3958" s="322">
        <v>69.98</v>
      </c>
    </row>
    <row r="3959" spans="1:5" x14ac:dyDescent="0.3">
      <c r="A3959" s="322">
        <v>92538</v>
      </c>
      <c r="B3959" s="323" t="s">
        <v>1419</v>
      </c>
      <c r="C3959" s="324" t="s">
        <v>5600</v>
      </c>
      <c r="D3959" s="322" t="s">
        <v>73</v>
      </c>
      <c r="E3959" s="322">
        <v>36.6</v>
      </c>
    </row>
    <row r="3960" spans="1:5" x14ac:dyDescent="0.3">
      <c r="A3960" s="322">
        <v>96252</v>
      </c>
      <c r="B3960" s="323" t="s">
        <v>1419</v>
      </c>
      <c r="C3960" s="324" t="s">
        <v>5601</v>
      </c>
      <c r="D3960" s="322" t="s">
        <v>73</v>
      </c>
      <c r="E3960" s="322">
        <v>169.8</v>
      </c>
    </row>
    <row r="3961" spans="1:5" x14ac:dyDescent="0.3">
      <c r="A3961" s="322">
        <v>96258</v>
      </c>
      <c r="B3961" s="323" t="s">
        <v>1419</v>
      </c>
      <c r="C3961" s="324" t="s">
        <v>5602</v>
      </c>
      <c r="D3961" s="322" t="s">
        <v>73</v>
      </c>
      <c r="E3961" s="322">
        <v>160.05000000000001</v>
      </c>
    </row>
    <row r="3962" spans="1:5" x14ac:dyDescent="0.3">
      <c r="A3962" s="322">
        <v>96529</v>
      </c>
      <c r="B3962" s="323" t="s">
        <v>1419</v>
      </c>
      <c r="C3962" s="324" t="s">
        <v>5603</v>
      </c>
      <c r="D3962" s="322" t="s">
        <v>73</v>
      </c>
      <c r="E3962" s="322">
        <v>286.22000000000003</v>
      </c>
    </row>
    <row r="3963" spans="1:5" x14ac:dyDescent="0.3">
      <c r="A3963" s="322">
        <v>96530</v>
      </c>
      <c r="B3963" s="323" t="s">
        <v>1419</v>
      </c>
      <c r="C3963" s="324" t="s">
        <v>5604</v>
      </c>
      <c r="D3963" s="322" t="s">
        <v>73</v>
      </c>
      <c r="E3963" s="322">
        <v>151.15</v>
      </c>
    </row>
    <row r="3964" spans="1:5" x14ac:dyDescent="0.3">
      <c r="A3964" s="322">
        <v>96531</v>
      </c>
      <c r="B3964" s="323" t="s">
        <v>1419</v>
      </c>
      <c r="C3964" s="324" t="s">
        <v>5605</v>
      </c>
      <c r="D3964" s="322" t="s">
        <v>73</v>
      </c>
      <c r="E3964" s="322">
        <v>112.71</v>
      </c>
    </row>
    <row r="3965" spans="1:5" x14ac:dyDescent="0.3">
      <c r="A3965" s="322">
        <v>96532</v>
      </c>
      <c r="B3965" s="323" t="s">
        <v>1419</v>
      </c>
      <c r="C3965" s="324" t="s">
        <v>5606</v>
      </c>
      <c r="D3965" s="322" t="s">
        <v>73</v>
      </c>
      <c r="E3965" s="322">
        <v>195.53</v>
      </c>
    </row>
    <row r="3966" spans="1:5" x14ac:dyDescent="0.3">
      <c r="A3966" s="322">
        <v>96533</v>
      </c>
      <c r="B3966" s="323" t="s">
        <v>1419</v>
      </c>
      <c r="C3966" s="324" t="s">
        <v>5607</v>
      </c>
      <c r="D3966" s="322" t="s">
        <v>73</v>
      </c>
      <c r="E3966" s="322">
        <v>100.3</v>
      </c>
    </row>
    <row r="3967" spans="1:5" x14ac:dyDescent="0.3">
      <c r="A3967" s="322">
        <v>96534</v>
      </c>
      <c r="B3967" s="323" t="s">
        <v>1419</v>
      </c>
      <c r="C3967" s="324" t="s">
        <v>5608</v>
      </c>
      <c r="D3967" s="322" t="s">
        <v>73</v>
      </c>
      <c r="E3967" s="322">
        <v>85.27</v>
      </c>
    </row>
    <row r="3968" spans="1:5" x14ac:dyDescent="0.3">
      <c r="A3968" s="322">
        <v>96535</v>
      </c>
      <c r="B3968" s="323" t="s">
        <v>1419</v>
      </c>
      <c r="C3968" s="324" t="s">
        <v>5609</v>
      </c>
      <c r="D3968" s="322" t="s">
        <v>73</v>
      </c>
      <c r="E3968" s="322">
        <v>148.33000000000001</v>
      </c>
    </row>
    <row r="3969" spans="1:5" x14ac:dyDescent="0.3">
      <c r="A3969" s="322">
        <v>96536</v>
      </c>
      <c r="B3969" s="323" t="s">
        <v>1419</v>
      </c>
      <c r="C3969" s="324" t="s">
        <v>5610</v>
      </c>
      <c r="D3969" s="322" t="s">
        <v>73</v>
      </c>
      <c r="E3969" s="322">
        <v>73.81</v>
      </c>
    </row>
    <row r="3970" spans="1:5" x14ac:dyDescent="0.3">
      <c r="A3970" s="322">
        <v>96537</v>
      </c>
      <c r="B3970" s="323" t="s">
        <v>1419</v>
      </c>
      <c r="C3970" s="324" t="s">
        <v>5611</v>
      </c>
      <c r="D3970" s="322" t="s">
        <v>73</v>
      </c>
      <c r="E3970" s="322">
        <v>202.94</v>
      </c>
    </row>
    <row r="3971" spans="1:5" x14ac:dyDescent="0.3">
      <c r="A3971" s="322">
        <v>96538</v>
      </c>
      <c r="B3971" s="323" t="s">
        <v>1419</v>
      </c>
      <c r="C3971" s="324" t="s">
        <v>5612</v>
      </c>
      <c r="D3971" s="322" t="s">
        <v>73</v>
      </c>
      <c r="E3971" s="322">
        <v>276.51</v>
      </c>
    </row>
    <row r="3972" spans="1:5" x14ac:dyDescent="0.3">
      <c r="A3972" s="322">
        <v>96539</v>
      </c>
      <c r="B3972" s="323" t="s">
        <v>1419</v>
      </c>
      <c r="C3972" s="324" t="s">
        <v>5613</v>
      </c>
      <c r="D3972" s="322" t="s">
        <v>73</v>
      </c>
      <c r="E3972" s="322">
        <v>145.9</v>
      </c>
    </row>
    <row r="3973" spans="1:5" x14ac:dyDescent="0.3">
      <c r="A3973" s="322">
        <v>96540</v>
      </c>
      <c r="B3973" s="323" t="s">
        <v>1419</v>
      </c>
      <c r="C3973" s="324" t="s">
        <v>5614</v>
      </c>
      <c r="D3973" s="322" t="s">
        <v>73</v>
      </c>
      <c r="E3973" s="322">
        <v>144.57</v>
      </c>
    </row>
    <row r="3974" spans="1:5" x14ac:dyDescent="0.3">
      <c r="A3974" s="322">
        <v>96541</v>
      </c>
      <c r="B3974" s="323" t="s">
        <v>1419</v>
      </c>
      <c r="C3974" s="324" t="s">
        <v>5615</v>
      </c>
      <c r="D3974" s="322" t="s">
        <v>73</v>
      </c>
      <c r="E3974" s="322">
        <v>204.02</v>
      </c>
    </row>
    <row r="3975" spans="1:5" x14ac:dyDescent="0.3">
      <c r="A3975" s="322">
        <v>96542</v>
      </c>
      <c r="B3975" s="323" t="s">
        <v>1419</v>
      </c>
      <c r="C3975" s="324" t="s">
        <v>5616</v>
      </c>
      <c r="D3975" s="322" t="s">
        <v>73</v>
      </c>
      <c r="E3975" s="322">
        <v>108.93</v>
      </c>
    </row>
    <row r="3976" spans="1:5" x14ac:dyDescent="0.3">
      <c r="A3976" s="322">
        <v>96543</v>
      </c>
      <c r="B3976" s="323" t="s">
        <v>1419</v>
      </c>
      <c r="C3976" s="324" t="s">
        <v>5617</v>
      </c>
      <c r="D3976" s="322" t="s">
        <v>96</v>
      </c>
      <c r="E3976" s="322">
        <v>23.26</v>
      </c>
    </row>
    <row r="3977" spans="1:5" x14ac:dyDescent="0.3">
      <c r="A3977" s="322">
        <v>101791</v>
      </c>
      <c r="B3977" s="323" t="s">
        <v>1419</v>
      </c>
      <c r="C3977" s="324" t="s">
        <v>5618</v>
      </c>
      <c r="D3977" s="322" t="s">
        <v>160</v>
      </c>
      <c r="E3977" s="322">
        <v>25.98</v>
      </c>
    </row>
    <row r="3978" spans="1:5" x14ac:dyDescent="0.3">
      <c r="A3978" s="322">
        <v>101792</v>
      </c>
      <c r="B3978" s="323" t="s">
        <v>1419</v>
      </c>
      <c r="C3978" s="324" t="s">
        <v>5619</v>
      </c>
      <c r="D3978" s="322" t="s">
        <v>92</v>
      </c>
      <c r="E3978" s="322">
        <v>18.2</v>
      </c>
    </row>
    <row r="3979" spans="1:5" x14ac:dyDescent="0.3">
      <c r="A3979" s="322">
        <v>101793</v>
      </c>
      <c r="B3979" s="323" t="s">
        <v>1419</v>
      </c>
      <c r="C3979" s="324" t="s">
        <v>5620</v>
      </c>
      <c r="D3979" s="322" t="s">
        <v>92</v>
      </c>
      <c r="E3979" s="322">
        <v>27.27</v>
      </c>
    </row>
    <row r="3980" spans="1:5" x14ac:dyDescent="0.3">
      <c r="A3980" s="322">
        <v>101969</v>
      </c>
      <c r="B3980" s="323" t="s">
        <v>1419</v>
      </c>
      <c r="C3980" s="324" t="s">
        <v>5621</v>
      </c>
      <c r="D3980" s="322" t="s">
        <v>73</v>
      </c>
      <c r="E3980" s="322">
        <v>214.52</v>
      </c>
    </row>
    <row r="3981" spans="1:5" x14ac:dyDescent="0.3">
      <c r="A3981" s="322">
        <v>101971</v>
      </c>
      <c r="B3981" s="323" t="s">
        <v>1419</v>
      </c>
      <c r="C3981" s="324" t="s">
        <v>5622</v>
      </c>
      <c r="D3981" s="322" t="s">
        <v>73</v>
      </c>
      <c r="E3981" s="322">
        <v>165.21</v>
      </c>
    </row>
    <row r="3982" spans="1:5" x14ac:dyDescent="0.3">
      <c r="A3982" s="322">
        <v>101973</v>
      </c>
      <c r="B3982" s="323" t="s">
        <v>1419</v>
      </c>
      <c r="C3982" s="324" t="s">
        <v>5623</v>
      </c>
      <c r="D3982" s="322" t="s">
        <v>73</v>
      </c>
      <c r="E3982" s="322">
        <v>220.75</v>
      </c>
    </row>
    <row r="3983" spans="1:5" x14ac:dyDescent="0.3">
      <c r="A3983" s="322">
        <v>101974</v>
      </c>
      <c r="B3983" s="323" t="s">
        <v>1419</v>
      </c>
      <c r="C3983" s="324" t="s">
        <v>5624</v>
      </c>
      <c r="D3983" s="322" t="s">
        <v>73</v>
      </c>
      <c r="E3983" s="322">
        <v>535.87</v>
      </c>
    </row>
    <row r="3984" spans="1:5" x14ac:dyDescent="0.3">
      <c r="A3984" s="322">
        <v>101975</v>
      </c>
      <c r="B3984" s="323" t="s">
        <v>1419</v>
      </c>
      <c r="C3984" s="324" t="s">
        <v>5625</v>
      </c>
      <c r="D3984" s="322" t="s">
        <v>73</v>
      </c>
      <c r="E3984" s="322">
        <v>453.12</v>
      </c>
    </row>
    <row r="3985" spans="1:5" x14ac:dyDescent="0.3">
      <c r="A3985" s="322">
        <v>101977</v>
      </c>
      <c r="B3985" s="323" t="s">
        <v>1419</v>
      </c>
      <c r="C3985" s="324" t="s">
        <v>5626</v>
      </c>
      <c r="D3985" s="322" t="s">
        <v>73</v>
      </c>
      <c r="E3985" s="322">
        <v>350.05</v>
      </c>
    </row>
    <row r="3986" spans="1:5" x14ac:dyDescent="0.3">
      <c r="A3986" s="322">
        <v>101980</v>
      </c>
      <c r="B3986" s="323" t="s">
        <v>1419</v>
      </c>
      <c r="C3986" s="324" t="s">
        <v>5627</v>
      </c>
      <c r="D3986" s="322" t="s">
        <v>73</v>
      </c>
      <c r="E3986" s="322">
        <v>322.33999999999997</v>
      </c>
    </row>
    <row r="3987" spans="1:5" x14ac:dyDescent="0.3">
      <c r="A3987" s="322">
        <v>101981</v>
      </c>
      <c r="B3987" s="323" t="s">
        <v>1419</v>
      </c>
      <c r="C3987" s="324" t="s">
        <v>5628</v>
      </c>
      <c r="D3987" s="322" t="s">
        <v>73</v>
      </c>
      <c r="E3987" s="322">
        <v>280.77</v>
      </c>
    </row>
    <row r="3988" spans="1:5" x14ac:dyDescent="0.3">
      <c r="A3988" s="322">
        <v>101982</v>
      </c>
      <c r="B3988" s="323" t="s">
        <v>1419</v>
      </c>
      <c r="C3988" s="324" t="s">
        <v>5629</v>
      </c>
      <c r="D3988" s="322" t="s">
        <v>73</v>
      </c>
      <c r="E3988" s="322">
        <v>250.68</v>
      </c>
    </row>
    <row r="3989" spans="1:5" x14ac:dyDescent="0.3">
      <c r="A3989" s="322">
        <v>101983</v>
      </c>
      <c r="B3989" s="323" t="s">
        <v>1419</v>
      </c>
      <c r="C3989" s="324" t="s">
        <v>5630</v>
      </c>
      <c r="D3989" s="322" t="s">
        <v>73</v>
      </c>
      <c r="E3989" s="322">
        <v>231.76</v>
      </c>
    </row>
    <row r="3990" spans="1:5" x14ac:dyDescent="0.3">
      <c r="A3990" s="322">
        <v>101985</v>
      </c>
      <c r="B3990" s="323" t="s">
        <v>1419</v>
      </c>
      <c r="C3990" s="324" t="s">
        <v>5631</v>
      </c>
      <c r="D3990" s="322" t="s">
        <v>73</v>
      </c>
      <c r="E3990" s="322">
        <v>229.81</v>
      </c>
    </row>
    <row r="3991" spans="1:5" x14ac:dyDescent="0.3">
      <c r="A3991" s="322">
        <v>101986</v>
      </c>
      <c r="B3991" s="323" t="s">
        <v>1419</v>
      </c>
      <c r="C3991" s="324" t="s">
        <v>5632</v>
      </c>
      <c r="D3991" s="322" t="s">
        <v>73</v>
      </c>
      <c r="E3991" s="322">
        <v>167.12</v>
      </c>
    </row>
    <row r="3992" spans="1:5" x14ac:dyDescent="0.3">
      <c r="A3992" s="322">
        <v>101987</v>
      </c>
      <c r="B3992" s="323" t="s">
        <v>1419</v>
      </c>
      <c r="C3992" s="324" t="s">
        <v>5633</v>
      </c>
      <c r="D3992" s="322" t="s">
        <v>73</v>
      </c>
      <c r="E3992" s="322">
        <v>259.02</v>
      </c>
    </row>
    <row r="3993" spans="1:5" x14ac:dyDescent="0.3">
      <c r="A3993" s="322">
        <v>101988</v>
      </c>
      <c r="B3993" s="323" t="s">
        <v>1419</v>
      </c>
      <c r="C3993" s="324" t="s">
        <v>5634</v>
      </c>
      <c r="D3993" s="322" t="s">
        <v>73</v>
      </c>
      <c r="E3993" s="322">
        <v>223.04</v>
      </c>
    </row>
    <row r="3994" spans="1:5" x14ac:dyDescent="0.3">
      <c r="A3994" s="322">
        <v>101989</v>
      </c>
      <c r="B3994" s="323" t="s">
        <v>1419</v>
      </c>
      <c r="C3994" s="324" t="s">
        <v>5635</v>
      </c>
      <c r="D3994" s="322" t="s">
        <v>73</v>
      </c>
      <c r="E3994" s="322">
        <v>174.34</v>
      </c>
    </row>
    <row r="3995" spans="1:5" x14ac:dyDescent="0.3">
      <c r="A3995" s="322">
        <v>101990</v>
      </c>
      <c r="B3995" s="323" t="s">
        <v>1419</v>
      </c>
      <c r="C3995" s="324" t="s">
        <v>5636</v>
      </c>
      <c r="D3995" s="322" t="s">
        <v>73</v>
      </c>
      <c r="E3995" s="322">
        <v>237.64</v>
      </c>
    </row>
    <row r="3996" spans="1:5" x14ac:dyDescent="0.3">
      <c r="A3996" s="322">
        <v>101991</v>
      </c>
      <c r="B3996" s="323" t="s">
        <v>1419</v>
      </c>
      <c r="C3996" s="324" t="s">
        <v>5637</v>
      </c>
      <c r="D3996" s="322" t="s">
        <v>73</v>
      </c>
      <c r="E3996" s="322">
        <v>230.25</v>
      </c>
    </row>
    <row r="3997" spans="1:5" x14ac:dyDescent="0.3">
      <c r="A3997" s="322">
        <v>101992</v>
      </c>
      <c r="B3997" s="323" t="s">
        <v>1419</v>
      </c>
      <c r="C3997" s="324" t="s">
        <v>5638</v>
      </c>
      <c r="D3997" s="322" t="s">
        <v>73</v>
      </c>
      <c r="E3997" s="322">
        <v>170.32</v>
      </c>
    </row>
    <row r="3998" spans="1:5" x14ac:dyDescent="0.3">
      <c r="A3998" s="322">
        <v>101993</v>
      </c>
      <c r="B3998" s="323" t="s">
        <v>1419</v>
      </c>
      <c r="C3998" s="324" t="s">
        <v>5639</v>
      </c>
      <c r="D3998" s="322" t="s">
        <v>73</v>
      </c>
      <c r="E3998" s="322">
        <v>303.35000000000002</v>
      </c>
    </row>
    <row r="3999" spans="1:5" x14ac:dyDescent="0.3">
      <c r="A3999" s="322">
        <v>101994</v>
      </c>
      <c r="B3999" s="323" t="s">
        <v>1419</v>
      </c>
      <c r="C3999" s="324" t="s">
        <v>5640</v>
      </c>
      <c r="D3999" s="322" t="s">
        <v>73</v>
      </c>
      <c r="E3999" s="322">
        <v>236.71</v>
      </c>
    </row>
    <row r="4000" spans="1:5" x14ac:dyDescent="0.3">
      <c r="A4000" s="322">
        <v>101995</v>
      </c>
      <c r="B4000" s="323" t="s">
        <v>1419</v>
      </c>
      <c r="C4000" s="324" t="s">
        <v>5641</v>
      </c>
      <c r="D4000" s="322" t="s">
        <v>73</v>
      </c>
      <c r="E4000" s="322">
        <v>182.05</v>
      </c>
    </row>
    <row r="4001" spans="1:5" x14ac:dyDescent="0.3">
      <c r="A4001" s="322">
        <v>101996</v>
      </c>
      <c r="B4001" s="323" t="s">
        <v>1419</v>
      </c>
      <c r="C4001" s="324" t="s">
        <v>5642</v>
      </c>
      <c r="D4001" s="322" t="s">
        <v>73</v>
      </c>
      <c r="E4001" s="322">
        <v>254.84</v>
      </c>
    </row>
    <row r="4002" spans="1:5" x14ac:dyDescent="0.3">
      <c r="A4002" s="322">
        <v>101997</v>
      </c>
      <c r="B4002" s="323" t="s">
        <v>1419</v>
      </c>
      <c r="C4002" s="324" t="s">
        <v>5643</v>
      </c>
      <c r="D4002" s="322" t="s">
        <v>73</v>
      </c>
      <c r="E4002" s="322">
        <v>230.46</v>
      </c>
    </row>
    <row r="4003" spans="1:5" x14ac:dyDescent="0.3">
      <c r="A4003" s="322">
        <v>101998</v>
      </c>
      <c r="B4003" s="323" t="s">
        <v>1419</v>
      </c>
      <c r="C4003" s="324" t="s">
        <v>5644</v>
      </c>
      <c r="D4003" s="322" t="s">
        <v>73</v>
      </c>
      <c r="E4003" s="322">
        <v>169.17</v>
      </c>
    </row>
    <row r="4004" spans="1:5" x14ac:dyDescent="0.3">
      <c r="A4004" s="322">
        <v>101999</v>
      </c>
      <c r="B4004" s="323" t="s">
        <v>1419</v>
      </c>
      <c r="C4004" s="324" t="s">
        <v>5645</v>
      </c>
      <c r="D4004" s="322" t="s">
        <v>73</v>
      </c>
      <c r="E4004" s="322">
        <v>324.67</v>
      </c>
    </row>
    <row r="4005" spans="1:5" x14ac:dyDescent="0.3">
      <c r="A4005" s="322">
        <v>102000</v>
      </c>
      <c r="B4005" s="323" t="s">
        <v>1419</v>
      </c>
      <c r="C4005" s="324" t="s">
        <v>5646</v>
      </c>
      <c r="D4005" s="322" t="s">
        <v>73</v>
      </c>
      <c r="E4005" s="322">
        <v>546.77</v>
      </c>
    </row>
    <row r="4006" spans="1:5" x14ac:dyDescent="0.3">
      <c r="A4006" s="322">
        <v>102001</v>
      </c>
      <c r="B4006" s="323" t="s">
        <v>1419</v>
      </c>
      <c r="C4006" s="324" t="s">
        <v>5647</v>
      </c>
      <c r="D4006" s="322" t="s">
        <v>73</v>
      </c>
      <c r="E4006" s="322">
        <v>467.94</v>
      </c>
    </row>
    <row r="4007" spans="1:5" x14ac:dyDescent="0.3">
      <c r="A4007" s="322">
        <v>102002</v>
      </c>
      <c r="B4007" s="323" t="s">
        <v>1419</v>
      </c>
      <c r="C4007" s="324" t="s">
        <v>5648</v>
      </c>
      <c r="D4007" s="322" t="s">
        <v>73</v>
      </c>
      <c r="E4007" s="322">
        <v>345.21</v>
      </c>
    </row>
    <row r="4008" spans="1:5" x14ac:dyDescent="0.3">
      <c r="A4008" s="322">
        <v>102003</v>
      </c>
      <c r="B4008" s="323" t="s">
        <v>1419</v>
      </c>
      <c r="C4008" s="324" t="s">
        <v>5649</v>
      </c>
      <c r="D4008" s="322" t="s">
        <v>73</v>
      </c>
      <c r="E4008" s="322">
        <v>316.44</v>
      </c>
    </row>
    <row r="4009" spans="1:5" x14ac:dyDescent="0.3">
      <c r="A4009" s="322">
        <v>102004</v>
      </c>
      <c r="B4009" s="323" t="s">
        <v>1419</v>
      </c>
      <c r="C4009" s="324" t="s">
        <v>5650</v>
      </c>
      <c r="D4009" s="322" t="s">
        <v>73</v>
      </c>
      <c r="E4009" s="322">
        <v>279.61</v>
      </c>
    </row>
    <row r="4010" spans="1:5" x14ac:dyDescent="0.3">
      <c r="A4010" s="322">
        <v>102005</v>
      </c>
      <c r="B4010" s="323" t="s">
        <v>1419</v>
      </c>
      <c r="C4010" s="324" t="s">
        <v>5651</v>
      </c>
      <c r="D4010" s="322" t="s">
        <v>73</v>
      </c>
      <c r="E4010" s="322">
        <v>247.85</v>
      </c>
    </row>
    <row r="4011" spans="1:5" x14ac:dyDescent="0.3">
      <c r="A4011" s="322">
        <v>102006</v>
      </c>
      <c r="B4011" s="323" t="s">
        <v>1419</v>
      </c>
      <c r="C4011" s="324" t="s">
        <v>5652</v>
      </c>
      <c r="D4011" s="322" t="s">
        <v>73</v>
      </c>
      <c r="E4011" s="322">
        <v>227.86</v>
      </c>
    </row>
    <row r="4012" spans="1:5" x14ac:dyDescent="0.3">
      <c r="A4012" s="322">
        <v>102007</v>
      </c>
      <c r="B4012" s="323" t="s">
        <v>1419</v>
      </c>
      <c r="C4012" s="324" t="s">
        <v>5653</v>
      </c>
      <c r="D4012" s="322" t="s">
        <v>73</v>
      </c>
      <c r="E4012" s="322">
        <v>530.36</v>
      </c>
    </row>
    <row r="4013" spans="1:5" x14ac:dyDescent="0.3">
      <c r="A4013" s="322">
        <v>102008</v>
      </c>
      <c r="B4013" s="323" t="s">
        <v>1419</v>
      </c>
      <c r="C4013" s="324" t="s">
        <v>5654</v>
      </c>
      <c r="D4013" s="322" t="s">
        <v>73</v>
      </c>
      <c r="E4013" s="322">
        <v>440.88</v>
      </c>
    </row>
    <row r="4014" spans="1:5" x14ac:dyDescent="0.3">
      <c r="A4014" s="322">
        <v>102009</v>
      </c>
      <c r="B4014" s="323" t="s">
        <v>1419</v>
      </c>
      <c r="C4014" s="324" t="s">
        <v>5655</v>
      </c>
      <c r="D4014" s="322" t="s">
        <v>73</v>
      </c>
      <c r="E4014" s="322">
        <v>351.99</v>
      </c>
    </row>
    <row r="4015" spans="1:5" x14ac:dyDescent="0.3">
      <c r="A4015" s="322">
        <v>102010</v>
      </c>
      <c r="B4015" s="323" t="s">
        <v>1419</v>
      </c>
      <c r="C4015" s="324" t="s">
        <v>5656</v>
      </c>
      <c r="D4015" s="322" t="s">
        <v>73</v>
      </c>
      <c r="E4015" s="322">
        <v>321.11</v>
      </c>
    </row>
    <row r="4016" spans="1:5" x14ac:dyDescent="0.3">
      <c r="A4016" s="322">
        <v>102011</v>
      </c>
      <c r="B4016" s="323" t="s">
        <v>1419</v>
      </c>
      <c r="C4016" s="324" t="s">
        <v>5657</v>
      </c>
      <c r="D4016" s="322" t="s">
        <v>73</v>
      </c>
      <c r="E4016" s="322">
        <v>276.86</v>
      </c>
    </row>
    <row r="4017" spans="1:5" x14ac:dyDescent="0.3">
      <c r="A4017" s="322">
        <v>102012</v>
      </c>
      <c r="B4017" s="323" t="s">
        <v>1419</v>
      </c>
      <c r="C4017" s="324" t="s">
        <v>5658</v>
      </c>
      <c r="D4017" s="322" t="s">
        <v>73</v>
      </c>
      <c r="E4017" s="322">
        <v>245.83</v>
      </c>
    </row>
    <row r="4018" spans="1:5" x14ac:dyDescent="0.3">
      <c r="A4018" s="322">
        <v>102013</v>
      </c>
      <c r="B4018" s="323" t="s">
        <v>1419</v>
      </c>
      <c r="C4018" s="324" t="s">
        <v>5659</v>
      </c>
      <c r="D4018" s="322" t="s">
        <v>73</v>
      </c>
      <c r="E4018" s="322">
        <v>228.55</v>
      </c>
    </row>
    <row r="4019" spans="1:5" x14ac:dyDescent="0.3">
      <c r="A4019" s="322">
        <v>102014</v>
      </c>
      <c r="B4019" s="323" t="s">
        <v>1419</v>
      </c>
      <c r="C4019" s="324" t="s">
        <v>5660</v>
      </c>
      <c r="D4019" s="322" t="s">
        <v>73</v>
      </c>
      <c r="E4019" s="322">
        <v>591.05999999999995</v>
      </c>
    </row>
    <row r="4020" spans="1:5" x14ac:dyDescent="0.3">
      <c r="A4020" s="322">
        <v>102015</v>
      </c>
      <c r="B4020" s="323" t="s">
        <v>1419</v>
      </c>
      <c r="C4020" s="324" t="s">
        <v>5661</v>
      </c>
      <c r="D4020" s="322" t="s">
        <v>73</v>
      </c>
      <c r="E4020" s="322">
        <v>493.21</v>
      </c>
    </row>
    <row r="4021" spans="1:5" x14ac:dyDescent="0.3">
      <c r="A4021" s="322">
        <v>102016</v>
      </c>
      <c r="B4021" s="323" t="s">
        <v>1419</v>
      </c>
      <c r="C4021" s="324" t="s">
        <v>5662</v>
      </c>
      <c r="D4021" s="322" t="s">
        <v>73</v>
      </c>
      <c r="E4021" s="322">
        <v>343.26</v>
      </c>
    </row>
    <row r="4022" spans="1:5" x14ac:dyDescent="0.3">
      <c r="A4022" s="322">
        <v>102017</v>
      </c>
      <c r="B4022" s="323" t="s">
        <v>1419</v>
      </c>
      <c r="C4022" s="324" t="s">
        <v>5663</v>
      </c>
      <c r="D4022" s="322" t="s">
        <v>73</v>
      </c>
      <c r="E4022" s="322">
        <v>312.08999999999997</v>
      </c>
    </row>
    <row r="4023" spans="1:5" x14ac:dyDescent="0.3">
      <c r="A4023" s="322">
        <v>102036</v>
      </c>
      <c r="B4023" s="323" t="s">
        <v>1419</v>
      </c>
      <c r="C4023" s="324" t="s">
        <v>5664</v>
      </c>
      <c r="D4023" s="322" t="s">
        <v>73</v>
      </c>
      <c r="E4023" s="322">
        <v>273.02</v>
      </c>
    </row>
    <row r="4024" spans="1:5" x14ac:dyDescent="0.3">
      <c r="A4024" s="322">
        <v>102037</v>
      </c>
      <c r="B4024" s="323" t="s">
        <v>1419</v>
      </c>
      <c r="C4024" s="324" t="s">
        <v>5665</v>
      </c>
      <c r="D4024" s="322" t="s">
        <v>73</v>
      </c>
      <c r="E4024" s="322">
        <v>241.2</v>
      </c>
    </row>
    <row r="4025" spans="1:5" x14ac:dyDescent="0.3">
      <c r="A4025" s="322">
        <v>102038</v>
      </c>
      <c r="B4025" s="323" t="s">
        <v>1419</v>
      </c>
      <c r="C4025" s="324" t="s">
        <v>5666</v>
      </c>
      <c r="D4025" s="322" t="s">
        <v>73</v>
      </c>
      <c r="E4025" s="322">
        <v>223.48</v>
      </c>
    </row>
    <row r="4026" spans="1:5" x14ac:dyDescent="0.3">
      <c r="A4026" s="322">
        <v>102039</v>
      </c>
      <c r="B4026" s="323" t="s">
        <v>1419</v>
      </c>
      <c r="C4026" s="324" t="s">
        <v>5667</v>
      </c>
      <c r="D4026" s="322" t="s">
        <v>73</v>
      </c>
      <c r="E4026" s="322">
        <v>553.1</v>
      </c>
    </row>
    <row r="4027" spans="1:5" x14ac:dyDescent="0.3">
      <c r="A4027" s="322">
        <v>102040</v>
      </c>
      <c r="B4027" s="323" t="s">
        <v>1419</v>
      </c>
      <c r="C4027" s="324" t="s">
        <v>5668</v>
      </c>
      <c r="D4027" s="322" t="s">
        <v>73</v>
      </c>
      <c r="E4027" s="322">
        <v>458.58</v>
      </c>
    </row>
    <row r="4028" spans="1:5" x14ac:dyDescent="0.3">
      <c r="A4028" s="322">
        <v>102041</v>
      </c>
      <c r="B4028" s="323" t="s">
        <v>1419</v>
      </c>
      <c r="C4028" s="324" t="s">
        <v>5669</v>
      </c>
      <c r="D4028" s="322" t="s">
        <v>73</v>
      </c>
      <c r="E4028" s="322">
        <v>352.48</v>
      </c>
    </row>
    <row r="4029" spans="1:5" x14ac:dyDescent="0.3">
      <c r="A4029" s="322">
        <v>102042</v>
      </c>
      <c r="B4029" s="323" t="s">
        <v>1419</v>
      </c>
      <c r="C4029" s="324" t="s">
        <v>5670</v>
      </c>
      <c r="D4029" s="322" t="s">
        <v>73</v>
      </c>
      <c r="E4029" s="322">
        <v>318.33</v>
      </c>
    </row>
    <row r="4030" spans="1:5" x14ac:dyDescent="0.3">
      <c r="A4030" s="322">
        <v>102043</v>
      </c>
      <c r="B4030" s="323" t="s">
        <v>1419</v>
      </c>
      <c r="C4030" s="324" t="s">
        <v>5671</v>
      </c>
      <c r="D4030" s="322" t="s">
        <v>73</v>
      </c>
      <c r="E4030" s="322">
        <v>275.47000000000003</v>
      </c>
    </row>
    <row r="4031" spans="1:5" x14ac:dyDescent="0.3">
      <c r="A4031" s="322">
        <v>102044</v>
      </c>
      <c r="B4031" s="323" t="s">
        <v>1419</v>
      </c>
      <c r="C4031" s="324" t="s">
        <v>5672</v>
      </c>
      <c r="D4031" s="322" t="s">
        <v>73</v>
      </c>
      <c r="E4031" s="322">
        <v>245.31</v>
      </c>
    </row>
    <row r="4032" spans="1:5" x14ac:dyDescent="0.3">
      <c r="A4032" s="322">
        <v>102045</v>
      </c>
      <c r="B4032" s="323" t="s">
        <v>1419</v>
      </c>
      <c r="C4032" s="324" t="s">
        <v>5673</v>
      </c>
      <c r="D4032" s="322" t="s">
        <v>73</v>
      </c>
      <c r="E4032" s="322">
        <v>227.21</v>
      </c>
    </row>
    <row r="4033" spans="1:5" x14ac:dyDescent="0.3">
      <c r="A4033" s="322">
        <v>102046</v>
      </c>
      <c r="B4033" s="323" t="s">
        <v>1419</v>
      </c>
      <c r="C4033" s="324" t="s">
        <v>5674</v>
      </c>
      <c r="D4033" s="322" t="s">
        <v>73</v>
      </c>
      <c r="E4033" s="322">
        <v>601.62</v>
      </c>
    </row>
    <row r="4034" spans="1:5" x14ac:dyDescent="0.3">
      <c r="A4034" s="322">
        <v>102047</v>
      </c>
      <c r="B4034" s="323" t="s">
        <v>1419</v>
      </c>
      <c r="C4034" s="324" t="s">
        <v>5675</v>
      </c>
      <c r="D4034" s="322" t="s">
        <v>73</v>
      </c>
      <c r="E4034" s="322">
        <v>510.08</v>
      </c>
    </row>
    <row r="4035" spans="1:5" x14ac:dyDescent="0.3">
      <c r="A4035" s="322">
        <v>102048</v>
      </c>
      <c r="B4035" s="323" t="s">
        <v>1419</v>
      </c>
      <c r="C4035" s="324" t="s">
        <v>5676</v>
      </c>
      <c r="D4035" s="322" t="s">
        <v>73</v>
      </c>
      <c r="E4035" s="322">
        <v>335.03</v>
      </c>
    </row>
    <row r="4036" spans="1:5" x14ac:dyDescent="0.3">
      <c r="A4036" s="322">
        <v>102049</v>
      </c>
      <c r="B4036" s="323" t="s">
        <v>1419</v>
      </c>
      <c r="C4036" s="324" t="s">
        <v>5677</v>
      </c>
      <c r="D4036" s="322" t="s">
        <v>73</v>
      </c>
      <c r="E4036" s="322">
        <v>299.67</v>
      </c>
    </row>
    <row r="4037" spans="1:5" x14ac:dyDescent="0.3">
      <c r="A4037" s="322">
        <v>102050</v>
      </c>
      <c r="B4037" s="323" t="s">
        <v>1419</v>
      </c>
      <c r="C4037" s="324" t="s">
        <v>5678</v>
      </c>
      <c r="D4037" s="322" t="s">
        <v>73</v>
      </c>
      <c r="E4037" s="322">
        <v>262.83999999999997</v>
      </c>
    </row>
    <row r="4038" spans="1:5" x14ac:dyDescent="0.3">
      <c r="A4038" s="322">
        <v>102051</v>
      </c>
      <c r="B4038" s="323" t="s">
        <v>1419</v>
      </c>
      <c r="C4038" s="324" t="s">
        <v>5679</v>
      </c>
      <c r="D4038" s="322" t="s">
        <v>73</v>
      </c>
      <c r="E4038" s="322">
        <v>231</v>
      </c>
    </row>
    <row r="4039" spans="1:5" x14ac:dyDescent="0.3">
      <c r="A4039" s="322">
        <v>102052</v>
      </c>
      <c r="B4039" s="323" t="s">
        <v>1419</v>
      </c>
      <c r="C4039" s="324" t="s">
        <v>5680</v>
      </c>
      <c r="D4039" s="322" t="s">
        <v>73</v>
      </c>
      <c r="E4039" s="322">
        <v>213.27</v>
      </c>
    </row>
    <row r="4040" spans="1:5" x14ac:dyDescent="0.3">
      <c r="A4040" s="322">
        <v>102059</v>
      </c>
      <c r="B4040" s="323" t="s">
        <v>1419</v>
      </c>
      <c r="C4040" s="324" t="s">
        <v>5681</v>
      </c>
      <c r="D4040" s="322" t="s">
        <v>73</v>
      </c>
      <c r="E4040" s="322">
        <v>513.59</v>
      </c>
    </row>
    <row r="4041" spans="1:5" x14ac:dyDescent="0.3">
      <c r="A4041" s="322">
        <v>102060</v>
      </c>
      <c r="B4041" s="323" t="s">
        <v>1419</v>
      </c>
      <c r="C4041" s="324" t="s">
        <v>5682</v>
      </c>
      <c r="D4041" s="322" t="s">
        <v>73</v>
      </c>
      <c r="E4041" s="322">
        <v>429.44</v>
      </c>
    </row>
    <row r="4042" spans="1:5" x14ac:dyDescent="0.3">
      <c r="A4042" s="322">
        <v>102061</v>
      </c>
      <c r="B4042" s="323" t="s">
        <v>1419</v>
      </c>
      <c r="C4042" s="324" t="s">
        <v>5683</v>
      </c>
      <c r="D4042" s="322" t="s">
        <v>73</v>
      </c>
      <c r="E4042" s="322">
        <v>326.01</v>
      </c>
    </row>
    <row r="4043" spans="1:5" x14ac:dyDescent="0.3">
      <c r="A4043" s="322">
        <v>102062</v>
      </c>
      <c r="B4043" s="323" t="s">
        <v>1419</v>
      </c>
      <c r="C4043" s="324" t="s">
        <v>5684</v>
      </c>
      <c r="D4043" s="322" t="s">
        <v>73</v>
      </c>
      <c r="E4043" s="322">
        <v>301.42</v>
      </c>
    </row>
    <row r="4044" spans="1:5" x14ac:dyDescent="0.3">
      <c r="A4044" s="322">
        <v>102063</v>
      </c>
      <c r="B4044" s="323" t="s">
        <v>1419</v>
      </c>
      <c r="C4044" s="324" t="s">
        <v>5685</v>
      </c>
      <c r="D4044" s="322" t="s">
        <v>73</v>
      </c>
      <c r="E4044" s="322">
        <v>260.16000000000003</v>
      </c>
    </row>
    <row r="4045" spans="1:5" x14ac:dyDescent="0.3">
      <c r="A4045" s="322">
        <v>102064</v>
      </c>
      <c r="B4045" s="323" t="s">
        <v>1419</v>
      </c>
      <c r="C4045" s="324" t="s">
        <v>5686</v>
      </c>
      <c r="D4045" s="322" t="s">
        <v>73</v>
      </c>
      <c r="E4045" s="322">
        <v>229.77</v>
      </c>
    </row>
    <row r="4046" spans="1:5" x14ac:dyDescent="0.3">
      <c r="A4046" s="322">
        <v>102065</v>
      </c>
      <c r="B4046" s="323" t="s">
        <v>1419</v>
      </c>
      <c r="C4046" s="324" t="s">
        <v>5687</v>
      </c>
      <c r="D4046" s="322" t="s">
        <v>73</v>
      </c>
      <c r="E4046" s="322">
        <v>212.89</v>
      </c>
    </row>
    <row r="4047" spans="1:5" x14ac:dyDescent="0.3">
      <c r="A4047" s="322">
        <v>102066</v>
      </c>
      <c r="B4047" s="323" t="s">
        <v>1419</v>
      </c>
      <c r="C4047" s="324" t="s">
        <v>5688</v>
      </c>
      <c r="D4047" s="322" t="s">
        <v>73</v>
      </c>
      <c r="E4047" s="322">
        <v>535.57000000000005</v>
      </c>
    </row>
    <row r="4048" spans="1:5" x14ac:dyDescent="0.3">
      <c r="A4048" s="322">
        <v>102067</v>
      </c>
      <c r="B4048" s="323" t="s">
        <v>1419</v>
      </c>
      <c r="C4048" s="324" t="s">
        <v>5689</v>
      </c>
      <c r="D4048" s="322" t="s">
        <v>73</v>
      </c>
      <c r="E4048" s="322">
        <v>456.32</v>
      </c>
    </row>
    <row r="4049" spans="1:5" x14ac:dyDescent="0.3">
      <c r="A4049" s="322">
        <v>102068</v>
      </c>
      <c r="B4049" s="323" t="s">
        <v>1419</v>
      </c>
      <c r="C4049" s="324" t="s">
        <v>5690</v>
      </c>
      <c r="D4049" s="322" t="s">
        <v>73</v>
      </c>
      <c r="E4049" s="322">
        <v>306.95999999999998</v>
      </c>
    </row>
    <row r="4050" spans="1:5" x14ac:dyDescent="0.3">
      <c r="A4050" s="322">
        <v>102069</v>
      </c>
      <c r="B4050" s="323" t="s">
        <v>1419</v>
      </c>
      <c r="C4050" s="324" t="s">
        <v>5691</v>
      </c>
      <c r="D4050" s="322" t="s">
        <v>73</v>
      </c>
      <c r="E4050" s="322">
        <v>282.10000000000002</v>
      </c>
    </row>
    <row r="4051" spans="1:5" x14ac:dyDescent="0.3">
      <c r="A4051" s="322">
        <v>102070</v>
      </c>
      <c r="B4051" s="323" t="s">
        <v>1419</v>
      </c>
      <c r="C4051" s="324" t="s">
        <v>5692</v>
      </c>
      <c r="D4051" s="322" t="s">
        <v>73</v>
      </c>
      <c r="E4051" s="322">
        <v>247.56</v>
      </c>
    </row>
    <row r="4052" spans="1:5" x14ac:dyDescent="0.3">
      <c r="A4052" s="322">
        <v>102071</v>
      </c>
      <c r="B4052" s="323" t="s">
        <v>1419</v>
      </c>
      <c r="C4052" s="324" t="s">
        <v>5693</v>
      </c>
      <c r="D4052" s="322" t="s">
        <v>73</v>
      </c>
      <c r="E4052" s="322">
        <v>218.11</v>
      </c>
    </row>
    <row r="4053" spans="1:5" x14ac:dyDescent="0.3">
      <c r="A4053" s="322">
        <v>102072</v>
      </c>
      <c r="B4053" s="323" t="s">
        <v>1419</v>
      </c>
      <c r="C4053" s="324" t="s">
        <v>5694</v>
      </c>
      <c r="D4053" s="322" t="s">
        <v>73</v>
      </c>
      <c r="E4053" s="322">
        <v>204.76</v>
      </c>
    </row>
    <row r="4054" spans="1:5" x14ac:dyDescent="0.3">
      <c r="A4054" s="322">
        <v>102073</v>
      </c>
      <c r="B4054" s="323" t="s">
        <v>1419</v>
      </c>
      <c r="C4054" s="324" t="s">
        <v>5695</v>
      </c>
      <c r="D4054" s="322" t="s">
        <v>92</v>
      </c>
      <c r="E4054" s="325">
        <v>4245.2299999999996</v>
      </c>
    </row>
    <row r="4055" spans="1:5" x14ac:dyDescent="0.3">
      <c r="A4055" s="322">
        <v>102074</v>
      </c>
      <c r="B4055" s="323" t="s">
        <v>1419</v>
      </c>
      <c r="C4055" s="324" t="s">
        <v>5696</v>
      </c>
      <c r="D4055" s="322" t="s">
        <v>92</v>
      </c>
      <c r="E4055" s="325">
        <v>5092.24</v>
      </c>
    </row>
    <row r="4056" spans="1:5" x14ac:dyDescent="0.3">
      <c r="A4056" s="322">
        <v>102075</v>
      </c>
      <c r="B4056" s="323" t="s">
        <v>1419</v>
      </c>
      <c r="C4056" s="324" t="s">
        <v>5697</v>
      </c>
      <c r="D4056" s="322" t="s">
        <v>92</v>
      </c>
      <c r="E4056" s="325">
        <v>5300.11</v>
      </c>
    </row>
    <row r="4057" spans="1:5" x14ac:dyDescent="0.3">
      <c r="A4057" s="322">
        <v>102076</v>
      </c>
      <c r="B4057" s="323" t="s">
        <v>1419</v>
      </c>
      <c r="C4057" s="324" t="s">
        <v>5698</v>
      </c>
      <c r="D4057" s="322" t="s">
        <v>92</v>
      </c>
      <c r="E4057" s="325">
        <v>5431.38</v>
      </c>
    </row>
    <row r="4058" spans="1:5" x14ac:dyDescent="0.3">
      <c r="A4058" s="322">
        <v>102077</v>
      </c>
      <c r="B4058" s="323" t="s">
        <v>1419</v>
      </c>
      <c r="C4058" s="324" t="s">
        <v>5699</v>
      </c>
      <c r="D4058" s="322" t="s">
        <v>92</v>
      </c>
      <c r="E4058" s="325">
        <v>5948.42</v>
      </c>
    </row>
    <row r="4059" spans="1:5" x14ac:dyDescent="0.3">
      <c r="A4059" s="322">
        <v>102078</v>
      </c>
      <c r="B4059" s="323" t="s">
        <v>1419</v>
      </c>
      <c r="C4059" s="324" t="s">
        <v>5700</v>
      </c>
      <c r="D4059" s="322" t="s">
        <v>92</v>
      </c>
      <c r="E4059" s="325">
        <v>6079.14</v>
      </c>
    </row>
    <row r="4060" spans="1:5" x14ac:dyDescent="0.3">
      <c r="A4060" s="322">
        <v>102079</v>
      </c>
      <c r="B4060" s="323" t="s">
        <v>1419</v>
      </c>
      <c r="C4060" s="324" t="s">
        <v>5701</v>
      </c>
      <c r="D4060" s="322" t="s">
        <v>92</v>
      </c>
      <c r="E4060" s="325">
        <v>5836.18</v>
      </c>
    </row>
    <row r="4061" spans="1:5" x14ac:dyDescent="0.3">
      <c r="A4061" s="322">
        <v>102080</v>
      </c>
      <c r="B4061" s="323" t="s">
        <v>1419</v>
      </c>
      <c r="C4061" s="324" t="s">
        <v>5702</v>
      </c>
      <c r="D4061" s="322" t="s">
        <v>92</v>
      </c>
      <c r="E4061" s="325">
        <v>5119.12</v>
      </c>
    </row>
    <row r="4062" spans="1:5" x14ac:dyDescent="0.3">
      <c r="A4062" s="322">
        <v>102086</v>
      </c>
      <c r="B4062" s="323" t="s">
        <v>1419</v>
      </c>
      <c r="C4062" s="324" t="s">
        <v>5703</v>
      </c>
      <c r="D4062" s="322" t="s">
        <v>73</v>
      </c>
      <c r="E4062" s="322">
        <v>226.82</v>
      </c>
    </row>
    <row r="4063" spans="1:5" x14ac:dyDescent="0.3">
      <c r="A4063" s="322">
        <v>102087</v>
      </c>
      <c r="B4063" s="323" t="s">
        <v>1419</v>
      </c>
      <c r="C4063" s="324" t="s">
        <v>5704</v>
      </c>
      <c r="D4063" s="322" t="s">
        <v>73</v>
      </c>
      <c r="E4063" s="322">
        <v>175.7</v>
      </c>
    </row>
    <row r="4064" spans="1:5" x14ac:dyDescent="0.3">
      <c r="A4064" s="322">
        <v>102088</v>
      </c>
      <c r="B4064" s="323" t="s">
        <v>1419</v>
      </c>
      <c r="C4064" s="324" t="s">
        <v>5705</v>
      </c>
      <c r="D4064" s="322" t="s">
        <v>73</v>
      </c>
      <c r="E4064" s="322">
        <v>237.73</v>
      </c>
    </row>
    <row r="4065" spans="1:5" x14ac:dyDescent="0.3">
      <c r="A4065" s="322">
        <v>102089</v>
      </c>
      <c r="B4065" s="323" t="s">
        <v>1419</v>
      </c>
      <c r="C4065" s="324" t="s">
        <v>5706</v>
      </c>
      <c r="D4065" s="322" t="s">
        <v>73</v>
      </c>
      <c r="E4065" s="322">
        <v>218.32</v>
      </c>
    </row>
    <row r="4066" spans="1:5" x14ac:dyDescent="0.3">
      <c r="A4066" s="322">
        <v>102090</v>
      </c>
      <c r="B4066" s="323" t="s">
        <v>1419</v>
      </c>
      <c r="C4066" s="324" t="s">
        <v>5707</v>
      </c>
      <c r="D4066" s="322" t="s">
        <v>73</v>
      </c>
      <c r="E4066" s="322">
        <v>160.33000000000001</v>
      </c>
    </row>
    <row r="4067" spans="1:5" x14ac:dyDescent="0.3">
      <c r="A4067" s="322">
        <v>102091</v>
      </c>
      <c r="B4067" s="323" t="s">
        <v>1419</v>
      </c>
      <c r="C4067" s="324" t="s">
        <v>5708</v>
      </c>
      <c r="D4067" s="322" t="s">
        <v>73</v>
      </c>
      <c r="E4067" s="322">
        <v>275.72000000000003</v>
      </c>
    </row>
    <row r="4068" spans="1:5" x14ac:dyDescent="0.3">
      <c r="A4068" s="322">
        <v>103760</v>
      </c>
      <c r="B4068" s="323" t="s">
        <v>1419</v>
      </c>
      <c r="C4068" s="324" t="s">
        <v>5709</v>
      </c>
      <c r="D4068" s="322" t="s">
        <v>73</v>
      </c>
      <c r="E4068" s="322">
        <v>130.49</v>
      </c>
    </row>
    <row r="4069" spans="1:5" x14ac:dyDescent="0.3">
      <c r="A4069" s="322">
        <v>103761</v>
      </c>
      <c r="B4069" s="323" t="s">
        <v>1419</v>
      </c>
      <c r="C4069" s="324" t="s">
        <v>5710</v>
      </c>
      <c r="D4069" s="322" t="s">
        <v>73</v>
      </c>
      <c r="E4069" s="322">
        <v>89.53</v>
      </c>
    </row>
    <row r="4070" spans="1:5" x14ac:dyDescent="0.3">
      <c r="A4070" s="322">
        <v>103762</v>
      </c>
      <c r="B4070" s="323" t="s">
        <v>1419</v>
      </c>
      <c r="C4070" s="324" t="s">
        <v>5711</v>
      </c>
      <c r="D4070" s="322" t="s">
        <v>73</v>
      </c>
      <c r="E4070" s="322">
        <v>76.38</v>
      </c>
    </row>
    <row r="4071" spans="1:5" x14ac:dyDescent="0.3">
      <c r="A4071" s="322">
        <v>103763</v>
      </c>
      <c r="B4071" s="323" t="s">
        <v>1419</v>
      </c>
      <c r="C4071" s="324" t="s">
        <v>5712</v>
      </c>
      <c r="D4071" s="322" t="s">
        <v>73</v>
      </c>
      <c r="E4071" s="322">
        <v>67.349999999999994</v>
      </c>
    </row>
    <row r="4072" spans="1:5" x14ac:dyDescent="0.3">
      <c r="A4072" s="322">
        <v>104925</v>
      </c>
      <c r="B4072" s="323" t="s">
        <v>1419</v>
      </c>
      <c r="C4072" s="324" t="s">
        <v>5713</v>
      </c>
      <c r="D4072" s="322" t="s">
        <v>73</v>
      </c>
      <c r="E4072" s="322">
        <v>169.74</v>
      </c>
    </row>
    <row r="4073" spans="1:5" x14ac:dyDescent="0.3">
      <c r="A4073" s="322">
        <v>104926</v>
      </c>
      <c r="B4073" s="323" t="s">
        <v>1419</v>
      </c>
      <c r="C4073" s="324" t="s">
        <v>5714</v>
      </c>
      <c r="D4073" s="322" t="s">
        <v>73</v>
      </c>
      <c r="E4073" s="322">
        <v>110.3</v>
      </c>
    </row>
    <row r="4074" spans="1:5" x14ac:dyDescent="0.3">
      <c r="A4074" s="322">
        <v>104927</v>
      </c>
      <c r="B4074" s="323" t="s">
        <v>1419</v>
      </c>
      <c r="C4074" s="324" t="s">
        <v>5715</v>
      </c>
      <c r="D4074" s="322" t="s">
        <v>73</v>
      </c>
      <c r="E4074" s="322">
        <v>79.39</v>
      </c>
    </row>
    <row r="4075" spans="1:5" x14ac:dyDescent="0.3">
      <c r="A4075" s="322">
        <v>104928</v>
      </c>
      <c r="B4075" s="323" t="s">
        <v>1419</v>
      </c>
      <c r="C4075" s="324" t="s">
        <v>5716</v>
      </c>
      <c r="D4075" s="322" t="s">
        <v>73</v>
      </c>
      <c r="E4075" s="322">
        <v>166.99</v>
      </c>
    </row>
    <row r="4076" spans="1:5" x14ac:dyDescent="0.3">
      <c r="A4076" s="322">
        <v>104929</v>
      </c>
      <c r="B4076" s="323" t="s">
        <v>1419</v>
      </c>
      <c r="C4076" s="324" t="s">
        <v>5717</v>
      </c>
      <c r="D4076" s="322" t="s">
        <v>73</v>
      </c>
      <c r="E4076" s="322">
        <v>103.09</v>
      </c>
    </row>
    <row r="4077" spans="1:5" x14ac:dyDescent="0.3">
      <c r="A4077" s="322">
        <v>105403</v>
      </c>
      <c r="B4077" s="323" t="s">
        <v>1419</v>
      </c>
      <c r="C4077" s="324" t="s">
        <v>5718</v>
      </c>
      <c r="D4077" s="322" t="s">
        <v>73</v>
      </c>
      <c r="E4077" s="322">
        <v>207.41</v>
      </c>
    </row>
    <row r="4078" spans="1:5" x14ac:dyDescent="0.3">
      <c r="A4078" s="322">
        <v>105406</v>
      </c>
      <c r="B4078" s="323" t="s">
        <v>1419</v>
      </c>
      <c r="C4078" s="324" t="s">
        <v>5719</v>
      </c>
      <c r="D4078" s="322" t="s">
        <v>73</v>
      </c>
      <c r="E4078" s="322">
        <v>220.18</v>
      </c>
    </row>
    <row r="4079" spans="1:5" x14ac:dyDescent="0.3">
      <c r="A4079" s="322">
        <v>89996</v>
      </c>
      <c r="B4079" s="323" t="s">
        <v>1419</v>
      </c>
      <c r="C4079" s="324" t="s">
        <v>5720</v>
      </c>
      <c r="D4079" s="322" t="s">
        <v>96</v>
      </c>
      <c r="E4079" s="322">
        <v>12.84</v>
      </c>
    </row>
    <row r="4080" spans="1:5" x14ac:dyDescent="0.3">
      <c r="A4080" s="322">
        <v>89997</v>
      </c>
      <c r="B4080" s="323" t="s">
        <v>1419</v>
      </c>
      <c r="C4080" s="324" t="s">
        <v>5721</v>
      </c>
      <c r="D4080" s="322" t="s">
        <v>96</v>
      </c>
      <c r="E4080" s="322">
        <v>10.46</v>
      </c>
    </row>
    <row r="4081" spans="1:5" x14ac:dyDescent="0.3">
      <c r="A4081" s="322">
        <v>89998</v>
      </c>
      <c r="B4081" s="323" t="s">
        <v>1419</v>
      </c>
      <c r="C4081" s="324" t="s">
        <v>5722</v>
      </c>
      <c r="D4081" s="322" t="s">
        <v>96</v>
      </c>
      <c r="E4081" s="322">
        <v>12.23</v>
      </c>
    </row>
    <row r="4082" spans="1:5" x14ac:dyDescent="0.3">
      <c r="A4082" s="322">
        <v>89999</v>
      </c>
      <c r="B4082" s="323" t="s">
        <v>1419</v>
      </c>
      <c r="C4082" s="324" t="s">
        <v>5723</v>
      </c>
      <c r="D4082" s="322" t="s">
        <v>96</v>
      </c>
      <c r="E4082" s="322">
        <v>19.12</v>
      </c>
    </row>
    <row r="4083" spans="1:5" x14ac:dyDescent="0.3">
      <c r="A4083" s="322">
        <v>90000</v>
      </c>
      <c r="B4083" s="323" t="s">
        <v>1419</v>
      </c>
      <c r="C4083" s="324" t="s">
        <v>5724</v>
      </c>
      <c r="D4083" s="322" t="s">
        <v>96</v>
      </c>
      <c r="E4083" s="322">
        <v>15.4</v>
      </c>
    </row>
    <row r="4084" spans="1:5" x14ac:dyDescent="0.3">
      <c r="A4084" s="322">
        <v>91593</v>
      </c>
      <c r="B4084" s="323" t="s">
        <v>1419</v>
      </c>
      <c r="C4084" s="324" t="s">
        <v>5725</v>
      </c>
      <c r="D4084" s="322" t="s">
        <v>96</v>
      </c>
      <c r="E4084" s="322">
        <v>11.21</v>
      </c>
    </row>
    <row r="4085" spans="1:5" x14ac:dyDescent="0.3">
      <c r="A4085" s="322">
        <v>91594</v>
      </c>
      <c r="B4085" s="323" t="s">
        <v>1419</v>
      </c>
      <c r="C4085" s="324" t="s">
        <v>5726</v>
      </c>
      <c r="D4085" s="322" t="s">
        <v>96</v>
      </c>
      <c r="E4085" s="322">
        <v>11.22</v>
      </c>
    </row>
    <row r="4086" spans="1:5" x14ac:dyDescent="0.3">
      <c r="A4086" s="322">
        <v>91595</v>
      </c>
      <c r="B4086" s="323" t="s">
        <v>1419</v>
      </c>
      <c r="C4086" s="324" t="s">
        <v>5727</v>
      </c>
      <c r="D4086" s="322" t="s">
        <v>96</v>
      </c>
      <c r="E4086" s="322">
        <v>11.48</v>
      </c>
    </row>
    <row r="4087" spans="1:5" x14ac:dyDescent="0.3">
      <c r="A4087" s="322">
        <v>91596</v>
      </c>
      <c r="B4087" s="323" t="s">
        <v>1419</v>
      </c>
      <c r="C4087" s="324" t="s">
        <v>5728</v>
      </c>
      <c r="D4087" s="322" t="s">
        <v>96</v>
      </c>
      <c r="E4087" s="322">
        <v>11.15</v>
      </c>
    </row>
    <row r="4088" spans="1:5" x14ac:dyDescent="0.3">
      <c r="A4088" s="322">
        <v>91597</v>
      </c>
      <c r="B4088" s="323" t="s">
        <v>1419</v>
      </c>
      <c r="C4088" s="324" t="s">
        <v>5729</v>
      </c>
      <c r="D4088" s="322" t="s">
        <v>96</v>
      </c>
      <c r="E4088" s="322">
        <v>8.25</v>
      </c>
    </row>
    <row r="4089" spans="1:5" x14ac:dyDescent="0.3">
      <c r="A4089" s="322">
        <v>91598</v>
      </c>
      <c r="B4089" s="323" t="s">
        <v>1419</v>
      </c>
      <c r="C4089" s="324" t="s">
        <v>5730</v>
      </c>
      <c r="D4089" s="322" t="s">
        <v>96</v>
      </c>
      <c r="E4089" s="322">
        <v>10.82</v>
      </c>
    </row>
    <row r="4090" spans="1:5" x14ac:dyDescent="0.3">
      <c r="A4090" s="322">
        <v>91599</v>
      </c>
      <c r="B4090" s="323" t="s">
        <v>1419</v>
      </c>
      <c r="C4090" s="324" t="s">
        <v>5731</v>
      </c>
      <c r="D4090" s="322" t="s">
        <v>96</v>
      </c>
      <c r="E4090" s="322">
        <v>8.6</v>
      </c>
    </row>
    <row r="4091" spans="1:5" x14ac:dyDescent="0.3">
      <c r="A4091" s="322">
        <v>91600</v>
      </c>
      <c r="B4091" s="323" t="s">
        <v>1419</v>
      </c>
      <c r="C4091" s="324" t="s">
        <v>5732</v>
      </c>
      <c r="D4091" s="322" t="s">
        <v>96</v>
      </c>
      <c r="E4091" s="322">
        <v>12.47</v>
      </c>
    </row>
    <row r="4092" spans="1:5" x14ac:dyDescent="0.3">
      <c r="A4092" s="322">
        <v>91601</v>
      </c>
      <c r="B4092" s="323" t="s">
        <v>1419</v>
      </c>
      <c r="C4092" s="324" t="s">
        <v>5733</v>
      </c>
      <c r="D4092" s="322" t="s">
        <v>96</v>
      </c>
      <c r="E4092" s="322">
        <v>14.75</v>
      </c>
    </row>
    <row r="4093" spans="1:5" x14ac:dyDescent="0.3">
      <c r="A4093" s="322">
        <v>91602</v>
      </c>
      <c r="B4093" s="323" t="s">
        <v>1419</v>
      </c>
      <c r="C4093" s="324" t="s">
        <v>5734</v>
      </c>
      <c r="D4093" s="322" t="s">
        <v>96</v>
      </c>
      <c r="E4093" s="322">
        <v>13.78</v>
      </c>
    </row>
    <row r="4094" spans="1:5" x14ac:dyDescent="0.3">
      <c r="A4094" s="322">
        <v>91603</v>
      </c>
      <c r="B4094" s="323" t="s">
        <v>1419</v>
      </c>
      <c r="C4094" s="324" t="s">
        <v>5735</v>
      </c>
      <c r="D4094" s="322" t="s">
        <v>96</v>
      </c>
      <c r="E4094" s="322">
        <v>12.34</v>
      </c>
    </row>
    <row r="4095" spans="1:5" x14ac:dyDescent="0.3">
      <c r="A4095" s="322">
        <v>92759</v>
      </c>
      <c r="B4095" s="323" t="s">
        <v>1419</v>
      </c>
      <c r="C4095" s="324" t="s">
        <v>5736</v>
      </c>
      <c r="D4095" s="322" t="s">
        <v>96</v>
      </c>
      <c r="E4095" s="322">
        <v>16.72</v>
      </c>
    </row>
    <row r="4096" spans="1:5" x14ac:dyDescent="0.3">
      <c r="A4096" s="322">
        <v>92760</v>
      </c>
      <c r="B4096" s="323" t="s">
        <v>1419</v>
      </c>
      <c r="C4096" s="324" t="s">
        <v>5737</v>
      </c>
      <c r="D4096" s="322" t="s">
        <v>96</v>
      </c>
      <c r="E4096" s="322">
        <v>15.88</v>
      </c>
    </row>
    <row r="4097" spans="1:5" x14ac:dyDescent="0.3">
      <c r="A4097" s="322">
        <v>92761</v>
      </c>
      <c r="B4097" s="323" t="s">
        <v>1419</v>
      </c>
      <c r="C4097" s="324" t="s">
        <v>5738</v>
      </c>
      <c r="D4097" s="322" t="s">
        <v>96</v>
      </c>
      <c r="E4097" s="322">
        <v>14.99</v>
      </c>
    </row>
    <row r="4098" spans="1:5" x14ac:dyDescent="0.3">
      <c r="A4098" s="322">
        <v>92762</v>
      </c>
      <c r="B4098" s="323" t="s">
        <v>1419</v>
      </c>
      <c r="C4098" s="324" t="s">
        <v>5739</v>
      </c>
      <c r="D4098" s="322" t="s">
        <v>96</v>
      </c>
      <c r="E4098" s="322">
        <v>13.43</v>
      </c>
    </row>
    <row r="4099" spans="1:5" x14ac:dyDescent="0.3">
      <c r="A4099" s="322">
        <v>92763</v>
      </c>
      <c r="B4099" s="323" t="s">
        <v>1419</v>
      </c>
      <c r="C4099" s="324" t="s">
        <v>5740</v>
      </c>
      <c r="D4099" s="322" t="s">
        <v>96</v>
      </c>
      <c r="E4099" s="322">
        <v>11.31</v>
      </c>
    </row>
    <row r="4100" spans="1:5" x14ac:dyDescent="0.3">
      <c r="A4100" s="322">
        <v>92764</v>
      </c>
      <c r="B4100" s="323" t="s">
        <v>1419</v>
      </c>
      <c r="C4100" s="324" t="s">
        <v>5741</v>
      </c>
      <c r="D4100" s="322" t="s">
        <v>96</v>
      </c>
      <c r="E4100" s="322">
        <v>10.99</v>
      </c>
    </row>
    <row r="4101" spans="1:5" x14ac:dyDescent="0.3">
      <c r="A4101" s="322">
        <v>92765</v>
      </c>
      <c r="B4101" s="323" t="s">
        <v>1419</v>
      </c>
      <c r="C4101" s="324" t="s">
        <v>5742</v>
      </c>
      <c r="D4101" s="322" t="s">
        <v>96</v>
      </c>
      <c r="E4101" s="322">
        <v>12.54</v>
      </c>
    </row>
    <row r="4102" spans="1:5" x14ac:dyDescent="0.3">
      <c r="A4102" s="322">
        <v>92766</v>
      </c>
      <c r="B4102" s="323" t="s">
        <v>1419</v>
      </c>
      <c r="C4102" s="324" t="s">
        <v>5743</v>
      </c>
      <c r="D4102" s="322" t="s">
        <v>96</v>
      </c>
      <c r="E4102" s="322">
        <v>12.4</v>
      </c>
    </row>
    <row r="4103" spans="1:5" x14ac:dyDescent="0.3">
      <c r="A4103" s="322">
        <v>92767</v>
      </c>
      <c r="B4103" s="323" t="s">
        <v>1419</v>
      </c>
      <c r="C4103" s="324" t="s">
        <v>5744</v>
      </c>
      <c r="D4103" s="322" t="s">
        <v>96</v>
      </c>
      <c r="E4103" s="322">
        <v>18.22</v>
      </c>
    </row>
    <row r="4104" spans="1:5" x14ac:dyDescent="0.3">
      <c r="A4104" s="322">
        <v>92768</v>
      </c>
      <c r="B4104" s="323" t="s">
        <v>1419</v>
      </c>
      <c r="C4104" s="324" t="s">
        <v>5745</v>
      </c>
      <c r="D4104" s="322" t="s">
        <v>96</v>
      </c>
      <c r="E4104" s="322">
        <v>16.079999999999998</v>
      </c>
    </row>
    <row r="4105" spans="1:5" x14ac:dyDescent="0.3">
      <c r="A4105" s="322">
        <v>92769</v>
      </c>
      <c r="B4105" s="323" t="s">
        <v>1419</v>
      </c>
      <c r="C4105" s="324" t="s">
        <v>5746</v>
      </c>
      <c r="D4105" s="322" t="s">
        <v>96</v>
      </c>
      <c r="E4105" s="322">
        <v>15.28</v>
      </c>
    </row>
    <row r="4106" spans="1:5" x14ac:dyDescent="0.3">
      <c r="A4106" s="322">
        <v>92770</v>
      </c>
      <c r="B4106" s="323" t="s">
        <v>1419</v>
      </c>
      <c r="C4106" s="324" t="s">
        <v>5747</v>
      </c>
      <c r="D4106" s="322" t="s">
        <v>96</v>
      </c>
      <c r="E4106" s="322">
        <v>14.43</v>
      </c>
    </row>
    <row r="4107" spans="1:5" x14ac:dyDescent="0.3">
      <c r="A4107" s="322">
        <v>92771</v>
      </c>
      <c r="B4107" s="323" t="s">
        <v>1419</v>
      </c>
      <c r="C4107" s="324" t="s">
        <v>5748</v>
      </c>
      <c r="D4107" s="322" t="s">
        <v>96</v>
      </c>
      <c r="E4107" s="322">
        <v>12.92</v>
      </c>
    </row>
    <row r="4108" spans="1:5" x14ac:dyDescent="0.3">
      <c r="A4108" s="322">
        <v>92772</v>
      </c>
      <c r="B4108" s="323" t="s">
        <v>1419</v>
      </c>
      <c r="C4108" s="324" t="s">
        <v>5749</v>
      </c>
      <c r="D4108" s="322" t="s">
        <v>96</v>
      </c>
      <c r="E4108" s="322">
        <v>10.87</v>
      </c>
    </row>
    <row r="4109" spans="1:5" x14ac:dyDescent="0.3">
      <c r="A4109" s="322">
        <v>92773</v>
      </c>
      <c r="B4109" s="323" t="s">
        <v>1419</v>
      </c>
      <c r="C4109" s="324" t="s">
        <v>5750</v>
      </c>
      <c r="D4109" s="322" t="s">
        <v>96</v>
      </c>
      <c r="E4109" s="322">
        <v>10.69</v>
      </c>
    </row>
    <row r="4110" spans="1:5" x14ac:dyDescent="0.3">
      <c r="A4110" s="322">
        <v>92774</v>
      </c>
      <c r="B4110" s="323" t="s">
        <v>1419</v>
      </c>
      <c r="C4110" s="324" t="s">
        <v>5751</v>
      </c>
      <c r="D4110" s="322" t="s">
        <v>96</v>
      </c>
      <c r="E4110" s="322">
        <v>12.36</v>
      </c>
    </row>
    <row r="4111" spans="1:5" x14ac:dyDescent="0.3">
      <c r="A4111" s="322">
        <v>92798</v>
      </c>
      <c r="B4111" s="323" t="s">
        <v>1419</v>
      </c>
      <c r="C4111" s="324" t="s">
        <v>5752</v>
      </c>
      <c r="D4111" s="322" t="s">
        <v>96</v>
      </c>
      <c r="E4111" s="322">
        <v>11.28</v>
      </c>
    </row>
    <row r="4112" spans="1:5" x14ac:dyDescent="0.3">
      <c r="A4112" s="322">
        <v>92799</v>
      </c>
      <c r="B4112" s="323" t="s">
        <v>1419</v>
      </c>
      <c r="C4112" s="324" t="s">
        <v>5753</v>
      </c>
      <c r="D4112" s="322" t="s">
        <v>96</v>
      </c>
      <c r="E4112" s="322">
        <v>13.28</v>
      </c>
    </row>
    <row r="4113" spans="1:5" x14ac:dyDescent="0.3">
      <c r="A4113" s="322">
        <v>92800</v>
      </c>
      <c r="B4113" s="323" t="s">
        <v>1419</v>
      </c>
      <c r="C4113" s="324" t="s">
        <v>5754</v>
      </c>
      <c r="D4113" s="322" t="s">
        <v>96</v>
      </c>
      <c r="E4113" s="322">
        <v>12.04</v>
      </c>
    </row>
    <row r="4114" spans="1:5" x14ac:dyDescent="0.3">
      <c r="A4114" s="322">
        <v>92801</v>
      </c>
      <c r="B4114" s="323" t="s">
        <v>1419</v>
      </c>
      <c r="C4114" s="324" t="s">
        <v>5755</v>
      </c>
      <c r="D4114" s="322" t="s">
        <v>96</v>
      </c>
      <c r="E4114" s="322">
        <v>12.23</v>
      </c>
    </row>
    <row r="4115" spans="1:5" x14ac:dyDescent="0.3">
      <c r="A4115" s="322">
        <v>92802</v>
      </c>
      <c r="B4115" s="323" t="s">
        <v>1419</v>
      </c>
      <c r="C4115" s="324" t="s">
        <v>5756</v>
      </c>
      <c r="D4115" s="322" t="s">
        <v>96</v>
      </c>
      <c r="E4115" s="322">
        <v>12.19</v>
      </c>
    </row>
    <row r="4116" spans="1:5" x14ac:dyDescent="0.3">
      <c r="A4116" s="322">
        <v>92803</v>
      </c>
      <c r="B4116" s="323" t="s">
        <v>1419</v>
      </c>
      <c r="C4116" s="324" t="s">
        <v>5757</v>
      </c>
      <c r="D4116" s="322" t="s">
        <v>96</v>
      </c>
      <c r="E4116" s="322">
        <v>11.26</v>
      </c>
    </row>
    <row r="4117" spans="1:5" x14ac:dyDescent="0.3">
      <c r="A4117" s="322">
        <v>92804</v>
      </c>
      <c r="B4117" s="323" t="s">
        <v>1419</v>
      </c>
      <c r="C4117" s="324" t="s">
        <v>5758</v>
      </c>
      <c r="D4117" s="322" t="s">
        <v>96</v>
      </c>
      <c r="E4117" s="322">
        <v>9.66</v>
      </c>
    </row>
    <row r="4118" spans="1:5" x14ac:dyDescent="0.3">
      <c r="A4118" s="322">
        <v>92805</v>
      </c>
      <c r="B4118" s="323" t="s">
        <v>1419</v>
      </c>
      <c r="C4118" s="324" t="s">
        <v>5759</v>
      </c>
      <c r="D4118" s="322" t="s">
        <v>96</v>
      </c>
      <c r="E4118" s="322">
        <v>9.57</v>
      </c>
    </row>
    <row r="4119" spans="1:5" x14ac:dyDescent="0.3">
      <c r="A4119" s="322">
        <v>92806</v>
      </c>
      <c r="B4119" s="323" t="s">
        <v>1419</v>
      </c>
      <c r="C4119" s="324" t="s">
        <v>5760</v>
      </c>
      <c r="D4119" s="322" t="s">
        <v>96</v>
      </c>
      <c r="E4119" s="322">
        <v>11.29</v>
      </c>
    </row>
    <row r="4120" spans="1:5" x14ac:dyDescent="0.3">
      <c r="A4120" s="322">
        <v>92875</v>
      </c>
      <c r="B4120" s="323" t="s">
        <v>1419</v>
      </c>
      <c r="C4120" s="324" t="s">
        <v>5761</v>
      </c>
      <c r="D4120" s="322" t="s">
        <v>96</v>
      </c>
      <c r="E4120" s="322">
        <v>11.59</v>
      </c>
    </row>
    <row r="4121" spans="1:5" x14ac:dyDescent="0.3">
      <c r="A4121" s="322">
        <v>92876</v>
      </c>
      <c r="B4121" s="323" t="s">
        <v>1419</v>
      </c>
      <c r="C4121" s="324" t="s">
        <v>5762</v>
      </c>
      <c r="D4121" s="322" t="s">
        <v>96</v>
      </c>
      <c r="E4121" s="322">
        <v>11.29</v>
      </c>
    </row>
    <row r="4122" spans="1:5" x14ac:dyDescent="0.3">
      <c r="A4122" s="322">
        <v>92877</v>
      </c>
      <c r="B4122" s="323" t="s">
        <v>1419</v>
      </c>
      <c r="C4122" s="324" t="s">
        <v>5763</v>
      </c>
      <c r="D4122" s="322" t="s">
        <v>96</v>
      </c>
      <c r="E4122" s="322">
        <v>12.2</v>
      </c>
    </row>
    <row r="4123" spans="1:5" x14ac:dyDescent="0.3">
      <c r="A4123" s="322">
        <v>92878</v>
      </c>
      <c r="B4123" s="323" t="s">
        <v>1419</v>
      </c>
      <c r="C4123" s="324" t="s">
        <v>5764</v>
      </c>
      <c r="D4123" s="322" t="s">
        <v>96</v>
      </c>
      <c r="E4123" s="322">
        <v>12.01</v>
      </c>
    </row>
    <row r="4124" spans="1:5" x14ac:dyDescent="0.3">
      <c r="A4124" s="322">
        <v>92879</v>
      </c>
      <c r="B4124" s="323" t="s">
        <v>1419</v>
      </c>
      <c r="C4124" s="324" t="s">
        <v>5765</v>
      </c>
      <c r="D4124" s="322" t="s">
        <v>96</v>
      </c>
      <c r="E4124" s="322">
        <v>11.89</v>
      </c>
    </row>
    <row r="4125" spans="1:5" x14ac:dyDescent="0.3">
      <c r="A4125" s="322">
        <v>92880</v>
      </c>
      <c r="B4125" s="323" t="s">
        <v>1419</v>
      </c>
      <c r="C4125" s="324" t="s">
        <v>5766</v>
      </c>
      <c r="D4125" s="322" t="s">
        <v>96</v>
      </c>
      <c r="E4125" s="322">
        <v>12.16</v>
      </c>
    </row>
    <row r="4126" spans="1:5" x14ac:dyDescent="0.3">
      <c r="A4126" s="322">
        <v>92881</v>
      </c>
      <c r="B4126" s="323" t="s">
        <v>1419</v>
      </c>
      <c r="C4126" s="324" t="s">
        <v>5767</v>
      </c>
      <c r="D4126" s="322" t="s">
        <v>96</v>
      </c>
      <c r="E4126" s="322">
        <v>12.13</v>
      </c>
    </row>
    <row r="4127" spans="1:5" x14ac:dyDescent="0.3">
      <c r="A4127" s="322">
        <v>92882</v>
      </c>
      <c r="B4127" s="323" t="s">
        <v>1419</v>
      </c>
      <c r="C4127" s="324" t="s">
        <v>5768</v>
      </c>
      <c r="D4127" s="322" t="s">
        <v>96</v>
      </c>
      <c r="E4127" s="322">
        <v>15.8</v>
      </c>
    </row>
    <row r="4128" spans="1:5" x14ac:dyDescent="0.3">
      <c r="A4128" s="322">
        <v>92883</v>
      </c>
      <c r="B4128" s="323" t="s">
        <v>1419</v>
      </c>
      <c r="C4128" s="324" t="s">
        <v>5769</v>
      </c>
      <c r="D4128" s="322" t="s">
        <v>96</v>
      </c>
      <c r="E4128" s="322">
        <v>14.61</v>
      </c>
    </row>
    <row r="4129" spans="1:5" x14ac:dyDescent="0.3">
      <c r="A4129" s="322">
        <v>92884</v>
      </c>
      <c r="B4129" s="323" t="s">
        <v>1419</v>
      </c>
      <c r="C4129" s="324" t="s">
        <v>5770</v>
      </c>
      <c r="D4129" s="322" t="s">
        <v>96</v>
      </c>
      <c r="E4129" s="322">
        <v>14.86</v>
      </c>
    </row>
    <row r="4130" spans="1:5" x14ac:dyDescent="0.3">
      <c r="A4130" s="322">
        <v>92885</v>
      </c>
      <c r="B4130" s="323" t="s">
        <v>1419</v>
      </c>
      <c r="C4130" s="324" t="s">
        <v>5771</v>
      </c>
      <c r="D4130" s="322" t="s">
        <v>96</v>
      </c>
      <c r="E4130" s="322">
        <v>14.12</v>
      </c>
    </row>
    <row r="4131" spans="1:5" x14ac:dyDescent="0.3">
      <c r="A4131" s="322">
        <v>92886</v>
      </c>
      <c r="B4131" s="323" t="s">
        <v>1419</v>
      </c>
      <c r="C4131" s="324" t="s">
        <v>5772</v>
      </c>
      <c r="D4131" s="322" t="s">
        <v>96</v>
      </c>
      <c r="E4131" s="322">
        <v>13.54</v>
      </c>
    </row>
    <row r="4132" spans="1:5" x14ac:dyDescent="0.3">
      <c r="A4132" s="322">
        <v>92887</v>
      </c>
      <c r="B4132" s="323" t="s">
        <v>1419</v>
      </c>
      <c r="C4132" s="324" t="s">
        <v>5773</v>
      </c>
      <c r="D4132" s="322" t="s">
        <v>96</v>
      </c>
      <c r="E4132" s="322">
        <v>13.48</v>
      </c>
    </row>
    <row r="4133" spans="1:5" x14ac:dyDescent="0.3">
      <c r="A4133" s="322">
        <v>92888</v>
      </c>
      <c r="B4133" s="323" t="s">
        <v>1419</v>
      </c>
      <c r="C4133" s="324" t="s">
        <v>5774</v>
      </c>
      <c r="D4133" s="322" t="s">
        <v>96</v>
      </c>
      <c r="E4133" s="322">
        <v>13.18</v>
      </c>
    </row>
    <row r="4134" spans="1:5" x14ac:dyDescent="0.3">
      <c r="A4134" s="322">
        <v>92915</v>
      </c>
      <c r="B4134" s="323" t="s">
        <v>1419</v>
      </c>
      <c r="C4134" s="324" t="s">
        <v>5775</v>
      </c>
      <c r="D4134" s="322" t="s">
        <v>96</v>
      </c>
      <c r="E4134" s="322">
        <v>19.760000000000002</v>
      </c>
    </row>
    <row r="4135" spans="1:5" x14ac:dyDescent="0.3">
      <c r="A4135" s="322">
        <v>92916</v>
      </c>
      <c r="B4135" s="323" t="s">
        <v>1419</v>
      </c>
      <c r="C4135" s="324" t="s">
        <v>5776</v>
      </c>
      <c r="D4135" s="322" t="s">
        <v>96</v>
      </c>
      <c r="E4135" s="322">
        <v>18.13</v>
      </c>
    </row>
    <row r="4136" spans="1:5" x14ac:dyDescent="0.3">
      <c r="A4136" s="322">
        <v>92917</v>
      </c>
      <c r="B4136" s="323" t="s">
        <v>1419</v>
      </c>
      <c r="C4136" s="324" t="s">
        <v>5777</v>
      </c>
      <c r="D4136" s="322" t="s">
        <v>96</v>
      </c>
      <c r="E4136" s="322">
        <v>16.59</v>
      </c>
    </row>
    <row r="4137" spans="1:5" x14ac:dyDescent="0.3">
      <c r="A4137" s="322">
        <v>92919</v>
      </c>
      <c r="B4137" s="323" t="s">
        <v>1419</v>
      </c>
      <c r="C4137" s="324" t="s">
        <v>5778</v>
      </c>
      <c r="D4137" s="322" t="s">
        <v>96</v>
      </c>
      <c r="E4137" s="322">
        <v>14.54</v>
      </c>
    </row>
    <row r="4138" spans="1:5" x14ac:dyDescent="0.3">
      <c r="A4138" s="322">
        <v>92921</v>
      </c>
      <c r="B4138" s="323" t="s">
        <v>1419</v>
      </c>
      <c r="C4138" s="324" t="s">
        <v>5779</v>
      </c>
      <c r="D4138" s="322" t="s">
        <v>96</v>
      </c>
      <c r="E4138" s="322">
        <v>12.04</v>
      </c>
    </row>
    <row r="4139" spans="1:5" x14ac:dyDescent="0.3">
      <c r="A4139" s="322">
        <v>92922</v>
      </c>
      <c r="B4139" s="323" t="s">
        <v>1419</v>
      </c>
      <c r="C4139" s="324" t="s">
        <v>5780</v>
      </c>
      <c r="D4139" s="322" t="s">
        <v>96</v>
      </c>
      <c r="E4139" s="322">
        <v>11.53</v>
      </c>
    </row>
    <row r="4140" spans="1:5" x14ac:dyDescent="0.3">
      <c r="A4140" s="322">
        <v>92923</v>
      </c>
      <c r="B4140" s="323" t="s">
        <v>1419</v>
      </c>
      <c r="C4140" s="324" t="s">
        <v>5781</v>
      </c>
      <c r="D4140" s="322" t="s">
        <v>96</v>
      </c>
      <c r="E4140" s="322">
        <v>12.97</v>
      </c>
    </row>
    <row r="4141" spans="1:5" x14ac:dyDescent="0.3">
      <c r="A4141" s="322">
        <v>92924</v>
      </c>
      <c r="B4141" s="323" t="s">
        <v>1419</v>
      </c>
      <c r="C4141" s="324" t="s">
        <v>5782</v>
      </c>
      <c r="D4141" s="322" t="s">
        <v>96</v>
      </c>
      <c r="E4141" s="322">
        <v>12.73</v>
      </c>
    </row>
    <row r="4142" spans="1:5" x14ac:dyDescent="0.3">
      <c r="A4142" s="322">
        <v>95448</v>
      </c>
      <c r="B4142" s="323" t="s">
        <v>1419</v>
      </c>
      <c r="C4142" s="324" t="s">
        <v>5783</v>
      </c>
      <c r="D4142" s="322" t="s">
        <v>96</v>
      </c>
      <c r="E4142" s="322">
        <v>12.37</v>
      </c>
    </row>
    <row r="4143" spans="1:5" x14ac:dyDescent="0.3">
      <c r="A4143" s="322">
        <v>95576</v>
      </c>
      <c r="B4143" s="323" t="s">
        <v>1419</v>
      </c>
      <c r="C4143" s="324" t="s">
        <v>5784</v>
      </c>
      <c r="D4143" s="322" t="s">
        <v>96</v>
      </c>
      <c r="E4143" s="322">
        <v>15.22</v>
      </c>
    </row>
    <row r="4144" spans="1:5" x14ac:dyDescent="0.3">
      <c r="A4144" s="322">
        <v>95577</v>
      </c>
      <c r="B4144" s="323" t="s">
        <v>1419</v>
      </c>
      <c r="C4144" s="324" t="s">
        <v>5785</v>
      </c>
      <c r="D4144" s="322" t="s">
        <v>96</v>
      </c>
      <c r="E4144" s="322">
        <v>13.01</v>
      </c>
    </row>
    <row r="4145" spans="1:5" x14ac:dyDescent="0.3">
      <c r="A4145" s="322">
        <v>95578</v>
      </c>
      <c r="B4145" s="323" t="s">
        <v>1419</v>
      </c>
      <c r="C4145" s="324" t="s">
        <v>5786</v>
      </c>
      <c r="D4145" s="322" t="s">
        <v>96</v>
      </c>
      <c r="E4145" s="322">
        <v>10.87</v>
      </c>
    </row>
    <row r="4146" spans="1:5" x14ac:dyDescent="0.3">
      <c r="A4146" s="322">
        <v>95579</v>
      </c>
      <c r="B4146" s="323" t="s">
        <v>1419</v>
      </c>
      <c r="C4146" s="324" t="s">
        <v>5787</v>
      </c>
      <c r="D4146" s="322" t="s">
        <v>96</v>
      </c>
      <c r="E4146" s="322">
        <v>10.54</v>
      </c>
    </row>
    <row r="4147" spans="1:5" x14ac:dyDescent="0.3">
      <c r="A4147" s="322">
        <v>95580</v>
      </c>
      <c r="B4147" s="323" t="s">
        <v>1419</v>
      </c>
      <c r="C4147" s="324" t="s">
        <v>5788</v>
      </c>
      <c r="D4147" s="322" t="s">
        <v>96</v>
      </c>
      <c r="E4147" s="322">
        <v>12.17</v>
      </c>
    </row>
    <row r="4148" spans="1:5" x14ac:dyDescent="0.3">
      <c r="A4148" s="322">
        <v>95581</v>
      </c>
      <c r="B4148" s="323" t="s">
        <v>1419</v>
      </c>
      <c r="C4148" s="324" t="s">
        <v>5789</v>
      </c>
      <c r="D4148" s="322" t="s">
        <v>96</v>
      </c>
      <c r="E4148" s="322">
        <v>12.1</v>
      </c>
    </row>
    <row r="4149" spans="1:5" x14ac:dyDescent="0.3">
      <c r="A4149" s="322">
        <v>95582</v>
      </c>
      <c r="B4149" s="323" t="s">
        <v>1419</v>
      </c>
      <c r="C4149" s="324" t="s">
        <v>5790</v>
      </c>
      <c r="D4149" s="322" t="s">
        <v>96</v>
      </c>
      <c r="E4149" s="322">
        <v>13.18</v>
      </c>
    </row>
    <row r="4150" spans="1:5" x14ac:dyDescent="0.3">
      <c r="A4150" s="322">
        <v>95583</v>
      </c>
      <c r="B4150" s="323" t="s">
        <v>1419</v>
      </c>
      <c r="C4150" s="324" t="s">
        <v>5791</v>
      </c>
      <c r="D4150" s="322" t="s">
        <v>96</v>
      </c>
      <c r="E4150" s="322">
        <v>18.79</v>
      </c>
    </row>
    <row r="4151" spans="1:5" x14ac:dyDescent="0.3">
      <c r="A4151" s="322">
        <v>95584</v>
      </c>
      <c r="B4151" s="323" t="s">
        <v>1419</v>
      </c>
      <c r="C4151" s="324" t="s">
        <v>5792</v>
      </c>
      <c r="D4151" s="322" t="s">
        <v>96</v>
      </c>
      <c r="E4151" s="322">
        <v>16.72</v>
      </c>
    </row>
    <row r="4152" spans="1:5" x14ac:dyDescent="0.3">
      <c r="A4152" s="322">
        <v>95592</v>
      </c>
      <c r="B4152" s="323" t="s">
        <v>1419</v>
      </c>
      <c r="C4152" s="324" t="s">
        <v>5793</v>
      </c>
      <c r="D4152" s="322" t="s">
        <v>96</v>
      </c>
      <c r="E4152" s="322">
        <v>18.79</v>
      </c>
    </row>
    <row r="4153" spans="1:5" x14ac:dyDescent="0.3">
      <c r="A4153" s="322">
        <v>95593</v>
      </c>
      <c r="B4153" s="323" t="s">
        <v>1419</v>
      </c>
      <c r="C4153" s="324" t="s">
        <v>5794</v>
      </c>
      <c r="D4153" s="322" t="s">
        <v>96</v>
      </c>
      <c r="E4153" s="322">
        <v>16.72</v>
      </c>
    </row>
    <row r="4154" spans="1:5" x14ac:dyDescent="0.3">
      <c r="A4154" s="322">
        <v>95943</v>
      </c>
      <c r="B4154" s="323" t="s">
        <v>1419</v>
      </c>
      <c r="C4154" s="324" t="s">
        <v>5795</v>
      </c>
      <c r="D4154" s="322" t="s">
        <v>96</v>
      </c>
      <c r="E4154" s="322">
        <v>25.76</v>
      </c>
    </row>
    <row r="4155" spans="1:5" x14ac:dyDescent="0.3">
      <c r="A4155" s="322">
        <v>95944</v>
      </c>
      <c r="B4155" s="323" t="s">
        <v>1419</v>
      </c>
      <c r="C4155" s="324" t="s">
        <v>5796</v>
      </c>
      <c r="D4155" s="322" t="s">
        <v>96</v>
      </c>
      <c r="E4155" s="322">
        <v>23.49</v>
      </c>
    </row>
    <row r="4156" spans="1:5" x14ac:dyDescent="0.3">
      <c r="A4156" s="322">
        <v>95945</v>
      </c>
      <c r="B4156" s="323" t="s">
        <v>1419</v>
      </c>
      <c r="C4156" s="324" t="s">
        <v>5797</v>
      </c>
      <c r="D4156" s="322" t="s">
        <v>96</v>
      </c>
      <c r="E4156" s="322">
        <v>19.14</v>
      </c>
    </row>
    <row r="4157" spans="1:5" x14ac:dyDescent="0.3">
      <c r="A4157" s="322">
        <v>95946</v>
      </c>
      <c r="B4157" s="323" t="s">
        <v>1419</v>
      </c>
      <c r="C4157" s="324" t="s">
        <v>5798</v>
      </c>
      <c r="D4157" s="322" t="s">
        <v>96</v>
      </c>
      <c r="E4157" s="322">
        <v>15.33</v>
      </c>
    </row>
    <row r="4158" spans="1:5" x14ac:dyDescent="0.3">
      <c r="A4158" s="322">
        <v>95947</v>
      </c>
      <c r="B4158" s="323" t="s">
        <v>1419</v>
      </c>
      <c r="C4158" s="324" t="s">
        <v>5799</v>
      </c>
      <c r="D4158" s="322" t="s">
        <v>96</v>
      </c>
      <c r="E4158" s="322">
        <v>11.89</v>
      </c>
    </row>
    <row r="4159" spans="1:5" x14ac:dyDescent="0.3">
      <c r="A4159" s="322">
        <v>95948</v>
      </c>
      <c r="B4159" s="323" t="s">
        <v>1419</v>
      </c>
      <c r="C4159" s="324" t="s">
        <v>5800</v>
      </c>
      <c r="D4159" s="322" t="s">
        <v>96</v>
      </c>
      <c r="E4159" s="322">
        <v>10.52</v>
      </c>
    </row>
    <row r="4160" spans="1:5" x14ac:dyDescent="0.3">
      <c r="A4160" s="322">
        <v>96544</v>
      </c>
      <c r="B4160" s="323" t="s">
        <v>1419</v>
      </c>
      <c r="C4160" s="324" t="s">
        <v>5801</v>
      </c>
      <c r="D4160" s="322" t="s">
        <v>96</v>
      </c>
      <c r="E4160" s="322">
        <v>21.09</v>
      </c>
    </row>
    <row r="4161" spans="1:5" x14ac:dyDescent="0.3">
      <c r="A4161" s="322">
        <v>96545</v>
      </c>
      <c r="B4161" s="323" t="s">
        <v>1419</v>
      </c>
      <c r="C4161" s="324" t="s">
        <v>5802</v>
      </c>
      <c r="D4161" s="322" t="s">
        <v>96</v>
      </c>
      <c r="E4161" s="322">
        <v>19.13</v>
      </c>
    </row>
    <row r="4162" spans="1:5" x14ac:dyDescent="0.3">
      <c r="A4162" s="322">
        <v>96546</v>
      </c>
      <c r="B4162" s="323" t="s">
        <v>1419</v>
      </c>
      <c r="C4162" s="324" t="s">
        <v>5803</v>
      </c>
      <c r="D4162" s="322" t="s">
        <v>96</v>
      </c>
      <c r="E4162" s="322">
        <v>16.77</v>
      </c>
    </row>
    <row r="4163" spans="1:5" x14ac:dyDescent="0.3">
      <c r="A4163" s="322">
        <v>100064</v>
      </c>
      <c r="B4163" s="323" t="s">
        <v>1419</v>
      </c>
      <c r="C4163" s="324" t="s">
        <v>5804</v>
      </c>
      <c r="D4163" s="322" t="s">
        <v>96</v>
      </c>
      <c r="E4163" s="322">
        <v>11.08</v>
      </c>
    </row>
    <row r="4164" spans="1:5" x14ac:dyDescent="0.3">
      <c r="A4164" s="322">
        <v>100066</v>
      </c>
      <c r="B4164" s="323" t="s">
        <v>1419</v>
      </c>
      <c r="C4164" s="324" t="s">
        <v>5805</v>
      </c>
      <c r="D4164" s="322" t="s">
        <v>96</v>
      </c>
      <c r="E4164" s="322">
        <v>11.11</v>
      </c>
    </row>
    <row r="4165" spans="1:5" x14ac:dyDescent="0.3">
      <c r="A4165" s="322">
        <v>100067</v>
      </c>
      <c r="B4165" s="323" t="s">
        <v>1419</v>
      </c>
      <c r="C4165" s="324" t="s">
        <v>5806</v>
      </c>
      <c r="D4165" s="322" t="s">
        <v>96</v>
      </c>
      <c r="E4165" s="322">
        <v>14.27</v>
      </c>
    </row>
    <row r="4166" spans="1:5" x14ac:dyDescent="0.3">
      <c r="A4166" s="322">
        <v>100068</v>
      </c>
      <c r="B4166" s="323" t="s">
        <v>1419</v>
      </c>
      <c r="C4166" s="324" t="s">
        <v>5807</v>
      </c>
      <c r="D4166" s="322" t="s">
        <v>96</v>
      </c>
      <c r="E4166" s="322">
        <v>10.64</v>
      </c>
    </row>
    <row r="4167" spans="1:5" x14ac:dyDescent="0.3">
      <c r="A4167" s="322">
        <v>102920</v>
      </c>
      <c r="B4167" s="323" t="s">
        <v>1419</v>
      </c>
      <c r="C4167" s="324" t="s">
        <v>5808</v>
      </c>
      <c r="D4167" s="322" t="s">
        <v>96</v>
      </c>
      <c r="E4167" s="322">
        <v>10.07</v>
      </c>
    </row>
    <row r="4168" spans="1:5" x14ac:dyDescent="0.3">
      <c r="A4168" s="322">
        <v>102921</v>
      </c>
      <c r="B4168" s="323" t="s">
        <v>1419</v>
      </c>
      <c r="C4168" s="324" t="s">
        <v>5809</v>
      </c>
      <c r="D4168" s="322" t="s">
        <v>96</v>
      </c>
      <c r="E4168" s="322">
        <v>9.7100000000000009</v>
      </c>
    </row>
    <row r="4169" spans="1:5" x14ac:dyDescent="0.3">
      <c r="A4169" s="322">
        <v>102922</v>
      </c>
      <c r="B4169" s="323" t="s">
        <v>1419</v>
      </c>
      <c r="C4169" s="324" t="s">
        <v>5810</v>
      </c>
      <c r="D4169" s="322" t="s">
        <v>96</v>
      </c>
      <c r="E4169" s="322">
        <v>10.72</v>
      </c>
    </row>
    <row r="4170" spans="1:5" x14ac:dyDescent="0.3">
      <c r="A4170" s="322">
        <v>102923</v>
      </c>
      <c r="B4170" s="323" t="s">
        <v>1419</v>
      </c>
      <c r="C4170" s="324" t="s">
        <v>5811</v>
      </c>
      <c r="D4170" s="322" t="s">
        <v>96</v>
      </c>
      <c r="E4170" s="322">
        <v>9.4700000000000006</v>
      </c>
    </row>
    <row r="4171" spans="1:5" x14ac:dyDescent="0.3">
      <c r="A4171" s="322">
        <v>103088</v>
      </c>
      <c r="B4171" s="323" t="s">
        <v>1419</v>
      </c>
      <c r="C4171" s="324" t="s">
        <v>5812</v>
      </c>
      <c r="D4171" s="322" t="s">
        <v>96</v>
      </c>
      <c r="E4171" s="322">
        <v>12.09</v>
      </c>
    </row>
    <row r="4172" spans="1:5" x14ac:dyDescent="0.3">
      <c r="A4172" s="322">
        <v>104104</v>
      </c>
      <c r="B4172" s="323" t="s">
        <v>1419</v>
      </c>
      <c r="C4172" s="324" t="s">
        <v>5813</v>
      </c>
      <c r="D4172" s="322" t="s">
        <v>96</v>
      </c>
      <c r="E4172" s="322">
        <v>13.37</v>
      </c>
    </row>
    <row r="4173" spans="1:5" x14ac:dyDescent="0.3">
      <c r="A4173" s="322">
        <v>104105</v>
      </c>
      <c r="B4173" s="323" t="s">
        <v>1419</v>
      </c>
      <c r="C4173" s="324" t="s">
        <v>5814</v>
      </c>
      <c r="D4173" s="322" t="s">
        <v>96</v>
      </c>
      <c r="E4173" s="322">
        <v>13.38</v>
      </c>
    </row>
    <row r="4174" spans="1:5" x14ac:dyDescent="0.3">
      <c r="A4174" s="322">
        <v>104106</v>
      </c>
      <c r="B4174" s="323" t="s">
        <v>1419</v>
      </c>
      <c r="C4174" s="324" t="s">
        <v>5815</v>
      </c>
      <c r="D4174" s="322" t="s">
        <v>96</v>
      </c>
      <c r="E4174" s="322">
        <v>12.28</v>
      </c>
    </row>
    <row r="4175" spans="1:5" x14ac:dyDescent="0.3">
      <c r="A4175" s="322">
        <v>104107</v>
      </c>
      <c r="B4175" s="323" t="s">
        <v>1419</v>
      </c>
      <c r="C4175" s="324" t="s">
        <v>5816</v>
      </c>
      <c r="D4175" s="322" t="s">
        <v>96</v>
      </c>
      <c r="E4175" s="322">
        <v>13.03</v>
      </c>
    </row>
    <row r="4176" spans="1:5" x14ac:dyDescent="0.3">
      <c r="A4176" s="322">
        <v>104108</v>
      </c>
      <c r="B4176" s="323" t="s">
        <v>1419</v>
      </c>
      <c r="C4176" s="324" t="s">
        <v>5817</v>
      </c>
      <c r="D4176" s="322" t="s">
        <v>96</v>
      </c>
      <c r="E4176" s="322">
        <v>15.42</v>
      </c>
    </row>
    <row r="4177" spans="1:5" x14ac:dyDescent="0.3">
      <c r="A4177" s="322">
        <v>104109</v>
      </c>
      <c r="B4177" s="323" t="s">
        <v>1419</v>
      </c>
      <c r="C4177" s="324" t="s">
        <v>5818</v>
      </c>
      <c r="D4177" s="322" t="s">
        <v>96</v>
      </c>
      <c r="E4177" s="322">
        <v>18.739999999999998</v>
      </c>
    </row>
    <row r="4178" spans="1:5" x14ac:dyDescent="0.3">
      <c r="A4178" s="322">
        <v>104110</v>
      </c>
      <c r="B4178" s="323" t="s">
        <v>1419</v>
      </c>
      <c r="C4178" s="324" t="s">
        <v>5819</v>
      </c>
      <c r="D4178" s="322" t="s">
        <v>96</v>
      </c>
      <c r="E4178" s="322">
        <v>21.15</v>
      </c>
    </row>
    <row r="4179" spans="1:5" x14ac:dyDescent="0.3">
      <c r="A4179" s="322">
        <v>104111</v>
      </c>
      <c r="B4179" s="323" t="s">
        <v>1419</v>
      </c>
      <c r="C4179" s="324" t="s">
        <v>5820</v>
      </c>
      <c r="D4179" s="322" t="s">
        <v>96</v>
      </c>
      <c r="E4179" s="322">
        <v>23.85</v>
      </c>
    </row>
    <row r="4180" spans="1:5" x14ac:dyDescent="0.3">
      <c r="A4180" s="322">
        <v>104915</v>
      </c>
      <c r="B4180" s="323" t="s">
        <v>1419</v>
      </c>
      <c r="C4180" s="324" t="s">
        <v>5821</v>
      </c>
      <c r="D4180" s="322" t="s">
        <v>96</v>
      </c>
      <c r="E4180" s="322">
        <v>12.47</v>
      </c>
    </row>
    <row r="4181" spans="1:5" x14ac:dyDescent="0.3">
      <c r="A4181" s="322">
        <v>104917</v>
      </c>
      <c r="B4181" s="323" t="s">
        <v>1419</v>
      </c>
      <c r="C4181" s="324" t="s">
        <v>5822</v>
      </c>
      <c r="D4181" s="322" t="s">
        <v>96</v>
      </c>
      <c r="E4181" s="322">
        <v>18.399999999999999</v>
      </c>
    </row>
    <row r="4182" spans="1:5" x14ac:dyDescent="0.3">
      <c r="A4182" s="322">
        <v>104918</v>
      </c>
      <c r="B4182" s="323" t="s">
        <v>1419</v>
      </c>
      <c r="C4182" s="324" t="s">
        <v>5823</v>
      </c>
      <c r="D4182" s="322" t="s">
        <v>96</v>
      </c>
      <c r="E4182" s="322">
        <v>17.14</v>
      </c>
    </row>
    <row r="4183" spans="1:5" x14ac:dyDescent="0.3">
      <c r="A4183" s="322">
        <v>104919</v>
      </c>
      <c r="B4183" s="323" t="s">
        <v>1419</v>
      </c>
      <c r="C4183" s="324" t="s">
        <v>5824</v>
      </c>
      <c r="D4183" s="322" t="s">
        <v>96</v>
      </c>
      <c r="E4183" s="322">
        <v>15.34</v>
      </c>
    </row>
    <row r="4184" spans="1:5" x14ac:dyDescent="0.3">
      <c r="A4184" s="322">
        <v>104920</v>
      </c>
      <c r="B4184" s="323" t="s">
        <v>1419</v>
      </c>
      <c r="C4184" s="324" t="s">
        <v>5825</v>
      </c>
      <c r="D4184" s="322" t="s">
        <v>96</v>
      </c>
      <c r="E4184" s="322">
        <v>13.04</v>
      </c>
    </row>
    <row r="4185" spans="1:5" x14ac:dyDescent="0.3">
      <c r="A4185" s="322">
        <v>104921</v>
      </c>
      <c r="B4185" s="323" t="s">
        <v>1419</v>
      </c>
      <c r="C4185" s="324" t="s">
        <v>5826</v>
      </c>
      <c r="D4185" s="322" t="s">
        <v>96</v>
      </c>
      <c r="E4185" s="322">
        <v>12.31</v>
      </c>
    </row>
    <row r="4186" spans="1:5" x14ac:dyDescent="0.3">
      <c r="A4186" s="322">
        <v>104922</v>
      </c>
      <c r="B4186" s="323" t="s">
        <v>1419</v>
      </c>
      <c r="C4186" s="324" t="s">
        <v>5827</v>
      </c>
      <c r="D4186" s="322" t="s">
        <v>96</v>
      </c>
      <c r="E4186" s="322">
        <v>13.6</v>
      </c>
    </row>
    <row r="4187" spans="1:5" x14ac:dyDescent="0.3">
      <c r="A4187" s="322">
        <v>105814</v>
      </c>
      <c r="B4187" s="323" t="s">
        <v>1419</v>
      </c>
      <c r="C4187" s="324" t="s">
        <v>5828</v>
      </c>
      <c r="D4187" s="322" t="s">
        <v>96</v>
      </c>
      <c r="E4187" s="322">
        <v>10.92</v>
      </c>
    </row>
    <row r="4188" spans="1:5" x14ac:dyDescent="0.3">
      <c r="A4188" s="322">
        <v>89993</v>
      </c>
      <c r="B4188" s="323" t="s">
        <v>1419</v>
      </c>
      <c r="C4188" s="324" t="s">
        <v>5829</v>
      </c>
      <c r="D4188" s="322" t="s">
        <v>92</v>
      </c>
      <c r="E4188" s="325">
        <v>1058.58</v>
      </c>
    </row>
    <row r="4189" spans="1:5" x14ac:dyDescent="0.3">
      <c r="A4189" s="322">
        <v>89994</v>
      </c>
      <c r="B4189" s="323" t="s">
        <v>1419</v>
      </c>
      <c r="C4189" s="324" t="s">
        <v>5830</v>
      </c>
      <c r="D4189" s="322" t="s">
        <v>92</v>
      </c>
      <c r="E4189" s="322">
        <v>895.88</v>
      </c>
    </row>
    <row r="4190" spans="1:5" x14ac:dyDescent="0.3">
      <c r="A4190" s="322">
        <v>89995</v>
      </c>
      <c r="B4190" s="323" t="s">
        <v>1419</v>
      </c>
      <c r="C4190" s="324" t="s">
        <v>5831</v>
      </c>
      <c r="D4190" s="322" t="s">
        <v>92</v>
      </c>
      <c r="E4190" s="325">
        <v>1016.96</v>
      </c>
    </row>
    <row r="4191" spans="1:5" x14ac:dyDescent="0.3">
      <c r="A4191" s="322">
        <v>90278</v>
      </c>
      <c r="B4191" s="323" t="s">
        <v>1419</v>
      </c>
      <c r="C4191" s="324" t="s">
        <v>5832</v>
      </c>
      <c r="D4191" s="322" t="s">
        <v>92</v>
      </c>
      <c r="E4191" s="322">
        <v>505.7</v>
      </c>
    </row>
    <row r="4192" spans="1:5" x14ac:dyDescent="0.3">
      <c r="A4192" s="322">
        <v>90279</v>
      </c>
      <c r="B4192" s="323" t="s">
        <v>1419</v>
      </c>
      <c r="C4192" s="324" t="s">
        <v>5833</v>
      </c>
      <c r="D4192" s="322" t="s">
        <v>92</v>
      </c>
      <c r="E4192" s="322">
        <v>554.73</v>
      </c>
    </row>
    <row r="4193" spans="1:5" x14ac:dyDescent="0.3">
      <c r="A4193" s="322">
        <v>90280</v>
      </c>
      <c r="B4193" s="323" t="s">
        <v>1419</v>
      </c>
      <c r="C4193" s="324" t="s">
        <v>5834</v>
      </c>
      <c r="D4193" s="322" t="s">
        <v>92</v>
      </c>
      <c r="E4193" s="322">
        <v>606.80999999999995</v>
      </c>
    </row>
    <row r="4194" spans="1:5" x14ac:dyDescent="0.3">
      <c r="A4194" s="322">
        <v>90281</v>
      </c>
      <c r="B4194" s="323" t="s">
        <v>1419</v>
      </c>
      <c r="C4194" s="324" t="s">
        <v>5835</v>
      </c>
      <c r="D4194" s="322" t="s">
        <v>92</v>
      </c>
      <c r="E4194" s="322">
        <v>694.23</v>
      </c>
    </row>
    <row r="4195" spans="1:5" x14ac:dyDescent="0.3">
      <c r="A4195" s="322">
        <v>90282</v>
      </c>
      <c r="B4195" s="323" t="s">
        <v>1419</v>
      </c>
      <c r="C4195" s="324" t="s">
        <v>5836</v>
      </c>
      <c r="D4195" s="322" t="s">
        <v>92</v>
      </c>
      <c r="E4195" s="322">
        <v>492.69</v>
      </c>
    </row>
    <row r="4196" spans="1:5" x14ac:dyDescent="0.3">
      <c r="A4196" s="322">
        <v>90283</v>
      </c>
      <c r="B4196" s="323" t="s">
        <v>1419</v>
      </c>
      <c r="C4196" s="324" t="s">
        <v>5837</v>
      </c>
      <c r="D4196" s="322" t="s">
        <v>92</v>
      </c>
      <c r="E4196" s="322">
        <v>541.08000000000004</v>
      </c>
    </row>
    <row r="4197" spans="1:5" x14ac:dyDescent="0.3">
      <c r="A4197" s="322">
        <v>90284</v>
      </c>
      <c r="B4197" s="323" t="s">
        <v>1419</v>
      </c>
      <c r="C4197" s="324" t="s">
        <v>5838</v>
      </c>
      <c r="D4197" s="322" t="s">
        <v>92</v>
      </c>
      <c r="E4197" s="322">
        <v>597.29</v>
      </c>
    </row>
    <row r="4198" spans="1:5" x14ac:dyDescent="0.3">
      <c r="A4198" s="322">
        <v>90285</v>
      </c>
      <c r="B4198" s="323" t="s">
        <v>1419</v>
      </c>
      <c r="C4198" s="324" t="s">
        <v>5839</v>
      </c>
      <c r="D4198" s="322" t="s">
        <v>92</v>
      </c>
      <c r="E4198" s="322">
        <v>689.23</v>
      </c>
    </row>
    <row r="4199" spans="1:5" x14ac:dyDescent="0.3">
      <c r="A4199" s="322">
        <v>94962</v>
      </c>
      <c r="B4199" s="323" t="s">
        <v>1419</v>
      </c>
      <c r="C4199" s="324" t="s">
        <v>5840</v>
      </c>
      <c r="D4199" s="322" t="s">
        <v>92</v>
      </c>
      <c r="E4199" s="322">
        <v>392.46</v>
      </c>
    </row>
    <row r="4200" spans="1:5" x14ac:dyDescent="0.3">
      <c r="A4200" s="322">
        <v>94963</v>
      </c>
      <c r="B4200" s="323" t="s">
        <v>1419</v>
      </c>
      <c r="C4200" s="324" t="s">
        <v>5841</v>
      </c>
      <c r="D4200" s="322" t="s">
        <v>92</v>
      </c>
      <c r="E4200" s="322">
        <v>430.26</v>
      </c>
    </row>
    <row r="4201" spans="1:5" x14ac:dyDescent="0.3">
      <c r="A4201" s="322">
        <v>94964</v>
      </c>
      <c r="B4201" s="323" t="s">
        <v>1419</v>
      </c>
      <c r="C4201" s="324" t="s">
        <v>5842</v>
      </c>
      <c r="D4201" s="322" t="s">
        <v>92</v>
      </c>
      <c r="E4201" s="322">
        <v>469.48</v>
      </c>
    </row>
    <row r="4202" spans="1:5" x14ac:dyDescent="0.3">
      <c r="A4202" s="322">
        <v>94965</v>
      </c>
      <c r="B4202" s="323" t="s">
        <v>1419</v>
      </c>
      <c r="C4202" s="324" t="s">
        <v>5843</v>
      </c>
      <c r="D4202" s="322" t="s">
        <v>92</v>
      </c>
      <c r="E4202" s="322">
        <v>484.02</v>
      </c>
    </row>
    <row r="4203" spans="1:5" x14ac:dyDescent="0.3">
      <c r="A4203" s="322">
        <v>94966</v>
      </c>
      <c r="B4203" s="323" t="s">
        <v>1419</v>
      </c>
      <c r="C4203" s="324" t="s">
        <v>5844</v>
      </c>
      <c r="D4203" s="322" t="s">
        <v>92</v>
      </c>
      <c r="E4203" s="322">
        <v>498.63</v>
      </c>
    </row>
    <row r="4204" spans="1:5" x14ac:dyDescent="0.3">
      <c r="A4204" s="322">
        <v>94967</v>
      </c>
      <c r="B4204" s="323" t="s">
        <v>1419</v>
      </c>
      <c r="C4204" s="324" t="s">
        <v>5845</v>
      </c>
      <c r="D4204" s="322" t="s">
        <v>92</v>
      </c>
      <c r="E4204" s="322">
        <v>562.92999999999995</v>
      </c>
    </row>
    <row r="4205" spans="1:5" x14ac:dyDescent="0.3">
      <c r="A4205" s="322">
        <v>94968</v>
      </c>
      <c r="B4205" s="323" t="s">
        <v>1419</v>
      </c>
      <c r="C4205" s="324" t="s">
        <v>5846</v>
      </c>
      <c r="D4205" s="322" t="s">
        <v>92</v>
      </c>
      <c r="E4205" s="322">
        <v>386.87</v>
      </c>
    </row>
    <row r="4206" spans="1:5" x14ac:dyDescent="0.3">
      <c r="A4206" s="322">
        <v>94969</v>
      </c>
      <c r="B4206" s="323" t="s">
        <v>1419</v>
      </c>
      <c r="C4206" s="324" t="s">
        <v>5847</v>
      </c>
      <c r="D4206" s="322" t="s">
        <v>92</v>
      </c>
      <c r="E4206" s="322">
        <v>421.12</v>
      </c>
    </row>
    <row r="4207" spans="1:5" x14ac:dyDescent="0.3">
      <c r="A4207" s="322">
        <v>94970</v>
      </c>
      <c r="B4207" s="323" t="s">
        <v>1419</v>
      </c>
      <c r="C4207" s="324" t="s">
        <v>5848</v>
      </c>
      <c r="D4207" s="322" t="s">
        <v>92</v>
      </c>
      <c r="E4207" s="322">
        <v>452.14</v>
      </c>
    </row>
    <row r="4208" spans="1:5" x14ac:dyDescent="0.3">
      <c r="A4208" s="322">
        <v>94971</v>
      </c>
      <c r="B4208" s="323" t="s">
        <v>1419</v>
      </c>
      <c r="C4208" s="324" t="s">
        <v>5849</v>
      </c>
      <c r="D4208" s="322" t="s">
        <v>92</v>
      </c>
      <c r="E4208" s="322">
        <v>474.4</v>
      </c>
    </row>
    <row r="4209" spans="1:5" x14ac:dyDescent="0.3">
      <c r="A4209" s="322">
        <v>94972</v>
      </c>
      <c r="B4209" s="323" t="s">
        <v>1419</v>
      </c>
      <c r="C4209" s="324" t="s">
        <v>5850</v>
      </c>
      <c r="D4209" s="322" t="s">
        <v>92</v>
      </c>
      <c r="E4209" s="322">
        <v>489.05</v>
      </c>
    </row>
    <row r="4210" spans="1:5" x14ac:dyDescent="0.3">
      <c r="A4210" s="322">
        <v>94973</v>
      </c>
      <c r="B4210" s="323" t="s">
        <v>1419</v>
      </c>
      <c r="C4210" s="324" t="s">
        <v>5851</v>
      </c>
      <c r="D4210" s="322" t="s">
        <v>92</v>
      </c>
      <c r="E4210" s="322">
        <v>550.76</v>
      </c>
    </row>
    <row r="4211" spans="1:5" x14ac:dyDescent="0.3">
      <c r="A4211" s="322">
        <v>94974</v>
      </c>
      <c r="B4211" s="323" t="s">
        <v>1419</v>
      </c>
      <c r="C4211" s="324" t="s">
        <v>5852</v>
      </c>
      <c r="D4211" s="322" t="s">
        <v>92</v>
      </c>
      <c r="E4211" s="322">
        <v>448.64</v>
      </c>
    </row>
    <row r="4212" spans="1:5" x14ac:dyDescent="0.3">
      <c r="A4212" s="322">
        <v>94975</v>
      </c>
      <c r="B4212" s="323" t="s">
        <v>1419</v>
      </c>
      <c r="C4212" s="324" t="s">
        <v>5853</v>
      </c>
      <c r="D4212" s="322" t="s">
        <v>92</v>
      </c>
      <c r="E4212" s="322">
        <v>481.63</v>
      </c>
    </row>
    <row r="4213" spans="1:5" x14ac:dyDescent="0.3">
      <c r="A4213" s="322">
        <v>96555</v>
      </c>
      <c r="B4213" s="323" t="s">
        <v>1419</v>
      </c>
      <c r="C4213" s="324" t="s">
        <v>5854</v>
      </c>
      <c r="D4213" s="322" t="s">
        <v>92</v>
      </c>
      <c r="E4213" s="322">
        <v>712.81</v>
      </c>
    </row>
    <row r="4214" spans="1:5" x14ac:dyDescent="0.3">
      <c r="A4214" s="322">
        <v>96556</v>
      </c>
      <c r="B4214" s="323" t="s">
        <v>1419</v>
      </c>
      <c r="C4214" s="324" t="s">
        <v>5855</v>
      </c>
      <c r="D4214" s="322" t="s">
        <v>92</v>
      </c>
      <c r="E4214" s="322">
        <v>879.63</v>
      </c>
    </row>
    <row r="4215" spans="1:5" x14ac:dyDescent="0.3">
      <c r="A4215" s="322">
        <v>96557</v>
      </c>
      <c r="B4215" s="323" t="s">
        <v>1419</v>
      </c>
      <c r="C4215" s="324" t="s">
        <v>5856</v>
      </c>
      <c r="D4215" s="322" t="s">
        <v>92</v>
      </c>
      <c r="E4215" s="322">
        <v>845.13</v>
      </c>
    </row>
    <row r="4216" spans="1:5" x14ac:dyDescent="0.3">
      <c r="A4216" s="322">
        <v>96558</v>
      </c>
      <c r="B4216" s="323" t="s">
        <v>1419</v>
      </c>
      <c r="C4216" s="324" t="s">
        <v>5857</v>
      </c>
      <c r="D4216" s="322" t="s">
        <v>92</v>
      </c>
      <c r="E4216" s="322">
        <v>882.28</v>
      </c>
    </row>
    <row r="4217" spans="1:5" x14ac:dyDescent="0.3">
      <c r="A4217" s="322">
        <v>99235</v>
      </c>
      <c r="B4217" s="323" t="s">
        <v>1419</v>
      </c>
      <c r="C4217" s="324" t="s">
        <v>5858</v>
      </c>
      <c r="D4217" s="322" t="s">
        <v>92</v>
      </c>
      <c r="E4217" s="322">
        <v>771.13</v>
      </c>
    </row>
    <row r="4218" spans="1:5" x14ac:dyDescent="0.3">
      <c r="A4218" s="322">
        <v>99431</v>
      </c>
      <c r="B4218" s="323" t="s">
        <v>1419</v>
      </c>
      <c r="C4218" s="324" t="s">
        <v>5859</v>
      </c>
      <c r="D4218" s="322" t="s">
        <v>92</v>
      </c>
      <c r="E4218" s="322">
        <v>859.26</v>
      </c>
    </row>
    <row r="4219" spans="1:5" x14ac:dyDescent="0.3">
      <c r="A4219" s="322">
        <v>99432</v>
      </c>
      <c r="B4219" s="323" t="s">
        <v>1419</v>
      </c>
      <c r="C4219" s="324" t="s">
        <v>5860</v>
      </c>
      <c r="D4219" s="322" t="s">
        <v>92</v>
      </c>
      <c r="E4219" s="322">
        <v>839.98</v>
      </c>
    </row>
    <row r="4220" spans="1:5" x14ac:dyDescent="0.3">
      <c r="A4220" s="322">
        <v>99433</v>
      </c>
      <c r="B4220" s="323" t="s">
        <v>1419</v>
      </c>
      <c r="C4220" s="324" t="s">
        <v>5861</v>
      </c>
      <c r="D4220" s="322" t="s">
        <v>92</v>
      </c>
      <c r="E4220" s="322">
        <v>910.09</v>
      </c>
    </row>
    <row r="4221" spans="1:5" x14ac:dyDescent="0.3">
      <c r="A4221" s="322">
        <v>99434</v>
      </c>
      <c r="B4221" s="323" t="s">
        <v>1419</v>
      </c>
      <c r="C4221" s="324" t="s">
        <v>5862</v>
      </c>
      <c r="D4221" s="322" t="s">
        <v>92</v>
      </c>
      <c r="E4221" s="322">
        <v>863.31</v>
      </c>
    </row>
    <row r="4222" spans="1:5" x14ac:dyDescent="0.3">
      <c r="A4222" s="322">
        <v>99435</v>
      </c>
      <c r="B4222" s="323" t="s">
        <v>1419</v>
      </c>
      <c r="C4222" s="324" t="s">
        <v>5863</v>
      </c>
      <c r="D4222" s="322" t="s">
        <v>92</v>
      </c>
      <c r="E4222" s="322">
        <v>842.88</v>
      </c>
    </row>
    <row r="4223" spans="1:5" x14ac:dyDescent="0.3">
      <c r="A4223" s="322">
        <v>99436</v>
      </c>
      <c r="B4223" s="323" t="s">
        <v>1419</v>
      </c>
      <c r="C4223" s="324" t="s">
        <v>5864</v>
      </c>
      <c r="D4223" s="322" t="s">
        <v>92</v>
      </c>
      <c r="E4223" s="322">
        <v>933.24</v>
      </c>
    </row>
    <row r="4224" spans="1:5" x14ac:dyDescent="0.3">
      <c r="A4224" s="322">
        <v>99437</v>
      </c>
      <c r="B4224" s="323" t="s">
        <v>1419</v>
      </c>
      <c r="C4224" s="324" t="s">
        <v>5865</v>
      </c>
      <c r="D4224" s="322" t="s">
        <v>92</v>
      </c>
      <c r="E4224" s="322">
        <v>819.88</v>
      </c>
    </row>
    <row r="4225" spans="1:5" x14ac:dyDescent="0.3">
      <c r="A4225" s="322">
        <v>99438</v>
      </c>
      <c r="B4225" s="323" t="s">
        <v>1419</v>
      </c>
      <c r="C4225" s="324" t="s">
        <v>5866</v>
      </c>
      <c r="D4225" s="322" t="s">
        <v>92</v>
      </c>
      <c r="E4225" s="322">
        <v>827.58</v>
      </c>
    </row>
    <row r="4226" spans="1:5" x14ac:dyDescent="0.3">
      <c r="A4226" s="322">
        <v>99439</v>
      </c>
      <c r="B4226" s="323" t="s">
        <v>1419</v>
      </c>
      <c r="C4226" s="324" t="s">
        <v>5867</v>
      </c>
      <c r="D4226" s="322" t="s">
        <v>92</v>
      </c>
      <c r="E4226" s="322">
        <v>848.58</v>
      </c>
    </row>
    <row r="4227" spans="1:5" x14ac:dyDescent="0.3">
      <c r="A4227" s="322">
        <v>102473</v>
      </c>
      <c r="B4227" s="323" t="s">
        <v>1419</v>
      </c>
      <c r="C4227" s="324" t="s">
        <v>5868</v>
      </c>
      <c r="D4227" s="322" t="s">
        <v>92</v>
      </c>
      <c r="E4227" s="322">
        <v>591.83000000000004</v>
      </c>
    </row>
    <row r="4228" spans="1:5" x14ac:dyDescent="0.3">
      <c r="A4228" s="322">
        <v>102474</v>
      </c>
      <c r="B4228" s="323" t="s">
        <v>1419</v>
      </c>
      <c r="C4228" s="324" t="s">
        <v>5869</v>
      </c>
      <c r="D4228" s="322" t="s">
        <v>92</v>
      </c>
      <c r="E4228" s="322">
        <v>624.41</v>
      </c>
    </row>
    <row r="4229" spans="1:5" x14ac:dyDescent="0.3">
      <c r="A4229" s="322">
        <v>102475</v>
      </c>
      <c r="B4229" s="323" t="s">
        <v>1419</v>
      </c>
      <c r="C4229" s="324" t="s">
        <v>5870</v>
      </c>
      <c r="D4229" s="322" t="s">
        <v>92</v>
      </c>
      <c r="E4229" s="322">
        <v>670.17</v>
      </c>
    </row>
    <row r="4230" spans="1:5" x14ac:dyDescent="0.3">
      <c r="A4230" s="322">
        <v>102476</v>
      </c>
      <c r="B4230" s="323" t="s">
        <v>1419</v>
      </c>
      <c r="C4230" s="324" t="s">
        <v>5871</v>
      </c>
      <c r="D4230" s="322" t="s">
        <v>92</v>
      </c>
      <c r="E4230" s="322">
        <v>681.15</v>
      </c>
    </row>
    <row r="4231" spans="1:5" x14ac:dyDescent="0.3">
      <c r="A4231" s="322">
        <v>102477</v>
      </c>
      <c r="B4231" s="323" t="s">
        <v>1419</v>
      </c>
      <c r="C4231" s="324" t="s">
        <v>5872</v>
      </c>
      <c r="D4231" s="322" t="s">
        <v>92</v>
      </c>
      <c r="E4231" s="322">
        <v>717.1</v>
      </c>
    </row>
    <row r="4232" spans="1:5" x14ac:dyDescent="0.3">
      <c r="A4232" s="322">
        <v>102478</v>
      </c>
      <c r="B4232" s="323" t="s">
        <v>1419</v>
      </c>
      <c r="C4232" s="324" t="s">
        <v>5873</v>
      </c>
      <c r="D4232" s="322" t="s">
        <v>92</v>
      </c>
      <c r="E4232" s="322">
        <v>757.88</v>
      </c>
    </row>
    <row r="4233" spans="1:5" x14ac:dyDescent="0.3">
      <c r="A4233" s="322">
        <v>102479</v>
      </c>
      <c r="B4233" s="323" t="s">
        <v>1419</v>
      </c>
      <c r="C4233" s="324" t="s">
        <v>5874</v>
      </c>
      <c r="D4233" s="322" t="s">
        <v>92</v>
      </c>
      <c r="E4233" s="322">
        <v>587.13</v>
      </c>
    </row>
    <row r="4234" spans="1:5" x14ac:dyDescent="0.3">
      <c r="A4234" s="322">
        <v>102480</v>
      </c>
      <c r="B4234" s="323" t="s">
        <v>1419</v>
      </c>
      <c r="C4234" s="324" t="s">
        <v>5875</v>
      </c>
      <c r="D4234" s="322" t="s">
        <v>92</v>
      </c>
      <c r="E4234" s="322">
        <v>615.9</v>
      </c>
    </row>
    <row r="4235" spans="1:5" x14ac:dyDescent="0.3">
      <c r="A4235" s="322">
        <v>102481</v>
      </c>
      <c r="B4235" s="323" t="s">
        <v>1419</v>
      </c>
      <c r="C4235" s="324" t="s">
        <v>5876</v>
      </c>
      <c r="D4235" s="322" t="s">
        <v>92</v>
      </c>
      <c r="E4235" s="322">
        <v>653.55999999999995</v>
      </c>
    </row>
    <row r="4236" spans="1:5" x14ac:dyDescent="0.3">
      <c r="A4236" s="322">
        <v>102482</v>
      </c>
      <c r="B4236" s="323" t="s">
        <v>1419</v>
      </c>
      <c r="C4236" s="324" t="s">
        <v>5877</v>
      </c>
      <c r="D4236" s="322" t="s">
        <v>92</v>
      </c>
      <c r="E4236" s="322">
        <v>676.53</v>
      </c>
    </row>
    <row r="4237" spans="1:5" x14ac:dyDescent="0.3">
      <c r="A4237" s="322">
        <v>102483</v>
      </c>
      <c r="B4237" s="323" t="s">
        <v>1419</v>
      </c>
      <c r="C4237" s="324" t="s">
        <v>5878</v>
      </c>
      <c r="D4237" s="322" t="s">
        <v>92</v>
      </c>
      <c r="E4237" s="322">
        <v>706.97</v>
      </c>
    </row>
    <row r="4238" spans="1:5" x14ac:dyDescent="0.3">
      <c r="A4238" s="322">
        <v>102484</v>
      </c>
      <c r="B4238" s="323" t="s">
        <v>1419</v>
      </c>
      <c r="C4238" s="324" t="s">
        <v>5879</v>
      </c>
      <c r="D4238" s="322" t="s">
        <v>92</v>
      </c>
      <c r="E4238" s="322">
        <v>755.47</v>
      </c>
    </row>
    <row r="4239" spans="1:5" x14ac:dyDescent="0.3">
      <c r="A4239" s="322">
        <v>102485</v>
      </c>
      <c r="B4239" s="323" t="s">
        <v>1419</v>
      </c>
      <c r="C4239" s="324" t="s">
        <v>5880</v>
      </c>
      <c r="D4239" s="322" t="s">
        <v>92</v>
      </c>
      <c r="E4239" s="322">
        <v>652.52</v>
      </c>
    </row>
    <row r="4240" spans="1:5" x14ac:dyDescent="0.3">
      <c r="A4240" s="322">
        <v>102486</v>
      </c>
      <c r="B4240" s="323" t="s">
        <v>1419</v>
      </c>
      <c r="C4240" s="324" t="s">
        <v>5881</v>
      </c>
      <c r="D4240" s="322" t="s">
        <v>92</v>
      </c>
      <c r="E4240" s="322">
        <v>677.47</v>
      </c>
    </row>
    <row r="4241" spans="1:5" x14ac:dyDescent="0.3">
      <c r="A4241" s="322">
        <v>102487</v>
      </c>
      <c r="B4241" s="323" t="s">
        <v>1419</v>
      </c>
      <c r="C4241" s="324" t="s">
        <v>5882</v>
      </c>
      <c r="D4241" s="322" t="s">
        <v>92</v>
      </c>
      <c r="E4241" s="322">
        <v>612.83000000000004</v>
      </c>
    </row>
    <row r="4242" spans="1:5" x14ac:dyDescent="0.3">
      <c r="A4242" s="322">
        <v>103183</v>
      </c>
      <c r="B4242" s="323" t="s">
        <v>1419</v>
      </c>
      <c r="C4242" s="324" t="s">
        <v>5883</v>
      </c>
      <c r="D4242" s="322" t="s">
        <v>92</v>
      </c>
      <c r="E4242" s="322">
        <v>929.21</v>
      </c>
    </row>
    <row r="4243" spans="1:5" x14ac:dyDescent="0.3">
      <c r="A4243" s="322">
        <v>103184</v>
      </c>
      <c r="B4243" s="323" t="s">
        <v>1419</v>
      </c>
      <c r="C4243" s="324" t="s">
        <v>5884</v>
      </c>
      <c r="D4243" s="322" t="s">
        <v>92</v>
      </c>
      <c r="E4243" s="322">
        <v>794.52</v>
      </c>
    </row>
    <row r="4244" spans="1:5" x14ac:dyDescent="0.3">
      <c r="A4244" s="322">
        <v>103669</v>
      </c>
      <c r="B4244" s="323" t="s">
        <v>1419</v>
      </c>
      <c r="C4244" s="324" t="s">
        <v>5885</v>
      </c>
      <c r="D4244" s="322" t="s">
        <v>92</v>
      </c>
      <c r="E4244" s="325">
        <v>1094.46</v>
      </c>
    </row>
    <row r="4245" spans="1:5" x14ac:dyDescent="0.3">
      <c r="A4245" s="322">
        <v>103670</v>
      </c>
      <c r="B4245" s="323" t="s">
        <v>1419</v>
      </c>
      <c r="C4245" s="324" t="s">
        <v>5886</v>
      </c>
      <c r="D4245" s="322" t="s">
        <v>92</v>
      </c>
      <c r="E4245" s="322">
        <v>335.1</v>
      </c>
    </row>
    <row r="4246" spans="1:5" x14ac:dyDescent="0.3">
      <c r="A4246" s="322">
        <v>103671</v>
      </c>
      <c r="B4246" s="323" t="s">
        <v>1419</v>
      </c>
      <c r="C4246" s="324" t="s">
        <v>5887</v>
      </c>
      <c r="D4246" s="322" t="s">
        <v>92</v>
      </c>
      <c r="E4246" s="322">
        <v>813.69</v>
      </c>
    </row>
    <row r="4247" spans="1:5" x14ac:dyDescent="0.3">
      <c r="A4247" s="322">
        <v>103672</v>
      </c>
      <c r="B4247" s="323" t="s">
        <v>1419</v>
      </c>
      <c r="C4247" s="324" t="s">
        <v>5888</v>
      </c>
      <c r="D4247" s="322" t="s">
        <v>92</v>
      </c>
      <c r="E4247" s="322">
        <v>762.2</v>
      </c>
    </row>
    <row r="4248" spans="1:5" x14ac:dyDescent="0.3">
      <c r="A4248" s="322">
        <v>103673</v>
      </c>
      <c r="B4248" s="323" t="s">
        <v>1419</v>
      </c>
      <c r="C4248" s="324" t="s">
        <v>5889</v>
      </c>
      <c r="D4248" s="322" t="s">
        <v>92</v>
      </c>
      <c r="E4248" s="322">
        <v>46.55</v>
      </c>
    </row>
    <row r="4249" spans="1:5" x14ac:dyDescent="0.3">
      <c r="A4249" s="322">
        <v>103674</v>
      </c>
      <c r="B4249" s="323" t="s">
        <v>1419</v>
      </c>
      <c r="C4249" s="324" t="s">
        <v>5890</v>
      </c>
      <c r="D4249" s="322" t="s">
        <v>92</v>
      </c>
      <c r="E4249" s="322">
        <v>785.44</v>
      </c>
    </row>
    <row r="4250" spans="1:5" x14ac:dyDescent="0.3">
      <c r="A4250" s="322">
        <v>103675</v>
      </c>
      <c r="B4250" s="323" t="s">
        <v>1419</v>
      </c>
      <c r="C4250" s="324" t="s">
        <v>5891</v>
      </c>
      <c r="D4250" s="322" t="s">
        <v>92</v>
      </c>
      <c r="E4250" s="322">
        <v>763.16</v>
      </c>
    </row>
    <row r="4251" spans="1:5" x14ac:dyDescent="0.3">
      <c r="A4251" s="322">
        <v>103676</v>
      </c>
      <c r="B4251" s="323" t="s">
        <v>1419</v>
      </c>
      <c r="C4251" s="324" t="s">
        <v>5892</v>
      </c>
      <c r="D4251" s="322" t="s">
        <v>92</v>
      </c>
      <c r="E4251" s="325">
        <v>1153.44</v>
      </c>
    </row>
    <row r="4252" spans="1:5" x14ac:dyDescent="0.3">
      <c r="A4252" s="322">
        <v>103677</v>
      </c>
      <c r="B4252" s="323" t="s">
        <v>1419</v>
      </c>
      <c r="C4252" s="324" t="s">
        <v>5893</v>
      </c>
      <c r="D4252" s="322" t="s">
        <v>92</v>
      </c>
      <c r="E4252" s="322">
        <v>963.62</v>
      </c>
    </row>
    <row r="4253" spans="1:5" x14ac:dyDescent="0.3">
      <c r="A4253" s="322">
        <v>103678</v>
      </c>
      <c r="B4253" s="323" t="s">
        <v>1419</v>
      </c>
      <c r="C4253" s="324" t="s">
        <v>5894</v>
      </c>
      <c r="D4253" s="322" t="s">
        <v>92</v>
      </c>
      <c r="E4253" s="325">
        <v>1046.44</v>
      </c>
    </row>
    <row r="4254" spans="1:5" x14ac:dyDescent="0.3">
      <c r="A4254" s="322">
        <v>103679</v>
      </c>
      <c r="B4254" s="323" t="s">
        <v>1419</v>
      </c>
      <c r="C4254" s="324" t="s">
        <v>5895</v>
      </c>
      <c r="D4254" s="322" t="s">
        <v>92</v>
      </c>
      <c r="E4254" s="322">
        <v>916.04</v>
      </c>
    </row>
    <row r="4255" spans="1:5" x14ac:dyDescent="0.3">
      <c r="A4255" s="322">
        <v>103680</v>
      </c>
      <c r="B4255" s="323" t="s">
        <v>1419</v>
      </c>
      <c r="C4255" s="324" t="s">
        <v>5896</v>
      </c>
      <c r="D4255" s="322" t="s">
        <v>92</v>
      </c>
      <c r="E4255" s="322">
        <v>972.59</v>
      </c>
    </row>
    <row r="4256" spans="1:5" x14ac:dyDescent="0.3">
      <c r="A4256" s="322">
        <v>103681</v>
      </c>
      <c r="B4256" s="323" t="s">
        <v>1419</v>
      </c>
      <c r="C4256" s="324" t="s">
        <v>5897</v>
      </c>
      <c r="D4256" s="322" t="s">
        <v>92</v>
      </c>
      <c r="E4256" s="322">
        <v>843.27</v>
      </c>
    </row>
    <row r="4257" spans="1:5" x14ac:dyDescent="0.3">
      <c r="A4257" s="322">
        <v>103682</v>
      </c>
      <c r="B4257" s="323" t="s">
        <v>1419</v>
      </c>
      <c r="C4257" s="324" t="s">
        <v>5898</v>
      </c>
      <c r="D4257" s="322" t="s">
        <v>92</v>
      </c>
      <c r="E4257" s="325">
        <v>1111.5999999999999</v>
      </c>
    </row>
    <row r="4258" spans="1:5" x14ac:dyDescent="0.3">
      <c r="A4258" s="322">
        <v>103683</v>
      </c>
      <c r="B4258" s="323" t="s">
        <v>1419</v>
      </c>
      <c r="C4258" s="324" t="s">
        <v>5899</v>
      </c>
      <c r="D4258" s="322" t="s">
        <v>92</v>
      </c>
      <c r="E4258" s="325">
        <v>1434.12</v>
      </c>
    </row>
    <row r="4259" spans="1:5" x14ac:dyDescent="0.3">
      <c r="A4259" s="322">
        <v>103684</v>
      </c>
      <c r="B4259" s="323" t="s">
        <v>1419</v>
      </c>
      <c r="C4259" s="324" t="s">
        <v>5900</v>
      </c>
      <c r="D4259" s="322" t="s">
        <v>92</v>
      </c>
      <c r="E4259" s="322">
        <v>782.38</v>
      </c>
    </row>
    <row r="4260" spans="1:5" x14ac:dyDescent="0.3">
      <c r="A4260" s="322">
        <v>103685</v>
      </c>
      <c r="B4260" s="323" t="s">
        <v>1419</v>
      </c>
      <c r="C4260" s="324" t="s">
        <v>5901</v>
      </c>
      <c r="D4260" s="322" t="s">
        <v>92</v>
      </c>
      <c r="E4260" s="322">
        <v>768.46</v>
      </c>
    </row>
    <row r="4261" spans="1:5" x14ac:dyDescent="0.3">
      <c r="A4261" s="322">
        <v>103686</v>
      </c>
      <c r="B4261" s="323" t="s">
        <v>1419</v>
      </c>
      <c r="C4261" s="324" t="s">
        <v>5902</v>
      </c>
      <c r="D4261" s="322" t="s">
        <v>92</v>
      </c>
      <c r="E4261" s="322">
        <v>837.84</v>
      </c>
    </row>
    <row r="4262" spans="1:5" x14ac:dyDescent="0.3">
      <c r="A4262" s="322">
        <v>103687</v>
      </c>
      <c r="B4262" s="323" t="s">
        <v>1419</v>
      </c>
      <c r="C4262" s="324" t="s">
        <v>5903</v>
      </c>
      <c r="D4262" s="322" t="s">
        <v>92</v>
      </c>
      <c r="E4262" s="325">
        <v>1229.8499999999999</v>
      </c>
    </row>
    <row r="4263" spans="1:5" x14ac:dyDescent="0.3">
      <c r="A4263" s="322">
        <v>103688</v>
      </c>
      <c r="B4263" s="323" t="s">
        <v>1419</v>
      </c>
      <c r="C4263" s="324" t="s">
        <v>5904</v>
      </c>
      <c r="D4263" s="322" t="s">
        <v>92</v>
      </c>
      <c r="E4263" s="322">
        <v>957.07</v>
      </c>
    </row>
    <row r="4264" spans="1:5" x14ac:dyDescent="0.3">
      <c r="A4264" s="322">
        <v>104916</v>
      </c>
      <c r="B4264" s="323" t="s">
        <v>1419</v>
      </c>
      <c r="C4264" s="324" t="s">
        <v>5905</v>
      </c>
      <c r="D4264" s="322" t="s">
        <v>96</v>
      </c>
      <c r="E4264" s="322">
        <v>19.68</v>
      </c>
    </row>
    <row r="4265" spans="1:5" x14ac:dyDescent="0.3">
      <c r="A4265" s="322">
        <v>104923</v>
      </c>
      <c r="B4265" s="323" t="s">
        <v>1419</v>
      </c>
      <c r="C4265" s="324" t="s">
        <v>5906</v>
      </c>
      <c r="D4265" s="322" t="s">
        <v>92</v>
      </c>
      <c r="E4265" s="322">
        <v>771.63</v>
      </c>
    </row>
    <row r="4266" spans="1:5" x14ac:dyDescent="0.3">
      <c r="A4266" s="322">
        <v>104924</v>
      </c>
      <c r="B4266" s="323" t="s">
        <v>1419</v>
      </c>
      <c r="C4266" s="324" t="s">
        <v>5907</v>
      </c>
      <c r="D4266" s="322" t="s">
        <v>92</v>
      </c>
      <c r="E4266" s="322">
        <v>872.35</v>
      </c>
    </row>
    <row r="4267" spans="1:5" x14ac:dyDescent="0.3">
      <c r="A4267" s="322">
        <v>101963</v>
      </c>
      <c r="B4267" s="323" t="s">
        <v>1419</v>
      </c>
      <c r="C4267" s="324" t="s">
        <v>5908</v>
      </c>
      <c r="D4267" s="322" t="s">
        <v>73</v>
      </c>
      <c r="E4267" s="322">
        <v>192.05</v>
      </c>
    </row>
    <row r="4268" spans="1:5" x14ac:dyDescent="0.3">
      <c r="A4268" s="322">
        <v>101964</v>
      </c>
      <c r="B4268" s="323" t="s">
        <v>1419</v>
      </c>
      <c r="C4268" s="324" t="s">
        <v>5909</v>
      </c>
      <c r="D4268" s="322" t="s">
        <v>73</v>
      </c>
      <c r="E4268" s="322">
        <v>178.33</v>
      </c>
    </row>
    <row r="4269" spans="1:5" x14ac:dyDescent="0.3">
      <c r="A4269" s="322">
        <v>101165</v>
      </c>
      <c r="B4269" s="323" t="s">
        <v>1419</v>
      </c>
      <c r="C4269" s="324" t="s">
        <v>5910</v>
      </c>
      <c r="D4269" s="322" t="s">
        <v>92</v>
      </c>
      <c r="E4269" s="325">
        <v>1027.8399999999999</v>
      </c>
    </row>
    <row r="4270" spans="1:5" x14ac:dyDescent="0.3">
      <c r="A4270" s="322">
        <v>101166</v>
      </c>
      <c r="B4270" s="323" t="s">
        <v>1419</v>
      </c>
      <c r="C4270" s="324" t="s">
        <v>5911</v>
      </c>
      <c r="D4270" s="322" t="s">
        <v>92</v>
      </c>
      <c r="E4270" s="322">
        <v>611.17999999999995</v>
      </c>
    </row>
    <row r="4271" spans="1:5" x14ac:dyDescent="0.3">
      <c r="A4271" s="322">
        <v>98575</v>
      </c>
      <c r="B4271" s="323" t="s">
        <v>1419</v>
      </c>
      <c r="C4271" s="324" t="s">
        <v>5912</v>
      </c>
      <c r="D4271" s="322" t="s">
        <v>160</v>
      </c>
      <c r="E4271" s="322">
        <v>70.03</v>
      </c>
    </row>
    <row r="4272" spans="1:5" x14ac:dyDescent="0.3">
      <c r="A4272" s="322">
        <v>98576</v>
      </c>
      <c r="B4272" s="323" t="s">
        <v>1419</v>
      </c>
      <c r="C4272" s="324" t="s">
        <v>5913</v>
      </c>
      <c r="D4272" s="322" t="s">
        <v>160</v>
      </c>
      <c r="E4272" s="322">
        <v>25.47</v>
      </c>
    </row>
    <row r="4273" spans="1:5" x14ac:dyDescent="0.3">
      <c r="A4273" s="322">
        <v>98577</v>
      </c>
      <c r="B4273" s="323" t="s">
        <v>1419</v>
      </c>
      <c r="C4273" s="324" t="s">
        <v>5914</v>
      </c>
      <c r="D4273" s="322" t="s">
        <v>160</v>
      </c>
      <c r="E4273" s="322">
        <v>49.81</v>
      </c>
    </row>
    <row r="4274" spans="1:5" x14ac:dyDescent="0.3">
      <c r="A4274" s="322">
        <v>93184</v>
      </c>
      <c r="B4274" s="323" t="s">
        <v>1419</v>
      </c>
      <c r="C4274" s="324" t="s">
        <v>5915</v>
      </c>
      <c r="D4274" s="322" t="s">
        <v>160</v>
      </c>
      <c r="E4274" s="322">
        <v>29.59</v>
      </c>
    </row>
    <row r="4275" spans="1:5" x14ac:dyDescent="0.3">
      <c r="A4275" s="322">
        <v>93187</v>
      </c>
      <c r="B4275" s="323" t="s">
        <v>1419</v>
      </c>
      <c r="C4275" s="324" t="s">
        <v>5916</v>
      </c>
      <c r="D4275" s="322" t="s">
        <v>160</v>
      </c>
      <c r="E4275" s="322">
        <v>79.94</v>
      </c>
    </row>
    <row r="4276" spans="1:5" x14ac:dyDescent="0.3">
      <c r="A4276" s="322">
        <v>93191</v>
      </c>
      <c r="B4276" s="323" t="s">
        <v>1419</v>
      </c>
      <c r="C4276" s="324" t="s">
        <v>5917</v>
      </c>
      <c r="D4276" s="322" t="s">
        <v>160</v>
      </c>
      <c r="E4276" s="322">
        <v>72.95</v>
      </c>
    </row>
    <row r="4277" spans="1:5" x14ac:dyDescent="0.3">
      <c r="A4277" s="322">
        <v>93194</v>
      </c>
      <c r="B4277" s="323" t="s">
        <v>1419</v>
      </c>
      <c r="C4277" s="324" t="s">
        <v>5918</v>
      </c>
      <c r="D4277" s="322" t="s">
        <v>160</v>
      </c>
      <c r="E4277" s="322">
        <v>28.81</v>
      </c>
    </row>
    <row r="4278" spans="1:5" x14ac:dyDescent="0.3">
      <c r="A4278" s="322">
        <v>93197</v>
      </c>
      <c r="B4278" s="323" t="s">
        <v>1419</v>
      </c>
      <c r="C4278" s="324" t="s">
        <v>5919</v>
      </c>
      <c r="D4278" s="322" t="s">
        <v>160</v>
      </c>
      <c r="E4278" s="322">
        <v>59.4</v>
      </c>
    </row>
    <row r="4279" spans="1:5" x14ac:dyDescent="0.3">
      <c r="A4279" s="322">
        <v>93199</v>
      </c>
      <c r="B4279" s="323" t="s">
        <v>1419</v>
      </c>
      <c r="C4279" s="324" t="s">
        <v>5920</v>
      </c>
      <c r="D4279" s="322" t="s">
        <v>160</v>
      </c>
      <c r="E4279" s="322">
        <v>51.84</v>
      </c>
    </row>
    <row r="4280" spans="1:5" x14ac:dyDescent="0.3">
      <c r="A4280" s="322">
        <v>93200</v>
      </c>
      <c r="B4280" s="323" t="s">
        <v>1419</v>
      </c>
      <c r="C4280" s="324" t="s">
        <v>5921</v>
      </c>
      <c r="D4280" s="322" t="s">
        <v>160</v>
      </c>
      <c r="E4280" s="322">
        <v>12.53</v>
      </c>
    </row>
    <row r="4281" spans="1:5" x14ac:dyDescent="0.3">
      <c r="A4281" s="322">
        <v>93202</v>
      </c>
      <c r="B4281" s="323" t="s">
        <v>1419</v>
      </c>
      <c r="C4281" s="324" t="s">
        <v>5922</v>
      </c>
      <c r="D4281" s="322" t="s">
        <v>160</v>
      </c>
      <c r="E4281" s="322">
        <v>27.43</v>
      </c>
    </row>
    <row r="4282" spans="1:5" x14ac:dyDescent="0.3">
      <c r="A4282" s="322">
        <v>93203</v>
      </c>
      <c r="B4282" s="323" t="s">
        <v>1419</v>
      </c>
      <c r="C4282" s="324" t="s">
        <v>5923</v>
      </c>
      <c r="D4282" s="322" t="s">
        <v>160</v>
      </c>
      <c r="E4282" s="322">
        <v>15.38</v>
      </c>
    </row>
    <row r="4283" spans="1:5" x14ac:dyDescent="0.3">
      <c r="A4283" s="322">
        <v>93205</v>
      </c>
      <c r="B4283" s="323" t="s">
        <v>1419</v>
      </c>
      <c r="C4283" s="324" t="s">
        <v>5924</v>
      </c>
      <c r="D4283" s="322" t="s">
        <v>160</v>
      </c>
      <c r="E4283" s="322">
        <v>72.12</v>
      </c>
    </row>
    <row r="4284" spans="1:5" x14ac:dyDescent="0.3">
      <c r="A4284" s="322">
        <v>105021</v>
      </c>
      <c r="B4284" s="323" t="s">
        <v>1419</v>
      </c>
      <c r="C4284" s="324" t="s">
        <v>5925</v>
      </c>
      <c r="D4284" s="322" t="s">
        <v>160</v>
      </c>
      <c r="E4284" s="322">
        <v>25.87</v>
      </c>
    </row>
    <row r="4285" spans="1:5" x14ac:dyDescent="0.3">
      <c r="A4285" s="322">
        <v>105022</v>
      </c>
      <c r="B4285" s="323" t="s">
        <v>1419</v>
      </c>
      <c r="C4285" s="324" t="s">
        <v>5926</v>
      </c>
      <c r="D4285" s="322" t="s">
        <v>160</v>
      </c>
      <c r="E4285" s="322">
        <v>22.89</v>
      </c>
    </row>
    <row r="4286" spans="1:5" x14ac:dyDescent="0.3">
      <c r="A4286" s="322">
        <v>105023</v>
      </c>
      <c r="B4286" s="323" t="s">
        <v>1419</v>
      </c>
      <c r="C4286" s="324" t="s">
        <v>5927</v>
      </c>
      <c r="D4286" s="322" t="s">
        <v>160</v>
      </c>
      <c r="E4286" s="322">
        <v>68.17</v>
      </c>
    </row>
    <row r="4287" spans="1:5" x14ac:dyDescent="0.3">
      <c r="A4287" s="322">
        <v>105024</v>
      </c>
      <c r="B4287" s="323" t="s">
        <v>1419</v>
      </c>
      <c r="C4287" s="324" t="s">
        <v>5928</v>
      </c>
      <c r="D4287" s="322" t="s">
        <v>160</v>
      </c>
      <c r="E4287" s="322">
        <v>56.34</v>
      </c>
    </row>
    <row r="4288" spans="1:5" x14ac:dyDescent="0.3">
      <c r="A4288" s="322">
        <v>105025</v>
      </c>
      <c r="B4288" s="323" t="s">
        <v>1419</v>
      </c>
      <c r="C4288" s="324" t="s">
        <v>5929</v>
      </c>
      <c r="D4288" s="322" t="s">
        <v>160</v>
      </c>
      <c r="E4288" s="322">
        <v>60.65</v>
      </c>
    </row>
    <row r="4289" spans="1:5" x14ac:dyDescent="0.3">
      <c r="A4289" s="322">
        <v>105026</v>
      </c>
      <c r="B4289" s="323" t="s">
        <v>1419</v>
      </c>
      <c r="C4289" s="324" t="s">
        <v>5930</v>
      </c>
      <c r="D4289" s="322" t="s">
        <v>160</v>
      </c>
      <c r="E4289" s="322">
        <v>43.5</v>
      </c>
    </row>
    <row r="4290" spans="1:5" x14ac:dyDescent="0.3">
      <c r="A4290" s="322">
        <v>105027</v>
      </c>
      <c r="B4290" s="323" t="s">
        <v>1419</v>
      </c>
      <c r="C4290" s="324" t="s">
        <v>5931</v>
      </c>
      <c r="D4290" s="322" t="s">
        <v>160</v>
      </c>
      <c r="E4290" s="322">
        <v>25.48</v>
      </c>
    </row>
    <row r="4291" spans="1:5" x14ac:dyDescent="0.3">
      <c r="A4291" s="322">
        <v>105028</v>
      </c>
      <c r="B4291" s="323" t="s">
        <v>1419</v>
      </c>
      <c r="C4291" s="324" t="s">
        <v>5932</v>
      </c>
      <c r="D4291" s="322" t="s">
        <v>160</v>
      </c>
      <c r="E4291" s="322">
        <v>22.52</v>
      </c>
    </row>
    <row r="4292" spans="1:5" x14ac:dyDescent="0.3">
      <c r="A4292" s="322">
        <v>105029</v>
      </c>
      <c r="B4292" s="323" t="s">
        <v>1419</v>
      </c>
      <c r="C4292" s="324" t="s">
        <v>5933</v>
      </c>
      <c r="D4292" s="322" t="s">
        <v>160</v>
      </c>
      <c r="E4292" s="322">
        <v>51.59</v>
      </c>
    </row>
    <row r="4293" spans="1:5" x14ac:dyDescent="0.3">
      <c r="A4293" s="322">
        <v>105030</v>
      </c>
      <c r="B4293" s="323" t="s">
        <v>1419</v>
      </c>
      <c r="C4293" s="324" t="s">
        <v>5934</v>
      </c>
      <c r="D4293" s="322" t="s">
        <v>160</v>
      </c>
      <c r="E4293" s="322">
        <v>43.79</v>
      </c>
    </row>
    <row r="4294" spans="1:5" x14ac:dyDescent="0.3">
      <c r="A4294" s="322">
        <v>105031</v>
      </c>
      <c r="B4294" s="323" t="s">
        <v>1419</v>
      </c>
      <c r="C4294" s="324" t="s">
        <v>5935</v>
      </c>
      <c r="D4294" s="322" t="s">
        <v>160</v>
      </c>
      <c r="E4294" s="322">
        <v>49.19</v>
      </c>
    </row>
    <row r="4295" spans="1:5" x14ac:dyDescent="0.3">
      <c r="A4295" s="322">
        <v>105032</v>
      </c>
      <c r="B4295" s="323" t="s">
        <v>1419</v>
      </c>
      <c r="C4295" s="324" t="s">
        <v>5936</v>
      </c>
      <c r="D4295" s="322" t="s">
        <v>160</v>
      </c>
      <c r="E4295" s="322">
        <v>34.17</v>
      </c>
    </row>
    <row r="4296" spans="1:5" x14ac:dyDescent="0.3">
      <c r="A4296" s="322">
        <v>105033</v>
      </c>
      <c r="B4296" s="323" t="s">
        <v>1419</v>
      </c>
      <c r="C4296" s="324" t="s">
        <v>5937</v>
      </c>
      <c r="D4296" s="322" t="s">
        <v>160</v>
      </c>
      <c r="E4296" s="322">
        <v>60.27</v>
      </c>
    </row>
    <row r="4297" spans="1:5" x14ac:dyDescent="0.3">
      <c r="A4297" s="322">
        <v>105034</v>
      </c>
      <c r="B4297" s="323" t="s">
        <v>1419</v>
      </c>
      <c r="C4297" s="324" t="s">
        <v>5938</v>
      </c>
      <c r="D4297" s="322" t="s">
        <v>160</v>
      </c>
      <c r="E4297" s="322">
        <v>43.99</v>
      </c>
    </row>
    <row r="4298" spans="1:5" x14ac:dyDescent="0.3">
      <c r="A4298" s="322">
        <v>105035</v>
      </c>
      <c r="B4298" s="323" t="s">
        <v>1419</v>
      </c>
      <c r="C4298" s="324" t="s">
        <v>5939</v>
      </c>
      <c r="D4298" s="322" t="s">
        <v>160</v>
      </c>
      <c r="E4298" s="322">
        <v>71.400000000000006</v>
      </c>
    </row>
    <row r="4299" spans="1:5" x14ac:dyDescent="0.3">
      <c r="A4299" s="322">
        <v>105036</v>
      </c>
      <c r="B4299" s="323" t="s">
        <v>1419</v>
      </c>
      <c r="C4299" s="324" t="s">
        <v>5940</v>
      </c>
      <c r="D4299" s="322" t="s">
        <v>160</v>
      </c>
      <c r="E4299" s="322">
        <v>51.47</v>
      </c>
    </row>
    <row r="4300" spans="1:5" x14ac:dyDescent="0.3">
      <c r="A4300" s="322">
        <v>105037</v>
      </c>
      <c r="B4300" s="323" t="s">
        <v>1419</v>
      </c>
      <c r="C4300" s="324" t="s">
        <v>5941</v>
      </c>
      <c r="D4300" s="322" t="s">
        <v>160</v>
      </c>
      <c r="E4300" s="322">
        <v>34.840000000000003</v>
      </c>
    </row>
    <row r="4301" spans="1:5" x14ac:dyDescent="0.3">
      <c r="A4301" s="322">
        <v>105038</v>
      </c>
      <c r="B4301" s="323" t="s">
        <v>1419</v>
      </c>
      <c r="C4301" s="324" t="s">
        <v>5942</v>
      </c>
      <c r="D4301" s="322" t="s">
        <v>160</v>
      </c>
      <c r="E4301" s="322">
        <v>71.19</v>
      </c>
    </row>
    <row r="4302" spans="1:5" x14ac:dyDescent="0.3">
      <c r="A4302" s="322">
        <v>105039</v>
      </c>
      <c r="B4302" s="323" t="s">
        <v>1419</v>
      </c>
      <c r="C4302" s="324" t="s">
        <v>5943</v>
      </c>
      <c r="D4302" s="322" t="s">
        <v>160</v>
      </c>
      <c r="E4302" s="322">
        <v>51.24</v>
      </c>
    </row>
    <row r="4303" spans="1:5" x14ac:dyDescent="0.3">
      <c r="A4303" s="322">
        <v>105040</v>
      </c>
      <c r="B4303" s="323" t="s">
        <v>1419</v>
      </c>
      <c r="C4303" s="324" t="s">
        <v>5944</v>
      </c>
      <c r="D4303" s="322" t="s">
        <v>160</v>
      </c>
      <c r="E4303" s="322">
        <v>34.659999999999997</v>
      </c>
    </row>
    <row r="4304" spans="1:5" x14ac:dyDescent="0.3">
      <c r="A4304" s="322">
        <v>97733</v>
      </c>
      <c r="B4304" s="323" t="s">
        <v>1419</v>
      </c>
      <c r="C4304" s="324" t="s">
        <v>5945</v>
      </c>
      <c r="D4304" s="322" t="s">
        <v>92</v>
      </c>
      <c r="E4304" s="325">
        <v>3734.58</v>
      </c>
    </row>
    <row r="4305" spans="1:5" x14ac:dyDescent="0.3">
      <c r="A4305" s="322">
        <v>97734</v>
      </c>
      <c r="B4305" s="323" t="s">
        <v>1419</v>
      </c>
      <c r="C4305" s="324" t="s">
        <v>5946</v>
      </c>
      <c r="D4305" s="322" t="s">
        <v>92</v>
      </c>
      <c r="E4305" s="325">
        <v>3237.28</v>
      </c>
    </row>
    <row r="4306" spans="1:5" x14ac:dyDescent="0.3">
      <c r="A4306" s="322">
        <v>97735</v>
      </c>
      <c r="B4306" s="323" t="s">
        <v>1419</v>
      </c>
      <c r="C4306" s="324" t="s">
        <v>5947</v>
      </c>
      <c r="D4306" s="322" t="s">
        <v>92</v>
      </c>
      <c r="E4306" s="325">
        <v>2631.52</v>
      </c>
    </row>
    <row r="4307" spans="1:5" x14ac:dyDescent="0.3">
      <c r="A4307" s="322">
        <v>97736</v>
      </c>
      <c r="B4307" s="323" t="s">
        <v>1419</v>
      </c>
      <c r="C4307" s="324" t="s">
        <v>5948</v>
      </c>
      <c r="D4307" s="322" t="s">
        <v>92</v>
      </c>
      <c r="E4307" s="325">
        <v>1563.03</v>
      </c>
    </row>
    <row r="4308" spans="1:5" x14ac:dyDescent="0.3">
      <c r="A4308" s="322">
        <v>97737</v>
      </c>
      <c r="B4308" s="323" t="s">
        <v>1419</v>
      </c>
      <c r="C4308" s="324" t="s">
        <v>5949</v>
      </c>
      <c r="D4308" s="322" t="s">
        <v>92</v>
      </c>
      <c r="E4308" s="325">
        <v>3529.99</v>
      </c>
    </row>
    <row r="4309" spans="1:5" x14ac:dyDescent="0.3">
      <c r="A4309" s="322">
        <v>97738</v>
      </c>
      <c r="B4309" s="323" t="s">
        <v>1419</v>
      </c>
      <c r="C4309" s="324" t="s">
        <v>5950</v>
      </c>
      <c r="D4309" s="322" t="s">
        <v>92</v>
      </c>
      <c r="E4309" s="325">
        <v>4400.26</v>
      </c>
    </row>
    <row r="4310" spans="1:5" x14ac:dyDescent="0.3">
      <c r="A4310" s="322">
        <v>97739</v>
      </c>
      <c r="B4310" s="323" t="s">
        <v>1419</v>
      </c>
      <c r="C4310" s="324" t="s">
        <v>5951</v>
      </c>
      <c r="D4310" s="322" t="s">
        <v>92</v>
      </c>
      <c r="E4310" s="325">
        <v>3149.09</v>
      </c>
    </row>
    <row r="4311" spans="1:5" x14ac:dyDescent="0.3">
      <c r="A4311" s="322">
        <v>97740</v>
      </c>
      <c r="B4311" s="323" t="s">
        <v>1419</v>
      </c>
      <c r="C4311" s="324" t="s">
        <v>5952</v>
      </c>
      <c r="D4311" s="322" t="s">
        <v>92</v>
      </c>
      <c r="E4311" s="325">
        <v>2207.61</v>
      </c>
    </row>
    <row r="4312" spans="1:5" x14ac:dyDescent="0.3">
      <c r="A4312" s="322">
        <v>98615</v>
      </c>
      <c r="B4312" s="323" t="s">
        <v>1419</v>
      </c>
      <c r="C4312" s="324" t="s">
        <v>5953</v>
      </c>
      <c r="D4312" s="322" t="s">
        <v>73</v>
      </c>
      <c r="E4312" s="322">
        <v>164.79</v>
      </c>
    </row>
    <row r="4313" spans="1:5" x14ac:dyDescent="0.3">
      <c r="A4313" s="322">
        <v>98616</v>
      </c>
      <c r="B4313" s="323" t="s">
        <v>1419</v>
      </c>
      <c r="C4313" s="324" t="s">
        <v>5954</v>
      </c>
      <c r="D4313" s="322" t="s">
        <v>73</v>
      </c>
      <c r="E4313" s="322">
        <v>131.41999999999999</v>
      </c>
    </row>
    <row r="4314" spans="1:5" x14ac:dyDescent="0.3">
      <c r="A4314" s="322">
        <v>98617</v>
      </c>
      <c r="B4314" s="323" t="s">
        <v>1419</v>
      </c>
      <c r="C4314" s="324" t="s">
        <v>5955</v>
      </c>
      <c r="D4314" s="322" t="s">
        <v>73</v>
      </c>
      <c r="E4314" s="322">
        <v>122.2</v>
      </c>
    </row>
    <row r="4315" spans="1:5" x14ac:dyDescent="0.3">
      <c r="A4315" s="322">
        <v>98618</v>
      </c>
      <c r="B4315" s="323" t="s">
        <v>1419</v>
      </c>
      <c r="C4315" s="324" t="s">
        <v>5956</v>
      </c>
      <c r="D4315" s="322" t="s">
        <v>73</v>
      </c>
      <c r="E4315" s="322">
        <v>167.38</v>
      </c>
    </row>
    <row r="4316" spans="1:5" x14ac:dyDescent="0.3">
      <c r="A4316" s="322">
        <v>98619</v>
      </c>
      <c r="B4316" s="323" t="s">
        <v>1419</v>
      </c>
      <c r="C4316" s="324" t="s">
        <v>5957</v>
      </c>
      <c r="D4316" s="322" t="s">
        <v>73</v>
      </c>
      <c r="E4316" s="322">
        <v>153.41</v>
      </c>
    </row>
    <row r="4317" spans="1:5" x14ac:dyDescent="0.3">
      <c r="A4317" s="322">
        <v>98620</v>
      </c>
      <c r="B4317" s="323" t="s">
        <v>1419</v>
      </c>
      <c r="C4317" s="324" t="s">
        <v>5958</v>
      </c>
      <c r="D4317" s="322" t="s">
        <v>73</v>
      </c>
      <c r="E4317" s="322">
        <v>146.34</v>
      </c>
    </row>
    <row r="4318" spans="1:5" x14ac:dyDescent="0.3">
      <c r="A4318" s="322">
        <v>98621</v>
      </c>
      <c r="B4318" s="323" t="s">
        <v>1419</v>
      </c>
      <c r="C4318" s="324" t="s">
        <v>5959</v>
      </c>
      <c r="D4318" s="322" t="s">
        <v>73</v>
      </c>
      <c r="E4318" s="322">
        <v>191.09</v>
      </c>
    </row>
    <row r="4319" spans="1:5" x14ac:dyDescent="0.3">
      <c r="A4319" s="322">
        <v>98622</v>
      </c>
      <c r="B4319" s="323" t="s">
        <v>1419</v>
      </c>
      <c r="C4319" s="324" t="s">
        <v>5960</v>
      </c>
      <c r="D4319" s="322" t="s">
        <v>73</v>
      </c>
      <c r="E4319" s="322">
        <v>179.82</v>
      </c>
    </row>
    <row r="4320" spans="1:5" x14ac:dyDescent="0.3">
      <c r="A4320" s="322">
        <v>98623</v>
      </c>
      <c r="B4320" s="323" t="s">
        <v>1419</v>
      </c>
      <c r="C4320" s="324" t="s">
        <v>5961</v>
      </c>
      <c r="D4320" s="322" t="s">
        <v>73</v>
      </c>
      <c r="E4320" s="322">
        <v>174.08</v>
      </c>
    </row>
    <row r="4321" spans="1:5" x14ac:dyDescent="0.3">
      <c r="A4321" s="322">
        <v>98624</v>
      </c>
      <c r="B4321" s="323" t="s">
        <v>1419</v>
      </c>
      <c r="C4321" s="324" t="s">
        <v>5962</v>
      </c>
      <c r="D4321" s="322" t="s">
        <v>73</v>
      </c>
      <c r="E4321" s="322">
        <v>216.69</v>
      </c>
    </row>
    <row r="4322" spans="1:5" x14ac:dyDescent="0.3">
      <c r="A4322" s="322">
        <v>98625</v>
      </c>
      <c r="B4322" s="323" t="s">
        <v>1419</v>
      </c>
      <c r="C4322" s="324" t="s">
        <v>5963</v>
      </c>
      <c r="D4322" s="322" t="s">
        <v>73</v>
      </c>
      <c r="E4322" s="322">
        <v>207.17</v>
      </c>
    </row>
    <row r="4323" spans="1:5" x14ac:dyDescent="0.3">
      <c r="A4323" s="322">
        <v>98626</v>
      </c>
      <c r="B4323" s="323" t="s">
        <v>1419</v>
      </c>
      <c r="C4323" s="324" t="s">
        <v>5964</v>
      </c>
      <c r="D4323" s="322" t="s">
        <v>73</v>
      </c>
      <c r="E4323" s="322">
        <v>202.24</v>
      </c>
    </row>
    <row r="4324" spans="1:5" x14ac:dyDescent="0.3">
      <c r="A4324" s="322">
        <v>98627</v>
      </c>
      <c r="B4324" s="323" t="s">
        <v>1419</v>
      </c>
      <c r="C4324" s="324" t="s">
        <v>5965</v>
      </c>
      <c r="D4324" s="322" t="s">
        <v>73</v>
      </c>
      <c r="E4324" s="322">
        <v>635.54999999999995</v>
      </c>
    </row>
    <row r="4325" spans="1:5" x14ac:dyDescent="0.3">
      <c r="A4325" s="322">
        <v>98628</v>
      </c>
      <c r="B4325" s="323" t="s">
        <v>1419</v>
      </c>
      <c r="C4325" s="324" t="s">
        <v>5966</v>
      </c>
      <c r="D4325" s="322" t="s">
        <v>73</v>
      </c>
      <c r="E4325" s="322">
        <v>544.80999999999995</v>
      </c>
    </row>
    <row r="4326" spans="1:5" x14ac:dyDescent="0.3">
      <c r="A4326" s="322">
        <v>98629</v>
      </c>
      <c r="B4326" s="323" t="s">
        <v>1419</v>
      </c>
      <c r="C4326" s="324" t="s">
        <v>5967</v>
      </c>
      <c r="D4326" s="322" t="s">
        <v>73</v>
      </c>
      <c r="E4326" s="322">
        <v>499.28</v>
      </c>
    </row>
    <row r="4327" spans="1:5" x14ac:dyDescent="0.3">
      <c r="A4327" s="322">
        <v>98630</v>
      </c>
      <c r="B4327" s="323" t="s">
        <v>1419</v>
      </c>
      <c r="C4327" s="324" t="s">
        <v>5968</v>
      </c>
      <c r="D4327" s="322" t="s">
        <v>73</v>
      </c>
      <c r="E4327" s="322">
        <v>665.14</v>
      </c>
    </row>
    <row r="4328" spans="1:5" x14ac:dyDescent="0.3">
      <c r="A4328" s="322">
        <v>98632</v>
      </c>
      <c r="B4328" s="323" t="s">
        <v>1419</v>
      </c>
      <c r="C4328" s="324" t="s">
        <v>5969</v>
      </c>
      <c r="D4328" s="322" t="s">
        <v>73</v>
      </c>
      <c r="E4328" s="322">
        <v>556.6</v>
      </c>
    </row>
    <row r="4329" spans="1:5" x14ac:dyDescent="0.3">
      <c r="A4329" s="322">
        <v>98655</v>
      </c>
      <c r="B4329" s="323" t="s">
        <v>1419</v>
      </c>
      <c r="C4329" s="324" t="s">
        <v>5970</v>
      </c>
      <c r="D4329" s="322" t="s">
        <v>160</v>
      </c>
      <c r="E4329" s="322">
        <v>751.17</v>
      </c>
    </row>
    <row r="4330" spans="1:5" x14ac:dyDescent="0.3">
      <c r="A4330" s="322">
        <v>98656</v>
      </c>
      <c r="B4330" s="323" t="s">
        <v>1419</v>
      </c>
      <c r="C4330" s="324" t="s">
        <v>5971</v>
      </c>
      <c r="D4330" s="322" t="s">
        <v>160</v>
      </c>
      <c r="E4330" s="322">
        <v>763.74</v>
      </c>
    </row>
    <row r="4331" spans="1:5" x14ac:dyDescent="0.3">
      <c r="A4331" s="322">
        <v>98657</v>
      </c>
      <c r="B4331" s="323" t="s">
        <v>1419</v>
      </c>
      <c r="C4331" s="324" t="s">
        <v>5972</v>
      </c>
      <c r="D4331" s="322" t="s">
        <v>160</v>
      </c>
      <c r="E4331" s="322">
        <v>776.32</v>
      </c>
    </row>
    <row r="4332" spans="1:5" x14ac:dyDescent="0.3">
      <c r="A4332" s="322">
        <v>98658</v>
      </c>
      <c r="B4332" s="323" t="s">
        <v>1419</v>
      </c>
      <c r="C4332" s="324" t="s">
        <v>5973</v>
      </c>
      <c r="D4332" s="322" t="s">
        <v>160</v>
      </c>
      <c r="E4332" s="322">
        <v>788.9</v>
      </c>
    </row>
    <row r="4333" spans="1:5" x14ac:dyDescent="0.3">
      <c r="A4333" s="322">
        <v>98659</v>
      </c>
      <c r="B4333" s="323" t="s">
        <v>1419</v>
      </c>
      <c r="C4333" s="324" t="s">
        <v>5974</v>
      </c>
      <c r="D4333" s="322" t="s">
        <v>160</v>
      </c>
      <c r="E4333" s="322">
        <v>814.06</v>
      </c>
    </row>
    <row r="4334" spans="1:5" x14ac:dyDescent="0.3">
      <c r="A4334" s="322">
        <v>98746</v>
      </c>
      <c r="B4334" s="323" t="s">
        <v>1419</v>
      </c>
      <c r="C4334" s="324" t="s">
        <v>5975</v>
      </c>
      <c r="D4334" s="322" t="s">
        <v>160</v>
      </c>
      <c r="E4334" s="322">
        <v>70.27</v>
      </c>
    </row>
    <row r="4335" spans="1:5" x14ac:dyDescent="0.3">
      <c r="A4335" s="322">
        <v>98749</v>
      </c>
      <c r="B4335" s="323" t="s">
        <v>1419</v>
      </c>
      <c r="C4335" s="324" t="s">
        <v>5976</v>
      </c>
      <c r="D4335" s="322" t="s">
        <v>160</v>
      </c>
      <c r="E4335" s="322">
        <v>80.81</v>
      </c>
    </row>
    <row r="4336" spans="1:5" x14ac:dyDescent="0.3">
      <c r="A4336" s="322">
        <v>98750</v>
      </c>
      <c r="B4336" s="323" t="s">
        <v>1419</v>
      </c>
      <c r="C4336" s="324" t="s">
        <v>5977</v>
      </c>
      <c r="D4336" s="322" t="s">
        <v>160</v>
      </c>
      <c r="E4336" s="322">
        <v>93.26</v>
      </c>
    </row>
    <row r="4337" spans="1:5" x14ac:dyDescent="0.3">
      <c r="A4337" s="322">
        <v>98751</v>
      </c>
      <c r="B4337" s="323" t="s">
        <v>1419</v>
      </c>
      <c r="C4337" s="324" t="s">
        <v>5978</v>
      </c>
      <c r="D4337" s="322" t="s">
        <v>160</v>
      </c>
      <c r="E4337" s="322">
        <v>125.64</v>
      </c>
    </row>
    <row r="4338" spans="1:5" x14ac:dyDescent="0.3">
      <c r="A4338" s="322">
        <v>98752</v>
      </c>
      <c r="B4338" s="323" t="s">
        <v>1419</v>
      </c>
      <c r="C4338" s="324" t="s">
        <v>5979</v>
      </c>
      <c r="D4338" s="322" t="s">
        <v>160</v>
      </c>
      <c r="E4338" s="322">
        <v>164.17</v>
      </c>
    </row>
    <row r="4339" spans="1:5" x14ac:dyDescent="0.3">
      <c r="A4339" s="322">
        <v>98753</v>
      </c>
      <c r="B4339" s="323" t="s">
        <v>1419</v>
      </c>
      <c r="C4339" s="324" t="s">
        <v>5980</v>
      </c>
      <c r="D4339" s="322" t="s">
        <v>160</v>
      </c>
      <c r="E4339" s="322">
        <v>211.74</v>
      </c>
    </row>
    <row r="4340" spans="1:5" x14ac:dyDescent="0.3">
      <c r="A4340" s="322">
        <v>100763</v>
      </c>
      <c r="B4340" s="323" t="s">
        <v>1419</v>
      </c>
      <c r="C4340" s="324" t="s">
        <v>5981</v>
      </c>
      <c r="D4340" s="322" t="s">
        <v>96</v>
      </c>
      <c r="E4340" s="322">
        <v>16.22</v>
      </c>
    </row>
    <row r="4341" spans="1:5" x14ac:dyDescent="0.3">
      <c r="A4341" s="322">
        <v>100764</v>
      </c>
      <c r="B4341" s="323" t="s">
        <v>1419</v>
      </c>
      <c r="C4341" s="324" t="s">
        <v>5982</v>
      </c>
      <c r="D4341" s="322" t="s">
        <v>96</v>
      </c>
      <c r="E4341" s="322">
        <v>15.93</v>
      </c>
    </row>
    <row r="4342" spans="1:5" x14ac:dyDescent="0.3">
      <c r="A4342" s="322">
        <v>100765</v>
      </c>
      <c r="B4342" s="323" t="s">
        <v>1419</v>
      </c>
      <c r="C4342" s="324" t="s">
        <v>5983</v>
      </c>
      <c r="D4342" s="322" t="s">
        <v>96</v>
      </c>
      <c r="E4342" s="322">
        <v>14.06</v>
      </c>
    </row>
    <row r="4343" spans="1:5" x14ac:dyDescent="0.3">
      <c r="A4343" s="322">
        <v>100766</v>
      </c>
      <c r="B4343" s="323" t="s">
        <v>1419</v>
      </c>
      <c r="C4343" s="324" t="s">
        <v>5984</v>
      </c>
      <c r="D4343" s="322" t="s">
        <v>96</v>
      </c>
      <c r="E4343" s="322">
        <v>14.3</v>
      </c>
    </row>
    <row r="4344" spans="1:5" x14ac:dyDescent="0.3">
      <c r="A4344" s="322">
        <v>100767</v>
      </c>
      <c r="B4344" s="323" t="s">
        <v>1419</v>
      </c>
      <c r="C4344" s="324" t="s">
        <v>5985</v>
      </c>
      <c r="D4344" s="322" t="s">
        <v>96</v>
      </c>
      <c r="E4344" s="322">
        <v>17.420000000000002</v>
      </c>
    </row>
    <row r="4345" spans="1:5" x14ac:dyDescent="0.3">
      <c r="A4345" s="322">
        <v>100768</v>
      </c>
      <c r="B4345" s="323" t="s">
        <v>1419</v>
      </c>
      <c r="C4345" s="324" t="s">
        <v>5986</v>
      </c>
      <c r="D4345" s="322" t="s">
        <v>96</v>
      </c>
      <c r="E4345" s="322">
        <v>16.489999999999998</v>
      </c>
    </row>
    <row r="4346" spans="1:5" x14ac:dyDescent="0.3">
      <c r="A4346" s="322">
        <v>100769</v>
      </c>
      <c r="B4346" s="323" t="s">
        <v>1419</v>
      </c>
      <c r="C4346" s="324" t="s">
        <v>5987</v>
      </c>
      <c r="D4346" s="322" t="s">
        <v>96</v>
      </c>
      <c r="E4346" s="322">
        <v>23.54</v>
      </c>
    </row>
    <row r="4347" spans="1:5" x14ac:dyDescent="0.3">
      <c r="A4347" s="322">
        <v>100770</v>
      </c>
      <c r="B4347" s="323" t="s">
        <v>1419</v>
      </c>
      <c r="C4347" s="324" t="s">
        <v>5988</v>
      </c>
      <c r="D4347" s="322" t="s">
        <v>96</v>
      </c>
      <c r="E4347" s="322">
        <v>22.4</v>
      </c>
    </row>
    <row r="4348" spans="1:5" x14ac:dyDescent="0.3">
      <c r="A4348" s="322">
        <v>100771</v>
      </c>
      <c r="B4348" s="323" t="s">
        <v>1419</v>
      </c>
      <c r="C4348" s="324" t="s">
        <v>5989</v>
      </c>
      <c r="D4348" s="322" t="s">
        <v>96</v>
      </c>
      <c r="E4348" s="322">
        <v>18.13</v>
      </c>
    </row>
    <row r="4349" spans="1:5" x14ac:dyDescent="0.3">
      <c r="A4349" s="322">
        <v>100772</v>
      </c>
      <c r="B4349" s="323" t="s">
        <v>1419</v>
      </c>
      <c r="C4349" s="324" t="s">
        <v>5990</v>
      </c>
      <c r="D4349" s="322" t="s">
        <v>96</v>
      </c>
      <c r="E4349" s="322">
        <v>17.100000000000001</v>
      </c>
    </row>
    <row r="4350" spans="1:5" x14ac:dyDescent="0.3">
      <c r="A4350" s="322">
        <v>100773</v>
      </c>
      <c r="B4350" s="323" t="s">
        <v>1419</v>
      </c>
      <c r="C4350" s="324" t="s">
        <v>5991</v>
      </c>
      <c r="D4350" s="322" t="s">
        <v>96</v>
      </c>
      <c r="E4350" s="322">
        <v>19.45</v>
      </c>
    </row>
    <row r="4351" spans="1:5" x14ac:dyDescent="0.3">
      <c r="A4351" s="322">
        <v>100774</v>
      </c>
      <c r="B4351" s="323" t="s">
        <v>1419</v>
      </c>
      <c r="C4351" s="324" t="s">
        <v>5992</v>
      </c>
      <c r="D4351" s="322" t="s">
        <v>96</v>
      </c>
      <c r="E4351" s="322">
        <v>11.47</v>
      </c>
    </row>
    <row r="4352" spans="1:5" x14ac:dyDescent="0.3">
      <c r="A4352" s="322">
        <v>100775</v>
      </c>
      <c r="B4352" s="323" t="s">
        <v>1419</v>
      </c>
      <c r="C4352" s="324" t="s">
        <v>5993</v>
      </c>
      <c r="D4352" s="322" t="s">
        <v>96</v>
      </c>
      <c r="E4352" s="322">
        <v>12.98</v>
      </c>
    </row>
    <row r="4353" spans="1:5" x14ac:dyDescent="0.3">
      <c r="A4353" s="322">
        <v>100776</v>
      </c>
      <c r="B4353" s="323" t="s">
        <v>1419</v>
      </c>
      <c r="C4353" s="324" t="s">
        <v>5994</v>
      </c>
      <c r="D4353" s="322" t="s">
        <v>96</v>
      </c>
      <c r="E4353" s="322">
        <v>19.59</v>
      </c>
    </row>
    <row r="4354" spans="1:5" x14ac:dyDescent="0.3">
      <c r="A4354" s="322">
        <v>100777</v>
      </c>
      <c r="B4354" s="323" t="s">
        <v>1419</v>
      </c>
      <c r="C4354" s="324" t="s">
        <v>5995</v>
      </c>
      <c r="D4354" s="322" t="s">
        <v>96</v>
      </c>
      <c r="E4354" s="322">
        <v>11.42</v>
      </c>
    </row>
    <row r="4355" spans="1:5" x14ac:dyDescent="0.3">
      <c r="A4355" s="322">
        <v>100778</v>
      </c>
      <c r="B4355" s="323" t="s">
        <v>1419</v>
      </c>
      <c r="C4355" s="324" t="s">
        <v>5996</v>
      </c>
      <c r="D4355" s="322" t="s">
        <v>96</v>
      </c>
      <c r="E4355" s="322">
        <v>12.94</v>
      </c>
    </row>
    <row r="4356" spans="1:5" x14ac:dyDescent="0.3">
      <c r="A4356" s="322">
        <v>103795</v>
      </c>
      <c r="B4356" s="323" t="s">
        <v>1419</v>
      </c>
      <c r="C4356" s="324" t="s">
        <v>5997</v>
      </c>
      <c r="D4356" s="322" t="s">
        <v>73</v>
      </c>
      <c r="E4356" s="322">
        <v>94.71</v>
      </c>
    </row>
    <row r="4357" spans="1:5" x14ac:dyDescent="0.3">
      <c r="A4357" s="322">
        <v>103796</v>
      </c>
      <c r="B4357" s="323" t="s">
        <v>1419</v>
      </c>
      <c r="C4357" s="324" t="s">
        <v>5998</v>
      </c>
      <c r="D4357" s="322" t="s">
        <v>73</v>
      </c>
      <c r="E4357" s="322">
        <v>60.1</v>
      </c>
    </row>
    <row r="4358" spans="1:5" x14ac:dyDescent="0.3">
      <c r="A4358" s="322">
        <v>103797</v>
      </c>
      <c r="B4358" s="323" t="s">
        <v>1419</v>
      </c>
      <c r="C4358" s="324" t="s">
        <v>5999</v>
      </c>
      <c r="D4358" s="322" t="s">
        <v>96</v>
      </c>
      <c r="E4358" s="322">
        <v>19.16</v>
      </c>
    </row>
    <row r="4359" spans="1:5" x14ac:dyDescent="0.3">
      <c r="A4359" s="322">
        <v>103798</v>
      </c>
      <c r="B4359" s="323" t="s">
        <v>1419</v>
      </c>
      <c r="C4359" s="324" t="s">
        <v>6000</v>
      </c>
      <c r="D4359" s="322" t="s">
        <v>92</v>
      </c>
      <c r="E4359" s="322">
        <v>764.32</v>
      </c>
    </row>
    <row r="4360" spans="1:5" x14ac:dyDescent="0.3">
      <c r="A4360" s="322">
        <v>103799</v>
      </c>
      <c r="B4360" s="323" t="s">
        <v>1419</v>
      </c>
      <c r="C4360" s="324" t="s">
        <v>6001</v>
      </c>
      <c r="D4360" s="322" t="s">
        <v>92</v>
      </c>
      <c r="E4360" s="322">
        <v>461.62</v>
      </c>
    </row>
    <row r="4361" spans="1:5" x14ac:dyDescent="0.3">
      <c r="A4361" s="322">
        <v>103800</v>
      </c>
      <c r="B4361" s="323" t="s">
        <v>1419</v>
      </c>
      <c r="C4361" s="324" t="s">
        <v>6002</v>
      </c>
      <c r="D4361" s="322" t="s">
        <v>92</v>
      </c>
      <c r="E4361" s="322">
        <v>532.25</v>
      </c>
    </row>
    <row r="4362" spans="1:5" x14ac:dyDescent="0.3">
      <c r="A4362" s="322">
        <v>103801</v>
      </c>
      <c r="B4362" s="323" t="s">
        <v>1419</v>
      </c>
      <c r="C4362" s="324" t="s">
        <v>6003</v>
      </c>
      <c r="D4362" s="322" t="s">
        <v>92</v>
      </c>
      <c r="E4362" s="322">
        <v>645.11</v>
      </c>
    </row>
    <row r="4363" spans="1:5" x14ac:dyDescent="0.3">
      <c r="A4363" s="322">
        <v>103925</v>
      </c>
      <c r="B4363" s="323" t="s">
        <v>1419</v>
      </c>
      <c r="C4363" s="324" t="s">
        <v>6004</v>
      </c>
      <c r="D4363" s="322" t="s">
        <v>92</v>
      </c>
      <c r="E4363" s="325">
        <v>1951.86</v>
      </c>
    </row>
    <row r="4364" spans="1:5" x14ac:dyDescent="0.3">
      <c r="A4364" s="322">
        <v>103926</v>
      </c>
      <c r="B4364" s="323" t="s">
        <v>1419</v>
      </c>
      <c r="C4364" s="324" t="s">
        <v>6005</v>
      </c>
      <c r="D4364" s="322" t="s">
        <v>92</v>
      </c>
      <c r="E4364" s="325">
        <v>1582.64</v>
      </c>
    </row>
    <row r="4365" spans="1:5" x14ac:dyDescent="0.3">
      <c r="A4365" s="322">
        <v>103928</v>
      </c>
      <c r="B4365" s="323" t="s">
        <v>1419</v>
      </c>
      <c r="C4365" s="324" t="s">
        <v>6006</v>
      </c>
      <c r="D4365" s="322" t="s">
        <v>92</v>
      </c>
      <c r="E4365" s="322">
        <v>532.25</v>
      </c>
    </row>
    <row r="4366" spans="1:5" x14ac:dyDescent="0.3">
      <c r="A4366" s="322">
        <v>103929</v>
      </c>
      <c r="B4366" s="323" t="s">
        <v>1419</v>
      </c>
      <c r="C4366" s="324" t="s">
        <v>6007</v>
      </c>
      <c r="D4366" s="322" t="s">
        <v>92</v>
      </c>
      <c r="E4366" s="325">
        <v>1246.17</v>
      </c>
    </row>
    <row r="4367" spans="1:5" x14ac:dyDescent="0.3">
      <c r="A4367" s="322">
        <v>103930</v>
      </c>
      <c r="B4367" s="323" t="s">
        <v>1419</v>
      </c>
      <c r="C4367" s="324" t="s">
        <v>6008</v>
      </c>
      <c r="D4367" s="322" t="s">
        <v>92</v>
      </c>
      <c r="E4367" s="322">
        <v>794.07</v>
      </c>
    </row>
    <row r="4368" spans="1:5" x14ac:dyDescent="0.3">
      <c r="A4368" s="322">
        <v>103931</v>
      </c>
      <c r="B4368" s="323" t="s">
        <v>1419</v>
      </c>
      <c r="C4368" s="324" t="s">
        <v>6009</v>
      </c>
      <c r="D4368" s="322" t="s">
        <v>92</v>
      </c>
      <c r="E4368" s="322">
        <v>594.9</v>
      </c>
    </row>
    <row r="4369" spans="1:5" x14ac:dyDescent="0.3">
      <c r="A4369" s="322">
        <v>103932</v>
      </c>
      <c r="B4369" s="323" t="s">
        <v>1419</v>
      </c>
      <c r="C4369" s="324" t="s">
        <v>6010</v>
      </c>
      <c r="D4369" s="322" t="s">
        <v>92</v>
      </c>
      <c r="E4369" s="322">
        <v>565.72</v>
      </c>
    </row>
    <row r="4370" spans="1:5" x14ac:dyDescent="0.3">
      <c r="A4370" s="322">
        <v>103933</v>
      </c>
      <c r="B4370" s="323" t="s">
        <v>1419</v>
      </c>
      <c r="C4370" s="324" t="s">
        <v>6011</v>
      </c>
      <c r="D4370" s="322" t="s">
        <v>92</v>
      </c>
      <c r="E4370" s="325">
        <v>1734.2</v>
      </c>
    </row>
    <row r="4371" spans="1:5" x14ac:dyDescent="0.3">
      <c r="A4371" s="322">
        <v>105041</v>
      </c>
      <c r="B4371" s="323" t="s">
        <v>1419</v>
      </c>
      <c r="C4371" s="324" t="s">
        <v>6012</v>
      </c>
      <c r="D4371" s="322" t="s">
        <v>160</v>
      </c>
      <c r="E4371" s="322">
        <v>55.14</v>
      </c>
    </row>
    <row r="4372" spans="1:5" x14ac:dyDescent="0.3">
      <c r="A4372" s="322">
        <v>105042</v>
      </c>
      <c r="B4372" s="323" t="s">
        <v>1419</v>
      </c>
      <c r="C4372" s="324" t="s">
        <v>6013</v>
      </c>
      <c r="D4372" s="322" t="s">
        <v>160</v>
      </c>
      <c r="E4372" s="322">
        <v>65.2</v>
      </c>
    </row>
    <row r="4373" spans="1:5" x14ac:dyDescent="0.3">
      <c r="A4373" s="322">
        <v>105045</v>
      </c>
      <c r="B4373" s="323" t="s">
        <v>1419</v>
      </c>
      <c r="C4373" s="324" t="s">
        <v>6014</v>
      </c>
      <c r="D4373" s="322" t="s">
        <v>160</v>
      </c>
      <c r="E4373" s="322">
        <v>62.77</v>
      </c>
    </row>
    <row r="4374" spans="1:5" x14ac:dyDescent="0.3">
      <c r="A4374" s="322">
        <v>105046</v>
      </c>
      <c r="B4374" s="323" t="s">
        <v>1419</v>
      </c>
      <c r="C4374" s="324" t="s">
        <v>6015</v>
      </c>
      <c r="D4374" s="322" t="s">
        <v>160</v>
      </c>
      <c r="E4374" s="322">
        <v>53.33</v>
      </c>
    </row>
    <row r="4375" spans="1:5" x14ac:dyDescent="0.3">
      <c r="A4375" s="322">
        <v>105050</v>
      </c>
      <c r="B4375" s="323" t="s">
        <v>1419</v>
      </c>
      <c r="C4375" s="324" t="s">
        <v>6016</v>
      </c>
      <c r="D4375" s="322" t="s">
        <v>160</v>
      </c>
      <c r="E4375" s="322">
        <v>189.91</v>
      </c>
    </row>
    <row r="4376" spans="1:5" x14ac:dyDescent="0.3">
      <c r="A4376" s="322">
        <v>105053</v>
      </c>
      <c r="B4376" s="323" t="s">
        <v>1419</v>
      </c>
      <c r="C4376" s="324" t="s">
        <v>6017</v>
      </c>
      <c r="D4376" s="322" t="s">
        <v>160</v>
      </c>
      <c r="E4376" s="322">
        <v>178.2</v>
      </c>
    </row>
    <row r="4377" spans="1:5" x14ac:dyDescent="0.3">
      <c r="A4377" s="322">
        <v>105056</v>
      </c>
      <c r="B4377" s="323" t="s">
        <v>1419</v>
      </c>
      <c r="C4377" s="324" t="s">
        <v>6018</v>
      </c>
      <c r="D4377" s="322" t="s">
        <v>160</v>
      </c>
      <c r="E4377" s="322">
        <v>260.22000000000003</v>
      </c>
    </row>
    <row r="4378" spans="1:5" x14ac:dyDescent="0.3">
      <c r="A4378" s="322">
        <v>105058</v>
      </c>
      <c r="B4378" s="323" t="s">
        <v>1419</v>
      </c>
      <c r="C4378" s="324" t="s">
        <v>6019</v>
      </c>
      <c r="D4378" s="322" t="s">
        <v>160</v>
      </c>
      <c r="E4378" s="322">
        <v>249.32</v>
      </c>
    </row>
    <row r="4379" spans="1:5" x14ac:dyDescent="0.3">
      <c r="A4379" s="322">
        <v>105061</v>
      </c>
      <c r="B4379" s="323" t="s">
        <v>1419</v>
      </c>
      <c r="C4379" s="324" t="s">
        <v>6020</v>
      </c>
      <c r="D4379" s="322" t="s">
        <v>160</v>
      </c>
      <c r="E4379" s="322">
        <v>100.91</v>
      </c>
    </row>
    <row r="4380" spans="1:5" x14ac:dyDescent="0.3">
      <c r="A4380" s="322">
        <v>105064</v>
      </c>
      <c r="B4380" s="323" t="s">
        <v>1419</v>
      </c>
      <c r="C4380" s="324" t="s">
        <v>6021</v>
      </c>
      <c r="D4380" s="322" t="s">
        <v>160</v>
      </c>
      <c r="E4380" s="322">
        <v>85.76</v>
      </c>
    </row>
    <row r="4381" spans="1:5" x14ac:dyDescent="0.3">
      <c r="A4381" s="322">
        <v>105068</v>
      </c>
      <c r="B4381" s="323" t="s">
        <v>1419</v>
      </c>
      <c r="C4381" s="324" t="s">
        <v>6022</v>
      </c>
      <c r="D4381" s="322" t="s">
        <v>160</v>
      </c>
      <c r="E4381" s="322">
        <v>165.86</v>
      </c>
    </row>
    <row r="4382" spans="1:5" x14ac:dyDescent="0.3">
      <c r="A4382" s="322">
        <v>105071</v>
      </c>
      <c r="B4382" s="323" t="s">
        <v>1419</v>
      </c>
      <c r="C4382" s="324" t="s">
        <v>6023</v>
      </c>
      <c r="D4382" s="322" t="s">
        <v>160</v>
      </c>
      <c r="E4382" s="322">
        <v>150.72999999999999</v>
      </c>
    </row>
    <row r="4383" spans="1:5" x14ac:dyDescent="0.3">
      <c r="A4383" s="322">
        <v>105074</v>
      </c>
      <c r="B4383" s="323" t="s">
        <v>1419</v>
      </c>
      <c r="C4383" s="324" t="s">
        <v>6024</v>
      </c>
      <c r="D4383" s="322" t="s">
        <v>160</v>
      </c>
      <c r="E4383" s="322">
        <v>256.75</v>
      </c>
    </row>
    <row r="4384" spans="1:5" x14ac:dyDescent="0.3">
      <c r="A4384" s="322">
        <v>105077</v>
      </c>
      <c r="B4384" s="323" t="s">
        <v>1419</v>
      </c>
      <c r="C4384" s="324" t="s">
        <v>6025</v>
      </c>
      <c r="D4384" s="322" t="s">
        <v>160</v>
      </c>
      <c r="E4384" s="322">
        <v>241.7</v>
      </c>
    </row>
    <row r="4385" spans="1:5" x14ac:dyDescent="0.3">
      <c r="A4385" s="322">
        <v>105080</v>
      </c>
      <c r="B4385" s="323" t="s">
        <v>1419</v>
      </c>
      <c r="C4385" s="324" t="s">
        <v>6026</v>
      </c>
      <c r="D4385" s="322" t="s">
        <v>160</v>
      </c>
      <c r="E4385" s="322">
        <v>67.48</v>
      </c>
    </row>
    <row r="4386" spans="1:5" x14ac:dyDescent="0.3">
      <c r="A4386" s="322">
        <v>105081</v>
      </c>
      <c r="B4386" s="323" t="s">
        <v>1419</v>
      </c>
      <c r="C4386" s="324" t="s">
        <v>6027</v>
      </c>
      <c r="D4386" s="322" t="s">
        <v>160</v>
      </c>
      <c r="E4386" s="322">
        <v>77.83</v>
      </c>
    </row>
    <row r="4387" spans="1:5" x14ac:dyDescent="0.3">
      <c r="A4387" s="322">
        <v>105082</v>
      </c>
      <c r="B4387" s="323" t="s">
        <v>1419</v>
      </c>
      <c r="C4387" s="324" t="s">
        <v>6028</v>
      </c>
      <c r="D4387" s="322" t="s">
        <v>160</v>
      </c>
      <c r="E4387" s="322">
        <v>70.25</v>
      </c>
    </row>
    <row r="4388" spans="1:5" x14ac:dyDescent="0.3">
      <c r="A4388" s="322">
        <v>105083</v>
      </c>
      <c r="B4388" s="323" t="s">
        <v>1419</v>
      </c>
      <c r="C4388" s="324" t="s">
        <v>6029</v>
      </c>
      <c r="D4388" s="322" t="s">
        <v>160</v>
      </c>
      <c r="E4388" s="322">
        <v>79.099999999999994</v>
      </c>
    </row>
    <row r="4389" spans="1:5" x14ac:dyDescent="0.3">
      <c r="A4389" s="322">
        <v>105084</v>
      </c>
      <c r="B4389" s="323" t="s">
        <v>1419</v>
      </c>
      <c r="C4389" s="324" t="s">
        <v>6030</v>
      </c>
      <c r="D4389" s="322" t="s">
        <v>160</v>
      </c>
      <c r="E4389" s="322">
        <v>97.81</v>
      </c>
    </row>
    <row r="4390" spans="1:5" x14ac:dyDescent="0.3">
      <c r="A4390" s="322">
        <v>105085</v>
      </c>
      <c r="B4390" s="323" t="s">
        <v>1419</v>
      </c>
      <c r="C4390" s="324" t="s">
        <v>6031</v>
      </c>
      <c r="D4390" s="322" t="s">
        <v>160</v>
      </c>
      <c r="E4390" s="322">
        <v>102.16</v>
      </c>
    </row>
    <row r="4391" spans="1:5" x14ac:dyDescent="0.3">
      <c r="A4391" s="322">
        <v>105086</v>
      </c>
      <c r="B4391" s="323" t="s">
        <v>1419</v>
      </c>
      <c r="C4391" s="324" t="s">
        <v>6032</v>
      </c>
      <c r="D4391" s="322" t="s">
        <v>160</v>
      </c>
      <c r="E4391" s="322">
        <v>91.13</v>
      </c>
    </row>
    <row r="4392" spans="1:5" x14ac:dyDescent="0.3">
      <c r="A4392" s="322">
        <v>105087</v>
      </c>
      <c r="B4392" s="323" t="s">
        <v>1419</v>
      </c>
      <c r="C4392" s="324" t="s">
        <v>6033</v>
      </c>
      <c r="D4392" s="322" t="s">
        <v>160</v>
      </c>
      <c r="E4392" s="322">
        <v>102.17</v>
      </c>
    </row>
    <row r="4393" spans="1:5" x14ac:dyDescent="0.3">
      <c r="A4393" s="322">
        <v>105088</v>
      </c>
      <c r="B4393" s="323" t="s">
        <v>1419</v>
      </c>
      <c r="C4393" s="324" t="s">
        <v>6034</v>
      </c>
      <c r="D4393" s="322" t="s">
        <v>160</v>
      </c>
      <c r="E4393" s="322">
        <v>183.04</v>
      </c>
    </row>
    <row r="4394" spans="1:5" x14ac:dyDescent="0.3">
      <c r="A4394" s="322">
        <v>105089</v>
      </c>
      <c r="B4394" s="323" t="s">
        <v>1419</v>
      </c>
      <c r="C4394" s="324" t="s">
        <v>6035</v>
      </c>
      <c r="D4394" s="322" t="s">
        <v>160</v>
      </c>
      <c r="E4394" s="322">
        <v>169.13</v>
      </c>
    </row>
    <row r="4395" spans="1:5" x14ac:dyDescent="0.3">
      <c r="A4395" s="322">
        <v>105090</v>
      </c>
      <c r="B4395" s="323" t="s">
        <v>1419</v>
      </c>
      <c r="C4395" s="324" t="s">
        <v>6036</v>
      </c>
      <c r="D4395" s="322" t="s">
        <v>73</v>
      </c>
      <c r="E4395" s="322">
        <v>334.41</v>
      </c>
    </row>
    <row r="4396" spans="1:5" x14ac:dyDescent="0.3">
      <c r="A4396" s="322">
        <v>105091</v>
      </c>
      <c r="B4396" s="323" t="s">
        <v>1419</v>
      </c>
      <c r="C4396" s="324" t="s">
        <v>6037</v>
      </c>
      <c r="D4396" s="322" t="s">
        <v>160</v>
      </c>
      <c r="E4396" s="322">
        <v>134.38</v>
      </c>
    </row>
    <row r="4397" spans="1:5" x14ac:dyDescent="0.3">
      <c r="A4397" s="322">
        <v>105092</v>
      </c>
      <c r="B4397" s="323" t="s">
        <v>1419</v>
      </c>
      <c r="C4397" s="324" t="s">
        <v>6038</v>
      </c>
      <c r="D4397" s="322" t="s">
        <v>160</v>
      </c>
      <c r="E4397" s="322">
        <v>145.96</v>
      </c>
    </row>
    <row r="4398" spans="1:5" x14ac:dyDescent="0.3">
      <c r="A4398" s="322">
        <v>105093</v>
      </c>
      <c r="B4398" s="323" t="s">
        <v>1419</v>
      </c>
      <c r="C4398" s="324" t="s">
        <v>6039</v>
      </c>
      <c r="D4398" s="322" t="s">
        <v>160</v>
      </c>
      <c r="E4398" s="322">
        <v>148.26</v>
      </c>
    </row>
    <row r="4399" spans="1:5" x14ac:dyDescent="0.3">
      <c r="A4399" s="322">
        <v>105095</v>
      </c>
      <c r="B4399" s="323" t="s">
        <v>1419</v>
      </c>
      <c r="C4399" s="324" t="s">
        <v>6040</v>
      </c>
      <c r="D4399" s="322" t="s">
        <v>160</v>
      </c>
      <c r="E4399" s="322">
        <v>94.4</v>
      </c>
    </row>
    <row r="4400" spans="1:5" x14ac:dyDescent="0.3">
      <c r="A4400" s="322">
        <v>105098</v>
      </c>
      <c r="B4400" s="323" t="s">
        <v>1419</v>
      </c>
      <c r="C4400" s="324" t="s">
        <v>6041</v>
      </c>
      <c r="D4400" s="322" t="s">
        <v>160</v>
      </c>
      <c r="E4400" s="322">
        <v>82.55</v>
      </c>
    </row>
    <row r="4401" spans="1:5" x14ac:dyDescent="0.3">
      <c r="A4401" s="322">
        <v>105099</v>
      </c>
      <c r="B4401" s="323" t="s">
        <v>1419</v>
      </c>
      <c r="C4401" s="324" t="s">
        <v>6042</v>
      </c>
      <c r="D4401" s="322" t="s">
        <v>160</v>
      </c>
      <c r="E4401" s="322">
        <v>81.88</v>
      </c>
    </row>
    <row r="4402" spans="1:5" x14ac:dyDescent="0.3">
      <c r="A4402" s="322">
        <v>105100</v>
      </c>
      <c r="B4402" s="323" t="s">
        <v>1419</v>
      </c>
      <c r="C4402" s="324" t="s">
        <v>6043</v>
      </c>
      <c r="D4402" s="322" t="s">
        <v>160</v>
      </c>
      <c r="E4402" s="322">
        <v>114.25</v>
      </c>
    </row>
    <row r="4403" spans="1:5" x14ac:dyDescent="0.3">
      <c r="A4403" s="322">
        <v>105101</v>
      </c>
      <c r="B4403" s="323" t="s">
        <v>1419</v>
      </c>
      <c r="C4403" s="324" t="s">
        <v>6044</v>
      </c>
      <c r="D4403" s="322" t="s">
        <v>160</v>
      </c>
      <c r="E4403" s="322">
        <v>216.35</v>
      </c>
    </row>
    <row r="4404" spans="1:5" x14ac:dyDescent="0.3">
      <c r="A4404" s="322">
        <v>105102</v>
      </c>
      <c r="B4404" s="323" t="s">
        <v>1419</v>
      </c>
      <c r="C4404" s="324" t="s">
        <v>6045</v>
      </c>
      <c r="D4404" s="322" t="s">
        <v>160</v>
      </c>
      <c r="E4404" s="322">
        <v>295.23</v>
      </c>
    </row>
    <row r="4405" spans="1:5" x14ac:dyDescent="0.3">
      <c r="A4405" s="322">
        <v>98562</v>
      </c>
      <c r="B4405" s="323" t="s">
        <v>1419</v>
      </c>
      <c r="C4405" s="324" t="s">
        <v>6046</v>
      </c>
      <c r="D4405" s="322" t="s">
        <v>73</v>
      </c>
      <c r="E4405" s="322">
        <v>51.37</v>
      </c>
    </row>
    <row r="4406" spans="1:5" x14ac:dyDescent="0.3">
      <c r="A4406" s="322">
        <v>98555</v>
      </c>
      <c r="B4406" s="323" t="s">
        <v>1419</v>
      </c>
      <c r="C4406" s="324" t="s">
        <v>6047</v>
      </c>
      <c r="D4406" s="322" t="s">
        <v>73</v>
      </c>
      <c r="E4406" s="322">
        <v>30.54</v>
      </c>
    </row>
    <row r="4407" spans="1:5" x14ac:dyDescent="0.3">
      <c r="A4407" s="322">
        <v>98556</v>
      </c>
      <c r="B4407" s="323" t="s">
        <v>1419</v>
      </c>
      <c r="C4407" s="324" t="s">
        <v>6048</v>
      </c>
      <c r="D4407" s="322" t="s">
        <v>73</v>
      </c>
      <c r="E4407" s="322">
        <v>58.23</v>
      </c>
    </row>
    <row r="4408" spans="1:5" x14ac:dyDescent="0.3">
      <c r="A4408" s="322">
        <v>98558</v>
      </c>
      <c r="B4408" s="323" t="s">
        <v>1419</v>
      </c>
      <c r="C4408" s="324" t="s">
        <v>6049</v>
      </c>
      <c r="D4408" s="322" t="s">
        <v>1536</v>
      </c>
      <c r="E4408" s="322">
        <v>9.6999999999999993</v>
      </c>
    </row>
    <row r="4409" spans="1:5" x14ac:dyDescent="0.3">
      <c r="A4409" s="322">
        <v>98559</v>
      </c>
      <c r="B4409" s="323" t="s">
        <v>1419</v>
      </c>
      <c r="C4409" s="324" t="s">
        <v>6050</v>
      </c>
      <c r="D4409" s="322" t="s">
        <v>160</v>
      </c>
      <c r="E4409" s="322">
        <v>5.43</v>
      </c>
    </row>
    <row r="4410" spans="1:5" x14ac:dyDescent="0.3">
      <c r="A4410" s="322">
        <v>98546</v>
      </c>
      <c r="B4410" s="323" t="s">
        <v>1419</v>
      </c>
      <c r="C4410" s="324" t="s">
        <v>6051</v>
      </c>
      <c r="D4410" s="322" t="s">
        <v>73</v>
      </c>
      <c r="E4410" s="322">
        <v>132.68</v>
      </c>
    </row>
    <row r="4411" spans="1:5" x14ac:dyDescent="0.3">
      <c r="A4411" s="322">
        <v>98547</v>
      </c>
      <c r="B4411" s="323" t="s">
        <v>1419</v>
      </c>
      <c r="C4411" s="324" t="s">
        <v>6052</v>
      </c>
      <c r="D4411" s="322" t="s">
        <v>73</v>
      </c>
      <c r="E4411" s="322">
        <v>225.06</v>
      </c>
    </row>
    <row r="4412" spans="1:5" x14ac:dyDescent="0.3">
      <c r="A4412" s="322">
        <v>98553</v>
      </c>
      <c r="B4412" s="323" t="s">
        <v>1419</v>
      </c>
      <c r="C4412" s="324" t="s">
        <v>6053</v>
      </c>
      <c r="D4412" s="322" t="s">
        <v>73</v>
      </c>
      <c r="E4412" s="322">
        <v>155.13999999999999</v>
      </c>
    </row>
    <row r="4413" spans="1:5" x14ac:dyDescent="0.3">
      <c r="A4413" s="322">
        <v>98554</v>
      </c>
      <c r="B4413" s="323" t="s">
        <v>1419</v>
      </c>
      <c r="C4413" s="324" t="s">
        <v>6054</v>
      </c>
      <c r="D4413" s="322" t="s">
        <v>73</v>
      </c>
      <c r="E4413" s="322">
        <v>43.13</v>
      </c>
    </row>
    <row r="4414" spans="1:5" x14ac:dyDescent="0.3">
      <c r="A4414" s="322">
        <v>98557</v>
      </c>
      <c r="B4414" s="323" t="s">
        <v>1419</v>
      </c>
      <c r="C4414" s="324" t="s">
        <v>6055</v>
      </c>
      <c r="D4414" s="322" t="s">
        <v>73</v>
      </c>
      <c r="E4414" s="322">
        <v>37.74</v>
      </c>
    </row>
    <row r="4415" spans="1:5" x14ac:dyDescent="0.3">
      <c r="A4415" s="322">
        <v>98563</v>
      </c>
      <c r="B4415" s="323" t="s">
        <v>1419</v>
      </c>
      <c r="C4415" s="324" t="s">
        <v>6056</v>
      </c>
      <c r="D4415" s="322" t="s">
        <v>73</v>
      </c>
      <c r="E4415" s="322">
        <v>38</v>
      </c>
    </row>
    <row r="4416" spans="1:5" x14ac:dyDescent="0.3">
      <c r="A4416" s="322">
        <v>98564</v>
      </c>
      <c r="B4416" s="323" t="s">
        <v>1419</v>
      </c>
      <c r="C4416" s="324" t="s">
        <v>6057</v>
      </c>
      <c r="D4416" s="322" t="s">
        <v>73</v>
      </c>
      <c r="E4416" s="322">
        <v>50.99</v>
      </c>
    </row>
    <row r="4417" spans="1:5" x14ac:dyDescent="0.3">
      <c r="A4417" s="322">
        <v>98565</v>
      </c>
      <c r="B4417" s="323" t="s">
        <v>1419</v>
      </c>
      <c r="C4417" s="324" t="s">
        <v>6058</v>
      </c>
      <c r="D4417" s="322" t="s">
        <v>73</v>
      </c>
      <c r="E4417" s="322">
        <v>54.22</v>
      </c>
    </row>
    <row r="4418" spans="1:5" x14ac:dyDescent="0.3">
      <c r="A4418" s="322">
        <v>98566</v>
      </c>
      <c r="B4418" s="323" t="s">
        <v>1419</v>
      </c>
      <c r="C4418" s="324" t="s">
        <v>6059</v>
      </c>
      <c r="D4418" s="322" t="s">
        <v>73</v>
      </c>
      <c r="E4418" s="322">
        <v>67.209999999999994</v>
      </c>
    </row>
    <row r="4419" spans="1:5" x14ac:dyDescent="0.3">
      <c r="A4419" s="322">
        <v>98567</v>
      </c>
      <c r="B4419" s="323" t="s">
        <v>1419</v>
      </c>
      <c r="C4419" s="324" t="s">
        <v>6060</v>
      </c>
      <c r="D4419" s="322" t="s">
        <v>73</v>
      </c>
      <c r="E4419" s="322">
        <v>69.680000000000007</v>
      </c>
    </row>
    <row r="4420" spans="1:5" x14ac:dyDescent="0.3">
      <c r="A4420" s="322">
        <v>98568</v>
      </c>
      <c r="B4420" s="323" t="s">
        <v>1419</v>
      </c>
      <c r="C4420" s="324" t="s">
        <v>6061</v>
      </c>
      <c r="D4420" s="322" t="s">
        <v>73</v>
      </c>
      <c r="E4420" s="322">
        <v>82.67</v>
      </c>
    </row>
    <row r="4421" spans="1:5" x14ac:dyDescent="0.3">
      <c r="A4421" s="322">
        <v>98569</v>
      </c>
      <c r="B4421" s="323" t="s">
        <v>1419</v>
      </c>
      <c r="C4421" s="324" t="s">
        <v>6062</v>
      </c>
      <c r="D4421" s="322" t="s">
        <v>73</v>
      </c>
      <c r="E4421" s="322">
        <v>85.91</v>
      </c>
    </row>
    <row r="4422" spans="1:5" x14ac:dyDescent="0.3">
      <c r="A4422" s="322">
        <v>98570</v>
      </c>
      <c r="B4422" s="323" t="s">
        <v>1419</v>
      </c>
      <c r="C4422" s="324" t="s">
        <v>6063</v>
      </c>
      <c r="D4422" s="322" t="s">
        <v>73</v>
      </c>
      <c r="E4422" s="322">
        <v>98.9</v>
      </c>
    </row>
    <row r="4423" spans="1:5" x14ac:dyDescent="0.3">
      <c r="A4423" s="322">
        <v>98571</v>
      </c>
      <c r="B4423" s="323" t="s">
        <v>1419</v>
      </c>
      <c r="C4423" s="324" t="s">
        <v>6064</v>
      </c>
      <c r="D4423" s="322" t="s">
        <v>73</v>
      </c>
      <c r="E4423" s="322">
        <v>51.51</v>
      </c>
    </row>
    <row r="4424" spans="1:5" x14ac:dyDescent="0.3">
      <c r="A4424" s="322">
        <v>98572</v>
      </c>
      <c r="B4424" s="323" t="s">
        <v>1419</v>
      </c>
      <c r="C4424" s="324" t="s">
        <v>6065</v>
      </c>
      <c r="D4424" s="322" t="s">
        <v>73</v>
      </c>
      <c r="E4424" s="322">
        <v>63.19</v>
      </c>
    </row>
    <row r="4425" spans="1:5" x14ac:dyDescent="0.3">
      <c r="A4425" s="322">
        <v>98573</v>
      </c>
      <c r="B4425" s="323" t="s">
        <v>1419</v>
      </c>
      <c r="C4425" s="324" t="s">
        <v>6066</v>
      </c>
      <c r="D4425" s="322" t="s">
        <v>73</v>
      </c>
      <c r="E4425" s="322">
        <v>75.55</v>
      </c>
    </row>
    <row r="4426" spans="1:5" x14ac:dyDescent="0.3">
      <c r="A4426" s="322">
        <v>91831</v>
      </c>
      <c r="B4426" s="323" t="s">
        <v>1419</v>
      </c>
      <c r="C4426" s="324" t="s">
        <v>6067</v>
      </c>
      <c r="D4426" s="322" t="s">
        <v>160</v>
      </c>
      <c r="E4426" s="322">
        <v>18.18</v>
      </c>
    </row>
    <row r="4427" spans="1:5" x14ac:dyDescent="0.3">
      <c r="A4427" s="322">
        <v>91833</v>
      </c>
      <c r="B4427" s="323" t="s">
        <v>1419</v>
      </c>
      <c r="C4427" s="324" t="s">
        <v>6068</v>
      </c>
      <c r="D4427" s="322" t="s">
        <v>160</v>
      </c>
      <c r="E4427" s="322">
        <v>18.670000000000002</v>
      </c>
    </row>
    <row r="4428" spans="1:5" x14ac:dyDescent="0.3">
      <c r="A4428" s="322">
        <v>91834</v>
      </c>
      <c r="B4428" s="323" t="s">
        <v>1419</v>
      </c>
      <c r="C4428" s="324" t="s">
        <v>6069</v>
      </c>
      <c r="D4428" s="322" t="s">
        <v>160</v>
      </c>
      <c r="E4428" s="322">
        <v>19.07</v>
      </c>
    </row>
    <row r="4429" spans="1:5" x14ac:dyDescent="0.3">
      <c r="A4429" s="322">
        <v>91835</v>
      </c>
      <c r="B4429" s="323" t="s">
        <v>1419</v>
      </c>
      <c r="C4429" s="324" t="s">
        <v>6070</v>
      </c>
      <c r="D4429" s="322" t="s">
        <v>160</v>
      </c>
      <c r="E4429" s="322">
        <v>20.29</v>
      </c>
    </row>
    <row r="4430" spans="1:5" x14ac:dyDescent="0.3">
      <c r="A4430" s="322">
        <v>91836</v>
      </c>
      <c r="B4430" s="323" t="s">
        <v>1419</v>
      </c>
      <c r="C4430" s="324" t="s">
        <v>6071</v>
      </c>
      <c r="D4430" s="322" t="s">
        <v>160</v>
      </c>
      <c r="E4430" s="322">
        <v>21.63</v>
      </c>
    </row>
    <row r="4431" spans="1:5" x14ac:dyDescent="0.3">
      <c r="A4431" s="322">
        <v>91837</v>
      </c>
      <c r="B4431" s="323" t="s">
        <v>1419</v>
      </c>
      <c r="C4431" s="324" t="s">
        <v>6072</v>
      </c>
      <c r="D4431" s="322" t="s">
        <v>160</v>
      </c>
      <c r="E4431" s="322">
        <v>24.49</v>
      </c>
    </row>
    <row r="4432" spans="1:5" x14ac:dyDescent="0.3">
      <c r="A4432" s="322">
        <v>91839</v>
      </c>
      <c r="B4432" s="323" t="s">
        <v>1419</v>
      </c>
      <c r="C4432" s="324" t="s">
        <v>6073</v>
      </c>
      <c r="D4432" s="322" t="s">
        <v>160</v>
      </c>
      <c r="E4432" s="322">
        <v>21.09</v>
      </c>
    </row>
    <row r="4433" spans="1:5" x14ac:dyDescent="0.3">
      <c r="A4433" s="322">
        <v>91840</v>
      </c>
      <c r="B4433" s="323" t="s">
        <v>1419</v>
      </c>
      <c r="C4433" s="324" t="s">
        <v>6074</v>
      </c>
      <c r="D4433" s="322" t="s">
        <v>160</v>
      </c>
      <c r="E4433" s="322">
        <v>24.02</v>
      </c>
    </row>
    <row r="4434" spans="1:5" x14ac:dyDescent="0.3">
      <c r="A4434" s="322">
        <v>91841</v>
      </c>
      <c r="B4434" s="323" t="s">
        <v>1419</v>
      </c>
      <c r="C4434" s="324" t="s">
        <v>6075</v>
      </c>
      <c r="D4434" s="322" t="s">
        <v>160</v>
      </c>
      <c r="E4434" s="322">
        <v>23.23</v>
      </c>
    </row>
    <row r="4435" spans="1:5" x14ac:dyDescent="0.3">
      <c r="A4435" s="322">
        <v>91843</v>
      </c>
      <c r="B4435" s="323" t="s">
        <v>1419</v>
      </c>
      <c r="C4435" s="324" t="s">
        <v>6076</v>
      </c>
      <c r="D4435" s="322" t="s">
        <v>160</v>
      </c>
      <c r="E4435" s="322">
        <v>6.58</v>
      </c>
    </row>
    <row r="4436" spans="1:5" x14ac:dyDescent="0.3">
      <c r="A4436" s="322">
        <v>91845</v>
      </c>
      <c r="B4436" s="323" t="s">
        <v>1419</v>
      </c>
      <c r="C4436" s="324" t="s">
        <v>6077</v>
      </c>
      <c r="D4436" s="322" t="s">
        <v>160</v>
      </c>
      <c r="E4436" s="322">
        <v>8.16</v>
      </c>
    </row>
    <row r="4437" spans="1:5" x14ac:dyDescent="0.3">
      <c r="A4437" s="322">
        <v>91847</v>
      </c>
      <c r="B4437" s="323" t="s">
        <v>1419</v>
      </c>
      <c r="C4437" s="324" t="s">
        <v>6078</v>
      </c>
      <c r="D4437" s="322" t="s">
        <v>160</v>
      </c>
      <c r="E4437" s="322">
        <v>12.41</v>
      </c>
    </row>
    <row r="4438" spans="1:5" x14ac:dyDescent="0.3">
      <c r="A4438" s="322">
        <v>91849</v>
      </c>
      <c r="B4438" s="323" t="s">
        <v>1419</v>
      </c>
      <c r="C4438" s="324" t="s">
        <v>6079</v>
      </c>
      <c r="D4438" s="322" t="s">
        <v>160</v>
      </c>
      <c r="E4438" s="322">
        <v>9.01</v>
      </c>
    </row>
    <row r="4439" spans="1:5" x14ac:dyDescent="0.3">
      <c r="A4439" s="322">
        <v>91850</v>
      </c>
      <c r="B4439" s="323" t="s">
        <v>1419</v>
      </c>
      <c r="C4439" s="324" t="s">
        <v>6080</v>
      </c>
      <c r="D4439" s="322" t="s">
        <v>160</v>
      </c>
      <c r="E4439" s="322">
        <v>11.89</v>
      </c>
    </row>
    <row r="4440" spans="1:5" x14ac:dyDescent="0.3">
      <c r="A4440" s="322">
        <v>91851</v>
      </c>
      <c r="B4440" s="323" t="s">
        <v>1419</v>
      </c>
      <c r="C4440" s="324" t="s">
        <v>6081</v>
      </c>
      <c r="D4440" s="322" t="s">
        <v>160</v>
      </c>
      <c r="E4440" s="322">
        <v>11.1</v>
      </c>
    </row>
    <row r="4441" spans="1:5" x14ac:dyDescent="0.3">
      <c r="A4441" s="322">
        <v>91852</v>
      </c>
      <c r="B4441" s="323" t="s">
        <v>1419</v>
      </c>
      <c r="C4441" s="324" t="s">
        <v>6082</v>
      </c>
      <c r="D4441" s="322" t="s">
        <v>160</v>
      </c>
      <c r="E4441" s="322">
        <v>9.93</v>
      </c>
    </row>
    <row r="4442" spans="1:5" x14ac:dyDescent="0.3">
      <c r="A4442" s="322">
        <v>91853</v>
      </c>
      <c r="B4442" s="323" t="s">
        <v>1419</v>
      </c>
      <c r="C4442" s="324" t="s">
        <v>6083</v>
      </c>
      <c r="D4442" s="322" t="s">
        <v>160</v>
      </c>
      <c r="E4442" s="322">
        <v>10.38</v>
      </c>
    </row>
    <row r="4443" spans="1:5" x14ac:dyDescent="0.3">
      <c r="A4443" s="322">
        <v>91854</v>
      </c>
      <c r="B4443" s="323" t="s">
        <v>1419</v>
      </c>
      <c r="C4443" s="324" t="s">
        <v>6084</v>
      </c>
      <c r="D4443" s="322" t="s">
        <v>160</v>
      </c>
      <c r="E4443" s="322">
        <v>10.75</v>
      </c>
    </row>
    <row r="4444" spans="1:5" x14ac:dyDescent="0.3">
      <c r="A4444" s="322">
        <v>91855</v>
      </c>
      <c r="B4444" s="323" t="s">
        <v>1419</v>
      </c>
      <c r="C4444" s="324" t="s">
        <v>6085</v>
      </c>
      <c r="D4444" s="322" t="s">
        <v>160</v>
      </c>
      <c r="E4444" s="322">
        <v>11.88</v>
      </c>
    </row>
    <row r="4445" spans="1:5" x14ac:dyDescent="0.3">
      <c r="A4445" s="322">
        <v>91856</v>
      </c>
      <c r="B4445" s="323" t="s">
        <v>1419</v>
      </c>
      <c r="C4445" s="324" t="s">
        <v>6086</v>
      </c>
      <c r="D4445" s="322" t="s">
        <v>160</v>
      </c>
      <c r="E4445" s="322">
        <v>13.24</v>
      </c>
    </row>
    <row r="4446" spans="1:5" x14ac:dyDescent="0.3">
      <c r="A4446" s="322">
        <v>91857</v>
      </c>
      <c r="B4446" s="323" t="s">
        <v>1419</v>
      </c>
      <c r="C4446" s="324" t="s">
        <v>6087</v>
      </c>
      <c r="D4446" s="322" t="s">
        <v>160</v>
      </c>
      <c r="E4446" s="322">
        <v>15.88</v>
      </c>
    </row>
    <row r="4447" spans="1:5" x14ac:dyDescent="0.3">
      <c r="A4447" s="322">
        <v>91859</v>
      </c>
      <c r="B4447" s="323" t="s">
        <v>1419</v>
      </c>
      <c r="C4447" s="324" t="s">
        <v>6088</v>
      </c>
      <c r="D4447" s="322" t="s">
        <v>160</v>
      </c>
      <c r="E4447" s="322">
        <v>12.74</v>
      </c>
    </row>
    <row r="4448" spans="1:5" x14ac:dyDescent="0.3">
      <c r="A4448" s="322">
        <v>91860</v>
      </c>
      <c r="B4448" s="323" t="s">
        <v>1419</v>
      </c>
      <c r="C4448" s="324" t="s">
        <v>6089</v>
      </c>
      <c r="D4448" s="322" t="s">
        <v>160</v>
      </c>
      <c r="E4448" s="322">
        <v>15.47</v>
      </c>
    </row>
    <row r="4449" spans="1:5" x14ac:dyDescent="0.3">
      <c r="A4449" s="322">
        <v>91861</v>
      </c>
      <c r="B4449" s="323" t="s">
        <v>1419</v>
      </c>
      <c r="C4449" s="324" t="s">
        <v>6090</v>
      </c>
      <c r="D4449" s="322" t="s">
        <v>160</v>
      </c>
      <c r="E4449" s="322">
        <v>14.73</v>
      </c>
    </row>
    <row r="4450" spans="1:5" x14ac:dyDescent="0.3">
      <c r="A4450" s="322">
        <v>91862</v>
      </c>
      <c r="B4450" s="323" t="s">
        <v>1419</v>
      </c>
      <c r="C4450" s="324" t="s">
        <v>6091</v>
      </c>
      <c r="D4450" s="322" t="s">
        <v>160</v>
      </c>
      <c r="E4450" s="322">
        <v>10.02</v>
      </c>
    </row>
    <row r="4451" spans="1:5" x14ac:dyDescent="0.3">
      <c r="A4451" s="322">
        <v>91863</v>
      </c>
      <c r="B4451" s="323" t="s">
        <v>1419</v>
      </c>
      <c r="C4451" s="324" t="s">
        <v>6092</v>
      </c>
      <c r="D4451" s="322" t="s">
        <v>160</v>
      </c>
      <c r="E4451" s="322">
        <v>11.72</v>
      </c>
    </row>
    <row r="4452" spans="1:5" x14ac:dyDescent="0.3">
      <c r="A4452" s="322">
        <v>91864</v>
      </c>
      <c r="B4452" s="323" t="s">
        <v>1419</v>
      </c>
      <c r="C4452" s="324" t="s">
        <v>6093</v>
      </c>
      <c r="D4452" s="322" t="s">
        <v>160</v>
      </c>
      <c r="E4452" s="322">
        <v>15.33</v>
      </c>
    </row>
    <row r="4453" spans="1:5" x14ac:dyDescent="0.3">
      <c r="A4453" s="322">
        <v>91865</v>
      </c>
      <c r="B4453" s="323" t="s">
        <v>1419</v>
      </c>
      <c r="C4453" s="324" t="s">
        <v>6094</v>
      </c>
      <c r="D4453" s="322" t="s">
        <v>160</v>
      </c>
      <c r="E4453" s="322">
        <v>18.940000000000001</v>
      </c>
    </row>
    <row r="4454" spans="1:5" x14ac:dyDescent="0.3">
      <c r="A4454" s="322">
        <v>91866</v>
      </c>
      <c r="B4454" s="323" t="s">
        <v>1419</v>
      </c>
      <c r="C4454" s="324" t="s">
        <v>6095</v>
      </c>
      <c r="D4454" s="322" t="s">
        <v>160</v>
      </c>
      <c r="E4454" s="322">
        <v>8.4600000000000009</v>
      </c>
    </row>
    <row r="4455" spans="1:5" x14ac:dyDescent="0.3">
      <c r="A4455" s="322">
        <v>91867</v>
      </c>
      <c r="B4455" s="323" t="s">
        <v>1419</v>
      </c>
      <c r="C4455" s="324" t="s">
        <v>6096</v>
      </c>
      <c r="D4455" s="322" t="s">
        <v>160</v>
      </c>
      <c r="E4455" s="322">
        <v>10.17</v>
      </c>
    </row>
    <row r="4456" spans="1:5" x14ac:dyDescent="0.3">
      <c r="A4456" s="322">
        <v>91868</v>
      </c>
      <c r="B4456" s="323" t="s">
        <v>1419</v>
      </c>
      <c r="C4456" s="324" t="s">
        <v>6097</v>
      </c>
      <c r="D4456" s="322" t="s">
        <v>160</v>
      </c>
      <c r="E4456" s="322">
        <v>13.77</v>
      </c>
    </row>
    <row r="4457" spans="1:5" x14ac:dyDescent="0.3">
      <c r="A4457" s="322">
        <v>91869</v>
      </c>
      <c r="B4457" s="323" t="s">
        <v>1419</v>
      </c>
      <c r="C4457" s="324" t="s">
        <v>6098</v>
      </c>
      <c r="D4457" s="322" t="s">
        <v>160</v>
      </c>
      <c r="E4457" s="322">
        <v>17.329999999999998</v>
      </c>
    </row>
    <row r="4458" spans="1:5" x14ac:dyDescent="0.3">
      <c r="A4458" s="322">
        <v>91870</v>
      </c>
      <c r="B4458" s="323" t="s">
        <v>1419</v>
      </c>
      <c r="C4458" s="324" t="s">
        <v>6099</v>
      </c>
      <c r="D4458" s="322" t="s">
        <v>160</v>
      </c>
      <c r="E4458" s="322">
        <v>13.74</v>
      </c>
    </row>
    <row r="4459" spans="1:5" x14ac:dyDescent="0.3">
      <c r="A4459" s="322">
        <v>91871</v>
      </c>
      <c r="B4459" s="323" t="s">
        <v>1419</v>
      </c>
      <c r="C4459" s="324" t="s">
        <v>6100</v>
      </c>
      <c r="D4459" s="322" t="s">
        <v>160</v>
      </c>
      <c r="E4459" s="322">
        <v>15.44</v>
      </c>
    </row>
    <row r="4460" spans="1:5" x14ac:dyDescent="0.3">
      <c r="A4460" s="322">
        <v>91872</v>
      </c>
      <c r="B4460" s="323" t="s">
        <v>1419</v>
      </c>
      <c r="C4460" s="324" t="s">
        <v>6101</v>
      </c>
      <c r="D4460" s="322" t="s">
        <v>160</v>
      </c>
      <c r="E4460" s="322">
        <v>19.05</v>
      </c>
    </row>
    <row r="4461" spans="1:5" x14ac:dyDescent="0.3">
      <c r="A4461" s="322">
        <v>91873</v>
      </c>
      <c r="B4461" s="323" t="s">
        <v>1419</v>
      </c>
      <c r="C4461" s="324" t="s">
        <v>6102</v>
      </c>
      <c r="D4461" s="322" t="s">
        <v>160</v>
      </c>
      <c r="E4461" s="322">
        <v>22.6</v>
      </c>
    </row>
    <row r="4462" spans="1:5" x14ac:dyDescent="0.3">
      <c r="A4462" s="322">
        <v>93008</v>
      </c>
      <c r="B4462" s="323" t="s">
        <v>1419</v>
      </c>
      <c r="C4462" s="324" t="s">
        <v>6103</v>
      </c>
      <c r="D4462" s="322" t="s">
        <v>160</v>
      </c>
      <c r="E4462" s="322">
        <v>17.350000000000001</v>
      </c>
    </row>
    <row r="4463" spans="1:5" x14ac:dyDescent="0.3">
      <c r="A4463" s="322">
        <v>93009</v>
      </c>
      <c r="B4463" s="323" t="s">
        <v>1419</v>
      </c>
      <c r="C4463" s="324" t="s">
        <v>6104</v>
      </c>
      <c r="D4463" s="322" t="s">
        <v>160</v>
      </c>
      <c r="E4463" s="322">
        <v>24.9</v>
      </c>
    </row>
    <row r="4464" spans="1:5" x14ac:dyDescent="0.3">
      <c r="A4464" s="322">
        <v>93010</v>
      </c>
      <c r="B4464" s="323" t="s">
        <v>1419</v>
      </c>
      <c r="C4464" s="324" t="s">
        <v>6105</v>
      </c>
      <c r="D4464" s="322" t="s">
        <v>160</v>
      </c>
      <c r="E4464" s="322">
        <v>34.14</v>
      </c>
    </row>
    <row r="4465" spans="1:5" x14ac:dyDescent="0.3">
      <c r="A4465" s="322">
        <v>93011</v>
      </c>
      <c r="B4465" s="323" t="s">
        <v>1419</v>
      </c>
      <c r="C4465" s="324" t="s">
        <v>6106</v>
      </c>
      <c r="D4465" s="322" t="s">
        <v>160</v>
      </c>
      <c r="E4465" s="322">
        <v>41.38</v>
      </c>
    </row>
    <row r="4466" spans="1:5" x14ac:dyDescent="0.3">
      <c r="A4466" s="322">
        <v>93012</v>
      </c>
      <c r="B4466" s="323" t="s">
        <v>1419</v>
      </c>
      <c r="C4466" s="324" t="s">
        <v>6107</v>
      </c>
      <c r="D4466" s="322" t="s">
        <v>160</v>
      </c>
      <c r="E4466" s="322">
        <v>61.61</v>
      </c>
    </row>
    <row r="4467" spans="1:5" x14ac:dyDescent="0.3">
      <c r="A4467" s="322">
        <v>95726</v>
      </c>
      <c r="B4467" s="323" t="s">
        <v>1419</v>
      </c>
      <c r="C4467" s="324" t="s">
        <v>6108</v>
      </c>
      <c r="D4467" s="322" t="s">
        <v>160</v>
      </c>
      <c r="E4467" s="322">
        <v>16.989999999999998</v>
      </c>
    </row>
    <row r="4468" spans="1:5" x14ac:dyDescent="0.3">
      <c r="A4468" s="322">
        <v>95727</v>
      </c>
      <c r="B4468" s="323" t="s">
        <v>1419</v>
      </c>
      <c r="C4468" s="324" t="s">
        <v>6109</v>
      </c>
      <c r="D4468" s="322" t="s">
        <v>160</v>
      </c>
      <c r="E4468" s="322">
        <v>21.2</v>
      </c>
    </row>
    <row r="4469" spans="1:5" x14ac:dyDescent="0.3">
      <c r="A4469" s="322">
        <v>95728</v>
      </c>
      <c r="B4469" s="323" t="s">
        <v>1419</v>
      </c>
      <c r="C4469" s="324" t="s">
        <v>6110</v>
      </c>
      <c r="D4469" s="322" t="s">
        <v>160</v>
      </c>
      <c r="E4469" s="322">
        <v>27.76</v>
      </c>
    </row>
    <row r="4470" spans="1:5" x14ac:dyDescent="0.3">
      <c r="A4470" s="322">
        <v>97667</v>
      </c>
      <c r="B4470" s="323" t="s">
        <v>1419</v>
      </c>
      <c r="C4470" s="324" t="s">
        <v>6111</v>
      </c>
      <c r="D4470" s="322" t="s">
        <v>160</v>
      </c>
      <c r="E4470" s="322">
        <v>10.31</v>
      </c>
    </row>
    <row r="4471" spans="1:5" x14ac:dyDescent="0.3">
      <c r="A4471" s="322">
        <v>97668</v>
      </c>
      <c r="B4471" s="323" t="s">
        <v>1419</v>
      </c>
      <c r="C4471" s="324" t="s">
        <v>6112</v>
      </c>
      <c r="D4471" s="322" t="s">
        <v>160</v>
      </c>
      <c r="E4471" s="322">
        <v>14.68</v>
      </c>
    </row>
    <row r="4472" spans="1:5" x14ac:dyDescent="0.3">
      <c r="A4472" s="322">
        <v>97669</v>
      </c>
      <c r="B4472" s="323" t="s">
        <v>1419</v>
      </c>
      <c r="C4472" s="324" t="s">
        <v>6113</v>
      </c>
      <c r="D4472" s="322" t="s">
        <v>160</v>
      </c>
      <c r="E4472" s="322">
        <v>21.78</v>
      </c>
    </row>
    <row r="4473" spans="1:5" x14ac:dyDescent="0.3">
      <c r="A4473" s="322">
        <v>97670</v>
      </c>
      <c r="B4473" s="323" t="s">
        <v>1419</v>
      </c>
      <c r="C4473" s="324" t="s">
        <v>6114</v>
      </c>
      <c r="D4473" s="322" t="s">
        <v>160</v>
      </c>
      <c r="E4473" s="322">
        <v>27.89</v>
      </c>
    </row>
    <row r="4474" spans="1:5" x14ac:dyDescent="0.3">
      <c r="A4474" s="322">
        <v>91874</v>
      </c>
      <c r="B4474" s="323" t="s">
        <v>1419</v>
      </c>
      <c r="C4474" s="324" t="s">
        <v>6115</v>
      </c>
      <c r="D4474" s="322" t="s">
        <v>1536</v>
      </c>
      <c r="E4474" s="322">
        <v>8.5399999999999991</v>
      </c>
    </row>
    <row r="4475" spans="1:5" x14ac:dyDescent="0.3">
      <c r="A4475" s="322">
        <v>91875</v>
      </c>
      <c r="B4475" s="323" t="s">
        <v>1419</v>
      </c>
      <c r="C4475" s="324" t="s">
        <v>6116</v>
      </c>
      <c r="D4475" s="322" t="s">
        <v>1536</v>
      </c>
      <c r="E4475" s="322">
        <v>9.9499999999999993</v>
      </c>
    </row>
    <row r="4476" spans="1:5" x14ac:dyDescent="0.3">
      <c r="A4476" s="322">
        <v>91876</v>
      </c>
      <c r="B4476" s="323" t="s">
        <v>1419</v>
      </c>
      <c r="C4476" s="324" t="s">
        <v>6117</v>
      </c>
      <c r="D4476" s="322" t="s">
        <v>1536</v>
      </c>
      <c r="E4476" s="322">
        <v>11.88</v>
      </c>
    </row>
    <row r="4477" spans="1:5" x14ac:dyDescent="0.3">
      <c r="A4477" s="322">
        <v>91877</v>
      </c>
      <c r="B4477" s="323" t="s">
        <v>1419</v>
      </c>
      <c r="C4477" s="324" t="s">
        <v>6118</v>
      </c>
      <c r="D4477" s="322" t="s">
        <v>1536</v>
      </c>
      <c r="E4477" s="322">
        <v>14.45</v>
      </c>
    </row>
    <row r="4478" spans="1:5" x14ac:dyDescent="0.3">
      <c r="A4478" s="322">
        <v>91878</v>
      </c>
      <c r="B4478" s="323" t="s">
        <v>1419</v>
      </c>
      <c r="C4478" s="324" t="s">
        <v>6119</v>
      </c>
      <c r="D4478" s="322" t="s">
        <v>1536</v>
      </c>
      <c r="E4478" s="322">
        <v>6.68</v>
      </c>
    </row>
    <row r="4479" spans="1:5" x14ac:dyDescent="0.3">
      <c r="A4479" s="322">
        <v>91879</v>
      </c>
      <c r="B4479" s="323" t="s">
        <v>1419</v>
      </c>
      <c r="C4479" s="324" t="s">
        <v>6120</v>
      </c>
      <c r="D4479" s="322" t="s">
        <v>1536</v>
      </c>
      <c r="E4479" s="322">
        <v>8.08</v>
      </c>
    </row>
    <row r="4480" spans="1:5" x14ac:dyDescent="0.3">
      <c r="A4480" s="322">
        <v>91880</v>
      </c>
      <c r="B4480" s="323" t="s">
        <v>1419</v>
      </c>
      <c r="C4480" s="324" t="s">
        <v>6121</v>
      </c>
      <c r="D4480" s="322" t="s">
        <v>1536</v>
      </c>
      <c r="E4480" s="322">
        <v>10.02</v>
      </c>
    </row>
    <row r="4481" spans="1:5" x14ac:dyDescent="0.3">
      <c r="A4481" s="322">
        <v>91881</v>
      </c>
      <c r="B4481" s="323" t="s">
        <v>1419</v>
      </c>
      <c r="C4481" s="324" t="s">
        <v>6122</v>
      </c>
      <c r="D4481" s="322" t="s">
        <v>1536</v>
      </c>
      <c r="E4481" s="322">
        <v>12.58</v>
      </c>
    </row>
    <row r="4482" spans="1:5" x14ac:dyDescent="0.3">
      <c r="A4482" s="322">
        <v>91882</v>
      </c>
      <c r="B4482" s="323" t="s">
        <v>1419</v>
      </c>
      <c r="C4482" s="324" t="s">
        <v>6123</v>
      </c>
      <c r="D4482" s="322" t="s">
        <v>1536</v>
      </c>
      <c r="E4482" s="322">
        <v>12.39</v>
      </c>
    </row>
    <row r="4483" spans="1:5" x14ac:dyDescent="0.3">
      <c r="A4483" s="322">
        <v>91884</v>
      </c>
      <c r="B4483" s="323" t="s">
        <v>1419</v>
      </c>
      <c r="C4483" s="324" t="s">
        <v>6124</v>
      </c>
      <c r="D4483" s="322" t="s">
        <v>1536</v>
      </c>
      <c r="E4483" s="322">
        <v>13.8</v>
      </c>
    </row>
    <row r="4484" spans="1:5" x14ac:dyDescent="0.3">
      <c r="A4484" s="322">
        <v>91885</v>
      </c>
      <c r="B4484" s="323" t="s">
        <v>1419</v>
      </c>
      <c r="C4484" s="324" t="s">
        <v>6125</v>
      </c>
      <c r="D4484" s="322" t="s">
        <v>1536</v>
      </c>
      <c r="E4484" s="322">
        <v>15.67</v>
      </c>
    </row>
    <row r="4485" spans="1:5" x14ac:dyDescent="0.3">
      <c r="A4485" s="322">
        <v>91886</v>
      </c>
      <c r="B4485" s="323" t="s">
        <v>1419</v>
      </c>
      <c r="C4485" s="324" t="s">
        <v>6126</v>
      </c>
      <c r="D4485" s="322" t="s">
        <v>1536</v>
      </c>
      <c r="E4485" s="322">
        <v>18.170000000000002</v>
      </c>
    </row>
    <row r="4486" spans="1:5" x14ac:dyDescent="0.3">
      <c r="A4486" s="322">
        <v>91887</v>
      </c>
      <c r="B4486" s="323" t="s">
        <v>1419</v>
      </c>
      <c r="C4486" s="324" t="s">
        <v>6127</v>
      </c>
      <c r="D4486" s="322" t="s">
        <v>1536</v>
      </c>
      <c r="E4486" s="322">
        <v>14.32</v>
      </c>
    </row>
    <row r="4487" spans="1:5" x14ac:dyDescent="0.3">
      <c r="A4487" s="322">
        <v>91889</v>
      </c>
      <c r="B4487" s="323" t="s">
        <v>1419</v>
      </c>
      <c r="C4487" s="324" t="s">
        <v>6128</v>
      </c>
      <c r="D4487" s="322" t="s">
        <v>1536</v>
      </c>
      <c r="E4487" s="322">
        <v>14.03</v>
      </c>
    </row>
    <row r="4488" spans="1:5" x14ac:dyDescent="0.3">
      <c r="A4488" s="322">
        <v>91890</v>
      </c>
      <c r="B4488" s="323" t="s">
        <v>1419</v>
      </c>
      <c r="C4488" s="324" t="s">
        <v>6129</v>
      </c>
      <c r="D4488" s="322" t="s">
        <v>1536</v>
      </c>
      <c r="E4488" s="322">
        <v>15.9</v>
      </c>
    </row>
    <row r="4489" spans="1:5" x14ac:dyDescent="0.3">
      <c r="A4489" s="322">
        <v>91892</v>
      </c>
      <c r="B4489" s="323" t="s">
        <v>1419</v>
      </c>
      <c r="C4489" s="324" t="s">
        <v>6130</v>
      </c>
      <c r="D4489" s="322" t="s">
        <v>1536</v>
      </c>
      <c r="E4489" s="322">
        <v>17.829999999999998</v>
      </c>
    </row>
    <row r="4490" spans="1:5" x14ac:dyDescent="0.3">
      <c r="A4490" s="322">
        <v>91893</v>
      </c>
      <c r="B4490" s="323" t="s">
        <v>1419</v>
      </c>
      <c r="C4490" s="324" t="s">
        <v>6131</v>
      </c>
      <c r="D4490" s="322" t="s">
        <v>1536</v>
      </c>
      <c r="E4490" s="322">
        <v>19.46</v>
      </c>
    </row>
    <row r="4491" spans="1:5" x14ac:dyDescent="0.3">
      <c r="A4491" s="322">
        <v>91895</v>
      </c>
      <c r="B4491" s="323" t="s">
        <v>1419</v>
      </c>
      <c r="C4491" s="324" t="s">
        <v>6132</v>
      </c>
      <c r="D4491" s="322" t="s">
        <v>1536</v>
      </c>
      <c r="E4491" s="322">
        <v>21.42</v>
      </c>
    </row>
    <row r="4492" spans="1:5" x14ac:dyDescent="0.3">
      <c r="A4492" s="322">
        <v>91896</v>
      </c>
      <c r="B4492" s="323" t="s">
        <v>1419</v>
      </c>
      <c r="C4492" s="324" t="s">
        <v>6133</v>
      </c>
      <c r="D4492" s="322" t="s">
        <v>1536</v>
      </c>
      <c r="E4492" s="322">
        <v>22.43</v>
      </c>
    </row>
    <row r="4493" spans="1:5" x14ac:dyDescent="0.3">
      <c r="A4493" s="322">
        <v>91898</v>
      </c>
      <c r="B4493" s="323" t="s">
        <v>1419</v>
      </c>
      <c r="C4493" s="324" t="s">
        <v>6134</v>
      </c>
      <c r="D4493" s="322" t="s">
        <v>1536</v>
      </c>
      <c r="E4493" s="322">
        <v>24.52</v>
      </c>
    </row>
    <row r="4494" spans="1:5" x14ac:dyDescent="0.3">
      <c r="A4494" s="322">
        <v>91899</v>
      </c>
      <c r="B4494" s="323" t="s">
        <v>1419</v>
      </c>
      <c r="C4494" s="324" t="s">
        <v>6135</v>
      </c>
      <c r="D4494" s="322" t="s">
        <v>1536</v>
      </c>
      <c r="E4494" s="322">
        <v>11.5</v>
      </c>
    </row>
    <row r="4495" spans="1:5" x14ac:dyDescent="0.3">
      <c r="A4495" s="322">
        <v>91901</v>
      </c>
      <c r="B4495" s="323" t="s">
        <v>1419</v>
      </c>
      <c r="C4495" s="324" t="s">
        <v>6136</v>
      </c>
      <c r="D4495" s="322" t="s">
        <v>1536</v>
      </c>
      <c r="E4495" s="322">
        <v>11.21</v>
      </c>
    </row>
    <row r="4496" spans="1:5" x14ac:dyDescent="0.3">
      <c r="A4496" s="322">
        <v>91902</v>
      </c>
      <c r="B4496" s="323" t="s">
        <v>1419</v>
      </c>
      <c r="C4496" s="324" t="s">
        <v>6137</v>
      </c>
      <c r="D4496" s="322" t="s">
        <v>1536</v>
      </c>
      <c r="E4496" s="322">
        <v>13.07</v>
      </c>
    </row>
    <row r="4497" spans="1:5" x14ac:dyDescent="0.3">
      <c r="A4497" s="322">
        <v>91904</v>
      </c>
      <c r="B4497" s="323" t="s">
        <v>1419</v>
      </c>
      <c r="C4497" s="324" t="s">
        <v>6138</v>
      </c>
      <c r="D4497" s="322" t="s">
        <v>1536</v>
      </c>
      <c r="E4497" s="322">
        <v>15</v>
      </c>
    </row>
    <row r="4498" spans="1:5" x14ac:dyDescent="0.3">
      <c r="A4498" s="322">
        <v>91905</v>
      </c>
      <c r="B4498" s="323" t="s">
        <v>1419</v>
      </c>
      <c r="C4498" s="324" t="s">
        <v>6139</v>
      </c>
      <c r="D4498" s="322" t="s">
        <v>1536</v>
      </c>
      <c r="E4498" s="322">
        <v>16.64</v>
      </c>
    </row>
    <row r="4499" spans="1:5" x14ac:dyDescent="0.3">
      <c r="A4499" s="322">
        <v>91907</v>
      </c>
      <c r="B4499" s="323" t="s">
        <v>1419</v>
      </c>
      <c r="C4499" s="324" t="s">
        <v>6140</v>
      </c>
      <c r="D4499" s="322" t="s">
        <v>1536</v>
      </c>
      <c r="E4499" s="322">
        <v>18.600000000000001</v>
      </c>
    </row>
    <row r="4500" spans="1:5" x14ac:dyDescent="0.3">
      <c r="A4500" s="322">
        <v>91908</v>
      </c>
      <c r="B4500" s="323" t="s">
        <v>1419</v>
      </c>
      <c r="C4500" s="324" t="s">
        <v>6141</v>
      </c>
      <c r="D4500" s="322" t="s">
        <v>1536</v>
      </c>
      <c r="E4500" s="322">
        <v>19.670000000000002</v>
      </c>
    </row>
    <row r="4501" spans="1:5" x14ac:dyDescent="0.3">
      <c r="A4501" s="322">
        <v>91910</v>
      </c>
      <c r="B4501" s="323" t="s">
        <v>1419</v>
      </c>
      <c r="C4501" s="324" t="s">
        <v>6142</v>
      </c>
      <c r="D4501" s="322" t="s">
        <v>1536</v>
      </c>
      <c r="E4501" s="322">
        <v>21.76</v>
      </c>
    </row>
    <row r="4502" spans="1:5" x14ac:dyDescent="0.3">
      <c r="A4502" s="322">
        <v>91911</v>
      </c>
      <c r="B4502" s="323" t="s">
        <v>1419</v>
      </c>
      <c r="C4502" s="324" t="s">
        <v>6143</v>
      </c>
      <c r="D4502" s="322" t="s">
        <v>1536</v>
      </c>
      <c r="E4502" s="322">
        <v>20.09</v>
      </c>
    </row>
    <row r="4503" spans="1:5" x14ac:dyDescent="0.3">
      <c r="A4503" s="322">
        <v>91913</v>
      </c>
      <c r="B4503" s="323" t="s">
        <v>1419</v>
      </c>
      <c r="C4503" s="324" t="s">
        <v>6144</v>
      </c>
      <c r="D4503" s="322" t="s">
        <v>1536</v>
      </c>
      <c r="E4503" s="322">
        <v>19.8</v>
      </c>
    </row>
    <row r="4504" spans="1:5" x14ac:dyDescent="0.3">
      <c r="A4504" s="322">
        <v>91914</v>
      </c>
      <c r="B4504" s="323" t="s">
        <v>1419</v>
      </c>
      <c r="C4504" s="324" t="s">
        <v>6145</v>
      </c>
      <c r="D4504" s="322" t="s">
        <v>1536</v>
      </c>
      <c r="E4504" s="322">
        <v>21.6</v>
      </c>
    </row>
    <row r="4505" spans="1:5" x14ac:dyDescent="0.3">
      <c r="A4505" s="322">
        <v>91916</v>
      </c>
      <c r="B4505" s="323" t="s">
        <v>1419</v>
      </c>
      <c r="C4505" s="324" t="s">
        <v>6146</v>
      </c>
      <c r="D4505" s="322" t="s">
        <v>1536</v>
      </c>
      <c r="E4505" s="322">
        <v>23.53</v>
      </c>
    </row>
    <row r="4506" spans="1:5" x14ac:dyDescent="0.3">
      <c r="A4506" s="322">
        <v>91917</v>
      </c>
      <c r="B4506" s="323" t="s">
        <v>1419</v>
      </c>
      <c r="C4506" s="324" t="s">
        <v>6147</v>
      </c>
      <c r="D4506" s="322" t="s">
        <v>1536</v>
      </c>
      <c r="E4506" s="322">
        <v>25.1</v>
      </c>
    </row>
    <row r="4507" spans="1:5" x14ac:dyDescent="0.3">
      <c r="A4507" s="322">
        <v>91919</v>
      </c>
      <c r="B4507" s="323" t="s">
        <v>1419</v>
      </c>
      <c r="C4507" s="324" t="s">
        <v>6148</v>
      </c>
      <c r="D4507" s="322" t="s">
        <v>1536</v>
      </c>
      <c r="E4507" s="322">
        <v>27.06</v>
      </c>
    </row>
    <row r="4508" spans="1:5" x14ac:dyDescent="0.3">
      <c r="A4508" s="322">
        <v>91920</v>
      </c>
      <c r="B4508" s="323" t="s">
        <v>1419</v>
      </c>
      <c r="C4508" s="324" t="s">
        <v>6149</v>
      </c>
      <c r="D4508" s="322" t="s">
        <v>1536</v>
      </c>
      <c r="E4508" s="322">
        <v>28.01</v>
      </c>
    </row>
    <row r="4509" spans="1:5" x14ac:dyDescent="0.3">
      <c r="A4509" s="322">
        <v>91922</v>
      </c>
      <c r="B4509" s="323" t="s">
        <v>1419</v>
      </c>
      <c r="C4509" s="324" t="s">
        <v>6150</v>
      </c>
      <c r="D4509" s="322" t="s">
        <v>1536</v>
      </c>
      <c r="E4509" s="322">
        <v>30.1</v>
      </c>
    </row>
    <row r="4510" spans="1:5" x14ac:dyDescent="0.3">
      <c r="A4510" s="322">
        <v>93013</v>
      </c>
      <c r="B4510" s="323" t="s">
        <v>1419</v>
      </c>
      <c r="C4510" s="324" t="s">
        <v>6151</v>
      </c>
      <c r="D4510" s="322" t="s">
        <v>1536</v>
      </c>
      <c r="E4510" s="322">
        <v>17.86</v>
      </c>
    </row>
    <row r="4511" spans="1:5" x14ac:dyDescent="0.3">
      <c r="A4511" s="322">
        <v>93014</v>
      </c>
      <c r="B4511" s="323" t="s">
        <v>1419</v>
      </c>
      <c r="C4511" s="324" t="s">
        <v>6152</v>
      </c>
      <c r="D4511" s="322" t="s">
        <v>1536</v>
      </c>
      <c r="E4511" s="322">
        <v>21.57</v>
      </c>
    </row>
    <row r="4512" spans="1:5" x14ac:dyDescent="0.3">
      <c r="A4512" s="322">
        <v>93015</v>
      </c>
      <c r="B4512" s="323" t="s">
        <v>1419</v>
      </c>
      <c r="C4512" s="324" t="s">
        <v>6153</v>
      </c>
      <c r="D4512" s="322" t="s">
        <v>1536</v>
      </c>
      <c r="E4512" s="322">
        <v>30.97</v>
      </c>
    </row>
    <row r="4513" spans="1:5" x14ac:dyDescent="0.3">
      <c r="A4513" s="322">
        <v>93016</v>
      </c>
      <c r="B4513" s="323" t="s">
        <v>1419</v>
      </c>
      <c r="C4513" s="324" t="s">
        <v>6154</v>
      </c>
      <c r="D4513" s="322" t="s">
        <v>1536</v>
      </c>
      <c r="E4513" s="322">
        <v>36.97</v>
      </c>
    </row>
    <row r="4514" spans="1:5" x14ac:dyDescent="0.3">
      <c r="A4514" s="322">
        <v>93017</v>
      </c>
      <c r="B4514" s="323" t="s">
        <v>1419</v>
      </c>
      <c r="C4514" s="324" t="s">
        <v>6155</v>
      </c>
      <c r="D4514" s="322" t="s">
        <v>1536</v>
      </c>
      <c r="E4514" s="322">
        <v>53.75</v>
      </c>
    </row>
    <row r="4515" spans="1:5" x14ac:dyDescent="0.3">
      <c r="A4515" s="322">
        <v>93018</v>
      </c>
      <c r="B4515" s="323" t="s">
        <v>1419</v>
      </c>
      <c r="C4515" s="324" t="s">
        <v>6156</v>
      </c>
      <c r="D4515" s="322" t="s">
        <v>1536</v>
      </c>
      <c r="E4515" s="322">
        <v>27.15</v>
      </c>
    </row>
    <row r="4516" spans="1:5" x14ac:dyDescent="0.3">
      <c r="A4516" s="322">
        <v>93020</v>
      </c>
      <c r="B4516" s="323" t="s">
        <v>1419</v>
      </c>
      <c r="C4516" s="324" t="s">
        <v>6157</v>
      </c>
      <c r="D4516" s="322" t="s">
        <v>1536</v>
      </c>
      <c r="E4516" s="322">
        <v>33.86</v>
      </c>
    </row>
    <row r="4517" spans="1:5" x14ac:dyDescent="0.3">
      <c r="A4517" s="322">
        <v>93022</v>
      </c>
      <c r="B4517" s="323" t="s">
        <v>1419</v>
      </c>
      <c r="C4517" s="324" t="s">
        <v>6158</v>
      </c>
      <c r="D4517" s="322" t="s">
        <v>1536</v>
      </c>
      <c r="E4517" s="322">
        <v>52.78</v>
      </c>
    </row>
    <row r="4518" spans="1:5" x14ac:dyDescent="0.3">
      <c r="A4518" s="322">
        <v>93024</v>
      </c>
      <c r="B4518" s="323" t="s">
        <v>1419</v>
      </c>
      <c r="C4518" s="324" t="s">
        <v>6159</v>
      </c>
      <c r="D4518" s="322" t="s">
        <v>1536</v>
      </c>
      <c r="E4518" s="322">
        <v>56.05</v>
      </c>
    </row>
    <row r="4519" spans="1:5" x14ac:dyDescent="0.3">
      <c r="A4519" s="322">
        <v>93026</v>
      </c>
      <c r="B4519" s="323" t="s">
        <v>1419</v>
      </c>
      <c r="C4519" s="324" t="s">
        <v>6160</v>
      </c>
      <c r="D4519" s="322" t="s">
        <v>1536</v>
      </c>
      <c r="E4519" s="322">
        <v>87.5</v>
      </c>
    </row>
    <row r="4520" spans="1:5" x14ac:dyDescent="0.3">
      <c r="A4520" s="322">
        <v>97559</v>
      </c>
      <c r="B4520" s="323" t="s">
        <v>1419</v>
      </c>
      <c r="C4520" s="324" t="s">
        <v>6161</v>
      </c>
      <c r="D4520" s="322" t="s">
        <v>1536</v>
      </c>
      <c r="E4520" s="322">
        <v>15.69</v>
      </c>
    </row>
    <row r="4521" spans="1:5" x14ac:dyDescent="0.3">
      <c r="A4521" s="322">
        <v>97562</v>
      </c>
      <c r="B4521" s="323" t="s">
        <v>1419</v>
      </c>
      <c r="C4521" s="324" t="s">
        <v>6162</v>
      </c>
      <c r="D4521" s="322" t="s">
        <v>1536</v>
      </c>
      <c r="E4521" s="322">
        <v>12.86</v>
      </c>
    </row>
    <row r="4522" spans="1:5" x14ac:dyDescent="0.3">
      <c r="A4522" s="322">
        <v>97564</v>
      </c>
      <c r="B4522" s="323" t="s">
        <v>1419</v>
      </c>
      <c r="C4522" s="324" t="s">
        <v>6163</v>
      </c>
      <c r="D4522" s="322" t="s">
        <v>1536</v>
      </c>
      <c r="E4522" s="322">
        <v>21.39</v>
      </c>
    </row>
    <row r="4523" spans="1:5" x14ac:dyDescent="0.3">
      <c r="A4523" s="322">
        <v>104395</v>
      </c>
      <c r="B4523" s="323" t="s">
        <v>1419</v>
      </c>
      <c r="C4523" s="324" t="s">
        <v>6164</v>
      </c>
      <c r="D4523" s="322" t="s">
        <v>1536</v>
      </c>
      <c r="E4523" s="322">
        <v>23.49</v>
      </c>
    </row>
    <row r="4524" spans="1:5" x14ac:dyDescent="0.3">
      <c r="A4524" s="322">
        <v>91924</v>
      </c>
      <c r="B4524" s="323" t="s">
        <v>1419</v>
      </c>
      <c r="C4524" s="324" t="s">
        <v>6165</v>
      </c>
      <c r="D4524" s="322" t="s">
        <v>160</v>
      </c>
      <c r="E4524" s="322">
        <v>3.36</v>
      </c>
    </row>
    <row r="4525" spans="1:5" x14ac:dyDescent="0.3">
      <c r="A4525" s="322">
        <v>91925</v>
      </c>
      <c r="B4525" s="323" t="s">
        <v>1419</v>
      </c>
      <c r="C4525" s="324" t="s">
        <v>6166</v>
      </c>
      <c r="D4525" s="322" t="s">
        <v>160</v>
      </c>
      <c r="E4525" s="322">
        <v>4.0199999999999996</v>
      </c>
    </row>
    <row r="4526" spans="1:5" x14ac:dyDescent="0.3">
      <c r="A4526" s="322">
        <v>91926</v>
      </c>
      <c r="B4526" s="323" t="s">
        <v>1419</v>
      </c>
      <c r="C4526" s="324" t="s">
        <v>6167</v>
      </c>
      <c r="D4526" s="322" t="s">
        <v>160</v>
      </c>
      <c r="E4526" s="322">
        <v>4.8499999999999996</v>
      </c>
    </row>
    <row r="4527" spans="1:5" x14ac:dyDescent="0.3">
      <c r="A4527" s="322">
        <v>91927</v>
      </c>
      <c r="B4527" s="323" t="s">
        <v>1419</v>
      </c>
      <c r="C4527" s="324" t="s">
        <v>6168</v>
      </c>
      <c r="D4527" s="322" t="s">
        <v>160</v>
      </c>
      <c r="E4527" s="322">
        <v>5.41</v>
      </c>
    </row>
    <row r="4528" spans="1:5" x14ac:dyDescent="0.3">
      <c r="A4528" s="322">
        <v>91928</v>
      </c>
      <c r="B4528" s="323" t="s">
        <v>1419</v>
      </c>
      <c r="C4528" s="324" t="s">
        <v>6169</v>
      </c>
      <c r="D4528" s="322" t="s">
        <v>160</v>
      </c>
      <c r="E4528" s="322">
        <v>7.45</v>
      </c>
    </row>
    <row r="4529" spans="1:5" x14ac:dyDescent="0.3">
      <c r="A4529" s="322">
        <v>91929</v>
      </c>
      <c r="B4529" s="323" t="s">
        <v>1419</v>
      </c>
      <c r="C4529" s="324" t="s">
        <v>6170</v>
      </c>
      <c r="D4529" s="322" t="s">
        <v>160</v>
      </c>
      <c r="E4529" s="322">
        <v>7.94</v>
      </c>
    </row>
    <row r="4530" spans="1:5" x14ac:dyDescent="0.3">
      <c r="A4530" s="322">
        <v>91930</v>
      </c>
      <c r="B4530" s="323" t="s">
        <v>1419</v>
      </c>
      <c r="C4530" s="324" t="s">
        <v>6171</v>
      </c>
      <c r="D4530" s="322" t="s">
        <v>160</v>
      </c>
      <c r="E4530" s="322">
        <v>10.38</v>
      </c>
    </row>
    <row r="4531" spans="1:5" x14ac:dyDescent="0.3">
      <c r="A4531" s="322">
        <v>91931</v>
      </c>
      <c r="B4531" s="323" t="s">
        <v>1419</v>
      </c>
      <c r="C4531" s="324" t="s">
        <v>6172</v>
      </c>
      <c r="D4531" s="322" t="s">
        <v>160</v>
      </c>
      <c r="E4531" s="322">
        <v>11.17</v>
      </c>
    </row>
    <row r="4532" spans="1:5" x14ac:dyDescent="0.3">
      <c r="A4532" s="322">
        <v>91932</v>
      </c>
      <c r="B4532" s="323" t="s">
        <v>1419</v>
      </c>
      <c r="C4532" s="324" t="s">
        <v>6173</v>
      </c>
      <c r="D4532" s="322" t="s">
        <v>160</v>
      </c>
      <c r="E4532" s="322">
        <v>18.46</v>
      </c>
    </row>
    <row r="4533" spans="1:5" x14ac:dyDescent="0.3">
      <c r="A4533" s="322">
        <v>91933</v>
      </c>
      <c r="B4533" s="323" t="s">
        <v>1419</v>
      </c>
      <c r="C4533" s="324" t="s">
        <v>6174</v>
      </c>
      <c r="D4533" s="322" t="s">
        <v>160</v>
      </c>
      <c r="E4533" s="322">
        <v>17.829999999999998</v>
      </c>
    </row>
    <row r="4534" spans="1:5" x14ac:dyDescent="0.3">
      <c r="A4534" s="322">
        <v>91934</v>
      </c>
      <c r="B4534" s="323" t="s">
        <v>1419</v>
      </c>
      <c r="C4534" s="324" t="s">
        <v>6175</v>
      </c>
      <c r="D4534" s="322" t="s">
        <v>160</v>
      </c>
      <c r="E4534" s="322">
        <v>26.7</v>
      </c>
    </row>
    <row r="4535" spans="1:5" x14ac:dyDescent="0.3">
      <c r="A4535" s="322">
        <v>91935</v>
      </c>
      <c r="B4535" s="323" t="s">
        <v>1419</v>
      </c>
      <c r="C4535" s="324" t="s">
        <v>6176</v>
      </c>
      <c r="D4535" s="322" t="s">
        <v>160</v>
      </c>
      <c r="E4535" s="322">
        <v>27.92</v>
      </c>
    </row>
    <row r="4536" spans="1:5" x14ac:dyDescent="0.3">
      <c r="A4536" s="322">
        <v>92979</v>
      </c>
      <c r="B4536" s="323" t="s">
        <v>1419</v>
      </c>
      <c r="C4536" s="324" t="s">
        <v>6177</v>
      </c>
      <c r="D4536" s="322" t="s">
        <v>160</v>
      </c>
      <c r="E4536" s="322">
        <v>11.8</v>
      </c>
    </row>
    <row r="4537" spans="1:5" x14ac:dyDescent="0.3">
      <c r="A4537" s="322">
        <v>92980</v>
      </c>
      <c r="B4537" s="323" t="s">
        <v>1419</v>
      </c>
      <c r="C4537" s="324" t="s">
        <v>6178</v>
      </c>
      <c r="D4537" s="322" t="s">
        <v>160</v>
      </c>
      <c r="E4537" s="322">
        <v>11.28</v>
      </c>
    </row>
    <row r="4538" spans="1:5" x14ac:dyDescent="0.3">
      <c r="A4538" s="322">
        <v>92981</v>
      </c>
      <c r="B4538" s="323" t="s">
        <v>1419</v>
      </c>
      <c r="C4538" s="324" t="s">
        <v>6179</v>
      </c>
      <c r="D4538" s="322" t="s">
        <v>160</v>
      </c>
      <c r="E4538" s="322">
        <v>16.87</v>
      </c>
    </row>
    <row r="4539" spans="1:5" x14ac:dyDescent="0.3">
      <c r="A4539" s="322">
        <v>92982</v>
      </c>
      <c r="B4539" s="323" t="s">
        <v>1419</v>
      </c>
      <c r="C4539" s="324" t="s">
        <v>6180</v>
      </c>
      <c r="D4539" s="322" t="s">
        <v>160</v>
      </c>
      <c r="E4539" s="322">
        <v>17.87</v>
      </c>
    </row>
    <row r="4540" spans="1:5" x14ac:dyDescent="0.3">
      <c r="A4540" s="322">
        <v>92984</v>
      </c>
      <c r="B4540" s="323" t="s">
        <v>1419</v>
      </c>
      <c r="C4540" s="324" t="s">
        <v>6181</v>
      </c>
      <c r="D4540" s="322" t="s">
        <v>160</v>
      </c>
      <c r="E4540" s="322">
        <v>29.98</v>
      </c>
    </row>
    <row r="4541" spans="1:5" x14ac:dyDescent="0.3">
      <c r="A4541" s="322">
        <v>92986</v>
      </c>
      <c r="B4541" s="323" t="s">
        <v>1419</v>
      </c>
      <c r="C4541" s="324" t="s">
        <v>6182</v>
      </c>
      <c r="D4541" s="322" t="s">
        <v>160</v>
      </c>
      <c r="E4541" s="322">
        <v>41.32</v>
      </c>
    </row>
    <row r="4542" spans="1:5" x14ac:dyDescent="0.3">
      <c r="A4542" s="322">
        <v>92988</v>
      </c>
      <c r="B4542" s="323" t="s">
        <v>1419</v>
      </c>
      <c r="C4542" s="324" t="s">
        <v>6183</v>
      </c>
      <c r="D4542" s="322" t="s">
        <v>160</v>
      </c>
      <c r="E4542" s="322">
        <v>59.8</v>
      </c>
    </row>
    <row r="4543" spans="1:5" x14ac:dyDescent="0.3">
      <c r="A4543" s="322">
        <v>92990</v>
      </c>
      <c r="B4543" s="323" t="s">
        <v>1419</v>
      </c>
      <c r="C4543" s="324" t="s">
        <v>6184</v>
      </c>
      <c r="D4543" s="322" t="s">
        <v>160</v>
      </c>
      <c r="E4543" s="322">
        <v>82.66</v>
      </c>
    </row>
    <row r="4544" spans="1:5" x14ac:dyDescent="0.3">
      <c r="A4544" s="322">
        <v>92992</v>
      </c>
      <c r="B4544" s="323" t="s">
        <v>1419</v>
      </c>
      <c r="C4544" s="324" t="s">
        <v>6185</v>
      </c>
      <c r="D4544" s="322" t="s">
        <v>160</v>
      </c>
      <c r="E4544" s="322">
        <v>106.81</v>
      </c>
    </row>
    <row r="4545" spans="1:5" x14ac:dyDescent="0.3">
      <c r="A4545" s="322">
        <v>92994</v>
      </c>
      <c r="B4545" s="323" t="s">
        <v>1419</v>
      </c>
      <c r="C4545" s="324" t="s">
        <v>6186</v>
      </c>
      <c r="D4545" s="322" t="s">
        <v>160</v>
      </c>
      <c r="E4545" s="322">
        <v>138.68</v>
      </c>
    </row>
    <row r="4546" spans="1:5" x14ac:dyDescent="0.3">
      <c r="A4546" s="322">
        <v>92996</v>
      </c>
      <c r="B4546" s="323" t="s">
        <v>1419</v>
      </c>
      <c r="C4546" s="324" t="s">
        <v>6187</v>
      </c>
      <c r="D4546" s="322" t="s">
        <v>160</v>
      </c>
      <c r="E4546" s="322">
        <v>167.74</v>
      </c>
    </row>
    <row r="4547" spans="1:5" x14ac:dyDescent="0.3">
      <c r="A4547" s="322">
        <v>92998</v>
      </c>
      <c r="B4547" s="323" t="s">
        <v>1419</v>
      </c>
      <c r="C4547" s="324" t="s">
        <v>6188</v>
      </c>
      <c r="D4547" s="322" t="s">
        <v>160</v>
      </c>
      <c r="E4547" s="322">
        <v>205.5</v>
      </c>
    </row>
    <row r="4548" spans="1:5" x14ac:dyDescent="0.3">
      <c r="A4548" s="322">
        <v>93000</v>
      </c>
      <c r="B4548" s="323" t="s">
        <v>1419</v>
      </c>
      <c r="C4548" s="324" t="s">
        <v>6189</v>
      </c>
      <c r="D4548" s="322" t="s">
        <v>160</v>
      </c>
      <c r="E4548" s="322">
        <v>271.94</v>
      </c>
    </row>
    <row r="4549" spans="1:5" x14ac:dyDescent="0.3">
      <c r="A4549" s="322">
        <v>93002</v>
      </c>
      <c r="B4549" s="323" t="s">
        <v>1419</v>
      </c>
      <c r="C4549" s="324" t="s">
        <v>6190</v>
      </c>
      <c r="D4549" s="322" t="s">
        <v>160</v>
      </c>
      <c r="E4549" s="322">
        <v>351.45</v>
      </c>
    </row>
    <row r="4550" spans="1:5" x14ac:dyDescent="0.3">
      <c r="A4550" s="322">
        <v>101884</v>
      </c>
      <c r="B4550" s="323" t="s">
        <v>1419</v>
      </c>
      <c r="C4550" s="324" t="s">
        <v>6191</v>
      </c>
      <c r="D4550" s="322" t="s">
        <v>160</v>
      </c>
      <c r="E4550" s="322">
        <v>11.48</v>
      </c>
    </row>
    <row r="4551" spans="1:5" x14ac:dyDescent="0.3">
      <c r="A4551" s="322">
        <v>101885</v>
      </c>
      <c r="B4551" s="323" t="s">
        <v>1419</v>
      </c>
      <c r="C4551" s="324" t="s">
        <v>6192</v>
      </c>
      <c r="D4551" s="322" t="s">
        <v>160</v>
      </c>
      <c r="E4551" s="322">
        <v>10.96</v>
      </c>
    </row>
    <row r="4552" spans="1:5" x14ac:dyDescent="0.3">
      <c r="A4552" s="322">
        <v>101886</v>
      </c>
      <c r="B4552" s="323" t="s">
        <v>1419</v>
      </c>
      <c r="C4552" s="324" t="s">
        <v>6193</v>
      </c>
      <c r="D4552" s="322" t="s">
        <v>160</v>
      </c>
      <c r="E4552" s="322">
        <v>16.48</v>
      </c>
    </row>
    <row r="4553" spans="1:5" x14ac:dyDescent="0.3">
      <c r="A4553" s="322">
        <v>101887</v>
      </c>
      <c r="B4553" s="323" t="s">
        <v>1419</v>
      </c>
      <c r="C4553" s="324" t="s">
        <v>6194</v>
      </c>
      <c r="D4553" s="322" t="s">
        <v>160</v>
      </c>
      <c r="E4553" s="322">
        <v>17.48</v>
      </c>
    </row>
    <row r="4554" spans="1:5" x14ac:dyDescent="0.3">
      <c r="A4554" s="322">
        <v>101888</v>
      </c>
      <c r="B4554" s="323" t="s">
        <v>1419</v>
      </c>
      <c r="C4554" s="324" t="s">
        <v>6195</v>
      </c>
      <c r="D4554" s="322" t="s">
        <v>160</v>
      </c>
      <c r="E4554" s="322">
        <v>25.84</v>
      </c>
    </row>
    <row r="4555" spans="1:5" x14ac:dyDescent="0.3">
      <c r="A4555" s="322">
        <v>101889</v>
      </c>
      <c r="B4555" s="323" t="s">
        <v>1419</v>
      </c>
      <c r="C4555" s="324" t="s">
        <v>6196</v>
      </c>
      <c r="D4555" s="322" t="s">
        <v>160</v>
      </c>
      <c r="E4555" s="322">
        <v>27.16</v>
      </c>
    </row>
    <row r="4556" spans="1:5" x14ac:dyDescent="0.3">
      <c r="A4556" s="322">
        <v>91936</v>
      </c>
      <c r="B4556" s="323" t="s">
        <v>1419</v>
      </c>
      <c r="C4556" s="324" t="s">
        <v>6197</v>
      </c>
      <c r="D4556" s="322" t="s">
        <v>1536</v>
      </c>
      <c r="E4556" s="322">
        <v>20.239999999999998</v>
      </c>
    </row>
    <row r="4557" spans="1:5" x14ac:dyDescent="0.3">
      <c r="A4557" s="322">
        <v>91937</v>
      </c>
      <c r="B4557" s="323" t="s">
        <v>1419</v>
      </c>
      <c r="C4557" s="324" t="s">
        <v>6198</v>
      </c>
      <c r="D4557" s="322" t="s">
        <v>1536</v>
      </c>
      <c r="E4557" s="322">
        <v>18.39</v>
      </c>
    </row>
    <row r="4558" spans="1:5" x14ac:dyDescent="0.3">
      <c r="A4558" s="322">
        <v>91939</v>
      </c>
      <c r="B4558" s="323" t="s">
        <v>1419</v>
      </c>
      <c r="C4558" s="324" t="s">
        <v>6199</v>
      </c>
      <c r="D4558" s="322" t="s">
        <v>1536</v>
      </c>
      <c r="E4558" s="322">
        <v>38.130000000000003</v>
      </c>
    </row>
    <row r="4559" spans="1:5" x14ac:dyDescent="0.3">
      <c r="A4559" s="322">
        <v>91940</v>
      </c>
      <c r="B4559" s="323" t="s">
        <v>1419</v>
      </c>
      <c r="C4559" s="324" t="s">
        <v>6200</v>
      </c>
      <c r="D4559" s="322" t="s">
        <v>1536</v>
      </c>
      <c r="E4559" s="322">
        <v>21.53</v>
      </c>
    </row>
    <row r="4560" spans="1:5" x14ac:dyDescent="0.3">
      <c r="A4560" s="322">
        <v>91941</v>
      </c>
      <c r="B4560" s="323" t="s">
        <v>1419</v>
      </c>
      <c r="C4560" s="324" t="s">
        <v>6201</v>
      </c>
      <c r="D4560" s="322" t="s">
        <v>1536</v>
      </c>
      <c r="E4560" s="322">
        <v>13.38</v>
      </c>
    </row>
    <row r="4561" spans="1:5" x14ac:dyDescent="0.3">
      <c r="A4561" s="322">
        <v>91942</v>
      </c>
      <c r="B4561" s="323" t="s">
        <v>1419</v>
      </c>
      <c r="C4561" s="324" t="s">
        <v>6202</v>
      </c>
      <c r="D4561" s="322" t="s">
        <v>1536</v>
      </c>
      <c r="E4561" s="322">
        <v>41.83</v>
      </c>
    </row>
    <row r="4562" spans="1:5" x14ac:dyDescent="0.3">
      <c r="A4562" s="322">
        <v>91943</v>
      </c>
      <c r="B4562" s="323" t="s">
        <v>1419</v>
      </c>
      <c r="C4562" s="324" t="s">
        <v>6203</v>
      </c>
      <c r="D4562" s="322" t="s">
        <v>1536</v>
      </c>
      <c r="E4562" s="322">
        <v>24.64</v>
      </c>
    </row>
    <row r="4563" spans="1:5" x14ac:dyDescent="0.3">
      <c r="A4563" s="322">
        <v>91944</v>
      </c>
      <c r="B4563" s="323" t="s">
        <v>1419</v>
      </c>
      <c r="C4563" s="324" t="s">
        <v>6204</v>
      </c>
      <c r="D4563" s="322" t="s">
        <v>1536</v>
      </c>
      <c r="E4563" s="322">
        <v>16.18</v>
      </c>
    </row>
    <row r="4564" spans="1:5" x14ac:dyDescent="0.3">
      <c r="A4564" s="322">
        <v>92865</v>
      </c>
      <c r="B4564" s="323" t="s">
        <v>1419</v>
      </c>
      <c r="C4564" s="324" t="s">
        <v>6205</v>
      </c>
      <c r="D4564" s="322" t="s">
        <v>1536</v>
      </c>
      <c r="E4564" s="322">
        <v>17.29</v>
      </c>
    </row>
    <row r="4565" spans="1:5" x14ac:dyDescent="0.3">
      <c r="A4565" s="322">
        <v>92866</v>
      </c>
      <c r="B4565" s="323" t="s">
        <v>1419</v>
      </c>
      <c r="C4565" s="324" t="s">
        <v>6206</v>
      </c>
      <c r="D4565" s="322" t="s">
        <v>1536</v>
      </c>
      <c r="E4565" s="322">
        <v>15.63</v>
      </c>
    </row>
    <row r="4566" spans="1:5" x14ac:dyDescent="0.3">
      <c r="A4566" s="322">
        <v>92867</v>
      </c>
      <c r="B4566" s="323" t="s">
        <v>1419</v>
      </c>
      <c r="C4566" s="324" t="s">
        <v>6207</v>
      </c>
      <c r="D4566" s="322" t="s">
        <v>1536</v>
      </c>
      <c r="E4566" s="322">
        <v>37.26</v>
      </c>
    </row>
    <row r="4567" spans="1:5" x14ac:dyDescent="0.3">
      <c r="A4567" s="322">
        <v>92868</v>
      </c>
      <c r="B4567" s="323" t="s">
        <v>1419</v>
      </c>
      <c r="C4567" s="324" t="s">
        <v>6208</v>
      </c>
      <c r="D4567" s="322" t="s">
        <v>1536</v>
      </c>
      <c r="E4567" s="322">
        <v>20.66</v>
      </c>
    </row>
    <row r="4568" spans="1:5" x14ac:dyDescent="0.3">
      <c r="A4568" s="322">
        <v>92869</v>
      </c>
      <c r="B4568" s="323" t="s">
        <v>1419</v>
      </c>
      <c r="C4568" s="324" t="s">
        <v>6209</v>
      </c>
      <c r="D4568" s="322" t="s">
        <v>1536</v>
      </c>
      <c r="E4568" s="322">
        <v>12.51</v>
      </c>
    </row>
    <row r="4569" spans="1:5" x14ac:dyDescent="0.3">
      <c r="A4569" s="322">
        <v>92870</v>
      </c>
      <c r="B4569" s="323" t="s">
        <v>1419</v>
      </c>
      <c r="C4569" s="324" t="s">
        <v>6210</v>
      </c>
      <c r="D4569" s="322" t="s">
        <v>1536</v>
      </c>
      <c r="E4569" s="322">
        <v>40.270000000000003</v>
      </c>
    </row>
    <row r="4570" spans="1:5" x14ac:dyDescent="0.3">
      <c r="A4570" s="322">
        <v>92871</v>
      </c>
      <c r="B4570" s="323" t="s">
        <v>1419</v>
      </c>
      <c r="C4570" s="324" t="s">
        <v>6211</v>
      </c>
      <c r="D4570" s="322" t="s">
        <v>1536</v>
      </c>
      <c r="E4570" s="322">
        <v>23.08</v>
      </c>
    </row>
    <row r="4571" spans="1:5" x14ac:dyDescent="0.3">
      <c r="A4571" s="322">
        <v>92872</v>
      </c>
      <c r="B4571" s="323" t="s">
        <v>1419</v>
      </c>
      <c r="C4571" s="324" t="s">
        <v>6212</v>
      </c>
      <c r="D4571" s="322" t="s">
        <v>1536</v>
      </c>
      <c r="E4571" s="322">
        <v>14.62</v>
      </c>
    </row>
    <row r="4572" spans="1:5" x14ac:dyDescent="0.3">
      <c r="A4572" s="322">
        <v>95777</v>
      </c>
      <c r="B4572" s="323" t="s">
        <v>1419</v>
      </c>
      <c r="C4572" s="324" t="s">
        <v>6213</v>
      </c>
      <c r="D4572" s="322" t="s">
        <v>1536</v>
      </c>
      <c r="E4572" s="322">
        <v>28.63</v>
      </c>
    </row>
    <row r="4573" spans="1:5" x14ac:dyDescent="0.3">
      <c r="A4573" s="322">
        <v>95778</v>
      </c>
      <c r="B4573" s="323" t="s">
        <v>1419</v>
      </c>
      <c r="C4573" s="324" t="s">
        <v>6214</v>
      </c>
      <c r="D4573" s="322" t="s">
        <v>1536</v>
      </c>
      <c r="E4573" s="322">
        <v>32.159999999999997</v>
      </c>
    </row>
    <row r="4574" spans="1:5" x14ac:dyDescent="0.3">
      <c r="A4574" s="322">
        <v>95779</v>
      </c>
      <c r="B4574" s="323" t="s">
        <v>1419</v>
      </c>
      <c r="C4574" s="324" t="s">
        <v>6215</v>
      </c>
      <c r="D4574" s="322" t="s">
        <v>1536</v>
      </c>
      <c r="E4574" s="322">
        <v>26.73</v>
      </c>
    </row>
    <row r="4575" spans="1:5" x14ac:dyDescent="0.3">
      <c r="A4575" s="322">
        <v>95780</v>
      </c>
      <c r="B4575" s="323" t="s">
        <v>1419</v>
      </c>
      <c r="C4575" s="324" t="s">
        <v>6216</v>
      </c>
      <c r="D4575" s="322" t="s">
        <v>1536</v>
      </c>
      <c r="E4575" s="322">
        <v>34.020000000000003</v>
      </c>
    </row>
    <row r="4576" spans="1:5" x14ac:dyDescent="0.3">
      <c r="A4576" s="322">
        <v>95781</v>
      </c>
      <c r="B4576" s="323" t="s">
        <v>1419</v>
      </c>
      <c r="C4576" s="324" t="s">
        <v>6217</v>
      </c>
      <c r="D4576" s="322" t="s">
        <v>1536</v>
      </c>
      <c r="E4576" s="322">
        <v>38.950000000000003</v>
      </c>
    </row>
    <row r="4577" spans="1:5" x14ac:dyDescent="0.3">
      <c r="A4577" s="322">
        <v>95782</v>
      </c>
      <c r="B4577" s="323" t="s">
        <v>1419</v>
      </c>
      <c r="C4577" s="324" t="s">
        <v>6218</v>
      </c>
      <c r="D4577" s="322" t="s">
        <v>1536</v>
      </c>
      <c r="E4577" s="322">
        <v>36.19</v>
      </c>
    </row>
    <row r="4578" spans="1:5" x14ac:dyDescent="0.3">
      <c r="A4578" s="322">
        <v>95785</v>
      </c>
      <c r="B4578" s="323" t="s">
        <v>1419</v>
      </c>
      <c r="C4578" s="324" t="s">
        <v>6219</v>
      </c>
      <c r="D4578" s="322" t="s">
        <v>1536</v>
      </c>
      <c r="E4578" s="322">
        <v>42.81</v>
      </c>
    </row>
    <row r="4579" spans="1:5" x14ac:dyDescent="0.3">
      <c r="A4579" s="322">
        <v>95787</v>
      </c>
      <c r="B4579" s="323" t="s">
        <v>1419</v>
      </c>
      <c r="C4579" s="324" t="s">
        <v>6220</v>
      </c>
      <c r="D4579" s="322" t="s">
        <v>1536</v>
      </c>
      <c r="E4579" s="322">
        <v>32.58</v>
      </c>
    </row>
    <row r="4580" spans="1:5" x14ac:dyDescent="0.3">
      <c r="A4580" s="322">
        <v>95789</v>
      </c>
      <c r="B4580" s="323" t="s">
        <v>1419</v>
      </c>
      <c r="C4580" s="324" t="s">
        <v>6221</v>
      </c>
      <c r="D4580" s="322" t="s">
        <v>1536</v>
      </c>
      <c r="E4580" s="322">
        <v>44.21</v>
      </c>
    </row>
    <row r="4581" spans="1:5" x14ac:dyDescent="0.3">
      <c r="A4581" s="322">
        <v>95791</v>
      </c>
      <c r="B4581" s="323" t="s">
        <v>1419</v>
      </c>
      <c r="C4581" s="324" t="s">
        <v>6222</v>
      </c>
      <c r="D4581" s="322" t="s">
        <v>1536</v>
      </c>
      <c r="E4581" s="322">
        <v>61.23</v>
      </c>
    </row>
    <row r="4582" spans="1:5" x14ac:dyDescent="0.3">
      <c r="A4582" s="322">
        <v>95795</v>
      </c>
      <c r="B4582" s="323" t="s">
        <v>1419</v>
      </c>
      <c r="C4582" s="324" t="s">
        <v>6223</v>
      </c>
      <c r="D4582" s="322" t="s">
        <v>1536</v>
      </c>
      <c r="E4582" s="322">
        <v>37.14</v>
      </c>
    </row>
    <row r="4583" spans="1:5" x14ac:dyDescent="0.3">
      <c r="A4583" s="322">
        <v>95796</v>
      </c>
      <c r="B4583" s="323" t="s">
        <v>1419</v>
      </c>
      <c r="C4583" s="324" t="s">
        <v>6224</v>
      </c>
      <c r="D4583" s="322" t="s">
        <v>1536</v>
      </c>
      <c r="E4583" s="322">
        <v>51.96</v>
      </c>
    </row>
    <row r="4584" spans="1:5" x14ac:dyDescent="0.3">
      <c r="A4584" s="322">
        <v>95797</v>
      </c>
      <c r="B4584" s="323" t="s">
        <v>1419</v>
      </c>
      <c r="C4584" s="324" t="s">
        <v>6225</v>
      </c>
      <c r="D4584" s="322" t="s">
        <v>1536</v>
      </c>
      <c r="E4584" s="322">
        <v>71.7</v>
      </c>
    </row>
    <row r="4585" spans="1:5" x14ac:dyDescent="0.3">
      <c r="A4585" s="322">
        <v>95801</v>
      </c>
      <c r="B4585" s="323" t="s">
        <v>1419</v>
      </c>
      <c r="C4585" s="324" t="s">
        <v>6226</v>
      </c>
      <c r="D4585" s="322" t="s">
        <v>1536</v>
      </c>
      <c r="E4585" s="322">
        <v>44.3</v>
      </c>
    </row>
    <row r="4586" spans="1:5" x14ac:dyDescent="0.3">
      <c r="A4586" s="322">
        <v>95802</v>
      </c>
      <c r="B4586" s="323" t="s">
        <v>1419</v>
      </c>
      <c r="C4586" s="324" t="s">
        <v>6227</v>
      </c>
      <c r="D4586" s="322" t="s">
        <v>1536</v>
      </c>
      <c r="E4586" s="322">
        <v>55.34</v>
      </c>
    </row>
    <row r="4587" spans="1:5" x14ac:dyDescent="0.3">
      <c r="A4587" s="322">
        <v>95803</v>
      </c>
      <c r="B4587" s="323" t="s">
        <v>1419</v>
      </c>
      <c r="C4587" s="324" t="s">
        <v>6228</v>
      </c>
      <c r="D4587" s="322" t="s">
        <v>1536</v>
      </c>
      <c r="E4587" s="322">
        <v>80.17</v>
      </c>
    </row>
    <row r="4588" spans="1:5" x14ac:dyDescent="0.3">
      <c r="A4588" s="322">
        <v>95804</v>
      </c>
      <c r="B4588" s="323" t="s">
        <v>1419</v>
      </c>
      <c r="C4588" s="324" t="s">
        <v>6229</v>
      </c>
      <c r="D4588" s="322" t="s">
        <v>1536</v>
      </c>
      <c r="E4588" s="322">
        <v>23.94</v>
      </c>
    </row>
    <row r="4589" spans="1:5" x14ac:dyDescent="0.3">
      <c r="A4589" s="322">
        <v>95805</v>
      </c>
      <c r="B4589" s="323" t="s">
        <v>1419</v>
      </c>
      <c r="C4589" s="324" t="s">
        <v>6230</v>
      </c>
      <c r="D4589" s="322" t="s">
        <v>1536</v>
      </c>
      <c r="E4589" s="322">
        <v>25.53</v>
      </c>
    </row>
    <row r="4590" spans="1:5" x14ac:dyDescent="0.3">
      <c r="A4590" s="322">
        <v>95806</v>
      </c>
      <c r="B4590" s="323" t="s">
        <v>1419</v>
      </c>
      <c r="C4590" s="324" t="s">
        <v>6231</v>
      </c>
      <c r="D4590" s="322" t="s">
        <v>1536</v>
      </c>
      <c r="E4590" s="322">
        <v>28.22</v>
      </c>
    </row>
    <row r="4591" spans="1:5" x14ac:dyDescent="0.3">
      <c r="A4591" s="322">
        <v>95807</v>
      </c>
      <c r="B4591" s="323" t="s">
        <v>1419</v>
      </c>
      <c r="C4591" s="324" t="s">
        <v>6232</v>
      </c>
      <c r="D4591" s="322" t="s">
        <v>1536</v>
      </c>
      <c r="E4591" s="322">
        <v>28.45</v>
      </c>
    </row>
    <row r="4592" spans="1:5" x14ac:dyDescent="0.3">
      <c r="A4592" s="322">
        <v>95808</v>
      </c>
      <c r="B4592" s="323" t="s">
        <v>1419</v>
      </c>
      <c r="C4592" s="324" t="s">
        <v>6233</v>
      </c>
      <c r="D4592" s="322" t="s">
        <v>1536</v>
      </c>
      <c r="E4592" s="322">
        <v>33.24</v>
      </c>
    </row>
    <row r="4593" spans="1:5" x14ac:dyDescent="0.3">
      <c r="A4593" s="322">
        <v>95809</v>
      </c>
      <c r="B4593" s="323" t="s">
        <v>1419</v>
      </c>
      <c r="C4593" s="324" t="s">
        <v>6234</v>
      </c>
      <c r="D4593" s="322" t="s">
        <v>1536</v>
      </c>
      <c r="E4593" s="322">
        <v>41.71</v>
      </c>
    </row>
    <row r="4594" spans="1:5" x14ac:dyDescent="0.3">
      <c r="A4594" s="322">
        <v>95810</v>
      </c>
      <c r="B4594" s="323" t="s">
        <v>1419</v>
      </c>
      <c r="C4594" s="324" t="s">
        <v>6235</v>
      </c>
      <c r="D4594" s="322" t="s">
        <v>1536</v>
      </c>
      <c r="E4594" s="322">
        <v>16.03</v>
      </c>
    </row>
    <row r="4595" spans="1:5" x14ac:dyDescent="0.3">
      <c r="A4595" s="322">
        <v>95811</v>
      </c>
      <c r="B4595" s="323" t="s">
        <v>1419</v>
      </c>
      <c r="C4595" s="324" t="s">
        <v>6236</v>
      </c>
      <c r="D4595" s="322" t="s">
        <v>1536</v>
      </c>
      <c r="E4595" s="322">
        <v>20.82</v>
      </c>
    </row>
    <row r="4596" spans="1:5" x14ac:dyDescent="0.3">
      <c r="A4596" s="322">
        <v>95812</v>
      </c>
      <c r="B4596" s="323" t="s">
        <v>1419</v>
      </c>
      <c r="C4596" s="324" t="s">
        <v>6237</v>
      </c>
      <c r="D4596" s="322" t="s">
        <v>1536</v>
      </c>
      <c r="E4596" s="322">
        <v>29.3</v>
      </c>
    </row>
    <row r="4597" spans="1:5" x14ac:dyDescent="0.3">
      <c r="A4597" s="322">
        <v>95813</v>
      </c>
      <c r="B4597" s="323" t="s">
        <v>1419</v>
      </c>
      <c r="C4597" s="324" t="s">
        <v>6238</v>
      </c>
      <c r="D4597" s="322" t="s">
        <v>1536</v>
      </c>
      <c r="E4597" s="322">
        <v>18.89</v>
      </c>
    </row>
    <row r="4598" spans="1:5" x14ac:dyDescent="0.3">
      <c r="A4598" s="322">
        <v>95814</v>
      </c>
      <c r="B4598" s="323" t="s">
        <v>1419</v>
      </c>
      <c r="C4598" s="324" t="s">
        <v>6239</v>
      </c>
      <c r="D4598" s="322" t="s">
        <v>1536</v>
      </c>
      <c r="E4598" s="322">
        <v>25.29</v>
      </c>
    </row>
    <row r="4599" spans="1:5" x14ac:dyDescent="0.3">
      <c r="A4599" s="322">
        <v>95815</v>
      </c>
      <c r="B4599" s="323" t="s">
        <v>1419</v>
      </c>
      <c r="C4599" s="324" t="s">
        <v>6240</v>
      </c>
      <c r="D4599" s="322" t="s">
        <v>1536</v>
      </c>
      <c r="E4599" s="322">
        <v>38.020000000000003</v>
      </c>
    </row>
    <row r="4600" spans="1:5" x14ac:dyDescent="0.3">
      <c r="A4600" s="322">
        <v>95816</v>
      </c>
      <c r="B4600" s="323" t="s">
        <v>1419</v>
      </c>
      <c r="C4600" s="324" t="s">
        <v>6241</v>
      </c>
      <c r="D4600" s="322" t="s">
        <v>1536</v>
      </c>
      <c r="E4600" s="322">
        <v>34.43</v>
      </c>
    </row>
    <row r="4601" spans="1:5" x14ac:dyDescent="0.3">
      <c r="A4601" s="322">
        <v>95817</v>
      </c>
      <c r="B4601" s="323" t="s">
        <v>1419</v>
      </c>
      <c r="C4601" s="324" t="s">
        <v>6242</v>
      </c>
      <c r="D4601" s="322" t="s">
        <v>1536</v>
      </c>
      <c r="E4601" s="322">
        <v>41.97</v>
      </c>
    </row>
    <row r="4602" spans="1:5" x14ac:dyDescent="0.3">
      <c r="A4602" s="322">
        <v>95818</v>
      </c>
      <c r="B4602" s="323" t="s">
        <v>1419</v>
      </c>
      <c r="C4602" s="324" t="s">
        <v>6243</v>
      </c>
      <c r="D4602" s="322" t="s">
        <v>1536</v>
      </c>
      <c r="E4602" s="322">
        <v>58.27</v>
      </c>
    </row>
    <row r="4603" spans="1:5" x14ac:dyDescent="0.3">
      <c r="A4603" s="322">
        <v>97881</v>
      </c>
      <c r="B4603" s="323" t="s">
        <v>1419</v>
      </c>
      <c r="C4603" s="324" t="s">
        <v>6244</v>
      </c>
      <c r="D4603" s="322" t="s">
        <v>1536</v>
      </c>
      <c r="E4603" s="322">
        <v>142.25</v>
      </c>
    </row>
    <row r="4604" spans="1:5" x14ac:dyDescent="0.3">
      <c r="A4604" s="322">
        <v>97882</v>
      </c>
      <c r="B4604" s="323" t="s">
        <v>1419</v>
      </c>
      <c r="C4604" s="324" t="s">
        <v>6245</v>
      </c>
      <c r="D4604" s="322" t="s">
        <v>1536</v>
      </c>
      <c r="E4604" s="322">
        <v>223.5</v>
      </c>
    </row>
    <row r="4605" spans="1:5" x14ac:dyDescent="0.3">
      <c r="A4605" s="322">
        <v>97883</v>
      </c>
      <c r="B4605" s="323" t="s">
        <v>1419</v>
      </c>
      <c r="C4605" s="324" t="s">
        <v>6246</v>
      </c>
      <c r="D4605" s="322" t="s">
        <v>1536</v>
      </c>
      <c r="E4605" s="322">
        <v>430.9</v>
      </c>
    </row>
    <row r="4606" spans="1:5" x14ac:dyDescent="0.3">
      <c r="A4606" s="322">
        <v>97884</v>
      </c>
      <c r="B4606" s="323" t="s">
        <v>1419</v>
      </c>
      <c r="C4606" s="324" t="s">
        <v>6247</v>
      </c>
      <c r="D4606" s="322" t="s">
        <v>1536</v>
      </c>
      <c r="E4606" s="322">
        <v>842.31</v>
      </c>
    </row>
    <row r="4607" spans="1:5" x14ac:dyDescent="0.3">
      <c r="A4607" s="322">
        <v>97885</v>
      </c>
      <c r="B4607" s="323" t="s">
        <v>1419</v>
      </c>
      <c r="C4607" s="324" t="s">
        <v>6248</v>
      </c>
      <c r="D4607" s="322" t="s">
        <v>1536</v>
      </c>
      <c r="E4607" s="325">
        <v>1295.26</v>
      </c>
    </row>
    <row r="4608" spans="1:5" x14ac:dyDescent="0.3">
      <c r="A4608" s="322">
        <v>97886</v>
      </c>
      <c r="B4608" s="323" t="s">
        <v>1419</v>
      </c>
      <c r="C4608" s="324" t="s">
        <v>6249</v>
      </c>
      <c r="D4608" s="322" t="s">
        <v>1536</v>
      </c>
      <c r="E4608" s="322">
        <v>167.88</v>
      </c>
    </row>
    <row r="4609" spans="1:5" x14ac:dyDescent="0.3">
      <c r="A4609" s="322">
        <v>97887</v>
      </c>
      <c r="B4609" s="323" t="s">
        <v>1419</v>
      </c>
      <c r="C4609" s="324" t="s">
        <v>6250</v>
      </c>
      <c r="D4609" s="322" t="s">
        <v>1536</v>
      </c>
      <c r="E4609" s="322">
        <v>263.02999999999997</v>
      </c>
    </row>
    <row r="4610" spans="1:5" x14ac:dyDescent="0.3">
      <c r="A4610" s="322">
        <v>97888</v>
      </c>
      <c r="B4610" s="323" t="s">
        <v>1419</v>
      </c>
      <c r="C4610" s="324" t="s">
        <v>6251</v>
      </c>
      <c r="D4610" s="322" t="s">
        <v>1536</v>
      </c>
      <c r="E4610" s="322">
        <v>501.38</v>
      </c>
    </row>
    <row r="4611" spans="1:5" x14ac:dyDescent="0.3">
      <c r="A4611" s="322">
        <v>97889</v>
      </c>
      <c r="B4611" s="323" t="s">
        <v>1419</v>
      </c>
      <c r="C4611" s="324" t="s">
        <v>6252</v>
      </c>
      <c r="D4611" s="322" t="s">
        <v>1536</v>
      </c>
      <c r="E4611" s="322">
        <v>683.98</v>
      </c>
    </row>
    <row r="4612" spans="1:5" x14ac:dyDescent="0.3">
      <c r="A4612" s="322">
        <v>97890</v>
      </c>
      <c r="B4612" s="323" t="s">
        <v>1419</v>
      </c>
      <c r="C4612" s="324" t="s">
        <v>6253</v>
      </c>
      <c r="D4612" s="322" t="s">
        <v>1536</v>
      </c>
      <c r="E4612" s="322">
        <v>768.7</v>
      </c>
    </row>
    <row r="4613" spans="1:5" x14ac:dyDescent="0.3">
      <c r="A4613" s="322">
        <v>97891</v>
      </c>
      <c r="B4613" s="323" t="s">
        <v>1419</v>
      </c>
      <c r="C4613" s="324" t="s">
        <v>6254</v>
      </c>
      <c r="D4613" s="322" t="s">
        <v>1536</v>
      </c>
      <c r="E4613" s="322">
        <v>218.22</v>
      </c>
    </row>
    <row r="4614" spans="1:5" x14ac:dyDescent="0.3">
      <c r="A4614" s="322">
        <v>97892</v>
      </c>
      <c r="B4614" s="323" t="s">
        <v>1419</v>
      </c>
      <c r="C4614" s="324" t="s">
        <v>6255</v>
      </c>
      <c r="D4614" s="322" t="s">
        <v>1536</v>
      </c>
      <c r="E4614" s="322">
        <v>406.64</v>
      </c>
    </row>
    <row r="4615" spans="1:5" x14ac:dyDescent="0.3">
      <c r="A4615" s="322">
        <v>97893</v>
      </c>
      <c r="B4615" s="323" t="s">
        <v>1419</v>
      </c>
      <c r="C4615" s="324" t="s">
        <v>6256</v>
      </c>
      <c r="D4615" s="322" t="s">
        <v>1536</v>
      </c>
      <c r="E4615" s="322">
        <v>563.11</v>
      </c>
    </row>
    <row r="4616" spans="1:5" x14ac:dyDescent="0.3">
      <c r="A4616" s="322">
        <v>97894</v>
      </c>
      <c r="B4616" s="323" t="s">
        <v>1419</v>
      </c>
      <c r="C4616" s="324" t="s">
        <v>6257</v>
      </c>
      <c r="D4616" s="322" t="s">
        <v>1536</v>
      </c>
      <c r="E4616" s="322">
        <v>622.25</v>
      </c>
    </row>
    <row r="4617" spans="1:5" x14ac:dyDescent="0.3">
      <c r="A4617" s="322">
        <v>104396</v>
      </c>
      <c r="B4617" s="323" t="s">
        <v>1419</v>
      </c>
      <c r="C4617" s="324" t="s">
        <v>6258</v>
      </c>
      <c r="D4617" s="322" t="s">
        <v>1536</v>
      </c>
      <c r="E4617" s="322">
        <v>24.34</v>
      </c>
    </row>
    <row r="4618" spans="1:5" x14ac:dyDescent="0.3">
      <c r="A4618" s="322">
        <v>104397</v>
      </c>
      <c r="B4618" s="323" t="s">
        <v>1419</v>
      </c>
      <c r="C4618" s="324" t="s">
        <v>6259</v>
      </c>
      <c r="D4618" s="322" t="s">
        <v>1536</v>
      </c>
      <c r="E4618" s="322">
        <v>28.79</v>
      </c>
    </row>
    <row r="4619" spans="1:5" x14ac:dyDescent="0.3">
      <c r="A4619" s="322">
        <v>104398</v>
      </c>
      <c r="B4619" s="323" t="s">
        <v>1419</v>
      </c>
      <c r="C4619" s="324" t="s">
        <v>6260</v>
      </c>
      <c r="D4619" s="322" t="s">
        <v>1536</v>
      </c>
      <c r="E4619" s="322">
        <v>28.43</v>
      </c>
    </row>
    <row r="4620" spans="1:5" x14ac:dyDescent="0.3">
      <c r="A4620" s="322">
        <v>104399</v>
      </c>
      <c r="B4620" s="323" t="s">
        <v>1419</v>
      </c>
      <c r="C4620" s="324" t="s">
        <v>6261</v>
      </c>
      <c r="D4620" s="322" t="s">
        <v>1536</v>
      </c>
      <c r="E4620" s="322">
        <v>32.03</v>
      </c>
    </row>
    <row r="4621" spans="1:5" x14ac:dyDescent="0.3">
      <c r="A4621" s="322">
        <v>104400</v>
      </c>
      <c r="B4621" s="323" t="s">
        <v>1419</v>
      </c>
      <c r="C4621" s="324" t="s">
        <v>6262</v>
      </c>
      <c r="D4621" s="322" t="s">
        <v>1536</v>
      </c>
      <c r="E4621" s="322">
        <v>41.2</v>
      </c>
    </row>
    <row r="4622" spans="1:5" x14ac:dyDescent="0.3">
      <c r="A4622" s="322">
        <v>104401</v>
      </c>
      <c r="B4622" s="323" t="s">
        <v>1419</v>
      </c>
      <c r="C4622" s="324" t="s">
        <v>6263</v>
      </c>
      <c r="D4622" s="322" t="s">
        <v>1536</v>
      </c>
      <c r="E4622" s="322">
        <v>26.67</v>
      </c>
    </row>
    <row r="4623" spans="1:5" x14ac:dyDescent="0.3">
      <c r="A4623" s="322">
        <v>104402</v>
      </c>
      <c r="B4623" s="323" t="s">
        <v>1419</v>
      </c>
      <c r="C4623" s="324" t="s">
        <v>6264</v>
      </c>
      <c r="D4623" s="322" t="s">
        <v>1536</v>
      </c>
      <c r="E4623" s="322">
        <v>28.67</v>
      </c>
    </row>
    <row r="4624" spans="1:5" x14ac:dyDescent="0.3">
      <c r="A4624" s="322">
        <v>104403</v>
      </c>
      <c r="B4624" s="323" t="s">
        <v>1419</v>
      </c>
      <c r="C4624" s="324" t="s">
        <v>6265</v>
      </c>
      <c r="D4624" s="322" t="s">
        <v>1536</v>
      </c>
      <c r="E4624" s="322">
        <v>35.61</v>
      </c>
    </row>
    <row r="4625" spans="1:5" x14ac:dyDescent="0.3">
      <c r="A4625" s="322">
        <v>104404</v>
      </c>
      <c r="B4625" s="323" t="s">
        <v>1419</v>
      </c>
      <c r="C4625" s="324" t="s">
        <v>6266</v>
      </c>
      <c r="D4625" s="322" t="s">
        <v>1536</v>
      </c>
      <c r="E4625" s="322">
        <v>37.33</v>
      </c>
    </row>
    <row r="4626" spans="1:5" x14ac:dyDescent="0.3">
      <c r="A4626" s="322">
        <v>104405</v>
      </c>
      <c r="B4626" s="323" t="s">
        <v>1419</v>
      </c>
      <c r="C4626" s="324" t="s">
        <v>6267</v>
      </c>
      <c r="D4626" s="322" t="s">
        <v>1536</v>
      </c>
      <c r="E4626" s="322">
        <v>50.44</v>
      </c>
    </row>
    <row r="4627" spans="1:5" x14ac:dyDescent="0.3">
      <c r="A4627" s="322">
        <v>93653</v>
      </c>
      <c r="B4627" s="323" t="s">
        <v>1419</v>
      </c>
      <c r="C4627" s="324" t="s">
        <v>6268</v>
      </c>
      <c r="D4627" s="322" t="s">
        <v>1536</v>
      </c>
      <c r="E4627" s="322">
        <v>11.42</v>
      </c>
    </row>
    <row r="4628" spans="1:5" x14ac:dyDescent="0.3">
      <c r="A4628" s="322">
        <v>93654</v>
      </c>
      <c r="B4628" s="323" t="s">
        <v>1419</v>
      </c>
      <c r="C4628" s="324" t="s">
        <v>6269</v>
      </c>
      <c r="D4628" s="322" t="s">
        <v>1536</v>
      </c>
      <c r="E4628" s="322">
        <v>12.22</v>
      </c>
    </row>
    <row r="4629" spans="1:5" x14ac:dyDescent="0.3">
      <c r="A4629" s="322">
        <v>93655</v>
      </c>
      <c r="B4629" s="323" t="s">
        <v>1419</v>
      </c>
      <c r="C4629" s="324" t="s">
        <v>6270</v>
      </c>
      <c r="D4629" s="322" t="s">
        <v>1536</v>
      </c>
      <c r="E4629" s="322">
        <v>13.75</v>
      </c>
    </row>
    <row r="4630" spans="1:5" x14ac:dyDescent="0.3">
      <c r="A4630" s="322">
        <v>93656</v>
      </c>
      <c r="B4630" s="323" t="s">
        <v>1419</v>
      </c>
      <c r="C4630" s="324" t="s">
        <v>6271</v>
      </c>
      <c r="D4630" s="322" t="s">
        <v>1536</v>
      </c>
      <c r="E4630" s="322">
        <v>13.75</v>
      </c>
    </row>
    <row r="4631" spans="1:5" x14ac:dyDescent="0.3">
      <c r="A4631" s="322">
        <v>93657</v>
      </c>
      <c r="B4631" s="323" t="s">
        <v>1419</v>
      </c>
      <c r="C4631" s="324" t="s">
        <v>6272</v>
      </c>
      <c r="D4631" s="322" t="s">
        <v>1536</v>
      </c>
      <c r="E4631" s="322">
        <v>15.62</v>
      </c>
    </row>
    <row r="4632" spans="1:5" x14ac:dyDescent="0.3">
      <c r="A4632" s="322">
        <v>93658</v>
      </c>
      <c r="B4632" s="323" t="s">
        <v>1419</v>
      </c>
      <c r="C4632" s="324" t="s">
        <v>6273</v>
      </c>
      <c r="D4632" s="322" t="s">
        <v>1536</v>
      </c>
      <c r="E4632" s="322">
        <v>22.49</v>
      </c>
    </row>
    <row r="4633" spans="1:5" x14ac:dyDescent="0.3">
      <c r="A4633" s="322">
        <v>93659</v>
      </c>
      <c r="B4633" s="323" t="s">
        <v>1419</v>
      </c>
      <c r="C4633" s="324" t="s">
        <v>6274</v>
      </c>
      <c r="D4633" s="322" t="s">
        <v>1536</v>
      </c>
      <c r="E4633" s="322">
        <v>26.29</v>
      </c>
    </row>
    <row r="4634" spans="1:5" x14ac:dyDescent="0.3">
      <c r="A4634" s="322">
        <v>93660</v>
      </c>
      <c r="B4634" s="323" t="s">
        <v>1419</v>
      </c>
      <c r="C4634" s="324" t="s">
        <v>6275</v>
      </c>
      <c r="D4634" s="322" t="s">
        <v>1536</v>
      </c>
      <c r="E4634" s="322">
        <v>53.13</v>
      </c>
    </row>
    <row r="4635" spans="1:5" x14ac:dyDescent="0.3">
      <c r="A4635" s="322">
        <v>93661</v>
      </c>
      <c r="B4635" s="323" t="s">
        <v>1419</v>
      </c>
      <c r="C4635" s="324" t="s">
        <v>6276</v>
      </c>
      <c r="D4635" s="322" t="s">
        <v>1536</v>
      </c>
      <c r="E4635" s="322">
        <v>54.72</v>
      </c>
    </row>
    <row r="4636" spans="1:5" x14ac:dyDescent="0.3">
      <c r="A4636" s="322">
        <v>93662</v>
      </c>
      <c r="B4636" s="323" t="s">
        <v>1419</v>
      </c>
      <c r="C4636" s="324" t="s">
        <v>6277</v>
      </c>
      <c r="D4636" s="322" t="s">
        <v>1536</v>
      </c>
      <c r="E4636" s="322">
        <v>57.78</v>
      </c>
    </row>
    <row r="4637" spans="1:5" x14ac:dyDescent="0.3">
      <c r="A4637" s="322">
        <v>93663</v>
      </c>
      <c r="B4637" s="323" t="s">
        <v>1419</v>
      </c>
      <c r="C4637" s="324" t="s">
        <v>6278</v>
      </c>
      <c r="D4637" s="322" t="s">
        <v>1536</v>
      </c>
      <c r="E4637" s="322">
        <v>57.78</v>
      </c>
    </row>
    <row r="4638" spans="1:5" x14ac:dyDescent="0.3">
      <c r="A4638" s="322">
        <v>93664</v>
      </c>
      <c r="B4638" s="323" t="s">
        <v>1419</v>
      </c>
      <c r="C4638" s="324" t="s">
        <v>6279</v>
      </c>
      <c r="D4638" s="322" t="s">
        <v>1536</v>
      </c>
      <c r="E4638" s="322">
        <v>61.51</v>
      </c>
    </row>
    <row r="4639" spans="1:5" x14ac:dyDescent="0.3">
      <c r="A4639" s="322">
        <v>93665</v>
      </c>
      <c r="B4639" s="323" t="s">
        <v>1419</v>
      </c>
      <c r="C4639" s="324" t="s">
        <v>6280</v>
      </c>
      <c r="D4639" s="322" t="s">
        <v>1536</v>
      </c>
      <c r="E4639" s="322">
        <v>66.72</v>
      </c>
    </row>
    <row r="4640" spans="1:5" x14ac:dyDescent="0.3">
      <c r="A4640" s="322">
        <v>93666</v>
      </c>
      <c r="B4640" s="323" t="s">
        <v>1419</v>
      </c>
      <c r="C4640" s="324" t="s">
        <v>6281</v>
      </c>
      <c r="D4640" s="322" t="s">
        <v>1536</v>
      </c>
      <c r="E4640" s="322">
        <v>74.319999999999993</v>
      </c>
    </row>
    <row r="4641" spans="1:5" x14ac:dyDescent="0.3">
      <c r="A4641" s="322">
        <v>93667</v>
      </c>
      <c r="B4641" s="323" t="s">
        <v>1419</v>
      </c>
      <c r="C4641" s="324" t="s">
        <v>6282</v>
      </c>
      <c r="D4641" s="322" t="s">
        <v>1536</v>
      </c>
      <c r="E4641" s="322">
        <v>66.930000000000007</v>
      </c>
    </row>
    <row r="4642" spans="1:5" x14ac:dyDescent="0.3">
      <c r="A4642" s="322">
        <v>93668</v>
      </c>
      <c r="B4642" s="323" t="s">
        <v>1419</v>
      </c>
      <c r="C4642" s="324" t="s">
        <v>6283</v>
      </c>
      <c r="D4642" s="322" t="s">
        <v>1536</v>
      </c>
      <c r="E4642" s="322">
        <v>69.319999999999993</v>
      </c>
    </row>
    <row r="4643" spans="1:5" x14ac:dyDescent="0.3">
      <c r="A4643" s="322">
        <v>93669</v>
      </c>
      <c r="B4643" s="323" t="s">
        <v>1419</v>
      </c>
      <c r="C4643" s="324" t="s">
        <v>6284</v>
      </c>
      <c r="D4643" s="322" t="s">
        <v>1536</v>
      </c>
      <c r="E4643" s="322">
        <v>73.900000000000006</v>
      </c>
    </row>
    <row r="4644" spans="1:5" x14ac:dyDescent="0.3">
      <c r="A4644" s="322">
        <v>93670</v>
      </c>
      <c r="B4644" s="323" t="s">
        <v>1419</v>
      </c>
      <c r="C4644" s="324" t="s">
        <v>6285</v>
      </c>
      <c r="D4644" s="322" t="s">
        <v>1536</v>
      </c>
      <c r="E4644" s="322">
        <v>73.900000000000006</v>
      </c>
    </row>
    <row r="4645" spans="1:5" x14ac:dyDescent="0.3">
      <c r="A4645" s="322">
        <v>93671</v>
      </c>
      <c r="B4645" s="323" t="s">
        <v>1419</v>
      </c>
      <c r="C4645" s="324" t="s">
        <v>6286</v>
      </c>
      <c r="D4645" s="322" t="s">
        <v>1536</v>
      </c>
      <c r="E4645" s="322">
        <v>79.489999999999995</v>
      </c>
    </row>
    <row r="4646" spans="1:5" x14ac:dyDescent="0.3">
      <c r="A4646" s="322">
        <v>93672</v>
      </c>
      <c r="B4646" s="323" t="s">
        <v>1419</v>
      </c>
      <c r="C4646" s="324" t="s">
        <v>6287</v>
      </c>
      <c r="D4646" s="322" t="s">
        <v>1536</v>
      </c>
      <c r="E4646" s="322">
        <v>88.37</v>
      </c>
    </row>
    <row r="4647" spans="1:5" x14ac:dyDescent="0.3">
      <c r="A4647" s="322">
        <v>93673</v>
      </c>
      <c r="B4647" s="323" t="s">
        <v>1419</v>
      </c>
      <c r="C4647" s="324" t="s">
        <v>6288</v>
      </c>
      <c r="D4647" s="322" t="s">
        <v>1536</v>
      </c>
      <c r="E4647" s="322">
        <v>99.78</v>
      </c>
    </row>
    <row r="4648" spans="1:5" x14ac:dyDescent="0.3">
      <c r="A4648" s="322">
        <v>97359</v>
      </c>
      <c r="B4648" s="323" t="s">
        <v>1419</v>
      </c>
      <c r="C4648" s="324" t="s">
        <v>6289</v>
      </c>
      <c r="D4648" s="322" t="s">
        <v>1536</v>
      </c>
      <c r="E4648" s="325">
        <v>3745.67</v>
      </c>
    </row>
    <row r="4649" spans="1:5" x14ac:dyDescent="0.3">
      <c r="A4649" s="322">
        <v>97360</v>
      </c>
      <c r="B4649" s="323" t="s">
        <v>1419</v>
      </c>
      <c r="C4649" s="324" t="s">
        <v>6290</v>
      </c>
      <c r="D4649" s="322" t="s">
        <v>1536</v>
      </c>
      <c r="E4649" s="325">
        <v>7198.45</v>
      </c>
    </row>
    <row r="4650" spans="1:5" x14ac:dyDescent="0.3">
      <c r="A4650" s="322">
        <v>97361</v>
      </c>
      <c r="B4650" s="323" t="s">
        <v>1419</v>
      </c>
      <c r="C4650" s="324" t="s">
        <v>6291</v>
      </c>
      <c r="D4650" s="322" t="s">
        <v>1536</v>
      </c>
      <c r="E4650" s="325">
        <v>9597.93</v>
      </c>
    </row>
    <row r="4651" spans="1:5" x14ac:dyDescent="0.3">
      <c r="A4651" s="322">
        <v>97362</v>
      </c>
      <c r="B4651" s="323" t="s">
        <v>1419</v>
      </c>
      <c r="C4651" s="324" t="s">
        <v>6292</v>
      </c>
      <c r="D4651" s="322" t="s">
        <v>1536</v>
      </c>
      <c r="E4651" s="325">
        <v>1674.77</v>
      </c>
    </row>
    <row r="4652" spans="1:5" x14ac:dyDescent="0.3">
      <c r="A4652" s="322">
        <v>101875</v>
      </c>
      <c r="B4652" s="323" t="s">
        <v>1419</v>
      </c>
      <c r="C4652" s="324" t="s">
        <v>6293</v>
      </c>
      <c r="D4652" s="322" t="s">
        <v>1536</v>
      </c>
      <c r="E4652" s="322">
        <v>366.97</v>
      </c>
    </row>
    <row r="4653" spans="1:5" x14ac:dyDescent="0.3">
      <c r="A4653" s="322">
        <v>101876</v>
      </c>
      <c r="B4653" s="323" t="s">
        <v>1419</v>
      </c>
      <c r="C4653" s="324" t="s">
        <v>6294</v>
      </c>
      <c r="D4653" s="322" t="s">
        <v>1536</v>
      </c>
      <c r="E4653" s="322">
        <v>87.35</v>
      </c>
    </row>
    <row r="4654" spans="1:5" x14ac:dyDescent="0.3">
      <c r="A4654" s="322">
        <v>101877</v>
      </c>
      <c r="B4654" s="323" t="s">
        <v>1419</v>
      </c>
      <c r="C4654" s="324" t="s">
        <v>6295</v>
      </c>
      <c r="D4654" s="322" t="s">
        <v>1536</v>
      </c>
      <c r="E4654" s="322">
        <v>61.16</v>
      </c>
    </row>
    <row r="4655" spans="1:5" x14ac:dyDescent="0.3">
      <c r="A4655" s="322">
        <v>101878</v>
      </c>
      <c r="B4655" s="323" t="s">
        <v>1419</v>
      </c>
      <c r="C4655" s="324" t="s">
        <v>6296</v>
      </c>
      <c r="D4655" s="322" t="s">
        <v>1536</v>
      </c>
      <c r="E4655" s="322">
        <v>523.48</v>
      </c>
    </row>
    <row r="4656" spans="1:5" x14ac:dyDescent="0.3">
      <c r="A4656" s="322">
        <v>101879</v>
      </c>
      <c r="B4656" s="323" t="s">
        <v>1419</v>
      </c>
      <c r="C4656" s="324" t="s">
        <v>6297</v>
      </c>
      <c r="D4656" s="322" t="s">
        <v>1536</v>
      </c>
      <c r="E4656" s="322">
        <v>527.4</v>
      </c>
    </row>
    <row r="4657" spans="1:5" x14ac:dyDescent="0.3">
      <c r="A4657" s="322">
        <v>101880</v>
      </c>
      <c r="B4657" s="323" t="s">
        <v>1419</v>
      </c>
      <c r="C4657" s="324" t="s">
        <v>6298</v>
      </c>
      <c r="D4657" s="322" t="s">
        <v>1536</v>
      </c>
      <c r="E4657" s="322">
        <v>607.95000000000005</v>
      </c>
    </row>
    <row r="4658" spans="1:5" x14ac:dyDescent="0.3">
      <c r="A4658" s="322">
        <v>101881</v>
      </c>
      <c r="B4658" s="323" t="s">
        <v>1419</v>
      </c>
      <c r="C4658" s="324" t="s">
        <v>6299</v>
      </c>
      <c r="D4658" s="322" t="s">
        <v>1536</v>
      </c>
      <c r="E4658" s="322">
        <v>867.18</v>
      </c>
    </row>
    <row r="4659" spans="1:5" x14ac:dyDescent="0.3">
      <c r="A4659" s="322">
        <v>101882</v>
      </c>
      <c r="B4659" s="323" t="s">
        <v>1419</v>
      </c>
      <c r="C4659" s="324" t="s">
        <v>6300</v>
      </c>
      <c r="D4659" s="322" t="s">
        <v>1536</v>
      </c>
      <c r="E4659" s="325">
        <v>1224.31</v>
      </c>
    </row>
    <row r="4660" spans="1:5" x14ac:dyDescent="0.3">
      <c r="A4660" s="322">
        <v>101883</v>
      </c>
      <c r="B4660" s="323" t="s">
        <v>1419</v>
      </c>
      <c r="C4660" s="324" t="s">
        <v>6301</v>
      </c>
      <c r="D4660" s="322" t="s">
        <v>1536</v>
      </c>
      <c r="E4660" s="322">
        <v>503.25</v>
      </c>
    </row>
    <row r="4661" spans="1:5" x14ac:dyDescent="0.3">
      <c r="A4661" s="322">
        <v>101890</v>
      </c>
      <c r="B4661" s="323" t="s">
        <v>1419</v>
      </c>
      <c r="C4661" s="324" t="s">
        <v>6302</v>
      </c>
      <c r="D4661" s="322" t="s">
        <v>1536</v>
      </c>
      <c r="E4661" s="322">
        <v>16.149999999999999</v>
      </c>
    </row>
    <row r="4662" spans="1:5" x14ac:dyDescent="0.3">
      <c r="A4662" s="322">
        <v>101891</v>
      </c>
      <c r="B4662" s="323" t="s">
        <v>1419</v>
      </c>
      <c r="C4662" s="324" t="s">
        <v>6303</v>
      </c>
      <c r="D4662" s="322" t="s">
        <v>1536</v>
      </c>
      <c r="E4662" s="322">
        <v>28.08</v>
      </c>
    </row>
    <row r="4663" spans="1:5" x14ac:dyDescent="0.3">
      <c r="A4663" s="322">
        <v>101892</v>
      </c>
      <c r="B4663" s="323" t="s">
        <v>1419</v>
      </c>
      <c r="C4663" s="324" t="s">
        <v>6304</v>
      </c>
      <c r="D4663" s="322" t="s">
        <v>1536</v>
      </c>
      <c r="E4663" s="322">
        <v>67.819999999999993</v>
      </c>
    </row>
    <row r="4664" spans="1:5" x14ac:dyDescent="0.3">
      <c r="A4664" s="322">
        <v>101893</v>
      </c>
      <c r="B4664" s="323" t="s">
        <v>1419</v>
      </c>
      <c r="C4664" s="324" t="s">
        <v>6305</v>
      </c>
      <c r="D4664" s="322" t="s">
        <v>1536</v>
      </c>
      <c r="E4664" s="322">
        <v>87.45</v>
      </c>
    </row>
    <row r="4665" spans="1:5" x14ac:dyDescent="0.3">
      <c r="A4665" s="322">
        <v>101894</v>
      </c>
      <c r="B4665" s="323" t="s">
        <v>1419</v>
      </c>
      <c r="C4665" s="324" t="s">
        <v>6306</v>
      </c>
      <c r="D4665" s="322" t="s">
        <v>1536</v>
      </c>
      <c r="E4665" s="322">
        <v>158.44</v>
      </c>
    </row>
    <row r="4666" spans="1:5" x14ac:dyDescent="0.3">
      <c r="A4666" s="322">
        <v>101895</v>
      </c>
      <c r="B4666" s="323" t="s">
        <v>1419</v>
      </c>
      <c r="C4666" s="324" t="s">
        <v>6307</v>
      </c>
      <c r="D4666" s="322" t="s">
        <v>1536</v>
      </c>
      <c r="E4666" s="322">
        <v>412.89</v>
      </c>
    </row>
    <row r="4667" spans="1:5" x14ac:dyDescent="0.3">
      <c r="A4667" s="322">
        <v>101896</v>
      </c>
      <c r="B4667" s="323" t="s">
        <v>1419</v>
      </c>
      <c r="C4667" s="324" t="s">
        <v>6308</v>
      </c>
      <c r="D4667" s="322" t="s">
        <v>1536</v>
      </c>
      <c r="E4667" s="322">
        <v>606.14</v>
      </c>
    </row>
    <row r="4668" spans="1:5" x14ac:dyDescent="0.3">
      <c r="A4668" s="322">
        <v>101897</v>
      </c>
      <c r="B4668" s="323" t="s">
        <v>1419</v>
      </c>
      <c r="C4668" s="324" t="s">
        <v>6309</v>
      </c>
      <c r="D4668" s="322" t="s">
        <v>1536</v>
      </c>
      <c r="E4668" s="322">
        <v>950.64</v>
      </c>
    </row>
    <row r="4669" spans="1:5" x14ac:dyDescent="0.3">
      <c r="A4669" s="322">
        <v>101898</v>
      </c>
      <c r="B4669" s="323" t="s">
        <v>1419</v>
      </c>
      <c r="C4669" s="324" t="s">
        <v>6310</v>
      </c>
      <c r="D4669" s="322" t="s">
        <v>1536</v>
      </c>
      <c r="E4669" s="325">
        <v>1260.02</v>
      </c>
    </row>
    <row r="4670" spans="1:5" x14ac:dyDescent="0.3">
      <c r="A4670" s="322">
        <v>101899</v>
      </c>
      <c r="B4670" s="323" t="s">
        <v>1419</v>
      </c>
      <c r="C4670" s="324" t="s">
        <v>6311</v>
      </c>
      <c r="D4670" s="322" t="s">
        <v>1536</v>
      </c>
      <c r="E4670" s="325">
        <v>1995.91</v>
      </c>
    </row>
    <row r="4671" spans="1:5" x14ac:dyDescent="0.3">
      <c r="A4671" s="322">
        <v>101900</v>
      </c>
      <c r="B4671" s="323" t="s">
        <v>1419</v>
      </c>
      <c r="C4671" s="324" t="s">
        <v>6312</v>
      </c>
      <c r="D4671" s="322" t="s">
        <v>1536</v>
      </c>
      <c r="E4671" s="325">
        <v>4127.3900000000003</v>
      </c>
    </row>
    <row r="4672" spans="1:5" x14ac:dyDescent="0.3">
      <c r="A4672" s="322">
        <v>101901</v>
      </c>
      <c r="B4672" s="323" t="s">
        <v>1419</v>
      </c>
      <c r="C4672" s="324" t="s">
        <v>6313</v>
      </c>
      <c r="D4672" s="322" t="s">
        <v>1536</v>
      </c>
      <c r="E4672" s="322">
        <v>139.34</v>
      </c>
    </row>
    <row r="4673" spans="1:5" x14ac:dyDescent="0.3">
      <c r="A4673" s="322">
        <v>101902</v>
      </c>
      <c r="B4673" s="323" t="s">
        <v>1419</v>
      </c>
      <c r="C4673" s="324" t="s">
        <v>6314</v>
      </c>
      <c r="D4673" s="322" t="s">
        <v>1536</v>
      </c>
      <c r="E4673" s="322">
        <v>172.63</v>
      </c>
    </row>
    <row r="4674" spans="1:5" x14ac:dyDescent="0.3">
      <c r="A4674" s="322">
        <v>101903</v>
      </c>
      <c r="B4674" s="323" t="s">
        <v>1419</v>
      </c>
      <c r="C4674" s="324" t="s">
        <v>6315</v>
      </c>
      <c r="D4674" s="322" t="s">
        <v>1536</v>
      </c>
      <c r="E4674" s="322">
        <v>359.34</v>
      </c>
    </row>
    <row r="4675" spans="1:5" x14ac:dyDescent="0.3">
      <c r="A4675" s="322">
        <v>101904</v>
      </c>
      <c r="B4675" s="323" t="s">
        <v>1419</v>
      </c>
      <c r="C4675" s="324" t="s">
        <v>6316</v>
      </c>
      <c r="D4675" s="322" t="s">
        <v>1536</v>
      </c>
      <c r="E4675" s="325">
        <v>1306.43</v>
      </c>
    </row>
    <row r="4676" spans="1:5" x14ac:dyDescent="0.3">
      <c r="A4676" s="322">
        <v>101938</v>
      </c>
      <c r="B4676" s="323" t="s">
        <v>1419</v>
      </c>
      <c r="C4676" s="324" t="s">
        <v>6317</v>
      </c>
      <c r="D4676" s="322" t="s">
        <v>1536</v>
      </c>
      <c r="E4676" s="322">
        <v>116.63</v>
      </c>
    </row>
    <row r="4677" spans="1:5" x14ac:dyDescent="0.3">
      <c r="A4677" s="322">
        <v>101946</v>
      </c>
      <c r="B4677" s="323" t="s">
        <v>1419</v>
      </c>
      <c r="C4677" s="324" t="s">
        <v>6318</v>
      </c>
      <c r="D4677" s="322" t="s">
        <v>1536</v>
      </c>
      <c r="E4677" s="322">
        <v>184.05</v>
      </c>
    </row>
    <row r="4678" spans="1:5" x14ac:dyDescent="0.3">
      <c r="A4678" s="322">
        <v>91945</v>
      </c>
      <c r="B4678" s="323" t="s">
        <v>1419</v>
      </c>
      <c r="C4678" s="324" t="s">
        <v>6319</v>
      </c>
      <c r="D4678" s="322" t="s">
        <v>1536</v>
      </c>
      <c r="E4678" s="322">
        <v>17.46</v>
      </c>
    </row>
    <row r="4679" spans="1:5" x14ac:dyDescent="0.3">
      <c r="A4679" s="322">
        <v>91946</v>
      </c>
      <c r="B4679" s="323" t="s">
        <v>1419</v>
      </c>
      <c r="C4679" s="324" t="s">
        <v>1422</v>
      </c>
      <c r="D4679" s="322" t="s">
        <v>1536</v>
      </c>
      <c r="E4679" s="322">
        <v>13.68</v>
      </c>
    </row>
    <row r="4680" spans="1:5" x14ac:dyDescent="0.3">
      <c r="A4680" s="322">
        <v>91947</v>
      </c>
      <c r="B4680" s="323" t="s">
        <v>1419</v>
      </c>
      <c r="C4680" s="324" t="s">
        <v>6320</v>
      </c>
      <c r="D4680" s="322" t="s">
        <v>1536</v>
      </c>
      <c r="E4680" s="322">
        <v>11.3</v>
      </c>
    </row>
    <row r="4681" spans="1:5" x14ac:dyDescent="0.3">
      <c r="A4681" s="322">
        <v>91949</v>
      </c>
      <c r="B4681" s="323" t="s">
        <v>1419</v>
      </c>
      <c r="C4681" s="324" t="s">
        <v>6321</v>
      </c>
      <c r="D4681" s="322" t="s">
        <v>1536</v>
      </c>
      <c r="E4681" s="322">
        <v>24.64</v>
      </c>
    </row>
    <row r="4682" spans="1:5" x14ac:dyDescent="0.3">
      <c r="A4682" s="322">
        <v>91950</v>
      </c>
      <c r="B4682" s="323" t="s">
        <v>1419</v>
      </c>
      <c r="C4682" s="324" t="s">
        <v>6322</v>
      </c>
      <c r="D4682" s="322" t="s">
        <v>1536</v>
      </c>
      <c r="E4682" s="322">
        <v>20.02</v>
      </c>
    </row>
    <row r="4683" spans="1:5" x14ac:dyDescent="0.3">
      <c r="A4683" s="322">
        <v>91951</v>
      </c>
      <c r="B4683" s="323" t="s">
        <v>1419</v>
      </c>
      <c r="C4683" s="324" t="s">
        <v>6323</v>
      </c>
      <c r="D4683" s="322" t="s">
        <v>1536</v>
      </c>
      <c r="E4683" s="322">
        <v>17.27</v>
      </c>
    </row>
    <row r="4684" spans="1:5" x14ac:dyDescent="0.3">
      <c r="A4684" s="322">
        <v>91952</v>
      </c>
      <c r="B4684" s="323" t="s">
        <v>1419</v>
      </c>
      <c r="C4684" s="324" t="s">
        <v>6324</v>
      </c>
      <c r="D4684" s="322" t="s">
        <v>1536</v>
      </c>
      <c r="E4684" s="322">
        <v>23.39</v>
      </c>
    </row>
    <row r="4685" spans="1:5" x14ac:dyDescent="0.3">
      <c r="A4685" s="322">
        <v>91953</v>
      </c>
      <c r="B4685" s="323" t="s">
        <v>1419</v>
      </c>
      <c r="C4685" s="324" t="s">
        <v>6325</v>
      </c>
      <c r="D4685" s="322" t="s">
        <v>1536</v>
      </c>
      <c r="E4685" s="322">
        <v>37.07</v>
      </c>
    </row>
    <row r="4686" spans="1:5" x14ac:dyDescent="0.3">
      <c r="A4686" s="322">
        <v>91954</v>
      </c>
      <c r="B4686" s="323" t="s">
        <v>1419</v>
      </c>
      <c r="C4686" s="324" t="s">
        <v>6326</v>
      </c>
      <c r="D4686" s="322" t="s">
        <v>1536</v>
      </c>
      <c r="E4686" s="322">
        <v>31.42</v>
      </c>
    </row>
    <row r="4687" spans="1:5" x14ac:dyDescent="0.3">
      <c r="A4687" s="322">
        <v>91955</v>
      </c>
      <c r="B4687" s="323" t="s">
        <v>1419</v>
      </c>
      <c r="C4687" s="324" t="s">
        <v>6327</v>
      </c>
      <c r="D4687" s="322" t="s">
        <v>1536</v>
      </c>
      <c r="E4687" s="322">
        <v>45.1</v>
      </c>
    </row>
    <row r="4688" spans="1:5" x14ac:dyDescent="0.3">
      <c r="A4688" s="322">
        <v>91956</v>
      </c>
      <c r="B4688" s="323" t="s">
        <v>1419</v>
      </c>
      <c r="C4688" s="324" t="s">
        <v>6328</v>
      </c>
      <c r="D4688" s="322" t="s">
        <v>1536</v>
      </c>
      <c r="E4688" s="322">
        <v>50.78</v>
      </c>
    </row>
    <row r="4689" spans="1:5" x14ac:dyDescent="0.3">
      <c r="A4689" s="322">
        <v>91957</v>
      </c>
      <c r="B4689" s="323" t="s">
        <v>1419</v>
      </c>
      <c r="C4689" s="324" t="s">
        <v>6329</v>
      </c>
      <c r="D4689" s="322" t="s">
        <v>1536</v>
      </c>
      <c r="E4689" s="322">
        <v>64.459999999999994</v>
      </c>
    </row>
    <row r="4690" spans="1:5" x14ac:dyDescent="0.3">
      <c r="A4690" s="322">
        <v>91958</v>
      </c>
      <c r="B4690" s="323" t="s">
        <v>1419</v>
      </c>
      <c r="C4690" s="324" t="s">
        <v>6330</v>
      </c>
      <c r="D4690" s="322" t="s">
        <v>1536</v>
      </c>
      <c r="E4690" s="322">
        <v>42.81</v>
      </c>
    </row>
    <row r="4691" spans="1:5" x14ac:dyDescent="0.3">
      <c r="A4691" s="322">
        <v>91959</v>
      </c>
      <c r="B4691" s="323" t="s">
        <v>1419</v>
      </c>
      <c r="C4691" s="324" t="s">
        <v>6331</v>
      </c>
      <c r="D4691" s="322" t="s">
        <v>1536</v>
      </c>
      <c r="E4691" s="322">
        <v>56.49</v>
      </c>
    </row>
    <row r="4692" spans="1:5" x14ac:dyDescent="0.3">
      <c r="A4692" s="322">
        <v>91960</v>
      </c>
      <c r="B4692" s="323" t="s">
        <v>1419</v>
      </c>
      <c r="C4692" s="324" t="s">
        <v>6332</v>
      </c>
      <c r="D4692" s="322" t="s">
        <v>1536</v>
      </c>
      <c r="E4692" s="322">
        <v>58.87</v>
      </c>
    </row>
    <row r="4693" spans="1:5" x14ac:dyDescent="0.3">
      <c r="A4693" s="322">
        <v>91961</v>
      </c>
      <c r="B4693" s="323" t="s">
        <v>1419</v>
      </c>
      <c r="C4693" s="324" t="s">
        <v>6333</v>
      </c>
      <c r="D4693" s="322" t="s">
        <v>1536</v>
      </c>
      <c r="E4693" s="322">
        <v>72.55</v>
      </c>
    </row>
    <row r="4694" spans="1:5" x14ac:dyDescent="0.3">
      <c r="A4694" s="322">
        <v>91962</v>
      </c>
      <c r="B4694" s="323" t="s">
        <v>1419</v>
      </c>
      <c r="C4694" s="324" t="s">
        <v>6334</v>
      </c>
      <c r="D4694" s="322" t="s">
        <v>1536</v>
      </c>
      <c r="E4694" s="322">
        <v>78.23</v>
      </c>
    </row>
    <row r="4695" spans="1:5" x14ac:dyDescent="0.3">
      <c r="A4695" s="322">
        <v>91963</v>
      </c>
      <c r="B4695" s="323" t="s">
        <v>1419</v>
      </c>
      <c r="C4695" s="324" t="s">
        <v>6335</v>
      </c>
      <c r="D4695" s="322" t="s">
        <v>1536</v>
      </c>
      <c r="E4695" s="322">
        <v>91.91</v>
      </c>
    </row>
    <row r="4696" spans="1:5" x14ac:dyDescent="0.3">
      <c r="A4696" s="322">
        <v>91964</v>
      </c>
      <c r="B4696" s="323" t="s">
        <v>1419</v>
      </c>
      <c r="C4696" s="324" t="s">
        <v>6336</v>
      </c>
      <c r="D4696" s="322" t="s">
        <v>1536</v>
      </c>
      <c r="E4696" s="322">
        <v>70.2</v>
      </c>
    </row>
    <row r="4697" spans="1:5" x14ac:dyDescent="0.3">
      <c r="A4697" s="322">
        <v>91965</v>
      </c>
      <c r="B4697" s="323" t="s">
        <v>1419</v>
      </c>
      <c r="C4697" s="324" t="s">
        <v>6337</v>
      </c>
      <c r="D4697" s="322" t="s">
        <v>1536</v>
      </c>
      <c r="E4697" s="322">
        <v>83.88</v>
      </c>
    </row>
    <row r="4698" spans="1:5" x14ac:dyDescent="0.3">
      <c r="A4698" s="322">
        <v>91966</v>
      </c>
      <c r="B4698" s="323" t="s">
        <v>1419</v>
      </c>
      <c r="C4698" s="324" t="s">
        <v>6338</v>
      </c>
      <c r="D4698" s="322" t="s">
        <v>1536</v>
      </c>
      <c r="E4698" s="322">
        <v>62.23</v>
      </c>
    </row>
    <row r="4699" spans="1:5" x14ac:dyDescent="0.3">
      <c r="A4699" s="322">
        <v>91967</v>
      </c>
      <c r="B4699" s="323" t="s">
        <v>1419</v>
      </c>
      <c r="C4699" s="324" t="s">
        <v>6339</v>
      </c>
      <c r="D4699" s="322" t="s">
        <v>1536</v>
      </c>
      <c r="E4699" s="322">
        <v>75.91</v>
      </c>
    </row>
    <row r="4700" spans="1:5" x14ac:dyDescent="0.3">
      <c r="A4700" s="322">
        <v>91968</v>
      </c>
      <c r="B4700" s="323" t="s">
        <v>1419</v>
      </c>
      <c r="C4700" s="324" t="s">
        <v>6340</v>
      </c>
      <c r="D4700" s="322" t="s">
        <v>1536</v>
      </c>
      <c r="E4700" s="322">
        <v>86.26</v>
      </c>
    </row>
    <row r="4701" spans="1:5" x14ac:dyDescent="0.3">
      <c r="A4701" s="322">
        <v>91969</v>
      </c>
      <c r="B4701" s="323" t="s">
        <v>1419</v>
      </c>
      <c r="C4701" s="324" t="s">
        <v>6341</v>
      </c>
      <c r="D4701" s="322" t="s">
        <v>1536</v>
      </c>
      <c r="E4701" s="322">
        <v>99.94</v>
      </c>
    </row>
    <row r="4702" spans="1:5" x14ac:dyDescent="0.3">
      <c r="A4702" s="322">
        <v>91970</v>
      </c>
      <c r="B4702" s="323" t="s">
        <v>1419</v>
      </c>
      <c r="C4702" s="324" t="s">
        <v>6342</v>
      </c>
      <c r="D4702" s="322" t="s">
        <v>1536</v>
      </c>
      <c r="E4702" s="322">
        <v>90.07</v>
      </c>
    </row>
    <row r="4703" spans="1:5" x14ac:dyDescent="0.3">
      <c r="A4703" s="322">
        <v>91971</v>
      </c>
      <c r="B4703" s="323" t="s">
        <v>1419</v>
      </c>
      <c r="C4703" s="324" t="s">
        <v>6343</v>
      </c>
      <c r="D4703" s="322" t="s">
        <v>1536</v>
      </c>
      <c r="E4703" s="322">
        <v>110.09</v>
      </c>
    </row>
    <row r="4704" spans="1:5" x14ac:dyDescent="0.3">
      <c r="A4704" s="322">
        <v>91972</v>
      </c>
      <c r="B4704" s="323" t="s">
        <v>1419</v>
      </c>
      <c r="C4704" s="324" t="s">
        <v>6344</v>
      </c>
      <c r="D4704" s="322" t="s">
        <v>1536</v>
      </c>
      <c r="E4704" s="322">
        <v>98.17</v>
      </c>
    </row>
    <row r="4705" spans="1:5" x14ac:dyDescent="0.3">
      <c r="A4705" s="322">
        <v>91973</v>
      </c>
      <c r="B4705" s="323" t="s">
        <v>1419</v>
      </c>
      <c r="C4705" s="324" t="s">
        <v>6345</v>
      </c>
      <c r="D4705" s="322" t="s">
        <v>1536</v>
      </c>
      <c r="E4705" s="322">
        <v>118.19</v>
      </c>
    </row>
    <row r="4706" spans="1:5" x14ac:dyDescent="0.3">
      <c r="A4706" s="322">
        <v>91974</v>
      </c>
      <c r="B4706" s="323" t="s">
        <v>1419</v>
      </c>
      <c r="C4706" s="324" t="s">
        <v>6346</v>
      </c>
      <c r="D4706" s="322" t="s">
        <v>1536</v>
      </c>
      <c r="E4706" s="322">
        <v>82.04</v>
      </c>
    </row>
    <row r="4707" spans="1:5" x14ac:dyDescent="0.3">
      <c r="A4707" s="322">
        <v>91975</v>
      </c>
      <c r="B4707" s="323" t="s">
        <v>1419</v>
      </c>
      <c r="C4707" s="324" t="s">
        <v>6347</v>
      </c>
      <c r="D4707" s="322" t="s">
        <v>1536</v>
      </c>
      <c r="E4707" s="322">
        <v>102.06</v>
      </c>
    </row>
    <row r="4708" spans="1:5" x14ac:dyDescent="0.3">
      <c r="A4708" s="322">
        <v>91976</v>
      </c>
      <c r="B4708" s="323" t="s">
        <v>1419</v>
      </c>
      <c r="C4708" s="324" t="s">
        <v>6348</v>
      </c>
      <c r="D4708" s="322" t="s">
        <v>1536</v>
      </c>
      <c r="E4708" s="322">
        <v>120.95</v>
      </c>
    </row>
    <row r="4709" spans="1:5" x14ac:dyDescent="0.3">
      <c r="A4709" s="322">
        <v>91977</v>
      </c>
      <c r="B4709" s="323" t="s">
        <v>1419</v>
      </c>
      <c r="C4709" s="324" t="s">
        <v>6349</v>
      </c>
      <c r="D4709" s="322" t="s">
        <v>1536</v>
      </c>
      <c r="E4709" s="322">
        <v>140.97</v>
      </c>
    </row>
    <row r="4710" spans="1:5" x14ac:dyDescent="0.3">
      <c r="A4710" s="322">
        <v>91978</v>
      </c>
      <c r="B4710" s="323" t="s">
        <v>1419</v>
      </c>
      <c r="C4710" s="324" t="s">
        <v>6350</v>
      </c>
      <c r="D4710" s="322" t="s">
        <v>1536</v>
      </c>
      <c r="E4710" s="322">
        <v>49.35</v>
      </c>
    </row>
    <row r="4711" spans="1:5" x14ac:dyDescent="0.3">
      <c r="A4711" s="322">
        <v>91979</v>
      </c>
      <c r="B4711" s="323" t="s">
        <v>1419</v>
      </c>
      <c r="C4711" s="324" t="s">
        <v>6351</v>
      </c>
      <c r="D4711" s="322" t="s">
        <v>1536</v>
      </c>
      <c r="E4711" s="322">
        <v>63.03</v>
      </c>
    </row>
    <row r="4712" spans="1:5" x14ac:dyDescent="0.3">
      <c r="A4712" s="322">
        <v>91980</v>
      </c>
      <c r="B4712" s="323" t="s">
        <v>1419</v>
      </c>
      <c r="C4712" s="324" t="s">
        <v>6352</v>
      </c>
      <c r="D4712" s="322" t="s">
        <v>1536</v>
      </c>
      <c r="E4712" s="322">
        <v>47.86</v>
      </c>
    </row>
    <row r="4713" spans="1:5" x14ac:dyDescent="0.3">
      <c r="A4713" s="322">
        <v>91981</v>
      </c>
      <c r="B4713" s="323" t="s">
        <v>1419</v>
      </c>
      <c r="C4713" s="324" t="s">
        <v>6353</v>
      </c>
      <c r="D4713" s="322" t="s">
        <v>1536</v>
      </c>
      <c r="E4713" s="322">
        <v>61.54</v>
      </c>
    </row>
    <row r="4714" spans="1:5" x14ac:dyDescent="0.3">
      <c r="A4714" s="322">
        <v>91982</v>
      </c>
      <c r="B4714" s="323" t="s">
        <v>1419</v>
      </c>
      <c r="C4714" s="324" t="s">
        <v>6354</v>
      </c>
      <c r="D4714" s="322" t="s">
        <v>1536</v>
      </c>
      <c r="E4714" s="322">
        <v>109.76</v>
      </c>
    </row>
    <row r="4715" spans="1:5" x14ac:dyDescent="0.3">
      <c r="A4715" s="322">
        <v>91983</v>
      </c>
      <c r="B4715" s="323" t="s">
        <v>1419</v>
      </c>
      <c r="C4715" s="324" t="s">
        <v>6355</v>
      </c>
      <c r="D4715" s="322" t="s">
        <v>1536</v>
      </c>
      <c r="E4715" s="322">
        <v>123.44</v>
      </c>
    </row>
    <row r="4716" spans="1:5" x14ac:dyDescent="0.3">
      <c r="A4716" s="322">
        <v>91984</v>
      </c>
      <c r="B4716" s="323" t="s">
        <v>1419</v>
      </c>
      <c r="C4716" s="324" t="s">
        <v>6356</v>
      </c>
      <c r="D4716" s="322" t="s">
        <v>1536</v>
      </c>
      <c r="E4716" s="322">
        <v>22.01</v>
      </c>
    </row>
    <row r="4717" spans="1:5" x14ac:dyDescent="0.3">
      <c r="A4717" s="322">
        <v>91985</v>
      </c>
      <c r="B4717" s="323" t="s">
        <v>1419</v>
      </c>
      <c r="C4717" s="324" t="s">
        <v>6357</v>
      </c>
      <c r="D4717" s="322" t="s">
        <v>1536</v>
      </c>
      <c r="E4717" s="322">
        <v>35.69</v>
      </c>
    </row>
    <row r="4718" spans="1:5" x14ac:dyDescent="0.3">
      <c r="A4718" s="322">
        <v>91986</v>
      </c>
      <c r="B4718" s="323" t="s">
        <v>1419</v>
      </c>
      <c r="C4718" s="324" t="s">
        <v>6358</v>
      </c>
      <c r="D4718" s="322" t="s">
        <v>1536</v>
      </c>
      <c r="E4718" s="322">
        <v>45.98</v>
      </c>
    </row>
    <row r="4719" spans="1:5" x14ac:dyDescent="0.3">
      <c r="A4719" s="322">
        <v>91987</v>
      </c>
      <c r="B4719" s="323" t="s">
        <v>1419</v>
      </c>
      <c r="C4719" s="324" t="s">
        <v>6359</v>
      </c>
      <c r="D4719" s="322" t="s">
        <v>1536</v>
      </c>
      <c r="E4719" s="322">
        <v>59.66</v>
      </c>
    </row>
    <row r="4720" spans="1:5" x14ac:dyDescent="0.3">
      <c r="A4720" s="322">
        <v>91988</v>
      </c>
      <c r="B4720" s="323" t="s">
        <v>1419</v>
      </c>
      <c r="C4720" s="324" t="s">
        <v>6360</v>
      </c>
      <c r="D4720" s="322" t="s">
        <v>1536</v>
      </c>
      <c r="E4720" s="322">
        <v>27.03</v>
      </c>
    </row>
    <row r="4721" spans="1:5" x14ac:dyDescent="0.3">
      <c r="A4721" s="322">
        <v>91989</v>
      </c>
      <c r="B4721" s="323" t="s">
        <v>1419</v>
      </c>
      <c r="C4721" s="324" t="s">
        <v>6361</v>
      </c>
      <c r="D4721" s="322" t="s">
        <v>1536</v>
      </c>
      <c r="E4721" s="322">
        <v>40.71</v>
      </c>
    </row>
    <row r="4722" spans="1:5" x14ac:dyDescent="0.3">
      <c r="A4722" s="322">
        <v>91990</v>
      </c>
      <c r="B4722" s="323" t="s">
        <v>1419</v>
      </c>
      <c r="C4722" s="324" t="s">
        <v>6362</v>
      </c>
      <c r="D4722" s="322" t="s">
        <v>1536</v>
      </c>
      <c r="E4722" s="322">
        <v>42.46</v>
      </c>
    </row>
    <row r="4723" spans="1:5" x14ac:dyDescent="0.3">
      <c r="A4723" s="322">
        <v>91991</v>
      </c>
      <c r="B4723" s="323" t="s">
        <v>1419</v>
      </c>
      <c r="C4723" s="324" t="s">
        <v>6363</v>
      </c>
      <c r="D4723" s="322" t="s">
        <v>1536</v>
      </c>
      <c r="E4723" s="322">
        <v>45.17</v>
      </c>
    </row>
    <row r="4724" spans="1:5" x14ac:dyDescent="0.3">
      <c r="A4724" s="322">
        <v>91992</v>
      </c>
      <c r="B4724" s="323" t="s">
        <v>1419</v>
      </c>
      <c r="C4724" s="324" t="s">
        <v>6364</v>
      </c>
      <c r="D4724" s="322" t="s">
        <v>1536</v>
      </c>
      <c r="E4724" s="322">
        <v>56.14</v>
      </c>
    </row>
    <row r="4725" spans="1:5" x14ac:dyDescent="0.3">
      <c r="A4725" s="322">
        <v>91993</v>
      </c>
      <c r="B4725" s="323" t="s">
        <v>1419</v>
      </c>
      <c r="C4725" s="324" t="s">
        <v>6365</v>
      </c>
      <c r="D4725" s="322" t="s">
        <v>1536</v>
      </c>
      <c r="E4725" s="322">
        <v>58.85</v>
      </c>
    </row>
    <row r="4726" spans="1:5" x14ac:dyDescent="0.3">
      <c r="A4726" s="322">
        <v>91994</v>
      </c>
      <c r="B4726" s="323" t="s">
        <v>1419</v>
      </c>
      <c r="C4726" s="324" t="s">
        <v>6366</v>
      </c>
      <c r="D4726" s="322" t="s">
        <v>1536</v>
      </c>
      <c r="E4726" s="322">
        <v>30.02</v>
      </c>
    </row>
    <row r="4727" spans="1:5" x14ac:dyDescent="0.3">
      <c r="A4727" s="322">
        <v>91995</v>
      </c>
      <c r="B4727" s="323" t="s">
        <v>1419</v>
      </c>
      <c r="C4727" s="324" t="s">
        <v>6367</v>
      </c>
      <c r="D4727" s="322" t="s">
        <v>1536</v>
      </c>
      <c r="E4727" s="322">
        <v>32.729999999999997</v>
      </c>
    </row>
    <row r="4728" spans="1:5" x14ac:dyDescent="0.3">
      <c r="A4728" s="322">
        <v>91996</v>
      </c>
      <c r="B4728" s="323" t="s">
        <v>1419</v>
      </c>
      <c r="C4728" s="324" t="s">
        <v>6368</v>
      </c>
      <c r="D4728" s="322" t="s">
        <v>1536</v>
      </c>
      <c r="E4728" s="322">
        <v>43.7</v>
      </c>
    </row>
    <row r="4729" spans="1:5" x14ac:dyDescent="0.3">
      <c r="A4729" s="322">
        <v>91997</v>
      </c>
      <c r="B4729" s="323" t="s">
        <v>1419</v>
      </c>
      <c r="C4729" s="324" t="s">
        <v>6369</v>
      </c>
      <c r="D4729" s="322" t="s">
        <v>1536</v>
      </c>
      <c r="E4729" s="322">
        <v>46.41</v>
      </c>
    </row>
    <row r="4730" spans="1:5" x14ac:dyDescent="0.3">
      <c r="A4730" s="322">
        <v>91998</v>
      </c>
      <c r="B4730" s="323" t="s">
        <v>1419</v>
      </c>
      <c r="C4730" s="324" t="s">
        <v>6370</v>
      </c>
      <c r="D4730" s="322" t="s">
        <v>1536</v>
      </c>
      <c r="E4730" s="322">
        <v>25.21</v>
      </c>
    </row>
    <row r="4731" spans="1:5" x14ac:dyDescent="0.3">
      <c r="A4731" s="322">
        <v>91999</v>
      </c>
      <c r="B4731" s="323" t="s">
        <v>1419</v>
      </c>
      <c r="C4731" s="324" t="s">
        <v>6371</v>
      </c>
      <c r="D4731" s="322" t="s">
        <v>1536</v>
      </c>
      <c r="E4731" s="322">
        <v>27.92</v>
      </c>
    </row>
    <row r="4732" spans="1:5" x14ac:dyDescent="0.3">
      <c r="A4732" s="322">
        <v>92000</v>
      </c>
      <c r="B4732" s="323" t="s">
        <v>1419</v>
      </c>
      <c r="C4732" s="324" t="s">
        <v>6372</v>
      </c>
      <c r="D4732" s="322" t="s">
        <v>1536</v>
      </c>
      <c r="E4732" s="322">
        <v>38.89</v>
      </c>
    </row>
    <row r="4733" spans="1:5" x14ac:dyDescent="0.3">
      <c r="A4733" s="322">
        <v>92001</v>
      </c>
      <c r="B4733" s="323" t="s">
        <v>1419</v>
      </c>
      <c r="C4733" s="324" t="s">
        <v>6373</v>
      </c>
      <c r="D4733" s="322" t="s">
        <v>1536</v>
      </c>
      <c r="E4733" s="322">
        <v>41.6</v>
      </c>
    </row>
    <row r="4734" spans="1:5" x14ac:dyDescent="0.3">
      <c r="A4734" s="322">
        <v>92002</v>
      </c>
      <c r="B4734" s="323" t="s">
        <v>1419</v>
      </c>
      <c r="C4734" s="324" t="s">
        <v>6374</v>
      </c>
      <c r="D4734" s="322" t="s">
        <v>1536</v>
      </c>
      <c r="E4734" s="322">
        <v>56.07</v>
      </c>
    </row>
    <row r="4735" spans="1:5" x14ac:dyDescent="0.3">
      <c r="A4735" s="322">
        <v>92003</v>
      </c>
      <c r="B4735" s="323" t="s">
        <v>1419</v>
      </c>
      <c r="C4735" s="324" t="s">
        <v>6375</v>
      </c>
      <c r="D4735" s="322" t="s">
        <v>1536</v>
      </c>
      <c r="E4735" s="322">
        <v>61.49</v>
      </c>
    </row>
    <row r="4736" spans="1:5" x14ac:dyDescent="0.3">
      <c r="A4736" s="322">
        <v>92004</v>
      </c>
      <c r="B4736" s="323" t="s">
        <v>1419</v>
      </c>
      <c r="C4736" s="324" t="s">
        <v>6376</v>
      </c>
      <c r="D4736" s="322" t="s">
        <v>1536</v>
      </c>
      <c r="E4736" s="322">
        <v>69.75</v>
      </c>
    </row>
    <row r="4737" spans="1:5" x14ac:dyDescent="0.3">
      <c r="A4737" s="322">
        <v>92005</v>
      </c>
      <c r="B4737" s="323" t="s">
        <v>1419</v>
      </c>
      <c r="C4737" s="324" t="s">
        <v>6377</v>
      </c>
      <c r="D4737" s="322" t="s">
        <v>1536</v>
      </c>
      <c r="E4737" s="322">
        <v>75.17</v>
      </c>
    </row>
    <row r="4738" spans="1:5" x14ac:dyDescent="0.3">
      <c r="A4738" s="322">
        <v>92006</v>
      </c>
      <c r="B4738" s="323" t="s">
        <v>1419</v>
      </c>
      <c r="C4738" s="324" t="s">
        <v>1425</v>
      </c>
      <c r="D4738" s="322" t="s">
        <v>1536</v>
      </c>
      <c r="E4738" s="322">
        <v>46.39</v>
      </c>
    </row>
    <row r="4739" spans="1:5" x14ac:dyDescent="0.3">
      <c r="A4739" s="322">
        <v>92007</v>
      </c>
      <c r="B4739" s="323" t="s">
        <v>1419</v>
      </c>
      <c r="C4739" s="324" t="s">
        <v>6378</v>
      </c>
      <c r="D4739" s="322" t="s">
        <v>1536</v>
      </c>
      <c r="E4739" s="322">
        <v>51.81</v>
      </c>
    </row>
    <row r="4740" spans="1:5" x14ac:dyDescent="0.3">
      <c r="A4740" s="322">
        <v>92008</v>
      </c>
      <c r="B4740" s="323" t="s">
        <v>1419</v>
      </c>
      <c r="C4740" s="324" t="s">
        <v>303</v>
      </c>
      <c r="D4740" s="322" t="s">
        <v>1536</v>
      </c>
      <c r="E4740" s="322">
        <v>60.07</v>
      </c>
    </row>
    <row r="4741" spans="1:5" x14ac:dyDescent="0.3">
      <c r="A4741" s="322">
        <v>92009</v>
      </c>
      <c r="B4741" s="323" t="s">
        <v>1419</v>
      </c>
      <c r="C4741" s="324" t="s">
        <v>6379</v>
      </c>
      <c r="D4741" s="322" t="s">
        <v>1536</v>
      </c>
      <c r="E4741" s="322">
        <v>65.489999999999995</v>
      </c>
    </row>
    <row r="4742" spans="1:5" x14ac:dyDescent="0.3">
      <c r="A4742" s="322">
        <v>92010</v>
      </c>
      <c r="B4742" s="323" t="s">
        <v>1419</v>
      </c>
      <c r="C4742" s="324" t="s">
        <v>6380</v>
      </c>
      <c r="D4742" s="322" t="s">
        <v>1536</v>
      </c>
      <c r="E4742" s="322">
        <v>82.06</v>
      </c>
    </row>
    <row r="4743" spans="1:5" x14ac:dyDescent="0.3">
      <c r="A4743" s="322">
        <v>92011</v>
      </c>
      <c r="B4743" s="323" t="s">
        <v>1419</v>
      </c>
      <c r="C4743" s="324" t="s">
        <v>6381</v>
      </c>
      <c r="D4743" s="322" t="s">
        <v>1536</v>
      </c>
      <c r="E4743" s="322">
        <v>90.19</v>
      </c>
    </row>
    <row r="4744" spans="1:5" x14ac:dyDescent="0.3">
      <c r="A4744" s="322">
        <v>92012</v>
      </c>
      <c r="B4744" s="323" t="s">
        <v>1419</v>
      </c>
      <c r="C4744" s="324" t="s">
        <v>6382</v>
      </c>
      <c r="D4744" s="322" t="s">
        <v>1536</v>
      </c>
      <c r="E4744" s="322">
        <v>95.74</v>
      </c>
    </row>
    <row r="4745" spans="1:5" x14ac:dyDescent="0.3">
      <c r="A4745" s="322">
        <v>92013</v>
      </c>
      <c r="B4745" s="323" t="s">
        <v>1419</v>
      </c>
      <c r="C4745" s="324" t="s">
        <v>6383</v>
      </c>
      <c r="D4745" s="322" t="s">
        <v>1536</v>
      </c>
      <c r="E4745" s="322">
        <v>103.87</v>
      </c>
    </row>
    <row r="4746" spans="1:5" x14ac:dyDescent="0.3">
      <c r="A4746" s="322">
        <v>92014</v>
      </c>
      <c r="B4746" s="323" t="s">
        <v>1419</v>
      </c>
      <c r="C4746" s="324" t="s">
        <v>6384</v>
      </c>
      <c r="D4746" s="322" t="s">
        <v>1536</v>
      </c>
      <c r="E4746" s="322">
        <v>67.569999999999993</v>
      </c>
    </row>
    <row r="4747" spans="1:5" x14ac:dyDescent="0.3">
      <c r="A4747" s="322">
        <v>92015</v>
      </c>
      <c r="B4747" s="323" t="s">
        <v>1419</v>
      </c>
      <c r="C4747" s="324" t="s">
        <v>6385</v>
      </c>
      <c r="D4747" s="322" t="s">
        <v>1536</v>
      </c>
      <c r="E4747" s="322">
        <v>75.7</v>
      </c>
    </row>
    <row r="4748" spans="1:5" x14ac:dyDescent="0.3">
      <c r="A4748" s="322">
        <v>92016</v>
      </c>
      <c r="B4748" s="323" t="s">
        <v>1419</v>
      </c>
      <c r="C4748" s="324" t="s">
        <v>6386</v>
      </c>
      <c r="D4748" s="322" t="s">
        <v>1536</v>
      </c>
      <c r="E4748" s="322">
        <v>81.25</v>
      </c>
    </row>
    <row r="4749" spans="1:5" x14ac:dyDescent="0.3">
      <c r="A4749" s="322">
        <v>92017</v>
      </c>
      <c r="B4749" s="323" t="s">
        <v>1419</v>
      </c>
      <c r="C4749" s="324" t="s">
        <v>6387</v>
      </c>
      <c r="D4749" s="322" t="s">
        <v>1536</v>
      </c>
      <c r="E4749" s="322">
        <v>89.38</v>
      </c>
    </row>
    <row r="4750" spans="1:5" x14ac:dyDescent="0.3">
      <c r="A4750" s="322">
        <v>92018</v>
      </c>
      <c r="B4750" s="323" t="s">
        <v>1419</v>
      </c>
      <c r="C4750" s="324" t="s">
        <v>6388</v>
      </c>
      <c r="D4750" s="322" t="s">
        <v>1536</v>
      </c>
      <c r="E4750" s="322">
        <v>89.45</v>
      </c>
    </row>
    <row r="4751" spans="1:5" x14ac:dyDescent="0.3">
      <c r="A4751" s="322">
        <v>92019</v>
      </c>
      <c r="B4751" s="323" t="s">
        <v>1419</v>
      </c>
      <c r="C4751" s="324" t="s">
        <v>6389</v>
      </c>
      <c r="D4751" s="322" t="s">
        <v>1536</v>
      </c>
      <c r="E4751" s="322">
        <v>109.47</v>
      </c>
    </row>
    <row r="4752" spans="1:5" x14ac:dyDescent="0.3">
      <c r="A4752" s="322">
        <v>92020</v>
      </c>
      <c r="B4752" s="323" t="s">
        <v>1419</v>
      </c>
      <c r="C4752" s="324" t="s">
        <v>6390</v>
      </c>
      <c r="D4752" s="322" t="s">
        <v>1536</v>
      </c>
      <c r="E4752" s="322">
        <v>132.13</v>
      </c>
    </row>
    <row r="4753" spans="1:5" x14ac:dyDescent="0.3">
      <c r="A4753" s="322">
        <v>92021</v>
      </c>
      <c r="B4753" s="323" t="s">
        <v>1419</v>
      </c>
      <c r="C4753" s="324" t="s">
        <v>6391</v>
      </c>
      <c r="D4753" s="322" t="s">
        <v>1536</v>
      </c>
      <c r="E4753" s="322">
        <v>152.15</v>
      </c>
    </row>
    <row r="4754" spans="1:5" x14ac:dyDescent="0.3">
      <c r="A4754" s="322">
        <v>92022</v>
      </c>
      <c r="B4754" s="323" t="s">
        <v>1419</v>
      </c>
      <c r="C4754" s="324" t="s">
        <v>6392</v>
      </c>
      <c r="D4754" s="322" t="s">
        <v>1536</v>
      </c>
      <c r="E4754" s="322">
        <v>49.38</v>
      </c>
    </row>
    <row r="4755" spans="1:5" x14ac:dyDescent="0.3">
      <c r="A4755" s="322">
        <v>92023</v>
      </c>
      <c r="B4755" s="323" t="s">
        <v>1419</v>
      </c>
      <c r="C4755" s="324" t="s">
        <v>6393</v>
      </c>
      <c r="D4755" s="322" t="s">
        <v>1536</v>
      </c>
      <c r="E4755" s="322">
        <v>63.06</v>
      </c>
    </row>
    <row r="4756" spans="1:5" x14ac:dyDescent="0.3">
      <c r="A4756" s="322">
        <v>92024</v>
      </c>
      <c r="B4756" s="323" t="s">
        <v>1419</v>
      </c>
      <c r="C4756" s="324" t="s">
        <v>6394</v>
      </c>
      <c r="D4756" s="322" t="s">
        <v>1536</v>
      </c>
      <c r="E4756" s="322">
        <v>75.430000000000007</v>
      </c>
    </row>
    <row r="4757" spans="1:5" x14ac:dyDescent="0.3">
      <c r="A4757" s="322">
        <v>92025</v>
      </c>
      <c r="B4757" s="323" t="s">
        <v>1419</v>
      </c>
      <c r="C4757" s="324" t="s">
        <v>6395</v>
      </c>
      <c r="D4757" s="322" t="s">
        <v>1536</v>
      </c>
      <c r="E4757" s="322">
        <v>89.11</v>
      </c>
    </row>
    <row r="4758" spans="1:5" x14ac:dyDescent="0.3">
      <c r="A4758" s="322">
        <v>92026</v>
      </c>
      <c r="B4758" s="323" t="s">
        <v>1419</v>
      </c>
      <c r="C4758" s="324" t="s">
        <v>6396</v>
      </c>
      <c r="D4758" s="322" t="s">
        <v>1536</v>
      </c>
      <c r="E4758" s="322">
        <v>68.8</v>
      </c>
    </row>
    <row r="4759" spans="1:5" x14ac:dyDescent="0.3">
      <c r="A4759" s="322">
        <v>92027</v>
      </c>
      <c r="B4759" s="323" t="s">
        <v>1419</v>
      </c>
      <c r="C4759" s="324" t="s">
        <v>6397</v>
      </c>
      <c r="D4759" s="322" t="s">
        <v>1536</v>
      </c>
      <c r="E4759" s="322">
        <v>82.48</v>
      </c>
    </row>
    <row r="4760" spans="1:5" x14ac:dyDescent="0.3">
      <c r="A4760" s="322">
        <v>92028</v>
      </c>
      <c r="B4760" s="323" t="s">
        <v>1419</v>
      </c>
      <c r="C4760" s="324" t="s">
        <v>1434</v>
      </c>
      <c r="D4760" s="322" t="s">
        <v>1536</v>
      </c>
      <c r="E4760" s="322">
        <v>57.47</v>
      </c>
    </row>
    <row r="4761" spans="1:5" x14ac:dyDescent="0.3">
      <c r="A4761" s="322">
        <v>92029</v>
      </c>
      <c r="B4761" s="323" t="s">
        <v>1419</v>
      </c>
      <c r="C4761" s="324" t="s">
        <v>306</v>
      </c>
      <c r="D4761" s="322" t="s">
        <v>1536</v>
      </c>
      <c r="E4761" s="322">
        <v>71.150000000000006</v>
      </c>
    </row>
    <row r="4762" spans="1:5" x14ac:dyDescent="0.3">
      <c r="A4762" s="322">
        <v>92030</v>
      </c>
      <c r="B4762" s="323" t="s">
        <v>1419</v>
      </c>
      <c r="C4762" s="324" t="s">
        <v>6398</v>
      </c>
      <c r="D4762" s="322" t="s">
        <v>1536</v>
      </c>
      <c r="E4762" s="322">
        <v>83.46</v>
      </c>
    </row>
    <row r="4763" spans="1:5" x14ac:dyDescent="0.3">
      <c r="A4763" s="322">
        <v>92031</v>
      </c>
      <c r="B4763" s="323" t="s">
        <v>1419</v>
      </c>
      <c r="C4763" s="324" t="s">
        <v>6399</v>
      </c>
      <c r="D4763" s="322" t="s">
        <v>1536</v>
      </c>
      <c r="E4763" s="322">
        <v>97.14</v>
      </c>
    </row>
    <row r="4764" spans="1:5" x14ac:dyDescent="0.3">
      <c r="A4764" s="322">
        <v>92032</v>
      </c>
      <c r="B4764" s="323" t="s">
        <v>1419</v>
      </c>
      <c r="C4764" s="324" t="s">
        <v>6400</v>
      </c>
      <c r="D4764" s="322" t="s">
        <v>1536</v>
      </c>
      <c r="E4764" s="322">
        <v>84.86</v>
      </c>
    </row>
    <row r="4765" spans="1:5" x14ac:dyDescent="0.3">
      <c r="A4765" s="322">
        <v>92033</v>
      </c>
      <c r="B4765" s="323" t="s">
        <v>1419</v>
      </c>
      <c r="C4765" s="324" t="s">
        <v>6401</v>
      </c>
      <c r="D4765" s="322" t="s">
        <v>1536</v>
      </c>
      <c r="E4765" s="322">
        <v>98.54</v>
      </c>
    </row>
    <row r="4766" spans="1:5" x14ac:dyDescent="0.3">
      <c r="A4766" s="322">
        <v>92034</v>
      </c>
      <c r="B4766" s="323" t="s">
        <v>1419</v>
      </c>
      <c r="C4766" s="324" t="s">
        <v>6402</v>
      </c>
      <c r="D4766" s="322" t="s">
        <v>1536</v>
      </c>
      <c r="E4766" s="322">
        <v>76.83</v>
      </c>
    </row>
    <row r="4767" spans="1:5" x14ac:dyDescent="0.3">
      <c r="A4767" s="322">
        <v>92035</v>
      </c>
      <c r="B4767" s="323" t="s">
        <v>1419</v>
      </c>
      <c r="C4767" s="324" t="s">
        <v>6403</v>
      </c>
      <c r="D4767" s="322" t="s">
        <v>1536</v>
      </c>
      <c r="E4767" s="322">
        <v>90.51</v>
      </c>
    </row>
    <row r="4768" spans="1:5" x14ac:dyDescent="0.3">
      <c r="A4768" s="322">
        <v>97595</v>
      </c>
      <c r="B4768" s="323" t="s">
        <v>1419</v>
      </c>
      <c r="C4768" s="324" t="s">
        <v>6404</v>
      </c>
      <c r="D4768" s="322" t="s">
        <v>1536</v>
      </c>
      <c r="E4768" s="322">
        <v>107.22</v>
      </c>
    </row>
    <row r="4769" spans="1:5" x14ac:dyDescent="0.3">
      <c r="A4769" s="322">
        <v>97596</v>
      </c>
      <c r="B4769" s="323" t="s">
        <v>1419</v>
      </c>
      <c r="C4769" s="324" t="s">
        <v>6405</v>
      </c>
      <c r="D4769" s="322" t="s">
        <v>1536</v>
      </c>
      <c r="E4769" s="322">
        <v>77.33</v>
      </c>
    </row>
    <row r="4770" spans="1:5" x14ac:dyDescent="0.3">
      <c r="A4770" s="322">
        <v>97597</v>
      </c>
      <c r="B4770" s="323" t="s">
        <v>1419</v>
      </c>
      <c r="C4770" s="324" t="s">
        <v>6406</v>
      </c>
      <c r="D4770" s="322" t="s">
        <v>1536</v>
      </c>
      <c r="E4770" s="322">
        <v>75.72</v>
      </c>
    </row>
    <row r="4771" spans="1:5" x14ac:dyDescent="0.3">
      <c r="A4771" s="322">
        <v>97598</v>
      </c>
      <c r="B4771" s="323" t="s">
        <v>1419</v>
      </c>
      <c r="C4771" s="324" t="s">
        <v>6407</v>
      </c>
      <c r="D4771" s="322" t="s">
        <v>1536</v>
      </c>
      <c r="E4771" s="322">
        <v>71.900000000000006</v>
      </c>
    </row>
    <row r="4772" spans="1:5" x14ac:dyDescent="0.3">
      <c r="A4772" s="322">
        <v>97599</v>
      </c>
      <c r="B4772" s="323" t="s">
        <v>1419</v>
      </c>
      <c r="C4772" s="324" t="s">
        <v>6408</v>
      </c>
      <c r="D4772" s="322" t="s">
        <v>1536</v>
      </c>
      <c r="E4772" s="322">
        <v>22.43</v>
      </c>
    </row>
    <row r="4773" spans="1:5" x14ac:dyDescent="0.3">
      <c r="A4773" s="322">
        <v>97609</v>
      </c>
      <c r="B4773" s="323" t="s">
        <v>1419</v>
      </c>
      <c r="C4773" s="324" t="s">
        <v>6409</v>
      </c>
      <c r="D4773" s="322" t="s">
        <v>1536</v>
      </c>
      <c r="E4773" s="322">
        <v>15.23</v>
      </c>
    </row>
    <row r="4774" spans="1:5" x14ac:dyDescent="0.3">
      <c r="A4774" s="322">
        <v>97610</v>
      </c>
      <c r="B4774" s="323" t="s">
        <v>1419</v>
      </c>
      <c r="C4774" s="324" t="s">
        <v>6410</v>
      </c>
      <c r="D4774" s="322" t="s">
        <v>1536</v>
      </c>
      <c r="E4774" s="322">
        <v>15.98</v>
      </c>
    </row>
    <row r="4775" spans="1:5" x14ac:dyDescent="0.3">
      <c r="A4775" s="322">
        <v>100902</v>
      </c>
      <c r="B4775" s="323" t="s">
        <v>1419</v>
      </c>
      <c r="C4775" s="324" t="s">
        <v>6411</v>
      </c>
      <c r="D4775" s="322" t="s">
        <v>1536</v>
      </c>
      <c r="E4775" s="322">
        <v>31.62</v>
      </c>
    </row>
    <row r="4776" spans="1:5" x14ac:dyDescent="0.3">
      <c r="A4776" s="322">
        <v>100903</v>
      </c>
      <c r="B4776" s="323" t="s">
        <v>1419</v>
      </c>
      <c r="C4776" s="324" t="s">
        <v>6412</v>
      </c>
      <c r="D4776" s="322" t="s">
        <v>1536</v>
      </c>
      <c r="E4776" s="322">
        <v>34.93</v>
      </c>
    </row>
    <row r="4777" spans="1:5" x14ac:dyDescent="0.3">
      <c r="A4777" s="322">
        <v>103782</v>
      </c>
      <c r="B4777" s="323" t="s">
        <v>1419</v>
      </c>
      <c r="C4777" s="324" t="s">
        <v>6413</v>
      </c>
      <c r="D4777" s="322" t="s">
        <v>1536</v>
      </c>
      <c r="E4777" s="322">
        <v>35.299999999999997</v>
      </c>
    </row>
    <row r="4778" spans="1:5" x14ac:dyDescent="0.3">
      <c r="A4778" s="322">
        <v>105554</v>
      </c>
      <c r="B4778" s="323" t="s">
        <v>1419</v>
      </c>
      <c r="C4778" s="324" t="s">
        <v>6414</v>
      </c>
      <c r="D4778" s="322" t="s">
        <v>1536</v>
      </c>
      <c r="E4778" s="322">
        <v>18.62</v>
      </c>
    </row>
    <row r="4779" spans="1:5" x14ac:dyDescent="0.3">
      <c r="A4779" s="322">
        <v>101489</v>
      </c>
      <c r="B4779" s="323" t="s">
        <v>1419</v>
      </c>
      <c r="C4779" s="324" t="s">
        <v>6415</v>
      </c>
      <c r="D4779" s="322" t="s">
        <v>1536</v>
      </c>
      <c r="E4779" s="325">
        <v>1581.79</v>
      </c>
    </row>
    <row r="4780" spans="1:5" x14ac:dyDescent="0.3">
      <c r="A4780" s="322">
        <v>101490</v>
      </c>
      <c r="B4780" s="323" t="s">
        <v>1419</v>
      </c>
      <c r="C4780" s="324" t="s">
        <v>6416</v>
      </c>
      <c r="D4780" s="322" t="s">
        <v>1536</v>
      </c>
      <c r="E4780" s="325">
        <v>1692.78</v>
      </c>
    </row>
    <row r="4781" spans="1:5" x14ac:dyDescent="0.3">
      <c r="A4781" s="322">
        <v>101491</v>
      </c>
      <c r="B4781" s="323" t="s">
        <v>1419</v>
      </c>
      <c r="C4781" s="324" t="s">
        <v>6417</v>
      </c>
      <c r="D4781" s="322" t="s">
        <v>1536</v>
      </c>
      <c r="E4781" s="325">
        <v>1715.44</v>
      </c>
    </row>
    <row r="4782" spans="1:5" x14ac:dyDescent="0.3">
      <c r="A4782" s="322">
        <v>101492</v>
      </c>
      <c r="B4782" s="323" t="s">
        <v>1419</v>
      </c>
      <c r="C4782" s="324" t="s">
        <v>6418</v>
      </c>
      <c r="D4782" s="322" t="s">
        <v>1536</v>
      </c>
      <c r="E4782" s="325">
        <v>1870.11</v>
      </c>
    </row>
    <row r="4783" spans="1:5" x14ac:dyDescent="0.3">
      <c r="A4783" s="322">
        <v>101493</v>
      </c>
      <c r="B4783" s="323" t="s">
        <v>1419</v>
      </c>
      <c r="C4783" s="324" t="s">
        <v>6419</v>
      </c>
      <c r="D4783" s="322" t="s">
        <v>1536</v>
      </c>
      <c r="E4783" s="325">
        <v>1559.42</v>
      </c>
    </row>
    <row r="4784" spans="1:5" x14ac:dyDescent="0.3">
      <c r="A4784" s="322">
        <v>101494</v>
      </c>
      <c r="B4784" s="323" t="s">
        <v>1419</v>
      </c>
      <c r="C4784" s="324" t="s">
        <v>6420</v>
      </c>
      <c r="D4784" s="322" t="s">
        <v>1536</v>
      </c>
      <c r="E4784" s="325">
        <v>1670.41</v>
      </c>
    </row>
    <row r="4785" spans="1:5" x14ac:dyDescent="0.3">
      <c r="A4785" s="322">
        <v>101495</v>
      </c>
      <c r="B4785" s="323" t="s">
        <v>1419</v>
      </c>
      <c r="C4785" s="324" t="s">
        <v>6421</v>
      </c>
      <c r="D4785" s="322" t="s">
        <v>1536</v>
      </c>
      <c r="E4785" s="325">
        <v>1693.07</v>
      </c>
    </row>
    <row r="4786" spans="1:5" x14ac:dyDescent="0.3">
      <c r="A4786" s="322">
        <v>101496</v>
      </c>
      <c r="B4786" s="323" t="s">
        <v>1419</v>
      </c>
      <c r="C4786" s="324" t="s">
        <v>6422</v>
      </c>
      <c r="D4786" s="322" t="s">
        <v>1536</v>
      </c>
      <c r="E4786" s="325">
        <v>1847.74</v>
      </c>
    </row>
    <row r="4787" spans="1:5" x14ac:dyDescent="0.3">
      <c r="A4787" s="322">
        <v>101497</v>
      </c>
      <c r="B4787" s="323" t="s">
        <v>1419</v>
      </c>
      <c r="C4787" s="324" t="s">
        <v>6423</v>
      </c>
      <c r="D4787" s="322" t="s">
        <v>1536</v>
      </c>
      <c r="E4787" s="325">
        <v>1847.95</v>
      </c>
    </row>
    <row r="4788" spans="1:5" x14ac:dyDescent="0.3">
      <c r="A4788" s="322">
        <v>101498</v>
      </c>
      <c r="B4788" s="323" t="s">
        <v>1419</v>
      </c>
      <c r="C4788" s="324" t="s">
        <v>6424</v>
      </c>
      <c r="D4788" s="322" t="s">
        <v>1536</v>
      </c>
      <c r="E4788" s="325">
        <v>2015.95</v>
      </c>
    </row>
    <row r="4789" spans="1:5" x14ac:dyDescent="0.3">
      <c r="A4789" s="322">
        <v>101499</v>
      </c>
      <c r="B4789" s="323" t="s">
        <v>1419</v>
      </c>
      <c r="C4789" s="324" t="s">
        <v>6425</v>
      </c>
      <c r="D4789" s="322" t="s">
        <v>1536</v>
      </c>
      <c r="E4789" s="325">
        <v>2050.25</v>
      </c>
    </row>
    <row r="4790" spans="1:5" x14ac:dyDescent="0.3">
      <c r="A4790" s="322">
        <v>101500</v>
      </c>
      <c r="B4790" s="323" t="s">
        <v>1419</v>
      </c>
      <c r="C4790" s="324" t="s">
        <v>6426</v>
      </c>
      <c r="D4790" s="322" t="s">
        <v>1536</v>
      </c>
      <c r="E4790" s="325">
        <v>2268.9899999999998</v>
      </c>
    </row>
    <row r="4791" spans="1:5" x14ac:dyDescent="0.3">
      <c r="A4791" s="322">
        <v>101501</v>
      </c>
      <c r="B4791" s="323" t="s">
        <v>1419</v>
      </c>
      <c r="C4791" s="324" t="s">
        <v>6427</v>
      </c>
      <c r="D4791" s="322" t="s">
        <v>1536</v>
      </c>
      <c r="E4791" s="325">
        <v>1833.95</v>
      </c>
    </row>
    <row r="4792" spans="1:5" x14ac:dyDescent="0.3">
      <c r="A4792" s="322">
        <v>101502</v>
      </c>
      <c r="B4792" s="323" t="s">
        <v>1419</v>
      </c>
      <c r="C4792" s="324" t="s">
        <v>6428</v>
      </c>
      <c r="D4792" s="322" t="s">
        <v>1536</v>
      </c>
      <c r="E4792" s="325">
        <v>2001.95</v>
      </c>
    </row>
    <row r="4793" spans="1:5" x14ac:dyDescent="0.3">
      <c r="A4793" s="322">
        <v>101503</v>
      </c>
      <c r="B4793" s="323" t="s">
        <v>1419</v>
      </c>
      <c r="C4793" s="324" t="s">
        <v>6429</v>
      </c>
      <c r="D4793" s="322" t="s">
        <v>1536</v>
      </c>
      <c r="E4793" s="325">
        <v>2036.25</v>
      </c>
    </row>
    <row r="4794" spans="1:5" x14ac:dyDescent="0.3">
      <c r="A4794" s="322">
        <v>101504</v>
      </c>
      <c r="B4794" s="323" t="s">
        <v>1419</v>
      </c>
      <c r="C4794" s="324" t="s">
        <v>6430</v>
      </c>
      <c r="D4794" s="322" t="s">
        <v>1536</v>
      </c>
      <c r="E4794" s="325">
        <v>2254.9899999999998</v>
      </c>
    </row>
    <row r="4795" spans="1:5" x14ac:dyDescent="0.3">
      <c r="A4795" s="322">
        <v>101505</v>
      </c>
      <c r="B4795" s="323" t="s">
        <v>1419</v>
      </c>
      <c r="C4795" s="324" t="s">
        <v>6431</v>
      </c>
      <c r="D4795" s="322" t="s">
        <v>1536</v>
      </c>
      <c r="E4795" s="325">
        <v>1972.37</v>
      </c>
    </row>
    <row r="4796" spans="1:5" x14ac:dyDescent="0.3">
      <c r="A4796" s="322">
        <v>101506</v>
      </c>
      <c r="B4796" s="323" t="s">
        <v>1419</v>
      </c>
      <c r="C4796" s="324" t="s">
        <v>6432</v>
      </c>
      <c r="D4796" s="322" t="s">
        <v>1536</v>
      </c>
      <c r="E4796" s="325">
        <v>2196.37</v>
      </c>
    </row>
    <row r="4797" spans="1:5" x14ac:dyDescent="0.3">
      <c r="A4797" s="322">
        <v>101507</v>
      </c>
      <c r="B4797" s="323" t="s">
        <v>1419</v>
      </c>
      <c r="C4797" s="324" t="s">
        <v>6433</v>
      </c>
      <c r="D4797" s="322" t="s">
        <v>1536</v>
      </c>
      <c r="E4797" s="325">
        <v>2242.1</v>
      </c>
    </row>
    <row r="4798" spans="1:5" x14ac:dyDescent="0.3">
      <c r="A4798" s="322">
        <v>101508</v>
      </c>
      <c r="B4798" s="323" t="s">
        <v>1419</v>
      </c>
      <c r="C4798" s="324" t="s">
        <v>6434</v>
      </c>
      <c r="D4798" s="322" t="s">
        <v>1536</v>
      </c>
      <c r="E4798" s="325">
        <v>2523.7800000000002</v>
      </c>
    </row>
    <row r="4799" spans="1:5" x14ac:dyDescent="0.3">
      <c r="A4799" s="322">
        <v>101509</v>
      </c>
      <c r="B4799" s="323" t="s">
        <v>1419</v>
      </c>
      <c r="C4799" s="324" t="s">
        <v>6435</v>
      </c>
      <c r="D4799" s="322" t="s">
        <v>1536</v>
      </c>
      <c r="E4799" s="325">
        <v>2002.93</v>
      </c>
    </row>
    <row r="4800" spans="1:5" x14ac:dyDescent="0.3">
      <c r="A4800" s="322">
        <v>101510</v>
      </c>
      <c r="B4800" s="323" t="s">
        <v>1419</v>
      </c>
      <c r="C4800" s="324" t="s">
        <v>6436</v>
      </c>
      <c r="D4800" s="322" t="s">
        <v>1536</v>
      </c>
      <c r="E4800" s="325">
        <v>2226.9299999999998</v>
      </c>
    </row>
    <row r="4801" spans="1:5" x14ac:dyDescent="0.3">
      <c r="A4801" s="322">
        <v>101511</v>
      </c>
      <c r="B4801" s="323" t="s">
        <v>1419</v>
      </c>
      <c r="C4801" s="324" t="s">
        <v>6437</v>
      </c>
      <c r="D4801" s="322" t="s">
        <v>1536</v>
      </c>
      <c r="E4801" s="325">
        <v>2272.66</v>
      </c>
    </row>
    <row r="4802" spans="1:5" x14ac:dyDescent="0.3">
      <c r="A4802" s="322">
        <v>101512</v>
      </c>
      <c r="B4802" s="323" t="s">
        <v>1419</v>
      </c>
      <c r="C4802" s="324" t="s">
        <v>6438</v>
      </c>
      <c r="D4802" s="322" t="s">
        <v>1536</v>
      </c>
      <c r="E4802" s="325">
        <v>2554.34</v>
      </c>
    </row>
    <row r="4803" spans="1:5" x14ac:dyDescent="0.3">
      <c r="A4803" s="322">
        <v>101513</v>
      </c>
      <c r="B4803" s="323" t="s">
        <v>1419</v>
      </c>
      <c r="C4803" s="324" t="s">
        <v>6439</v>
      </c>
      <c r="D4803" s="322" t="s">
        <v>1536</v>
      </c>
      <c r="E4803" s="322">
        <v>855.37</v>
      </c>
    </row>
    <row r="4804" spans="1:5" x14ac:dyDescent="0.3">
      <c r="A4804" s="322">
        <v>101514</v>
      </c>
      <c r="B4804" s="323" t="s">
        <v>1419</v>
      </c>
      <c r="C4804" s="324" t="s">
        <v>6440</v>
      </c>
      <c r="D4804" s="322" t="s">
        <v>1536</v>
      </c>
      <c r="E4804" s="322">
        <v>988.56</v>
      </c>
    </row>
    <row r="4805" spans="1:5" x14ac:dyDescent="0.3">
      <c r="A4805" s="322">
        <v>101515</v>
      </c>
      <c r="B4805" s="323" t="s">
        <v>1419</v>
      </c>
      <c r="C4805" s="324" t="s">
        <v>6441</v>
      </c>
      <c r="D4805" s="322" t="s">
        <v>1536</v>
      </c>
      <c r="E4805" s="325">
        <v>1015.75</v>
      </c>
    </row>
    <row r="4806" spans="1:5" x14ac:dyDescent="0.3">
      <c r="A4806" s="322">
        <v>101516</v>
      </c>
      <c r="B4806" s="323" t="s">
        <v>1419</v>
      </c>
      <c r="C4806" s="324" t="s">
        <v>6442</v>
      </c>
      <c r="D4806" s="322" t="s">
        <v>1536</v>
      </c>
      <c r="E4806" s="325">
        <v>1165.44</v>
      </c>
    </row>
    <row r="4807" spans="1:5" x14ac:dyDescent="0.3">
      <c r="A4807" s="322">
        <v>101517</v>
      </c>
      <c r="B4807" s="323" t="s">
        <v>1419</v>
      </c>
      <c r="C4807" s="324" t="s">
        <v>6443</v>
      </c>
      <c r="D4807" s="322" t="s">
        <v>1536</v>
      </c>
      <c r="E4807" s="322">
        <v>832.99</v>
      </c>
    </row>
    <row r="4808" spans="1:5" x14ac:dyDescent="0.3">
      <c r="A4808" s="322">
        <v>101518</v>
      </c>
      <c r="B4808" s="323" t="s">
        <v>1419</v>
      </c>
      <c r="C4808" s="324" t="s">
        <v>6444</v>
      </c>
      <c r="D4808" s="322" t="s">
        <v>1536</v>
      </c>
      <c r="E4808" s="322">
        <v>966.18</v>
      </c>
    </row>
    <row r="4809" spans="1:5" x14ac:dyDescent="0.3">
      <c r="A4809" s="322">
        <v>101519</v>
      </c>
      <c r="B4809" s="323" t="s">
        <v>1419</v>
      </c>
      <c r="C4809" s="324" t="s">
        <v>6445</v>
      </c>
      <c r="D4809" s="322" t="s">
        <v>1536</v>
      </c>
      <c r="E4809" s="322">
        <v>993.37</v>
      </c>
    </row>
    <row r="4810" spans="1:5" x14ac:dyDescent="0.3">
      <c r="A4810" s="322">
        <v>101520</v>
      </c>
      <c r="B4810" s="323" t="s">
        <v>1419</v>
      </c>
      <c r="C4810" s="324" t="s">
        <v>6446</v>
      </c>
      <c r="D4810" s="322" t="s">
        <v>1536</v>
      </c>
      <c r="E4810" s="325">
        <v>1143.06</v>
      </c>
    </row>
    <row r="4811" spans="1:5" x14ac:dyDescent="0.3">
      <c r="A4811" s="322">
        <v>101521</v>
      </c>
      <c r="B4811" s="323" t="s">
        <v>1419</v>
      </c>
      <c r="C4811" s="324" t="s">
        <v>6447</v>
      </c>
      <c r="D4811" s="322" t="s">
        <v>1536</v>
      </c>
      <c r="E4811" s="325">
        <v>1138.48</v>
      </c>
    </row>
    <row r="4812" spans="1:5" x14ac:dyDescent="0.3">
      <c r="A4812" s="322">
        <v>101522</v>
      </c>
      <c r="B4812" s="323" t="s">
        <v>1419</v>
      </c>
      <c r="C4812" s="324" t="s">
        <v>6448</v>
      </c>
      <c r="D4812" s="322" t="s">
        <v>1536</v>
      </c>
      <c r="E4812" s="325">
        <v>1338.26</v>
      </c>
    </row>
    <row r="4813" spans="1:5" x14ac:dyDescent="0.3">
      <c r="A4813" s="322">
        <v>101523</v>
      </c>
      <c r="B4813" s="323" t="s">
        <v>1419</v>
      </c>
      <c r="C4813" s="324" t="s">
        <v>6449</v>
      </c>
      <c r="D4813" s="322" t="s">
        <v>1536</v>
      </c>
      <c r="E4813" s="325">
        <v>1379.05</v>
      </c>
    </row>
    <row r="4814" spans="1:5" x14ac:dyDescent="0.3">
      <c r="A4814" s="322">
        <v>101524</v>
      </c>
      <c r="B4814" s="323" t="s">
        <v>1419</v>
      </c>
      <c r="C4814" s="324" t="s">
        <v>6450</v>
      </c>
      <c r="D4814" s="322" t="s">
        <v>1536</v>
      </c>
      <c r="E4814" s="325">
        <v>1603.58</v>
      </c>
    </row>
    <row r="4815" spans="1:5" x14ac:dyDescent="0.3">
      <c r="A4815" s="322">
        <v>101525</v>
      </c>
      <c r="B4815" s="323" t="s">
        <v>1419</v>
      </c>
      <c r="C4815" s="324" t="s">
        <v>6451</v>
      </c>
      <c r="D4815" s="322" t="s">
        <v>1536</v>
      </c>
      <c r="E4815" s="325">
        <v>1124.48</v>
      </c>
    </row>
    <row r="4816" spans="1:5" x14ac:dyDescent="0.3">
      <c r="A4816" s="322">
        <v>101526</v>
      </c>
      <c r="B4816" s="323" t="s">
        <v>1419</v>
      </c>
      <c r="C4816" s="324" t="s">
        <v>6452</v>
      </c>
      <c r="D4816" s="322" t="s">
        <v>1536</v>
      </c>
      <c r="E4816" s="325">
        <v>1324.26</v>
      </c>
    </row>
    <row r="4817" spans="1:5" x14ac:dyDescent="0.3">
      <c r="A4817" s="322">
        <v>101527</v>
      </c>
      <c r="B4817" s="323" t="s">
        <v>1419</v>
      </c>
      <c r="C4817" s="324" t="s">
        <v>6453</v>
      </c>
      <c r="D4817" s="322" t="s">
        <v>1536</v>
      </c>
      <c r="E4817" s="325">
        <v>1365.05</v>
      </c>
    </row>
    <row r="4818" spans="1:5" x14ac:dyDescent="0.3">
      <c r="A4818" s="322">
        <v>101528</v>
      </c>
      <c r="B4818" s="323" t="s">
        <v>1419</v>
      </c>
      <c r="C4818" s="324" t="s">
        <v>6454</v>
      </c>
      <c r="D4818" s="322" t="s">
        <v>1536</v>
      </c>
      <c r="E4818" s="325">
        <v>1589.58</v>
      </c>
    </row>
    <row r="4819" spans="1:5" x14ac:dyDescent="0.3">
      <c r="A4819" s="322">
        <v>101529</v>
      </c>
      <c r="B4819" s="323" t="s">
        <v>1419</v>
      </c>
      <c r="C4819" s="324" t="s">
        <v>6455</v>
      </c>
      <c r="D4819" s="322" t="s">
        <v>1536</v>
      </c>
      <c r="E4819" s="325">
        <v>1281.6199999999999</v>
      </c>
    </row>
    <row r="4820" spans="1:5" x14ac:dyDescent="0.3">
      <c r="A4820" s="322">
        <v>101530</v>
      </c>
      <c r="B4820" s="323" t="s">
        <v>1419</v>
      </c>
      <c r="C4820" s="324" t="s">
        <v>6456</v>
      </c>
      <c r="D4820" s="322" t="s">
        <v>1536</v>
      </c>
      <c r="E4820" s="325">
        <v>1547.99</v>
      </c>
    </row>
    <row r="4821" spans="1:5" x14ac:dyDescent="0.3">
      <c r="A4821" s="322">
        <v>101531</v>
      </c>
      <c r="B4821" s="323" t="s">
        <v>1419</v>
      </c>
      <c r="C4821" s="324" t="s">
        <v>6457</v>
      </c>
      <c r="D4821" s="322" t="s">
        <v>1536</v>
      </c>
      <c r="E4821" s="325">
        <v>1602.38</v>
      </c>
    </row>
    <row r="4822" spans="1:5" x14ac:dyDescent="0.3">
      <c r="A4822" s="322">
        <v>101532</v>
      </c>
      <c r="B4822" s="323" t="s">
        <v>1419</v>
      </c>
      <c r="C4822" s="324" t="s">
        <v>6458</v>
      </c>
      <c r="D4822" s="322" t="s">
        <v>1536</v>
      </c>
      <c r="E4822" s="325">
        <v>1901.75</v>
      </c>
    </row>
    <row r="4823" spans="1:5" x14ac:dyDescent="0.3">
      <c r="A4823" s="322">
        <v>101533</v>
      </c>
      <c r="B4823" s="323" t="s">
        <v>1419</v>
      </c>
      <c r="C4823" s="324" t="s">
        <v>6459</v>
      </c>
      <c r="D4823" s="322" t="s">
        <v>1536</v>
      </c>
      <c r="E4823" s="325">
        <v>1312.18</v>
      </c>
    </row>
    <row r="4824" spans="1:5" x14ac:dyDescent="0.3">
      <c r="A4824" s="322">
        <v>101534</v>
      </c>
      <c r="B4824" s="323" t="s">
        <v>1419</v>
      </c>
      <c r="C4824" s="324" t="s">
        <v>6460</v>
      </c>
      <c r="D4824" s="322" t="s">
        <v>1536</v>
      </c>
      <c r="E4824" s="325">
        <v>1578.55</v>
      </c>
    </row>
    <row r="4825" spans="1:5" x14ac:dyDescent="0.3">
      <c r="A4825" s="322">
        <v>101535</v>
      </c>
      <c r="B4825" s="323" t="s">
        <v>1419</v>
      </c>
      <c r="C4825" s="324" t="s">
        <v>6461</v>
      </c>
      <c r="D4825" s="322" t="s">
        <v>1536</v>
      </c>
      <c r="E4825" s="325">
        <v>1632.94</v>
      </c>
    </row>
    <row r="4826" spans="1:5" x14ac:dyDescent="0.3">
      <c r="A4826" s="322">
        <v>101536</v>
      </c>
      <c r="B4826" s="323" t="s">
        <v>1419</v>
      </c>
      <c r="C4826" s="324" t="s">
        <v>6462</v>
      </c>
      <c r="D4826" s="322" t="s">
        <v>1536</v>
      </c>
      <c r="E4826" s="325">
        <v>1932.31</v>
      </c>
    </row>
    <row r="4827" spans="1:5" x14ac:dyDescent="0.3">
      <c r="A4827" s="322">
        <v>101537</v>
      </c>
      <c r="B4827" s="323" t="s">
        <v>1419</v>
      </c>
      <c r="C4827" s="324" t="s">
        <v>6463</v>
      </c>
      <c r="D4827" s="322" t="s">
        <v>1536</v>
      </c>
      <c r="E4827" s="322">
        <v>117.22</v>
      </c>
    </row>
    <row r="4828" spans="1:5" x14ac:dyDescent="0.3">
      <c r="A4828" s="322">
        <v>101538</v>
      </c>
      <c r="B4828" s="323" t="s">
        <v>1419</v>
      </c>
      <c r="C4828" s="324" t="s">
        <v>6464</v>
      </c>
      <c r="D4828" s="322" t="s">
        <v>1536</v>
      </c>
      <c r="E4828" s="322">
        <v>56.49</v>
      </c>
    </row>
    <row r="4829" spans="1:5" x14ac:dyDescent="0.3">
      <c r="A4829" s="322">
        <v>101539</v>
      </c>
      <c r="B4829" s="323" t="s">
        <v>1419</v>
      </c>
      <c r="C4829" s="324" t="s">
        <v>6465</v>
      </c>
      <c r="D4829" s="322" t="s">
        <v>1536</v>
      </c>
      <c r="E4829" s="322">
        <v>93.79</v>
      </c>
    </row>
    <row r="4830" spans="1:5" x14ac:dyDescent="0.3">
      <c r="A4830" s="322">
        <v>101540</v>
      </c>
      <c r="B4830" s="323" t="s">
        <v>1419</v>
      </c>
      <c r="C4830" s="324" t="s">
        <v>6466</v>
      </c>
      <c r="D4830" s="322" t="s">
        <v>1536</v>
      </c>
      <c r="E4830" s="322">
        <v>157.76</v>
      </c>
    </row>
    <row r="4831" spans="1:5" x14ac:dyDescent="0.3">
      <c r="A4831" s="322">
        <v>101541</v>
      </c>
      <c r="B4831" s="323" t="s">
        <v>1419</v>
      </c>
      <c r="C4831" s="324" t="s">
        <v>6467</v>
      </c>
      <c r="D4831" s="322" t="s">
        <v>1536</v>
      </c>
      <c r="E4831" s="322">
        <v>205.85</v>
      </c>
    </row>
    <row r="4832" spans="1:5" x14ac:dyDescent="0.3">
      <c r="A4832" s="322">
        <v>101542</v>
      </c>
      <c r="B4832" s="323" t="s">
        <v>1419</v>
      </c>
      <c r="C4832" s="324" t="s">
        <v>6468</v>
      </c>
      <c r="D4832" s="322" t="s">
        <v>1536</v>
      </c>
      <c r="E4832" s="322">
        <v>42.74</v>
      </c>
    </row>
    <row r="4833" spans="1:5" x14ac:dyDescent="0.3">
      <c r="A4833" s="322">
        <v>101543</v>
      </c>
      <c r="B4833" s="323" t="s">
        <v>1419</v>
      </c>
      <c r="C4833" s="324" t="s">
        <v>6469</v>
      </c>
      <c r="D4833" s="322" t="s">
        <v>1536</v>
      </c>
      <c r="E4833" s="322">
        <v>76.19</v>
      </c>
    </row>
    <row r="4834" spans="1:5" x14ac:dyDescent="0.3">
      <c r="A4834" s="322">
        <v>101544</v>
      </c>
      <c r="B4834" s="323" t="s">
        <v>1419</v>
      </c>
      <c r="C4834" s="324" t="s">
        <v>6470</v>
      </c>
      <c r="D4834" s="322" t="s">
        <v>1536</v>
      </c>
      <c r="E4834" s="322">
        <v>121.68</v>
      </c>
    </row>
    <row r="4835" spans="1:5" x14ac:dyDescent="0.3">
      <c r="A4835" s="322">
        <v>101545</v>
      </c>
      <c r="B4835" s="323" t="s">
        <v>1419</v>
      </c>
      <c r="C4835" s="324" t="s">
        <v>6471</v>
      </c>
      <c r="D4835" s="322" t="s">
        <v>1536</v>
      </c>
      <c r="E4835" s="322">
        <v>176.22</v>
      </c>
    </row>
    <row r="4836" spans="1:5" x14ac:dyDescent="0.3">
      <c r="A4836" s="322">
        <v>101546</v>
      </c>
      <c r="B4836" s="323" t="s">
        <v>1419</v>
      </c>
      <c r="C4836" s="324" t="s">
        <v>6472</v>
      </c>
      <c r="D4836" s="322" t="s">
        <v>1536</v>
      </c>
      <c r="E4836" s="322">
        <v>39.71</v>
      </c>
    </row>
    <row r="4837" spans="1:5" x14ac:dyDescent="0.3">
      <c r="A4837" s="322">
        <v>101547</v>
      </c>
      <c r="B4837" s="323" t="s">
        <v>1419</v>
      </c>
      <c r="C4837" s="324" t="s">
        <v>6473</v>
      </c>
      <c r="D4837" s="322" t="s">
        <v>1536</v>
      </c>
      <c r="E4837" s="322">
        <v>124.04</v>
      </c>
    </row>
    <row r="4838" spans="1:5" x14ac:dyDescent="0.3">
      <c r="A4838" s="322">
        <v>101548</v>
      </c>
      <c r="B4838" s="323" t="s">
        <v>1419</v>
      </c>
      <c r="C4838" s="324" t="s">
        <v>6474</v>
      </c>
      <c r="D4838" s="322" t="s">
        <v>1536</v>
      </c>
      <c r="E4838" s="322">
        <v>9.9700000000000006</v>
      </c>
    </row>
    <row r="4839" spans="1:5" x14ac:dyDescent="0.3">
      <c r="A4839" s="322">
        <v>101549</v>
      </c>
      <c r="B4839" s="323" t="s">
        <v>1419</v>
      </c>
      <c r="C4839" s="324" t="s">
        <v>6475</v>
      </c>
      <c r="D4839" s="322" t="s">
        <v>1536</v>
      </c>
      <c r="E4839" s="322">
        <v>21.21</v>
      </c>
    </row>
    <row r="4840" spans="1:5" x14ac:dyDescent="0.3">
      <c r="A4840" s="322">
        <v>101553</v>
      </c>
      <c r="B4840" s="323" t="s">
        <v>1419</v>
      </c>
      <c r="C4840" s="324" t="s">
        <v>6476</v>
      </c>
      <c r="D4840" s="322" t="s">
        <v>1536</v>
      </c>
      <c r="E4840" s="322">
        <v>20.100000000000001</v>
      </c>
    </row>
    <row r="4841" spans="1:5" x14ac:dyDescent="0.3">
      <c r="A4841" s="322">
        <v>101554</v>
      </c>
      <c r="B4841" s="323" t="s">
        <v>1419</v>
      </c>
      <c r="C4841" s="324" t="s">
        <v>6477</v>
      </c>
      <c r="D4841" s="322" t="s">
        <v>1536</v>
      </c>
      <c r="E4841" s="322">
        <v>14.65</v>
      </c>
    </row>
    <row r="4842" spans="1:5" x14ac:dyDescent="0.3">
      <c r="A4842" s="322">
        <v>101555</v>
      </c>
      <c r="B4842" s="323" t="s">
        <v>1419</v>
      </c>
      <c r="C4842" s="324" t="s">
        <v>6478</v>
      </c>
      <c r="D4842" s="322" t="s">
        <v>1536</v>
      </c>
      <c r="E4842" s="322">
        <v>9.69</v>
      </c>
    </row>
    <row r="4843" spans="1:5" x14ac:dyDescent="0.3">
      <c r="A4843" s="322">
        <v>101556</v>
      </c>
      <c r="B4843" s="323" t="s">
        <v>1419</v>
      </c>
      <c r="C4843" s="324" t="s">
        <v>6479</v>
      </c>
      <c r="D4843" s="322" t="s">
        <v>1536</v>
      </c>
      <c r="E4843" s="322">
        <v>8.9</v>
      </c>
    </row>
    <row r="4844" spans="1:5" x14ac:dyDescent="0.3">
      <c r="A4844" s="322">
        <v>101560</v>
      </c>
      <c r="B4844" s="323" t="s">
        <v>1419</v>
      </c>
      <c r="C4844" s="324" t="s">
        <v>6480</v>
      </c>
      <c r="D4844" s="322" t="s">
        <v>160</v>
      </c>
      <c r="E4844" s="322">
        <v>10.91</v>
      </c>
    </row>
    <row r="4845" spans="1:5" x14ac:dyDescent="0.3">
      <c r="A4845" s="322">
        <v>101561</v>
      </c>
      <c r="B4845" s="323" t="s">
        <v>1419</v>
      </c>
      <c r="C4845" s="324" t="s">
        <v>6481</v>
      </c>
      <c r="D4845" s="322" t="s">
        <v>160</v>
      </c>
      <c r="E4845" s="322">
        <v>17.32</v>
      </c>
    </row>
    <row r="4846" spans="1:5" x14ac:dyDescent="0.3">
      <c r="A4846" s="322">
        <v>101562</v>
      </c>
      <c r="B4846" s="323" t="s">
        <v>1419</v>
      </c>
      <c r="C4846" s="324" t="s">
        <v>6482</v>
      </c>
      <c r="D4846" s="322" t="s">
        <v>160</v>
      </c>
      <c r="E4846" s="322">
        <v>26.8</v>
      </c>
    </row>
    <row r="4847" spans="1:5" x14ac:dyDescent="0.3">
      <c r="A4847" s="322">
        <v>101563</v>
      </c>
      <c r="B4847" s="323" t="s">
        <v>1419</v>
      </c>
      <c r="C4847" s="324" t="s">
        <v>6483</v>
      </c>
      <c r="D4847" s="322" t="s">
        <v>160</v>
      </c>
      <c r="E4847" s="322">
        <v>37.85</v>
      </c>
    </row>
    <row r="4848" spans="1:5" x14ac:dyDescent="0.3">
      <c r="A4848" s="322">
        <v>101564</v>
      </c>
      <c r="B4848" s="323" t="s">
        <v>1419</v>
      </c>
      <c r="C4848" s="324" t="s">
        <v>6484</v>
      </c>
      <c r="D4848" s="322" t="s">
        <v>160</v>
      </c>
      <c r="E4848" s="322">
        <v>55.92</v>
      </c>
    </row>
    <row r="4849" spans="1:5" x14ac:dyDescent="0.3">
      <c r="A4849" s="322">
        <v>101565</v>
      </c>
      <c r="B4849" s="323" t="s">
        <v>1419</v>
      </c>
      <c r="C4849" s="324" t="s">
        <v>6485</v>
      </c>
      <c r="D4849" s="322" t="s">
        <v>160</v>
      </c>
      <c r="E4849" s="322">
        <v>78.17</v>
      </c>
    </row>
    <row r="4850" spans="1:5" x14ac:dyDescent="0.3">
      <c r="A4850" s="322">
        <v>101567</v>
      </c>
      <c r="B4850" s="323" t="s">
        <v>1419</v>
      </c>
      <c r="C4850" s="324" t="s">
        <v>6486</v>
      </c>
      <c r="D4850" s="322" t="s">
        <v>160</v>
      </c>
      <c r="E4850" s="322">
        <v>101.48</v>
      </c>
    </row>
    <row r="4851" spans="1:5" x14ac:dyDescent="0.3">
      <c r="A4851" s="322">
        <v>101568</v>
      </c>
      <c r="B4851" s="323" t="s">
        <v>1419</v>
      </c>
      <c r="C4851" s="324" t="s">
        <v>6487</v>
      </c>
      <c r="D4851" s="322" t="s">
        <v>160</v>
      </c>
      <c r="E4851" s="322">
        <v>132.68</v>
      </c>
    </row>
    <row r="4852" spans="1:5" x14ac:dyDescent="0.3">
      <c r="A4852" s="322">
        <v>101630</v>
      </c>
      <c r="B4852" s="323" t="s">
        <v>1419</v>
      </c>
      <c r="C4852" s="324" t="s">
        <v>6488</v>
      </c>
      <c r="D4852" s="322" t="s">
        <v>1536</v>
      </c>
      <c r="E4852" s="322">
        <v>83.93</v>
      </c>
    </row>
    <row r="4853" spans="1:5" x14ac:dyDescent="0.3">
      <c r="A4853" s="322">
        <v>101632</v>
      </c>
      <c r="B4853" s="323" t="s">
        <v>1419</v>
      </c>
      <c r="C4853" s="324" t="s">
        <v>6489</v>
      </c>
      <c r="D4853" s="322" t="s">
        <v>1536</v>
      </c>
      <c r="E4853" s="322">
        <v>36.61</v>
      </c>
    </row>
    <row r="4854" spans="1:5" x14ac:dyDescent="0.3">
      <c r="A4854" s="322">
        <v>101633</v>
      </c>
      <c r="B4854" s="323" t="s">
        <v>1419</v>
      </c>
      <c r="C4854" s="324" t="s">
        <v>6490</v>
      </c>
      <c r="D4854" s="322" t="s">
        <v>1536</v>
      </c>
      <c r="E4854" s="322">
        <v>103.82</v>
      </c>
    </row>
    <row r="4855" spans="1:5" x14ac:dyDescent="0.3">
      <c r="A4855" s="322">
        <v>101636</v>
      </c>
      <c r="B4855" s="323" t="s">
        <v>1419</v>
      </c>
      <c r="C4855" s="324" t="s">
        <v>6491</v>
      </c>
      <c r="D4855" s="322" t="s">
        <v>1536</v>
      </c>
      <c r="E4855" s="322">
        <v>162.49</v>
      </c>
    </row>
    <row r="4856" spans="1:5" x14ac:dyDescent="0.3">
      <c r="A4856" s="322">
        <v>101637</v>
      </c>
      <c r="B4856" s="323" t="s">
        <v>1419</v>
      </c>
      <c r="C4856" s="324" t="s">
        <v>6492</v>
      </c>
      <c r="D4856" s="322" t="s">
        <v>1536</v>
      </c>
      <c r="E4856" s="322">
        <v>156.81</v>
      </c>
    </row>
    <row r="4857" spans="1:5" x14ac:dyDescent="0.3">
      <c r="A4857" s="322">
        <v>101651</v>
      </c>
      <c r="B4857" s="323" t="s">
        <v>1419</v>
      </c>
      <c r="C4857" s="324" t="s">
        <v>6493</v>
      </c>
      <c r="D4857" s="322" t="s">
        <v>1536</v>
      </c>
      <c r="E4857" s="322">
        <v>69.87</v>
      </c>
    </row>
    <row r="4858" spans="1:5" x14ac:dyDescent="0.3">
      <c r="A4858" s="322">
        <v>101653</v>
      </c>
      <c r="B4858" s="323" t="s">
        <v>1419</v>
      </c>
      <c r="C4858" s="324" t="s">
        <v>6494</v>
      </c>
      <c r="D4858" s="322" t="s">
        <v>1536</v>
      </c>
      <c r="E4858" s="322">
        <v>298.10000000000002</v>
      </c>
    </row>
    <row r="4859" spans="1:5" x14ac:dyDescent="0.3">
      <c r="A4859" s="322">
        <v>101654</v>
      </c>
      <c r="B4859" s="323" t="s">
        <v>1419</v>
      </c>
      <c r="C4859" s="324" t="s">
        <v>6495</v>
      </c>
      <c r="D4859" s="322" t="s">
        <v>1536</v>
      </c>
      <c r="E4859" s="322">
        <v>228.33</v>
      </c>
    </row>
    <row r="4860" spans="1:5" x14ac:dyDescent="0.3">
      <c r="A4860" s="322">
        <v>101655</v>
      </c>
      <c r="B4860" s="323" t="s">
        <v>1419</v>
      </c>
      <c r="C4860" s="324" t="s">
        <v>6496</v>
      </c>
      <c r="D4860" s="322" t="s">
        <v>1536</v>
      </c>
      <c r="E4860" s="322">
        <v>352.5</v>
      </c>
    </row>
    <row r="4861" spans="1:5" x14ac:dyDescent="0.3">
      <c r="A4861" s="322">
        <v>101656</v>
      </c>
      <c r="B4861" s="323" t="s">
        <v>1419</v>
      </c>
      <c r="C4861" s="324" t="s">
        <v>6497</v>
      </c>
      <c r="D4861" s="322" t="s">
        <v>1536</v>
      </c>
      <c r="E4861" s="322">
        <v>381.49</v>
      </c>
    </row>
    <row r="4862" spans="1:5" x14ac:dyDescent="0.3">
      <c r="A4862" s="322">
        <v>101657</v>
      </c>
      <c r="B4862" s="323" t="s">
        <v>1419</v>
      </c>
      <c r="C4862" s="324" t="s">
        <v>6498</v>
      </c>
      <c r="D4862" s="322" t="s">
        <v>1536</v>
      </c>
      <c r="E4862" s="322">
        <v>443.24</v>
      </c>
    </row>
    <row r="4863" spans="1:5" x14ac:dyDescent="0.3">
      <c r="A4863" s="322">
        <v>101658</v>
      </c>
      <c r="B4863" s="323" t="s">
        <v>1419</v>
      </c>
      <c r="C4863" s="324" t="s">
        <v>6499</v>
      </c>
      <c r="D4863" s="322" t="s">
        <v>1536</v>
      </c>
      <c r="E4863" s="322">
        <v>570.22</v>
      </c>
    </row>
    <row r="4864" spans="1:5" x14ac:dyDescent="0.3">
      <c r="A4864" s="322">
        <v>101659</v>
      </c>
      <c r="B4864" s="323" t="s">
        <v>1419</v>
      </c>
      <c r="C4864" s="324" t="s">
        <v>6500</v>
      </c>
      <c r="D4864" s="322" t="s">
        <v>1536</v>
      </c>
      <c r="E4864" s="322">
        <v>649.19000000000005</v>
      </c>
    </row>
    <row r="4865" spans="1:5" x14ac:dyDescent="0.3">
      <c r="A4865" s="322">
        <v>101660</v>
      </c>
      <c r="B4865" s="323" t="s">
        <v>1419</v>
      </c>
      <c r="C4865" s="324" t="s">
        <v>6501</v>
      </c>
      <c r="D4865" s="322" t="s">
        <v>1536</v>
      </c>
      <c r="E4865" s="325">
        <v>1021.99</v>
      </c>
    </row>
    <row r="4866" spans="1:5" x14ac:dyDescent="0.3">
      <c r="A4866" s="322">
        <v>101661</v>
      </c>
      <c r="B4866" s="323" t="s">
        <v>1419</v>
      </c>
      <c r="C4866" s="324" t="s">
        <v>6502</v>
      </c>
      <c r="D4866" s="322" t="s">
        <v>1536</v>
      </c>
      <c r="E4866" s="322">
        <v>133.38</v>
      </c>
    </row>
    <row r="4867" spans="1:5" x14ac:dyDescent="0.3">
      <c r="A4867" s="322">
        <v>101663</v>
      </c>
      <c r="B4867" s="323" t="s">
        <v>1419</v>
      </c>
      <c r="C4867" s="324" t="s">
        <v>6503</v>
      </c>
      <c r="D4867" s="322" t="s">
        <v>1536</v>
      </c>
      <c r="E4867" s="322">
        <v>31.97</v>
      </c>
    </row>
    <row r="4868" spans="1:5" x14ac:dyDescent="0.3">
      <c r="A4868" s="322">
        <v>101664</v>
      </c>
      <c r="B4868" s="323" t="s">
        <v>1419</v>
      </c>
      <c r="C4868" s="324" t="s">
        <v>6504</v>
      </c>
      <c r="D4868" s="322" t="s">
        <v>1536</v>
      </c>
      <c r="E4868" s="322">
        <v>33.200000000000003</v>
      </c>
    </row>
    <row r="4869" spans="1:5" x14ac:dyDescent="0.3">
      <c r="A4869" s="322">
        <v>101665</v>
      </c>
      <c r="B4869" s="323" t="s">
        <v>1419</v>
      </c>
      <c r="C4869" s="324" t="s">
        <v>6505</v>
      </c>
      <c r="D4869" s="322" t="s">
        <v>1536</v>
      </c>
      <c r="E4869" s="322">
        <v>38.47</v>
      </c>
    </row>
    <row r="4870" spans="1:5" x14ac:dyDescent="0.3">
      <c r="A4870" s="322">
        <v>100578</v>
      </c>
      <c r="B4870" s="323" t="s">
        <v>1419</v>
      </c>
      <c r="C4870" s="324" t="s">
        <v>6506</v>
      </c>
      <c r="D4870" s="322" t="s">
        <v>1536</v>
      </c>
      <c r="E4870" s="322">
        <v>561.6</v>
      </c>
    </row>
    <row r="4871" spans="1:5" x14ac:dyDescent="0.3">
      <c r="A4871" s="322">
        <v>100579</v>
      </c>
      <c r="B4871" s="323" t="s">
        <v>1419</v>
      </c>
      <c r="C4871" s="324" t="s">
        <v>6507</v>
      </c>
      <c r="D4871" s="322" t="s">
        <v>1536</v>
      </c>
      <c r="E4871" s="322">
        <v>615.42999999999995</v>
      </c>
    </row>
    <row r="4872" spans="1:5" x14ac:dyDescent="0.3">
      <c r="A4872" s="322">
        <v>100580</v>
      </c>
      <c r="B4872" s="323" t="s">
        <v>1419</v>
      </c>
      <c r="C4872" s="324" t="s">
        <v>6508</v>
      </c>
      <c r="D4872" s="322" t="s">
        <v>1536</v>
      </c>
      <c r="E4872" s="322">
        <v>678.73</v>
      </c>
    </row>
    <row r="4873" spans="1:5" x14ac:dyDescent="0.3">
      <c r="A4873" s="322">
        <v>100581</v>
      </c>
      <c r="B4873" s="323" t="s">
        <v>1419</v>
      </c>
      <c r="C4873" s="324" t="s">
        <v>6509</v>
      </c>
      <c r="D4873" s="322" t="s">
        <v>1536</v>
      </c>
      <c r="E4873" s="322">
        <v>642.11</v>
      </c>
    </row>
    <row r="4874" spans="1:5" x14ac:dyDescent="0.3">
      <c r="A4874" s="322">
        <v>100582</v>
      </c>
      <c r="B4874" s="323" t="s">
        <v>1419</v>
      </c>
      <c r="C4874" s="324" t="s">
        <v>6510</v>
      </c>
      <c r="D4874" s="322" t="s">
        <v>1536</v>
      </c>
      <c r="E4874" s="322">
        <v>756.29</v>
      </c>
    </row>
    <row r="4875" spans="1:5" x14ac:dyDescent="0.3">
      <c r="A4875" s="322">
        <v>100583</v>
      </c>
      <c r="B4875" s="323" t="s">
        <v>1419</v>
      </c>
      <c r="C4875" s="324" t="s">
        <v>6511</v>
      </c>
      <c r="D4875" s="322" t="s">
        <v>1536</v>
      </c>
      <c r="E4875" s="322">
        <v>670.83</v>
      </c>
    </row>
    <row r="4876" spans="1:5" x14ac:dyDescent="0.3">
      <c r="A4876" s="322">
        <v>100584</v>
      </c>
      <c r="B4876" s="323" t="s">
        <v>1419</v>
      </c>
      <c r="C4876" s="324" t="s">
        <v>6512</v>
      </c>
      <c r="D4876" s="322" t="s">
        <v>1536</v>
      </c>
      <c r="E4876" s="322">
        <v>739.42</v>
      </c>
    </row>
    <row r="4877" spans="1:5" x14ac:dyDescent="0.3">
      <c r="A4877" s="322">
        <v>100585</v>
      </c>
      <c r="B4877" s="323" t="s">
        <v>1419</v>
      </c>
      <c r="C4877" s="324" t="s">
        <v>6513</v>
      </c>
      <c r="D4877" s="322" t="s">
        <v>1536</v>
      </c>
      <c r="E4877" s="322">
        <v>726.53</v>
      </c>
    </row>
    <row r="4878" spans="1:5" x14ac:dyDescent="0.3">
      <c r="A4878" s="322">
        <v>100586</v>
      </c>
      <c r="B4878" s="323" t="s">
        <v>1419</v>
      </c>
      <c r="C4878" s="324" t="s">
        <v>6514</v>
      </c>
      <c r="D4878" s="322" t="s">
        <v>1536</v>
      </c>
      <c r="E4878" s="322">
        <v>835.74</v>
      </c>
    </row>
    <row r="4879" spans="1:5" x14ac:dyDescent="0.3">
      <c r="A4879" s="322">
        <v>100587</v>
      </c>
      <c r="B4879" s="323" t="s">
        <v>1419</v>
      </c>
      <c r="C4879" s="324" t="s">
        <v>6515</v>
      </c>
      <c r="D4879" s="322" t="s">
        <v>1536</v>
      </c>
      <c r="E4879" s="322">
        <v>784.39</v>
      </c>
    </row>
    <row r="4880" spans="1:5" x14ac:dyDescent="0.3">
      <c r="A4880" s="322">
        <v>100588</v>
      </c>
      <c r="B4880" s="323" t="s">
        <v>1419</v>
      </c>
      <c r="C4880" s="324" t="s">
        <v>6516</v>
      </c>
      <c r="D4880" s="322" t="s">
        <v>1536</v>
      </c>
      <c r="E4880" s="322">
        <v>869.29</v>
      </c>
    </row>
    <row r="4881" spans="1:5" x14ac:dyDescent="0.3">
      <c r="A4881" s="322">
        <v>100589</v>
      </c>
      <c r="B4881" s="323" t="s">
        <v>1419</v>
      </c>
      <c r="C4881" s="324" t="s">
        <v>6517</v>
      </c>
      <c r="D4881" s="322" t="s">
        <v>1536</v>
      </c>
      <c r="E4881" s="322">
        <v>872.45</v>
      </c>
    </row>
    <row r="4882" spans="1:5" x14ac:dyDescent="0.3">
      <c r="A4882" s="322">
        <v>100590</v>
      </c>
      <c r="B4882" s="323" t="s">
        <v>1419</v>
      </c>
      <c r="C4882" s="324" t="s">
        <v>6518</v>
      </c>
      <c r="D4882" s="322" t="s">
        <v>1536</v>
      </c>
      <c r="E4882" s="322">
        <v>956.55</v>
      </c>
    </row>
    <row r="4883" spans="1:5" x14ac:dyDescent="0.3">
      <c r="A4883" s="322">
        <v>100591</v>
      </c>
      <c r="B4883" s="323" t="s">
        <v>1419</v>
      </c>
      <c r="C4883" s="324" t="s">
        <v>6519</v>
      </c>
      <c r="D4883" s="322" t="s">
        <v>1536</v>
      </c>
      <c r="E4883" s="322">
        <v>864.42</v>
      </c>
    </row>
    <row r="4884" spans="1:5" x14ac:dyDescent="0.3">
      <c r="A4884" s="322">
        <v>100592</v>
      </c>
      <c r="B4884" s="323" t="s">
        <v>1419</v>
      </c>
      <c r="C4884" s="324" t="s">
        <v>6520</v>
      </c>
      <c r="D4884" s="322" t="s">
        <v>1536</v>
      </c>
      <c r="E4884" s="322">
        <v>934.07</v>
      </c>
    </row>
    <row r="4885" spans="1:5" x14ac:dyDescent="0.3">
      <c r="A4885" s="322">
        <v>100593</v>
      </c>
      <c r="B4885" s="323" t="s">
        <v>1419</v>
      </c>
      <c r="C4885" s="324" t="s">
        <v>6521</v>
      </c>
      <c r="D4885" s="322" t="s">
        <v>1536</v>
      </c>
      <c r="E4885" s="322">
        <v>926.1</v>
      </c>
    </row>
    <row r="4886" spans="1:5" x14ac:dyDescent="0.3">
      <c r="A4886" s="322">
        <v>100594</v>
      </c>
      <c r="B4886" s="323" t="s">
        <v>1419</v>
      </c>
      <c r="C4886" s="324" t="s">
        <v>6522</v>
      </c>
      <c r="D4886" s="322" t="s">
        <v>1536</v>
      </c>
      <c r="E4886" s="325">
        <v>1044</v>
      </c>
    </row>
    <row r="4887" spans="1:5" x14ac:dyDescent="0.3">
      <c r="A4887" s="322">
        <v>100595</v>
      </c>
      <c r="B4887" s="323" t="s">
        <v>1419</v>
      </c>
      <c r="C4887" s="324" t="s">
        <v>6523</v>
      </c>
      <c r="D4887" s="322" t="s">
        <v>1536</v>
      </c>
      <c r="E4887" s="325">
        <v>1111.19</v>
      </c>
    </row>
    <row r="4888" spans="1:5" x14ac:dyDescent="0.3">
      <c r="A4888" s="322">
        <v>100596</v>
      </c>
      <c r="B4888" s="323" t="s">
        <v>1419</v>
      </c>
      <c r="C4888" s="324" t="s">
        <v>6524</v>
      </c>
      <c r="D4888" s="322" t="s">
        <v>1536</v>
      </c>
      <c r="E4888" s="325">
        <v>1270.1199999999999</v>
      </c>
    </row>
    <row r="4889" spans="1:5" x14ac:dyDescent="0.3">
      <c r="A4889" s="322">
        <v>100597</v>
      </c>
      <c r="B4889" s="323" t="s">
        <v>1419</v>
      </c>
      <c r="C4889" s="324" t="s">
        <v>6525</v>
      </c>
      <c r="D4889" s="322" t="s">
        <v>1536</v>
      </c>
      <c r="E4889" s="325">
        <v>1288.69</v>
      </c>
    </row>
    <row r="4890" spans="1:5" x14ac:dyDescent="0.3">
      <c r="A4890" s="322">
        <v>100598</v>
      </c>
      <c r="B4890" s="323" t="s">
        <v>1419</v>
      </c>
      <c r="C4890" s="324" t="s">
        <v>6526</v>
      </c>
      <c r="D4890" s="322" t="s">
        <v>1536</v>
      </c>
      <c r="E4890" s="325">
        <v>1419.71</v>
      </c>
    </row>
    <row r="4891" spans="1:5" x14ac:dyDescent="0.3">
      <c r="A4891" s="322">
        <v>100599</v>
      </c>
      <c r="B4891" s="323" t="s">
        <v>1419</v>
      </c>
      <c r="C4891" s="324" t="s">
        <v>6527</v>
      </c>
      <c r="D4891" s="322" t="s">
        <v>1536</v>
      </c>
      <c r="E4891" s="322">
        <v>571.67999999999995</v>
      </c>
    </row>
    <row r="4892" spans="1:5" x14ac:dyDescent="0.3">
      <c r="A4892" s="322">
        <v>100600</v>
      </c>
      <c r="B4892" s="323" t="s">
        <v>1419</v>
      </c>
      <c r="C4892" s="324" t="s">
        <v>6528</v>
      </c>
      <c r="D4892" s="322" t="s">
        <v>1536</v>
      </c>
      <c r="E4892" s="322">
        <v>679.95</v>
      </c>
    </row>
    <row r="4893" spans="1:5" x14ac:dyDescent="0.3">
      <c r="A4893" s="322">
        <v>100601</v>
      </c>
      <c r="B4893" s="323" t="s">
        <v>1419</v>
      </c>
      <c r="C4893" s="324" t="s">
        <v>6529</v>
      </c>
      <c r="D4893" s="322" t="s">
        <v>1536</v>
      </c>
      <c r="E4893" s="322">
        <v>859.83</v>
      </c>
    </row>
    <row r="4894" spans="1:5" x14ac:dyDescent="0.3">
      <c r="A4894" s="322">
        <v>100602</v>
      </c>
      <c r="B4894" s="323" t="s">
        <v>1419</v>
      </c>
      <c r="C4894" s="324" t="s">
        <v>6530</v>
      </c>
      <c r="D4894" s="322" t="s">
        <v>1536</v>
      </c>
      <c r="E4894" s="325">
        <v>1084.24</v>
      </c>
    </row>
    <row r="4895" spans="1:5" x14ac:dyDescent="0.3">
      <c r="A4895" s="322">
        <v>100603</v>
      </c>
      <c r="B4895" s="323" t="s">
        <v>1419</v>
      </c>
      <c r="C4895" s="324" t="s">
        <v>6531</v>
      </c>
      <c r="D4895" s="322" t="s">
        <v>1536</v>
      </c>
      <c r="E4895" s="325">
        <v>1662.59</v>
      </c>
    </row>
    <row r="4896" spans="1:5" x14ac:dyDescent="0.3">
      <c r="A4896" s="322">
        <v>100604</v>
      </c>
      <c r="B4896" s="323" t="s">
        <v>1419</v>
      </c>
      <c r="C4896" s="324" t="s">
        <v>6532</v>
      </c>
      <c r="D4896" s="322" t="s">
        <v>1536</v>
      </c>
      <c r="E4896" s="322">
        <v>722.88</v>
      </c>
    </row>
    <row r="4897" spans="1:5" x14ac:dyDescent="0.3">
      <c r="A4897" s="322">
        <v>100605</v>
      </c>
      <c r="B4897" s="323" t="s">
        <v>1419</v>
      </c>
      <c r="C4897" s="324" t="s">
        <v>6533</v>
      </c>
      <c r="D4897" s="322" t="s">
        <v>1536</v>
      </c>
      <c r="E4897" s="325">
        <v>1138.8800000000001</v>
      </c>
    </row>
    <row r="4898" spans="1:5" x14ac:dyDescent="0.3">
      <c r="A4898" s="322">
        <v>100606</v>
      </c>
      <c r="B4898" s="323" t="s">
        <v>1419</v>
      </c>
      <c r="C4898" s="324" t="s">
        <v>6534</v>
      </c>
      <c r="D4898" s="322" t="s">
        <v>1536</v>
      </c>
      <c r="E4898" s="325">
        <v>1732.48</v>
      </c>
    </row>
    <row r="4899" spans="1:5" x14ac:dyDescent="0.3">
      <c r="A4899" s="322">
        <v>100607</v>
      </c>
      <c r="B4899" s="323" t="s">
        <v>1419</v>
      </c>
      <c r="C4899" s="324" t="s">
        <v>6535</v>
      </c>
      <c r="D4899" s="322" t="s">
        <v>1536</v>
      </c>
      <c r="E4899" s="322">
        <v>743.39</v>
      </c>
    </row>
    <row r="4900" spans="1:5" x14ac:dyDescent="0.3">
      <c r="A4900" s="322">
        <v>100608</v>
      </c>
      <c r="B4900" s="323" t="s">
        <v>1419</v>
      </c>
      <c r="C4900" s="324" t="s">
        <v>6536</v>
      </c>
      <c r="D4900" s="322" t="s">
        <v>1536</v>
      </c>
      <c r="E4900" s="325">
        <v>1165.8599999999999</v>
      </c>
    </row>
    <row r="4901" spans="1:5" x14ac:dyDescent="0.3">
      <c r="A4901" s="322">
        <v>100609</v>
      </c>
      <c r="B4901" s="323" t="s">
        <v>1419</v>
      </c>
      <c r="C4901" s="324" t="s">
        <v>6537</v>
      </c>
      <c r="D4901" s="322" t="s">
        <v>1536</v>
      </c>
      <c r="E4901" s="325">
        <v>1769.89</v>
      </c>
    </row>
    <row r="4902" spans="1:5" x14ac:dyDescent="0.3">
      <c r="A4902" s="322">
        <v>100610</v>
      </c>
      <c r="B4902" s="323" t="s">
        <v>1419</v>
      </c>
      <c r="C4902" s="324" t="s">
        <v>6538</v>
      </c>
      <c r="D4902" s="322" t="s">
        <v>1536</v>
      </c>
      <c r="E4902" s="322">
        <v>763.77</v>
      </c>
    </row>
    <row r="4903" spans="1:5" x14ac:dyDescent="0.3">
      <c r="A4903" s="322">
        <v>100611</v>
      </c>
      <c r="B4903" s="323" t="s">
        <v>1419</v>
      </c>
      <c r="C4903" s="324" t="s">
        <v>6539</v>
      </c>
      <c r="D4903" s="322" t="s">
        <v>1536</v>
      </c>
      <c r="E4903" s="322">
        <v>954.02</v>
      </c>
    </row>
    <row r="4904" spans="1:5" x14ac:dyDescent="0.3">
      <c r="A4904" s="322">
        <v>100612</v>
      </c>
      <c r="B4904" s="323" t="s">
        <v>1419</v>
      </c>
      <c r="C4904" s="324" t="s">
        <v>6540</v>
      </c>
      <c r="D4904" s="322" t="s">
        <v>1536</v>
      </c>
      <c r="E4904" s="325">
        <v>1192.33</v>
      </c>
    </row>
    <row r="4905" spans="1:5" x14ac:dyDescent="0.3">
      <c r="A4905" s="322">
        <v>100613</v>
      </c>
      <c r="B4905" s="323" t="s">
        <v>1419</v>
      </c>
      <c r="C4905" s="324" t="s">
        <v>6541</v>
      </c>
      <c r="D4905" s="322" t="s">
        <v>1536</v>
      </c>
      <c r="E4905" s="325">
        <v>1806.55</v>
      </c>
    </row>
    <row r="4906" spans="1:5" x14ac:dyDescent="0.3">
      <c r="A4906" s="322">
        <v>100614</v>
      </c>
      <c r="B4906" s="323" t="s">
        <v>1419</v>
      </c>
      <c r="C4906" s="324" t="s">
        <v>6542</v>
      </c>
      <c r="D4906" s="322" t="s">
        <v>1536</v>
      </c>
      <c r="E4906" s="325">
        <v>1000.26</v>
      </c>
    </row>
    <row r="4907" spans="1:5" x14ac:dyDescent="0.3">
      <c r="A4907" s="322">
        <v>100615</v>
      </c>
      <c r="B4907" s="323" t="s">
        <v>1419</v>
      </c>
      <c r="C4907" s="324" t="s">
        <v>6543</v>
      </c>
      <c r="D4907" s="322" t="s">
        <v>1536</v>
      </c>
      <c r="E4907" s="325">
        <v>1244.92</v>
      </c>
    </row>
    <row r="4908" spans="1:5" x14ac:dyDescent="0.3">
      <c r="A4908" s="322">
        <v>100616</v>
      </c>
      <c r="B4908" s="323" t="s">
        <v>1419</v>
      </c>
      <c r="C4908" s="324" t="s">
        <v>6544</v>
      </c>
      <c r="D4908" s="322" t="s">
        <v>1536</v>
      </c>
      <c r="E4908" s="325">
        <v>1883.67</v>
      </c>
    </row>
    <row r="4909" spans="1:5" x14ac:dyDescent="0.3">
      <c r="A4909" s="322">
        <v>100617</v>
      </c>
      <c r="B4909" s="323" t="s">
        <v>1419</v>
      </c>
      <c r="C4909" s="324" t="s">
        <v>6545</v>
      </c>
      <c r="D4909" s="322" t="s">
        <v>1536</v>
      </c>
      <c r="E4909" s="325">
        <v>1297.3699999999999</v>
      </c>
    </row>
    <row r="4910" spans="1:5" x14ac:dyDescent="0.3">
      <c r="A4910" s="322">
        <v>100618</v>
      </c>
      <c r="B4910" s="323" t="s">
        <v>1419</v>
      </c>
      <c r="C4910" s="324" t="s">
        <v>6546</v>
      </c>
      <c r="D4910" s="322" t="s">
        <v>1536</v>
      </c>
      <c r="E4910" s="325">
        <v>1964.9</v>
      </c>
    </row>
    <row r="4911" spans="1:5" x14ac:dyDescent="0.3">
      <c r="A4911" s="322">
        <v>100619</v>
      </c>
      <c r="B4911" s="323" t="s">
        <v>1419</v>
      </c>
      <c r="C4911" s="324" t="s">
        <v>6547</v>
      </c>
      <c r="D4911" s="322" t="s">
        <v>1536</v>
      </c>
      <c r="E4911" s="322">
        <v>609.28</v>
      </c>
    </row>
    <row r="4912" spans="1:5" x14ac:dyDescent="0.3">
      <c r="A4912" s="322">
        <v>100620</v>
      </c>
      <c r="B4912" s="323" t="s">
        <v>1419</v>
      </c>
      <c r="C4912" s="324" t="s">
        <v>6548</v>
      </c>
      <c r="D4912" s="322" t="s">
        <v>1536</v>
      </c>
      <c r="E4912" s="325">
        <v>2713.02</v>
      </c>
    </row>
    <row r="4913" spans="1:5" x14ac:dyDescent="0.3">
      <c r="A4913" s="322">
        <v>100621</v>
      </c>
      <c r="B4913" s="323" t="s">
        <v>1419</v>
      </c>
      <c r="C4913" s="324" t="s">
        <v>6549</v>
      </c>
      <c r="D4913" s="322" t="s">
        <v>1536</v>
      </c>
      <c r="E4913" s="325">
        <v>3154.41</v>
      </c>
    </row>
    <row r="4914" spans="1:5" x14ac:dyDescent="0.3">
      <c r="A4914" s="322">
        <v>100622</v>
      </c>
      <c r="B4914" s="323" t="s">
        <v>1419</v>
      </c>
      <c r="C4914" s="324" t="s">
        <v>6550</v>
      </c>
      <c r="D4914" s="322" t="s">
        <v>1536</v>
      </c>
      <c r="E4914" s="325">
        <v>2413.38</v>
      </c>
    </row>
    <row r="4915" spans="1:5" x14ac:dyDescent="0.3">
      <c r="A4915" s="322">
        <v>100623</v>
      </c>
      <c r="B4915" s="323" t="s">
        <v>1419</v>
      </c>
      <c r="C4915" s="324" t="s">
        <v>6551</v>
      </c>
      <c r="D4915" s="322" t="s">
        <v>1536</v>
      </c>
      <c r="E4915" s="325">
        <v>2601.35</v>
      </c>
    </row>
    <row r="4916" spans="1:5" x14ac:dyDescent="0.3">
      <c r="A4916" s="322">
        <v>97605</v>
      </c>
      <c r="B4916" s="323" t="s">
        <v>1419</v>
      </c>
      <c r="C4916" s="324" t="s">
        <v>6552</v>
      </c>
      <c r="D4916" s="322" t="s">
        <v>1536</v>
      </c>
      <c r="E4916" s="322">
        <v>87.85</v>
      </c>
    </row>
    <row r="4917" spans="1:5" x14ac:dyDescent="0.3">
      <c r="A4917" s="322">
        <v>97607</v>
      </c>
      <c r="B4917" s="323" t="s">
        <v>1419</v>
      </c>
      <c r="C4917" s="324" t="s">
        <v>6553</v>
      </c>
      <c r="D4917" s="322" t="s">
        <v>1536</v>
      </c>
      <c r="E4917" s="322">
        <v>112.25</v>
      </c>
    </row>
    <row r="4918" spans="1:5" x14ac:dyDescent="0.3">
      <c r="A4918" s="322">
        <v>102102</v>
      </c>
      <c r="B4918" s="323" t="s">
        <v>1419</v>
      </c>
      <c r="C4918" s="324" t="s">
        <v>6554</v>
      </c>
      <c r="D4918" s="322" t="s">
        <v>1536</v>
      </c>
      <c r="E4918" s="325">
        <v>11429.52</v>
      </c>
    </row>
    <row r="4919" spans="1:5" x14ac:dyDescent="0.3">
      <c r="A4919" s="322">
        <v>102103</v>
      </c>
      <c r="B4919" s="323" t="s">
        <v>1419</v>
      </c>
      <c r="C4919" s="324" t="s">
        <v>6555</v>
      </c>
      <c r="D4919" s="322" t="s">
        <v>1536</v>
      </c>
      <c r="E4919" s="325">
        <v>12711.01</v>
      </c>
    </row>
    <row r="4920" spans="1:5" x14ac:dyDescent="0.3">
      <c r="A4920" s="322">
        <v>102104</v>
      </c>
      <c r="B4920" s="323" t="s">
        <v>1419</v>
      </c>
      <c r="C4920" s="324" t="s">
        <v>6556</v>
      </c>
      <c r="D4920" s="322" t="s">
        <v>1536</v>
      </c>
      <c r="E4920" s="325">
        <v>16282.8</v>
      </c>
    </row>
    <row r="4921" spans="1:5" x14ac:dyDescent="0.3">
      <c r="A4921" s="322">
        <v>102105</v>
      </c>
      <c r="B4921" s="323" t="s">
        <v>1419</v>
      </c>
      <c r="C4921" s="324" t="s">
        <v>6557</v>
      </c>
      <c r="D4921" s="322" t="s">
        <v>1536</v>
      </c>
      <c r="E4921" s="325">
        <v>19993.93</v>
      </c>
    </row>
    <row r="4922" spans="1:5" x14ac:dyDescent="0.3">
      <c r="A4922" s="322">
        <v>102106</v>
      </c>
      <c r="B4922" s="323" t="s">
        <v>1419</v>
      </c>
      <c r="C4922" s="324" t="s">
        <v>6558</v>
      </c>
      <c r="D4922" s="322" t="s">
        <v>1536</v>
      </c>
      <c r="E4922" s="325">
        <v>25057.52</v>
      </c>
    </row>
    <row r="4923" spans="1:5" x14ac:dyDescent="0.3">
      <c r="A4923" s="322">
        <v>102107</v>
      </c>
      <c r="B4923" s="323" t="s">
        <v>1419</v>
      </c>
      <c r="C4923" s="324" t="s">
        <v>6559</v>
      </c>
      <c r="D4923" s="322" t="s">
        <v>1536</v>
      </c>
      <c r="E4923" s="325">
        <v>34932.639999999999</v>
      </c>
    </row>
    <row r="4924" spans="1:5" x14ac:dyDescent="0.3">
      <c r="A4924" s="322">
        <v>102108</v>
      </c>
      <c r="B4924" s="323" t="s">
        <v>1419</v>
      </c>
      <c r="C4924" s="324" t="s">
        <v>6560</v>
      </c>
      <c r="D4924" s="322" t="s">
        <v>1536</v>
      </c>
      <c r="E4924" s="325">
        <v>40665.94</v>
      </c>
    </row>
    <row r="4925" spans="1:5" x14ac:dyDescent="0.3">
      <c r="A4925" s="322">
        <v>102109</v>
      </c>
      <c r="B4925" s="323" t="s">
        <v>1419</v>
      </c>
      <c r="C4925" s="324" t="s">
        <v>6561</v>
      </c>
      <c r="D4925" s="322" t="s">
        <v>1536</v>
      </c>
      <c r="E4925" s="322">
        <v>74.89</v>
      </c>
    </row>
    <row r="4926" spans="1:5" x14ac:dyDescent="0.3">
      <c r="A4926" s="322">
        <v>102110</v>
      </c>
      <c r="B4926" s="323" t="s">
        <v>1419</v>
      </c>
      <c r="C4926" s="324" t="s">
        <v>6562</v>
      </c>
      <c r="D4926" s="322" t="s">
        <v>1536</v>
      </c>
      <c r="E4926" s="322">
        <v>230.97</v>
      </c>
    </row>
    <row r="4927" spans="1:5" x14ac:dyDescent="0.3">
      <c r="A4927" s="322">
        <v>103654</v>
      </c>
      <c r="B4927" s="323" t="s">
        <v>1419</v>
      </c>
      <c r="C4927" s="324" t="s">
        <v>6563</v>
      </c>
      <c r="D4927" s="322" t="s">
        <v>1536</v>
      </c>
      <c r="E4927" s="325">
        <v>65819.210000000006</v>
      </c>
    </row>
    <row r="4928" spans="1:5" x14ac:dyDescent="0.3">
      <c r="A4928" s="322">
        <v>103655</v>
      </c>
      <c r="B4928" s="323" t="s">
        <v>1419</v>
      </c>
      <c r="C4928" s="324" t="s">
        <v>6564</v>
      </c>
      <c r="D4928" s="322" t="s">
        <v>1536</v>
      </c>
      <c r="E4928" s="325">
        <v>90139.81</v>
      </c>
    </row>
    <row r="4929" spans="1:5" x14ac:dyDescent="0.3">
      <c r="A4929" s="322">
        <v>103656</v>
      </c>
      <c r="B4929" s="323" t="s">
        <v>1419</v>
      </c>
      <c r="C4929" s="324" t="s">
        <v>6565</v>
      </c>
      <c r="D4929" s="322" t="s">
        <v>1536</v>
      </c>
      <c r="E4929" s="325">
        <v>125992.64</v>
      </c>
    </row>
    <row r="4930" spans="1:5" x14ac:dyDescent="0.3">
      <c r="A4930" s="322">
        <v>96973</v>
      </c>
      <c r="B4930" s="323" t="s">
        <v>1419</v>
      </c>
      <c r="C4930" s="324" t="s">
        <v>6566</v>
      </c>
      <c r="D4930" s="322" t="s">
        <v>160</v>
      </c>
      <c r="E4930" s="322">
        <v>76.98</v>
      </c>
    </row>
    <row r="4931" spans="1:5" x14ac:dyDescent="0.3">
      <c r="A4931" s="322">
        <v>96974</v>
      </c>
      <c r="B4931" s="323" t="s">
        <v>1419</v>
      </c>
      <c r="C4931" s="324" t="s">
        <v>6567</v>
      </c>
      <c r="D4931" s="322" t="s">
        <v>160</v>
      </c>
      <c r="E4931" s="322">
        <v>99.16</v>
      </c>
    </row>
    <row r="4932" spans="1:5" x14ac:dyDescent="0.3">
      <c r="A4932" s="322">
        <v>96975</v>
      </c>
      <c r="B4932" s="323" t="s">
        <v>1419</v>
      </c>
      <c r="C4932" s="324" t="s">
        <v>6568</v>
      </c>
      <c r="D4932" s="322" t="s">
        <v>160</v>
      </c>
      <c r="E4932" s="322">
        <v>122.42</v>
      </c>
    </row>
    <row r="4933" spans="1:5" x14ac:dyDescent="0.3">
      <c r="A4933" s="322">
        <v>96976</v>
      </c>
      <c r="B4933" s="323" t="s">
        <v>1419</v>
      </c>
      <c r="C4933" s="324" t="s">
        <v>6569</v>
      </c>
      <c r="D4933" s="322" t="s">
        <v>160</v>
      </c>
      <c r="E4933" s="322">
        <v>160.59</v>
      </c>
    </row>
    <row r="4934" spans="1:5" x14ac:dyDescent="0.3">
      <c r="A4934" s="322">
        <v>96977</v>
      </c>
      <c r="B4934" s="323" t="s">
        <v>1419</v>
      </c>
      <c r="C4934" s="324" t="s">
        <v>6570</v>
      </c>
      <c r="D4934" s="322" t="s">
        <v>160</v>
      </c>
      <c r="E4934" s="322">
        <v>61.36</v>
      </c>
    </row>
    <row r="4935" spans="1:5" x14ac:dyDescent="0.3">
      <c r="A4935" s="322">
        <v>96978</v>
      </c>
      <c r="B4935" s="323" t="s">
        <v>1419</v>
      </c>
      <c r="C4935" s="324" t="s">
        <v>6571</v>
      </c>
      <c r="D4935" s="322" t="s">
        <v>160</v>
      </c>
      <c r="E4935" s="322">
        <v>80.8</v>
      </c>
    </row>
    <row r="4936" spans="1:5" x14ac:dyDescent="0.3">
      <c r="A4936" s="322">
        <v>96979</v>
      </c>
      <c r="B4936" s="323" t="s">
        <v>1419</v>
      </c>
      <c r="C4936" s="324" t="s">
        <v>6572</v>
      </c>
      <c r="D4936" s="322" t="s">
        <v>160</v>
      </c>
      <c r="E4936" s="322">
        <v>115.49</v>
      </c>
    </row>
    <row r="4937" spans="1:5" x14ac:dyDescent="0.3">
      <c r="A4937" s="322">
        <v>96984</v>
      </c>
      <c r="B4937" s="323" t="s">
        <v>1419</v>
      </c>
      <c r="C4937" s="324" t="s">
        <v>6573</v>
      </c>
      <c r="D4937" s="322" t="s">
        <v>1536</v>
      </c>
      <c r="E4937" s="322">
        <v>63.02</v>
      </c>
    </row>
    <row r="4938" spans="1:5" x14ac:dyDescent="0.3">
      <c r="A4938" s="322">
        <v>96985</v>
      </c>
      <c r="B4938" s="323" t="s">
        <v>1419</v>
      </c>
      <c r="C4938" s="324" t="s">
        <v>6574</v>
      </c>
      <c r="D4938" s="322" t="s">
        <v>1536</v>
      </c>
      <c r="E4938" s="322">
        <v>83.07</v>
      </c>
    </row>
    <row r="4939" spans="1:5" x14ac:dyDescent="0.3">
      <c r="A4939" s="322">
        <v>96986</v>
      </c>
      <c r="B4939" s="323" t="s">
        <v>1419</v>
      </c>
      <c r="C4939" s="324" t="s">
        <v>6575</v>
      </c>
      <c r="D4939" s="322" t="s">
        <v>1536</v>
      </c>
      <c r="E4939" s="322">
        <v>124.24</v>
      </c>
    </row>
    <row r="4940" spans="1:5" x14ac:dyDescent="0.3">
      <c r="A4940" s="322">
        <v>96987</v>
      </c>
      <c r="B4940" s="323" t="s">
        <v>1419</v>
      </c>
      <c r="C4940" s="324" t="s">
        <v>6576</v>
      </c>
      <c r="D4940" s="322" t="s">
        <v>1536</v>
      </c>
      <c r="E4940" s="322">
        <v>134.34</v>
      </c>
    </row>
    <row r="4941" spans="1:5" x14ac:dyDescent="0.3">
      <c r="A4941" s="322">
        <v>96988</v>
      </c>
      <c r="B4941" s="323" t="s">
        <v>1419</v>
      </c>
      <c r="C4941" s="324" t="s">
        <v>6577</v>
      </c>
      <c r="D4941" s="322" t="s">
        <v>1536</v>
      </c>
      <c r="E4941" s="322">
        <v>159.72</v>
      </c>
    </row>
    <row r="4942" spans="1:5" x14ac:dyDescent="0.3">
      <c r="A4942" s="322">
        <v>96989</v>
      </c>
      <c r="B4942" s="323" t="s">
        <v>1419</v>
      </c>
      <c r="C4942" s="324" t="s">
        <v>6578</v>
      </c>
      <c r="D4942" s="322" t="s">
        <v>1536</v>
      </c>
      <c r="E4942" s="322">
        <v>133.62</v>
      </c>
    </row>
    <row r="4943" spans="1:5" x14ac:dyDescent="0.3">
      <c r="A4943" s="322">
        <v>98463</v>
      </c>
      <c r="B4943" s="323" t="s">
        <v>1419</v>
      </c>
      <c r="C4943" s="324" t="s">
        <v>6579</v>
      </c>
      <c r="D4943" s="322" t="s">
        <v>1536</v>
      </c>
      <c r="E4943" s="322">
        <v>29.23</v>
      </c>
    </row>
    <row r="4944" spans="1:5" x14ac:dyDescent="0.3">
      <c r="A4944" s="322">
        <v>104746</v>
      </c>
      <c r="B4944" s="323" t="s">
        <v>1419</v>
      </c>
      <c r="C4944" s="324" t="s">
        <v>6580</v>
      </c>
      <c r="D4944" s="322" t="s">
        <v>1536</v>
      </c>
      <c r="E4944" s="322">
        <v>28.63</v>
      </c>
    </row>
    <row r="4945" spans="1:5" x14ac:dyDescent="0.3">
      <c r="A4945" s="322">
        <v>104749</v>
      </c>
      <c r="B4945" s="323" t="s">
        <v>1419</v>
      </c>
      <c r="C4945" s="324" t="s">
        <v>6581</v>
      </c>
      <c r="D4945" s="322" t="s">
        <v>1536</v>
      </c>
      <c r="E4945" s="322">
        <v>22.21</v>
      </c>
    </row>
    <row r="4946" spans="1:5" x14ac:dyDescent="0.3">
      <c r="A4946" s="322">
        <v>104750</v>
      </c>
      <c r="B4946" s="323" t="s">
        <v>1419</v>
      </c>
      <c r="C4946" s="324" t="s">
        <v>6582</v>
      </c>
      <c r="D4946" s="322" t="s">
        <v>1536</v>
      </c>
      <c r="E4946" s="322">
        <v>18.309999999999999</v>
      </c>
    </row>
    <row r="4947" spans="1:5" x14ac:dyDescent="0.3">
      <c r="A4947" s="322">
        <v>104751</v>
      </c>
      <c r="B4947" s="323" t="s">
        <v>1419</v>
      </c>
      <c r="C4947" s="324" t="s">
        <v>6583</v>
      </c>
      <c r="D4947" s="322" t="s">
        <v>1536</v>
      </c>
      <c r="E4947" s="322">
        <v>25.01</v>
      </c>
    </row>
    <row r="4948" spans="1:5" x14ac:dyDescent="0.3">
      <c r="A4948" s="322">
        <v>104752</v>
      </c>
      <c r="B4948" s="323" t="s">
        <v>1419</v>
      </c>
      <c r="C4948" s="324" t="s">
        <v>6584</v>
      </c>
      <c r="D4948" s="322" t="s">
        <v>1536</v>
      </c>
      <c r="E4948" s="322">
        <v>22.95</v>
      </c>
    </row>
    <row r="4949" spans="1:5" x14ac:dyDescent="0.3">
      <c r="A4949" s="322">
        <v>104753</v>
      </c>
      <c r="B4949" s="323" t="s">
        <v>1419</v>
      </c>
      <c r="C4949" s="324" t="s">
        <v>6585</v>
      </c>
      <c r="D4949" s="322" t="s">
        <v>1536</v>
      </c>
      <c r="E4949" s="322">
        <v>27.39</v>
      </c>
    </row>
    <row r="4950" spans="1:5" x14ac:dyDescent="0.3">
      <c r="A4950" s="322">
        <v>104754</v>
      </c>
      <c r="B4950" s="323" t="s">
        <v>1419</v>
      </c>
      <c r="C4950" s="324" t="s">
        <v>6586</v>
      </c>
      <c r="D4950" s="322" t="s">
        <v>1536</v>
      </c>
      <c r="E4950" s="322">
        <v>35</v>
      </c>
    </row>
    <row r="4951" spans="1:5" x14ac:dyDescent="0.3">
      <c r="A4951" s="322">
        <v>104755</v>
      </c>
      <c r="B4951" s="323" t="s">
        <v>1419</v>
      </c>
      <c r="C4951" s="324" t="s">
        <v>6587</v>
      </c>
      <c r="D4951" s="322" t="s">
        <v>1536</v>
      </c>
      <c r="E4951" s="322">
        <v>46.81</v>
      </c>
    </row>
    <row r="4952" spans="1:5" x14ac:dyDescent="0.3">
      <c r="A4952" s="322">
        <v>103490</v>
      </c>
      <c r="B4952" s="323" t="s">
        <v>1419</v>
      </c>
      <c r="C4952" s="324" t="s">
        <v>6588</v>
      </c>
      <c r="D4952" s="322" t="s">
        <v>92</v>
      </c>
      <c r="E4952" s="325">
        <v>3433.2</v>
      </c>
    </row>
    <row r="4953" spans="1:5" x14ac:dyDescent="0.3">
      <c r="A4953" s="322">
        <v>103491</v>
      </c>
      <c r="B4953" s="323" t="s">
        <v>1419</v>
      </c>
      <c r="C4953" s="324" t="s">
        <v>6589</v>
      </c>
      <c r="D4953" s="322" t="s">
        <v>92</v>
      </c>
      <c r="E4953" s="322">
        <v>626.66999999999996</v>
      </c>
    </row>
    <row r="4954" spans="1:5" x14ac:dyDescent="0.3">
      <c r="A4954" s="322">
        <v>104758</v>
      </c>
      <c r="B4954" s="323" t="s">
        <v>1419</v>
      </c>
      <c r="C4954" s="324" t="s">
        <v>6590</v>
      </c>
      <c r="D4954" s="322" t="s">
        <v>1536</v>
      </c>
      <c r="E4954" s="322">
        <v>19.73</v>
      </c>
    </row>
    <row r="4955" spans="1:5" x14ac:dyDescent="0.3">
      <c r="A4955" s="322">
        <v>104759</v>
      </c>
      <c r="B4955" s="323" t="s">
        <v>1419</v>
      </c>
      <c r="C4955" s="324" t="s">
        <v>6591</v>
      </c>
      <c r="D4955" s="322" t="s">
        <v>1536</v>
      </c>
      <c r="E4955" s="322">
        <v>52.61</v>
      </c>
    </row>
    <row r="4956" spans="1:5" x14ac:dyDescent="0.3">
      <c r="A4956" s="322">
        <v>104760</v>
      </c>
      <c r="B4956" s="323" t="s">
        <v>1419</v>
      </c>
      <c r="C4956" s="324" t="s">
        <v>6592</v>
      </c>
      <c r="D4956" s="322" t="s">
        <v>1536</v>
      </c>
      <c r="E4956" s="322">
        <v>76.83</v>
      </c>
    </row>
    <row r="4957" spans="1:5" x14ac:dyDescent="0.3">
      <c r="A4957" s="322">
        <v>104761</v>
      </c>
      <c r="B4957" s="323" t="s">
        <v>1419</v>
      </c>
      <c r="C4957" s="324" t="s">
        <v>6593</v>
      </c>
      <c r="D4957" s="322" t="s">
        <v>1536</v>
      </c>
      <c r="E4957" s="322">
        <v>10.84</v>
      </c>
    </row>
    <row r="4958" spans="1:5" x14ac:dyDescent="0.3">
      <c r="A4958" s="322">
        <v>104762</v>
      </c>
      <c r="B4958" s="323" t="s">
        <v>1419</v>
      </c>
      <c r="C4958" s="324" t="s">
        <v>6594</v>
      </c>
      <c r="D4958" s="322" t="s">
        <v>1536</v>
      </c>
      <c r="E4958" s="322">
        <v>28.91</v>
      </c>
    </row>
    <row r="4959" spans="1:5" x14ac:dyDescent="0.3">
      <c r="A4959" s="322">
        <v>104763</v>
      </c>
      <c r="B4959" s="323" t="s">
        <v>1419</v>
      </c>
      <c r="C4959" s="324" t="s">
        <v>6595</v>
      </c>
      <c r="D4959" s="322" t="s">
        <v>1536</v>
      </c>
      <c r="E4959" s="322">
        <v>42.22</v>
      </c>
    </row>
    <row r="4960" spans="1:5" x14ac:dyDescent="0.3">
      <c r="A4960" s="322">
        <v>104764</v>
      </c>
      <c r="B4960" s="323" t="s">
        <v>1419</v>
      </c>
      <c r="C4960" s="324" t="s">
        <v>6596</v>
      </c>
      <c r="D4960" s="322" t="s">
        <v>160</v>
      </c>
      <c r="E4960" s="322">
        <v>22.44</v>
      </c>
    </row>
    <row r="4961" spans="1:5" x14ac:dyDescent="0.3">
      <c r="A4961" s="322">
        <v>104765</v>
      </c>
      <c r="B4961" s="323" t="s">
        <v>1419</v>
      </c>
      <c r="C4961" s="324" t="s">
        <v>6597</v>
      </c>
      <c r="D4961" s="322" t="s">
        <v>160</v>
      </c>
      <c r="E4961" s="322">
        <v>19.059999999999999</v>
      </c>
    </row>
    <row r="4962" spans="1:5" x14ac:dyDescent="0.3">
      <c r="A4962" s="322">
        <v>104766</v>
      </c>
      <c r="B4962" s="323" t="s">
        <v>1419</v>
      </c>
      <c r="C4962" s="324" t="s">
        <v>6598</v>
      </c>
      <c r="D4962" s="322" t="s">
        <v>160</v>
      </c>
      <c r="E4962" s="322">
        <v>19.079999999999998</v>
      </c>
    </row>
    <row r="4963" spans="1:5" x14ac:dyDescent="0.3">
      <c r="A4963" s="322">
        <v>104768</v>
      </c>
      <c r="B4963" s="323" t="s">
        <v>1419</v>
      </c>
      <c r="C4963" s="324" t="s">
        <v>6599</v>
      </c>
      <c r="D4963" s="322" t="s">
        <v>1536</v>
      </c>
      <c r="E4963" s="322">
        <v>0.83</v>
      </c>
    </row>
    <row r="4964" spans="1:5" x14ac:dyDescent="0.3">
      <c r="A4964" s="322">
        <v>104770</v>
      </c>
      <c r="B4964" s="323" t="s">
        <v>1419</v>
      </c>
      <c r="C4964" s="324" t="s">
        <v>6600</v>
      </c>
      <c r="D4964" s="322" t="s">
        <v>1536</v>
      </c>
      <c r="E4964" s="322">
        <v>2.2200000000000002</v>
      </c>
    </row>
    <row r="4965" spans="1:5" x14ac:dyDescent="0.3">
      <c r="A4965" s="322">
        <v>104772</v>
      </c>
      <c r="B4965" s="323" t="s">
        <v>1419</v>
      </c>
      <c r="C4965" s="324" t="s">
        <v>6601</v>
      </c>
      <c r="D4965" s="322" t="s">
        <v>1536</v>
      </c>
      <c r="E4965" s="322">
        <v>3.26</v>
      </c>
    </row>
    <row r="4966" spans="1:5" x14ac:dyDescent="0.3">
      <c r="A4966" s="322">
        <v>104774</v>
      </c>
      <c r="B4966" s="323" t="s">
        <v>1419</v>
      </c>
      <c r="C4966" s="324" t="s">
        <v>6602</v>
      </c>
      <c r="D4966" s="322" t="s">
        <v>1536</v>
      </c>
      <c r="E4966" s="322">
        <v>2.84</v>
      </c>
    </row>
    <row r="4967" spans="1:5" x14ac:dyDescent="0.3">
      <c r="A4967" s="322">
        <v>104776</v>
      </c>
      <c r="B4967" s="323" t="s">
        <v>1419</v>
      </c>
      <c r="C4967" s="324" t="s">
        <v>6603</v>
      </c>
      <c r="D4967" s="322" t="s">
        <v>1536</v>
      </c>
      <c r="E4967" s="322">
        <v>7.59</v>
      </c>
    </row>
    <row r="4968" spans="1:5" x14ac:dyDescent="0.3">
      <c r="A4968" s="322">
        <v>104778</v>
      </c>
      <c r="B4968" s="323" t="s">
        <v>1419</v>
      </c>
      <c r="C4968" s="324" t="s">
        <v>6604</v>
      </c>
      <c r="D4968" s="322" t="s">
        <v>1536</v>
      </c>
      <c r="E4968" s="322">
        <v>11.1</v>
      </c>
    </row>
    <row r="4969" spans="1:5" x14ac:dyDescent="0.3">
      <c r="A4969" s="322">
        <v>104780</v>
      </c>
      <c r="B4969" s="323" t="s">
        <v>1419</v>
      </c>
      <c r="C4969" s="324" t="s">
        <v>6605</v>
      </c>
      <c r="D4969" s="322" t="s">
        <v>160</v>
      </c>
      <c r="E4969" s="322">
        <v>7.89</v>
      </c>
    </row>
    <row r="4970" spans="1:5" x14ac:dyDescent="0.3">
      <c r="A4970" s="322">
        <v>104785</v>
      </c>
      <c r="B4970" s="323" t="s">
        <v>1419</v>
      </c>
      <c r="C4970" s="324" t="s">
        <v>6606</v>
      </c>
      <c r="D4970" s="322" t="s">
        <v>160</v>
      </c>
      <c r="E4970" s="322">
        <v>14.22</v>
      </c>
    </row>
    <row r="4971" spans="1:5" x14ac:dyDescent="0.3">
      <c r="A4971" s="322">
        <v>96765</v>
      </c>
      <c r="B4971" s="323" t="s">
        <v>1419</v>
      </c>
      <c r="C4971" s="324" t="s">
        <v>6607</v>
      </c>
      <c r="D4971" s="322" t="s">
        <v>1536</v>
      </c>
      <c r="E4971" s="325">
        <v>1588.23</v>
      </c>
    </row>
    <row r="4972" spans="1:5" x14ac:dyDescent="0.3">
      <c r="A4972" s="322">
        <v>101905</v>
      </c>
      <c r="B4972" s="323" t="s">
        <v>1419</v>
      </c>
      <c r="C4972" s="324" t="s">
        <v>6608</v>
      </c>
      <c r="D4972" s="322" t="s">
        <v>1536</v>
      </c>
      <c r="E4972" s="322">
        <v>232.96</v>
      </c>
    </row>
    <row r="4973" spans="1:5" x14ac:dyDescent="0.3">
      <c r="A4973" s="322">
        <v>101906</v>
      </c>
      <c r="B4973" s="323" t="s">
        <v>1419</v>
      </c>
      <c r="C4973" s="324" t="s">
        <v>6609</v>
      </c>
      <c r="D4973" s="322" t="s">
        <v>1536</v>
      </c>
      <c r="E4973" s="322">
        <v>679.99</v>
      </c>
    </row>
    <row r="4974" spans="1:5" x14ac:dyDescent="0.3">
      <c r="A4974" s="322">
        <v>101907</v>
      </c>
      <c r="B4974" s="323" t="s">
        <v>1419</v>
      </c>
      <c r="C4974" s="324" t="s">
        <v>6610</v>
      </c>
      <c r="D4974" s="322" t="s">
        <v>1536</v>
      </c>
      <c r="E4974" s="322">
        <v>734.46</v>
      </c>
    </row>
    <row r="4975" spans="1:5" x14ac:dyDescent="0.3">
      <c r="A4975" s="322">
        <v>101908</v>
      </c>
      <c r="B4975" s="323" t="s">
        <v>1419</v>
      </c>
      <c r="C4975" s="324" t="s">
        <v>6611</v>
      </c>
      <c r="D4975" s="322" t="s">
        <v>1536</v>
      </c>
      <c r="E4975" s="322">
        <v>226.15</v>
      </c>
    </row>
    <row r="4976" spans="1:5" x14ac:dyDescent="0.3">
      <c r="A4976" s="322">
        <v>101909</v>
      </c>
      <c r="B4976" s="323" t="s">
        <v>1419</v>
      </c>
      <c r="C4976" s="324" t="s">
        <v>6612</v>
      </c>
      <c r="D4976" s="322" t="s">
        <v>1536</v>
      </c>
      <c r="E4976" s="322">
        <v>262.45999999999998</v>
      </c>
    </row>
    <row r="4977" spans="1:5" x14ac:dyDescent="0.3">
      <c r="A4977" s="322">
        <v>101910</v>
      </c>
      <c r="B4977" s="323" t="s">
        <v>1419</v>
      </c>
      <c r="C4977" s="324" t="s">
        <v>6613</v>
      </c>
      <c r="D4977" s="322" t="s">
        <v>1536</v>
      </c>
      <c r="E4977" s="322">
        <v>307.83999999999997</v>
      </c>
    </row>
    <row r="4978" spans="1:5" x14ac:dyDescent="0.3">
      <c r="A4978" s="322">
        <v>101911</v>
      </c>
      <c r="B4978" s="323" t="s">
        <v>1419</v>
      </c>
      <c r="C4978" s="324" t="s">
        <v>6614</v>
      </c>
      <c r="D4978" s="322" t="s">
        <v>1536</v>
      </c>
      <c r="E4978" s="322">
        <v>353.22</v>
      </c>
    </row>
    <row r="4979" spans="1:5" x14ac:dyDescent="0.3">
      <c r="A4979" s="322">
        <v>101912</v>
      </c>
      <c r="B4979" s="323" t="s">
        <v>1419</v>
      </c>
      <c r="C4979" s="324" t="s">
        <v>6615</v>
      </c>
      <c r="D4979" s="322" t="s">
        <v>1536</v>
      </c>
      <c r="E4979" s="325">
        <v>1942.81</v>
      </c>
    </row>
    <row r="4980" spans="1:5" x14ac:dyDescent="0.3">
      <c r="A4980" s="322">
        <v>101913</v>
      </c>
      <c r="B4980" s="323" t="s">
        <v>1419</v>
      </c>
      <c r="C4980" s="324" t="s">
        <v>6616</v>
      </c>
      <c r="D4980" s="322" t="s">
        <v>1536</v>
      </c>
      <c r="E4980" s="322">
        <v>455.44</v>
      </c>
    </row>
    <row r="4981" spans="1:5" x14ac:dyDescent="0.3">
      <c r="A4981" s="322">
        <v>101914</v>
      </c>
      <c r="B4981" s="323" t="s">
        <v>1419</v>
      </c>
      <c r="C4981" s="324" t="s">
        <v>6617</v>
      </c>
      <c r="D4981" s="322" t="s">
        <v>1536</v>
      </c>
      <c r="E4981" s="322">
        <v>578.52</v>
      </c>
    </row>
    <row r="4982" spans="1:5" x14ac:dyDescent="0.3">
      <c r="A4982" s="322">
        <v>101915</v>
      </c>
      <c r="B4982" s="323" t="s">
        <v>1419</v>
      </c>
      <c r="C4982" s="324" t="s">
        <v>6618</v>
      </c>
      <c r="D4982" s="322" t="s">
        <v>1536</v>
      </c>
      <c r="E4982" s="322">
        <v>357.82</v>
      </c>
    </row>
    <row r="4983" spans="1:5" x14ac:dyDescent="0.3">
      <c r="A4983" s="322">
        <v>101916</v>
      </c>
      <c r="B4983" s="323" t="s">
        <v>1419</v>
      </c>
      <c r="C4983" s="324" t="s">
        <v>6619</v>
      </c>
      <c r="D4983" s="322" t="s">
        <v>1536</v>
      </c>
      <c r="E4983" s="325">
        <v>3410.04</v>
      </c>
    </row>
    <row r="4984" spans="1:5" x14ac:dyDescent="0.3">
      <c r="A4984" s="322">
        <v>101917</v>
      </c>
      <c r="B4984" s="323" t="s">
        <v>1419</v>
      </c>
      <c r="C4984" s="324" t="s">
        <v>6620</v>
      </c>
      <c r="D4984" s="322" t="s">
        <v>1536</v>
      </c>
      <c r="E4984" s="322">
        <v>168.92</v>
      </c>
    </row>
    <row r="4985" spans="1:5" x14ac:dyDescent="0.3">
      <c r="A4985" s="322">
        <v>98261</v>
      </c>
      <c r="B4985" s="323" t="s">
        <v>1419</v>
      </c>
      <c r="C4985" s="324" t="s">
        <v>6621</v>
      </c>
      <c r="D4985" s="322" t="s">
        <v>160</v>
      </c>
      <c r="E4985" s="322">
        <v>4.51</v>
      </c>
    </row>
    <row r="4986" spans="1:5" x14ac:dyDescent="0.3">
      <c r="A4986" s="322">
        <v>98262</v>
      </c>
      <c r="B4986" s="323" t="s">
        <v>1419</v>
      </c>
      <c r="C4986" s="324" t="s">
        <v>6622</v>
      </c>
      <c r="D4986" s="322" t="s">
        <v>160</v>
      </c>
      <c r="E4986" s="322">
        <v>5.24</v>
      </c>
    </row>
    <row r="4987" spans="1:5" x14ac:dyDescent="0.3">
      <c r="A4987" s="322">
        <v>98263</v>
      </c>
      <c r="B4987" s="323" t="s">
        <v>1419</v>
      </c>
      <c r="C4987" s="324" t="s">
        <v>6623</v>
      </c>
      <c r="D4987" s="322" t="s">
        <v>160</v>
      </c>
      <c r="E4987" s="322">
        <v>5.46</v>
      </c>
    </row>
    <row r="4988" spans="1:5" x14ac:dyDescent="0.3">
      <c r="A4988" s="322">
        <v>98264</v>
      </c>
      <c r="B4988" s="323" t="s">
        <v>1419</v>
      </c>
      <c r="C4988" s="324" t="s">
        <v>6624</v>
      </c>
      <c r="D4988" s="322" t="s">
        <v>160</v>
      </c>
      <c r="E4988" s="322">
        <v>6.22</v>
      </c>
    </row>
    <row r="4989" spans="1:5" x14ac:dyDescent="0.3">
      <c r="A4989" s="322">
        <v>98265</v>
      </c>
      <c r="B4989" s="323" t="s">
        <v>1419</v>
      </c>
      <c r="C4989" s="324" t="s">
        <v>6625</v>
      </c>
      <c r="D4989" s="322" t="s">
        <v>160</v>
      </c>
      <c r="E4989" s="322">
        <v>6.73</v>
      </c>
    </row>
    <row r="4990" spans="1:5" x14ac:dyDescent="0.3">
      <c r="A4990" s="322">
        <v>98266</v>
      </c>
      <c r="B4990" s="323" t="s">
        <v>1419</v>
      </c>
      <c r="C4990" s="324" t="s">
        <v>6626</v>
      </c>
      <c r="D4990" s="322" t="s">
        <v>160</v>
      </c>
      <c r="E4990" s="322">
        <v>7.39</v>
      </c>
    </row>
    <row r="4991" spans="1:5" x14ac:dyDescent="0.3">
      <c r="A4991" s="322">
        <v>98267</v>
      </c>
      <c r="B4991" s="323" t="s">
        <v>1419</v>
      </c>
      <c r="C4991" s="324" t="s">
        <v>6627</v>
      </c>
      <c r="D4991" s="322" t="s">
        <v>160</v>
      </c>
      <c r="E4991" s="322">
        <v>11.1</v>
      </c>
    </row>
    <row r="4992" spans="1:5" x14ac:dyDescent="0.3">
      <c r="A4992" s="322">
        <v>98268</v>
      </c>
      <c r="B4992" s="323" t="s">
        <v>1419</v>
      </c>
      <c r="C4992" s="324" t="s">
        <v>6628</v>
      </c>
      <c r="D4992" s="322" t="s">
        <v>160</v>
      </c>
      <c r="E4992" s="322">
        <v>16.579999999999998</v>
      </c>
    </row>
    <row r="4993" spans="1:5" x14ac:dyDescent="0.3">
      <c r="A4993" s="322">
        <v>98269</v>
      </c>
      <c r="B4993" s="323" t="s">
        <v>1419</v>
      </c>
      <c r="C4993" s="324" t="s">
        <v>6629</v>
      </c>
      <c r="D4993" s="322" t="s">
        <v>160</v>
      </c>
      <c r="E4993" s="322">
        <v>21.83</v>
      </c>
    </row>
    <row r="4994" spans="1:5" x14ac:dyDescent="0.3">
      <c r="A4994" s="322">
        <v>98270</v>
      </c>
      <c r="B4994" s="323" t="s">
        <v>1419</v>
      </c>
      <c r="C4994" s="324" t="s">
        <v>6630</v>
      </c>
      <c r="D4994" s="322" t="s">
        <v>160</v>
      </c>
      <c r="E4994" s="322">
        <v>31.57</v>
      </c>
    </row>
    <row r="4995" spans="1:5" x14ac:dyDescent="0.3">
      <c r="A4995" s="322">
        <v>98271</v>
      </c>
      <c r="B4995" s="323" t="s">
        <v>1419</v>
      </c>
      <c r="C4995" s="324" t="s">
        <v>6631</v>
      </c>
      <c r="D4995" s="322" t="s">
        <v>160</v>
      </c>
      <c r="E4995" s="322">
        <v>43.23</v>
      </c>
    </row>
    <row r="4996" spans="1:5" x14ac:dyDescent="0.3">
      <c r="A4996" s="322">
        <v>98272</v>
      </c>
      <c r="B4996" s="323" t="s">
        <v>1419</v>
      </c>
      <c r="C4996" s="324" t="s">
        <v>6632</v>
      </c>
      <c r="D4996" s="322" t="s">
        <v>160</v>
      </c>
      <c r="E4996" s="322">
        <v>95.41</v>
      </c>
    </row>
    <row r="4997" spans="1:5" x14ac:dyDescent="0.3">
      <c r="A4997" s="322">
        <v>98273</v>
      </c>
      <c r="B4997" s="323" t="s">
        <v>1419</v>
      </c>
      <c r="C4997" s="324" t="s">
        <v>6633</v>
      </c>
      <c r="D4997" s="322" t="s">
        <v>160</v>
      </c>
      <c r="E4997" s="322">
        <v>2.36</v>
      </c>
    </row>
    <row r="4998" spans="1:5" x14ac:dyDescent="0.3">
      <c r="A4998" s="322">
        <v>98274</v>
      </c>
      <c r="B4998" s="323" t="s">
        <v>1419</v>
      </c>
      <c r="C4998" s="324" t="s">
        <v>6634</v>
      </c>
      <c r="D4998" s="322" t="s">
        <v>160</v>
      </c>
      <c r="E4998" s="322">
        <v>2.86</v>
      </c>
    </row>
    <row r="4999" spans="1:5" x14ac:dyDescent="0.3">
      <c r="A4999" s="322">
        <v>98275</v>
      </c>
      <c r="B4999" s="323" t="s">
        <v>1419</v>
      </c>
      <c r="C4999" s="324" t="s">
        <v>6635</v>
      </c>
      <c r="D4999" s="322" t="s">
        <v>160</v>
      </c>
      <c r="E4999" s="322">
        <v>3.52</v>
      </c>
    </row>
    <row r="5000" spans="1:5" x14ac:dyDescent="0.3">
      <c r="A5000" s="322">
        <v>98276</v>
      </c>
      <c r="B5000" s="323" t="s">
        <v>1419</v>
      </c>
      <c r="C5000" s="324" t="s">
        <v>6636</v>
      </c>
      <c r="D5000" s="322" t="s">
        <v>160</v>
      </c>
      <c r="E5000" s="322">
        <v>7.23</v>
      </c>
    </row>
    <row r="5001" spans="1:5" x14ac:dyDescent="0.3">
      <c r="A5001" s="322">
        <v>98277</v>
      </c>
      <c r="B5001" s="323" t="s">
        <v>1419</v>
      </c>
      <c r="C5001" s="324" t="s">
        <v>6637</v>
      </c>
      <c r="D5001" s="322" t="s">
        <v>160</v>
      </c>
      <c r="E5001" s="322">
        <v>12.71</v>
      </c>
    </row>
    <row r="5002" spans="1:5" x14ac:dyDescent="0.3">
      <c r="A5002" s="322">
        <v>98278</v>
      </c>
      <c r="B5002" s="323" t="s">
        <v>1419</v>
      </c>
      <c r="C5002" s="324" t="s">
        <v>6638</v>
      </c>
      <c r="D5002" s="322" t="s">
        <v>160</v>
      </c>
      <c r="E5002" s="322">
        <v>17.97</v>
      </c>
    </row>
    <row r="5003" spans="1:5" x14ac:dyDescent="0.3">
      <c r="A5003" s="322">
        <v>98279</v>
      </c>
      <c r="B5003" s="323" t="s">
        <v>1419</v>
      </c>
      <c r="C5003" s="324" t="s">
        <v>6639</v>
      </c>
      <c r="D5003" s="322" t="s">
        <v>160</v>
      </c>
      <c r="E5003" s="322">
        <v>27.7</v>
      </c>
    </row>
    <row r="5004" spans="1:5" x14ac:dyDescent="0.3">
      <c r="A5004" s="322">
        <v>98280</v>
      </c>
      <c r="B5004" s="323" t="s">
        <v>1419</v>
      </c>
      <c r="C5004" s="324" t="s">
        <v>6640</v>
      </c>
      <c r="D5004" s="322" t="s">
        <v>160</v>
      </c>
      <c r="E5004" s="322">
        <v>9.48</v>
      </c>
    </row>
    <row r="5005" spans="1:5" x14ac:dyDescent="0.3">
      <c r="A5005" s="322">
        <v>98281</v>
      </c>
      <c r="B5005" s="323" t="s">
        <v>1419</v>
      </c>
      <c r="C5005" s="324" t="s">
        <v>6641</v>
      </c>
      <c r="D5005" s="322" t="s">
        <v>160</v>
      </c>
      <c r="E5005" s="322">
        <v>10.210000000000001</v>
      </c>
    </row>
    <row r="5006" spans="1:5" x14ac:dyDescent="0.3">
      <c r="A5006" s="322">
        <v>98282</v>
      </c>
      <c r="B5006" s="323" t="s">
        <v>1419</v>
      </c>
      <c r="C5006" s="324" t="s">
        <v>6642</v>
      </c>
      <c r="D5006" s="322" t="s">
        <v>160</v>
      </c>
      <c r="E5006" s="322">
        <v>10.43</v>
      </c>
    </row>
    <row r="5007" spans="1:5" x14ac:dyDescent="0.3">
      <c r="A5007" s="322">
        <v>98283</v>
      </c>
      <c r="B5007" s="323" t="s">
        <v>1419</v>
      </c>
      <c r="C5007" s="324" t="s">
        <v>6643</v>
      </c>
      <c r="D5007" s="322" t="s">
        <v>160</v>
      </c>
      <c r="E5007" s="322">
        <v>11.19</v>
      </c>
    </row>
    <row r="5008" spans="1:5" x14ac:dyDescent="0.3">
      <c r="A5008" s="322">
        <v>98284</v>
      </c>
      <c r="B5008" s="323" t="s">
        <v>1419</v>
      </c>
      <c r="C5008" s="324" t="s">
        <v>6644</v>
      </c>
      <c r="D5008" s="322" t="s">
        <v>160</v>
      </c>
      <c r="E5008" s="322">
        <v>11.69</v>
      </c>
    </row>
    <row r="5009" spans="1:5" x14ac:dyDescent="0.3">
      <c r="A5009" s="322">
        <v>98285</v>
      </c>
      <c r="B5009" s="323" t="s">
        <v>1419</v>
      </c>
      <c r="C5009" s="324" t="s">
        <v>6645</v>
      </c>
      <c r="D5009" s="322" t="s">
        <v>160</v>
      </c>
      <c r="E5009" s="322">
        <v>12.36</v>
      </c>
    </row>
    <row r="5010" spans="1:5" x14ac:dyDescent="0.3">
      <c r="A5010" s="322">
        <v>98286</v>
      </c>
      <c r="B5010" s="323" t="s">
        <v>1419</v>
      </c>
      <c r="C5010" s="324" t="s">
        <v>6646</v>
      </c>
      <c r="D5010" s="322" t="s">
        <v>160</v>
      </c>
      <c r="E5010" s="322">
        <v>16.059999999999999</v>
      </c>
    </row>
    <row r="5011" spans="1:5" x14ac:dyDescent="0.3">
      <c r="A5011" s="322">
        <v>98287</v>
      </c>
      <c r="B5011" s="323" t="s">
        <v>1419</v>
      </c>
      <c r="C5011" s="324" t="s">
        <v>6647</v>
      </c>
      <c r="D5011" s="322" t="s">
        <v>160</v>
      </c>
      <c r="E5011" s="322">
        <v>1.53</v>
      </c>
    </row>
    <row r="5012" spans="1:5" x14ac:dyDescent="0.3">
      <c r="A5012" s="322">
        <v>98288</v>
      </c>
      <c r="B5012" s="323" t="s">
        <v>1419</v>
      </c>
      <c r="C5012" s="324" t="s">
        <v>6648</v>
      </c>
      <c r="D5012" s="322" t="s">
        <v>160</v>
      </c>
      <c r="E5012" s="322">
        <v>2.2599999999999998</v>
      </c>
    </row>
    <row r="5013" spans="1:5" x14ac:dyDescent="0.3">
      <c r="A5013" s="322">
        <v>98289</v>
      </c>
      <c r="B5013" s="323" t="s">
        <v>1419</v>
      </c>
      <c r="C5013" s="324" t="s">
        <v>6649</v>
      </c>
      <c r="D5013" s="322" t="s">
        <v>160</v>
      </c>
      <c r="E5013" s="322">
        <v>2.4700000000000002</v>
      </c>
    </row>
    <row r="5014" spans="1:5" x14ac:dyDescent="0.3">
      <c r="A5014" s="322">
        <v>98290</v>
      </c>
      <c r="B5014" s="323" t="s">
        <v>1419</v>
      </c>
      <c r="C5014" s="324" t="s">
        <v>6650</v>
      </c>
      <c r="D5014" s="322" t="s">
        <v>160</v>
      </c>
      <c r="E5014" s="322">
        <v>3.24</v>
      </c>
    </row>
    <row r="5015" spans="1:5" x14ac:dyDescent="0.3">
      <c r="A5015" s="322">
        <v>98291</v>
      </c>
      <c r="B5015" s="323" t="s">
        <v>1419</v>
      </c>
      <c r="C5015" s="324" t="s">
        <v>6651</v>
      </c>
      <c r="D5015" s="322" t="s">
        <v>160</v>
      </c>
      <c r="E5015" s="322">
        <v>3.74</v>
      </c>
    </row>
    <row r="5016" spans="1:5" x14ac:dyDescent="0.3">
      <c r="A5016" s="322">
        <v>98292</v>
      </c>
      <c r="B5016" s="323" t="s">
        <v>1419</v>
      </c>
      <c r="C5016" s="324" t="s">
        <v>6652</v>
      </c>
      <c r="D5016" s="322" t="s">
        <v>160</v>
      </c>
      <c r="E5016" s="322">
        <v>4.4000000000000004</v>
      </c>
    </row>
    <row r="5017" spans="1:5" x14ac:dyDescent="0.3">
      <c r="A5017" s="322">
        <v>98293</v>
      </c>
      <c r="B5017" s="323" t="s">
        <v>1419</v>
      </c>
      <c r="C5017" s="324" t="s">
        <v>6653</v>
      </c>
      <c r="D5017" s="322" t="s">
        <v>160</v>
      </c>
      <c r="E5017" s="322">
        <v>8.11</v>
      </c>
    </row>
    <row r="5018" spans="1:5" x14ac:dyDescent="0.3">
      <c r="A5018" s="322">
        <v>98400</v>
      </c>
      <c r="B5018" s="323" t="s">
        <v>1419</v>
      </c>
      <c r="C5018" s="324" t="s">
        <v>6654</v>
      </c>
      <c r="D5018" s="322" t="s">
        <v>160</v>
      </c>
      <c r="E5018" s="322">
        <v>13.03</v>
      </c>
    </row>
    <row r="5019" spans="1:5" x14ac:dyDescent="0.3">
      <c r="A5019" s="322">
        <v>98401</v>
      </c>
      <c r="B5019" s="323" t="s">
        <v>1419</v>
      </c>
      <c r="C5019" s="324" t="s">
        <v>6655</v>
      </c>
      <c r="D5019" s="322" t="s">
        <v>160</v>
      </c>
      <c r="E5019" s="322">
        <v>19.239999999999998</v>
      </c>
    </row>
    <row r="5020" spans="1:5" x14ac:dyDescent="0.3">
      <c r="A5020" s="322">
        <v>98402</v>
      </c>
      <c r="B5020" s="323" t="s">
        <v>1419</v>
      </c>
      <c r="C5020" s="324" t="s">
        <v>6656</v>
      </c>
      <c r="D5020" s="322" t="s">
        <v>160</v>
      </c>
      <c r="E5020" s="322">
        <v>22.24</v>
      </c>
    </row>
    <row r="5021" spans="1:5" x14ac:dyDescent="0.3">
      <c r="A5021" s="322">
        <v>100556</v>
      </c>
      <c r="B5021" s="323" t="s">
        <v>1419</v>
      </c>
      <c r="C5021" s="324" t="s">
        <v>6657</v>
      </c>
      <c r="D5021" s="322" t="s">
        <v>1536</v>
      </c>
      <c r="E5021" s="322">
        <v>42.82</v>
      </c>
    </row>
    <row r="5022" spans="1:5" x14ac:dyDescent="0.3">
      <c r="A5022" s="322">
        <v>100557</v>
      </c>
      <c r="B5022" s="323" t="s">
        <v>1419</v>
      </c>
      <c r="C5022" s="324" t="s">
        <v>6658</v>
      </c>
      <c r="D5022" s="322" t="s">
        <v>1536</v>
      </c>
      <c r="E5022" s="322">
        <v>452.02</v>
      </c>
    </row>
    <row r="5023" spans="1:5" x14ac:dyDescent="0.3">
      <c r="A5023" s="322">
        <v>100560</v>
      </c>
      <c r="B5023" s="323" t="s">
        <v>1419</v>
      </c>
      <c r="C5023" s="324" t="s">
        <v>6659</v>
      </c>
      <c r="D5023" s="322" t="s">
        <v>1536</v>
      </c>
      <c r="E5023" s="322">
        <v>115.42</v>
      </c>
    </row>
    <row r="5024" spans="1:5" x14ac:dyDescent="0.3">
      <c r="A5024" s="322">
        <v>100561</v>
      </c>
      <c r="B5024" s="323" t="s">
        <v>1419</v>
      </c>
      <c r="C5024" s="324" t="s">
        <v>6660</v>
      </c>
      <c r="D5024" s="322" t="s">
        <v>1536</v>
      </c>
      <c r="E5024" s="322">
        <v>195.54</v>
      </c>
    </row>
    <row r="5025" spans="1:5" x14ac:dyDescent="0.3">
      <c r="A5025" s="322">
        <v>100562</v>
      </c>
      <c r="B5025" s="323" t="s">
        <v>1419</v>
      </c>
      <c r="C5025" s="324" t="s">
        <v>6661</v>
      </c>
      <c r="D5025" s="322" t="s">
        <v>1536</v>
      </c>
      <c r="E5025" s="322">
        <v>292.35000000000002</v>
      </c>
    </row>
    <row r="5026" spans="1:5" x14ac:dyDescent="0.3">
      <c r="A5026" s="322">
        <v>100563</v>
      </c>
      <c r="B5026" s="323" t="s">
        <v>1419</v>
      </c>
      <c r="C5026" s="324" t="s">
        <v>6662</v>
      </c>
      <c r="D5026" s="322" t="s">
        <v>1536</v>
      </c>
      <c r="E5026" s="322">
        <v>412.66</v>
      </c>
    </row>
    <row r="5027" spans="1:5" x14ac:dyDescent="0.3">
      <c r="A5027" s="322">
        <v>101795</v>
      </c>
      <c r="B5027" s="323" t="s">
        <v>1419</v>
      </c>
      <c r="C5027" s="324" t="s">
        <v>6663</v>
      </c>
      <c r="D5027" s="322" t="s">
        <v>1536</v>
      </c>
      <c r="E5027" s="322">
        <v>611.19000000000005</v>
      </c>
    </row>
    <row r="5028" spans="1:5" x14ac:dyDescent="0.3">
      <c r="A5028" s="322">
        <v>101798</v>
      </c>
      <c r="B5028" s="323" t="s">
        <v>1419</v>
      </c>
      <c r="C5028" s="324" t="s">
        <v>6664</v>
      </c>
      <c r="D5028" s="322" t="s">
        <v>1536</v>
      </c>
      <c r="E5028" s="322">
        <v>260.92</v>
      </c>
    </row>
    <row r="5029" spans="1:5" x14ac:dyDescent="0.3">
      <c r="A5029" s="322">
        <v>101799</v>
      </c>
      <c r="B5029" s="323" t="s">
        <v>1419</v>
      </c>
      <c r="C5029" s="324" t="s">
        <v>6665</v>
      </c>
      <c r="D5029" s="322" t="s">
        <v>1536</v>
      </c>
      <c r="E5029" s="322">
        <v>615.24</v>
      </c>
    </row>
    <row r="5030" spans="1:5" x14ac:dyDescent="0.3">
      <c r="A5030" s="322">
        <v>98397</v>
      </c>
      <c r="B5030" s="323" t="s">
        <v>1419</v>
      </c>
      <c r="C5030" s="324" t="s">
        <v>6666</v>
      </c>
      <c r="D5030" s="322" t="s">
        <v>73</v>
      </c>
      <c r="E5030" s="322">
        <v>14.15</v>
      </c>
    </row>
    <row r="5031" spans="1:5" x14ac:dyDescent="0.3">
      <c r="A5031" s="322">
        <v>103244</v>
      </c>
      <c r="B5031" s="323" t="s">
        <v>1419</v>
      </c>
      <c r="C5031" s="324" t="s">
        <v>6667</v>
      </c>
      <c r="D5031" s="322" t="s">
        <v>1536</v>
      </c>
      <c r="E5031" s="325">
        <v>2460.9499999999998</v>
      </c>
    </row>
    <row r="5032" spans="1:5" x14ac:dyDescent="0.3">
      <c r="A5032" s="322">
        <v>103245</v>
      </c>
      <c r="B5032" s="323" t="s">
        <v>1419</v>
      </c>
      <c r="C5032" s="324" t="s">
        <v>6668</v>
      </c>
      <c r="D5032" s="322" t="s">
        <v>1536</v>
      </c>
      <c r="E5032" s="325">
        <v>1940.61</v>
      </c>
    </row>
    <row r="5033" spans="1:5" x14ac:dyDescent="0.3">
      <c r="A5033" s="322">
        <v>103246</v>
      </c>
      <c r="B5033" s="323" t="s">
        <v>1419</v>
      </c>
      <c r="C5033" s="324" t="s">
        <v>6669</v>
      </c>
      <c r="D5033" s="322" t="s">
        <v>1536</v>
      </c>
      <c r="E5033" s="325">
        <v>2116.58</v>
      </c>
    </row>
    <row r="5034" spans="1:5" x14ac:dyDescent="0.3">
      <c r="A5034" s="322">
        <v>103247</v>
      </c>
      <c r="B5034" s="323" t="s">
        <v>1419</v>
      </c>
      <c r="C5034" s="324" t="s">
        <v>6670</v>
      </c>
      <c r="D5034" s="322" t="s">
        <v>1536</v>
      </c>
      <c r="E5034" s="325">
        <v>2731.59</v>
      </c>
    </row>
    <row r="5035" spans="1:5" x14ac:dyDescent="0.3">
      <c r="A5035" s="322">
        <v>103248</v>
      </c>
      <c r="B5035" s="323" t="s">
        <v>1419</v>
      </c>
      <c r="C5035" s="324" t="s">
        <v>6671</v>
      </c>
      <c r="D5035" s="322" t="s">
        <v>1536</v>
      </c>
      <c r="E5035" s="325">
        <v>2231.8000000000002</v>
      </c>
    </row>
    <row r="5036" spans="1:5" x14ac:dyDescent="0.3">
      <c r="A5036" s="322">
        <v>103249</v>
      </c>
      <c r="B5036" s="323" t="s">
        <v>1419</v>
      </c>
      <c r="C5036" s="324" t="s">
        <v>6672</v>
      </c>
      <c r="D5036" s="322" t="s">
        <v>1536</v>
      </c>
      <c r="E5036" s="325">
        <v>2397.87</v>
      </c>
    </row>
    <row r="5037" spans="1:5" x14ac:dyDescent="0.3">
      <c r="A5037" s="322">
        <v>103250</v>
      </c>
      <c r="B5037" s="323" t="s">
        <v>1419</v>
      </c>
      <c r="C5037" s="324" t="s">
        <v>6673</v>
      </c>
      <c r="D5037" s="322" t="s">
        <v>1536</v>
      </c>
      <c r="E5037" s="325">
        <v>3969.02</v>
      </c>
    </row>
    <row r="5038" spans="1:5" x14ac:dyDescent="0.3">
      <c r="A5038" s="322">
        <v>103251</v>
      </c>
      <c r="B5038" s="323" t="s">
        <v>1419</v>
      </c>
      <c r="C5038" s="324" t="s">
        <v>6674</v>
      </c>
      <c r="D5038" s="322" t="s">
        <v>1536</v>
      </c>
      <c r="E5038" s="325">
        <v>3134.28</v>
      </c>
    </row>
    <row r="5039" spans="1:5" x14ac:dyDescent="0.3">
      <c r="A5039" s="322">
        <v>103252</v>
      </c>
      <c r="B5039" s="323" t="s">
        <v>1419</v>
      </c>
      <c r="C5039" s="324" t="s">
        <v>6675</v>
      </c>
      <c r="D5039" s="322" t="s">
        <v>1536</v>
      </c>
      <c r="E5039" s="325">
        <v>3470.91</v>
      </c>
    </row>
    <row r="5040" spans="1:5" x14ac:dyDescent="0.3">
      <c r="A5040" s="322">
        <v>103253</v>
      </c>
      <c r="B5040" s="323" t="s">
        <v>1419</v>
      </c>
      <c r="C5040" s="324" t="s">
        <v>6676</v>
      </c>
      <c r="D5040" s="322" t="s">
        <v>1536</v>
      </c>
      <c r="E5040" s="325">
        <v>5411.26</v>
      </c>
    </row>
    <row r="5041" spans="1:5" x14ac:dyDescent="0.3">
      <c r="A5041" s="322">
        <v>103254</v>
      </c>
      <c r="B5041" s="323" t="s">
        <v>1419</v>
      </c>
      <c r="C5041" s="324" t="s">
        <v>6677</v>
      </c>
      <c r="D5041" s="322" t="s">
        <v>1536</v>
      </c>
      <c r="E5041" s="325">
        <v>4046.56</v>
      </c>
    </row>
    <row r="5042" spans="1:5" x14ac:dyDescent="0.3">
      <c r="A5042" s="322">
        <v>103255</v>
      </c>
      <c r="B5042" s="323" t="s">
        <v>1419</v>
      </c>
      <c r="C5042" s="324" t="s">
        <v>6678</v>
      </c>
      <c r="D5042" s="322" t="s">
        <v>1536</v>
      </c>
      <c r="E5042" s="325">
        <v>4528.0600000000004</v>
      </c>
    </row>
    <row r="5043" spans="1:5" x14ac:dyDescent="0.3">
      <c r="A5043" s="322">
        <v>103256</v>
      </c>
      <c r="B5043" s="323" t="s">
        <v>1419</v>
      </c>
      <c r="C5043" s="324" t="s">
        <v>6679</v>
      </c>
      <c r="D5043" s="322" t="s">
        <v>1536</v>
      </c>
      <c r="E5043" s="325">
        <v>10052.4</v>
      </c>
    </row>
    <row r="5044" spans="1:5" x14ac:dyDescent="0.3">
      <c r="A5044" s="322">
        <v>103257</v>
      </c>
      <c r="B5044" s="323" t="s">
        <v>1419</v>
      </c>
      <c r="C5044" s="324" t="s">
        <v>6680</v>
      </c>
      <c r="D5044" s="322" t="s">
        <v>1536</v>
      </c>
      <c r="E5044" s="325">
        <v>5744.36</v>
      </c>
    </row>
    <row r="5045" spans="1:5" x14ac:dyDescent="0.3">
      <c r="A5045" s="322">
        <v>103258</v>
      </c>
      <c r="B5045" s="323" t="s">
        <v>1419</v>
      </c>
      <c r="C5045" s="324" t="s">
        <v>6681</v>
      </c>
      <c r="D5045" s="322" t="s">
        <v>1536</v>
      </c>
      <c r="E5045" s="325">
        <v>11238.35</v>
      </c>
    </row>
    <row r="5046" spans="1:5" x14ac:dyDescent="0.3">
      <c r="A5046" s="322">
        <v>103259</v>
      </c>
      <c r="B5046" s="323" t="s">
        <v>1419</v>
      </c>
      <c r="C5046" s="324" t="s">
        <v>6682</v>
      </c>
      <c r="D5046" s="322" t="s">
        <v>1536</v>
      </c>
      <c r="E5046" s="325">
        <v>6056.83</v>
      </c>
    </row>
    <row r="5047" spans="1:5" x14ac:dyDescent="0.3">
      <c r="A5047" s="322">
        <v>103260</v>
      </c>
      <c r="B5047" s="323" t="s">
        <v>1419</v>
      </c>
      <c r="C5047" s="324" t="s">
        <v>6683</v>
      </c>
      <c r="D5047" s="322" t="s">
        <v>1536</v>
      </c>
      <c r="E5047" s="325">
        <v>6221.72</v>
      </c>
    </row>
    <row r="5048" spans="1:5" x14ac:dyDescent="0.3">
      <c r="A5048" s="322">
        <v>103261</v>
      </c>
      <c r="B5048" s="323" t="s">
        <v>1419</v>
      </c>
      <c r="C5048" s="324" t="s">
        <v>6684</v>
      </c>
      <c r="D5048" s="322" t="s">
        <v>1536</v>
      </c>
      <c r="E5048" s="325">
        <v>12678.7</v>
      </c>
    </row>
    <row r="5049" spans="1:5" x14ac:dyDescent="0.3">
      <c r="A5049" s="322">
        <v>103262</v>
      </c>
      <c r="B5049" s="323" t="s">
        <v>1419</v>
      </c>
      <c r="C5049" s="324" t="s">
        <v>6685</v>
      </c>
      <c r="D5049" s="322" t="s">
        <v>1536</v>
      </c>
      <c r="E5049" s="325">
        <v>7957.63</v>
      </c>
    </row>
    <row r="5050" spans="1:5" x14ac:dyDescent="0.3">
      <c r="A5050" s="322">
        <v>103263</v>
      </c>
      <c r="B5050" s="323" t="s">
        <v>1419</v>
      </c>
      <c r="C5050" s="324" t="s">
        <v>6686</v>
      </c>
      <c r="D5050" s="322" t="s">
        <v>1536</v>
      </c>
      <c r="E5050" s="325">
        <v>17639.22</v>
      </c>
    </row>
    <row r="5051" spans="1:5" x14ac:dyDescent="0.3">
      <c r="A5051" s="322">
        <v>103264</v>
      </c>
      <c r="B5051" s="323" t="s">
        <v>1419</v>
      </c>
      <c r="C5051" s="324" t="s">
        <v>6687</v>
      </c>
      <c r="D5051" s="322" t="s">
        <v>1536</v>
      </c>
      <c r="E5051" s="325">
        <v>9909.48</v>
      </c>
    </row>
    <row r="5052" spans="1:5" x14ac:dyDescent="0.3">
      <c r="A5052" s="322">
        <v>103265</v>
      </c>
      <c r="B5052" s="323" t="s">
        <v>1419</v>
      </c>
      <c r="C5052" s="324" t="s">
        <v>6688</v>
      </c>
      <c r="D5052" s="322" t="s">
        <v>1536</v>
      </c>
      <c r="E5052" s="325">
        <v>21257.360000000001</v>
      </c>
    </row>
    <row r="5053" spans="1:5" x14ac:dyDescent="0.3">
      <c r="A5053" s="322">
        <v>103266</v>
      </c>
      <c r="B5053" s="323" t="s">
        <v>1419</v>
      </c>
      <c r="C5053" s="324" t="s">
        <v>6689</v>
      </c>
      <c r="D5053" s="322" t="s">
        <v>1536</v>
      </c>
      <c r="E5053" s="325">
        <v>11062.48</v>
      </c>
    </row>
    <row r="5054" spans="1:5" x14ac:dyDescent="0.3">
      <c r="A5054" s="322">
        <v>103267</v>
      </c>
      <c r="B5054" s="323" t="s">
        <v>1419</v>
      </c>
      <c r="C5054" s="324" t="s">
        <v>6690</v>
      </c>
      <c r="D5054" s="322" t="s">
        <v>1536</v>
      </c>
      <c r="E5054" s="325">
        <v>6279.89</v>
      </c>
    </row>
    <row r="5055" spans="1:5" x14ac:dyDescent="0.3">
      <c r="A5055" s="322">
        <v>103268</v>
      </c>
      <c r="B5055" s="323" t="s">
        <v>1419</v>
      </c>
      <c r="C5055" s="324" t="s">
        <v>6691</v>
      </c>
      <c r="D5055" s="322" t="s">
        <v>1536</v>
      </c>
      <c r="E5055" s="325">
        <v>7454.33</v>
      </c>
    </row>
    <row r="5056" spans="1:5" x14ac:dyDescent="0.3">
      <c r="A5056" s="322">
        <v>103269</v>
      </c>
      <c r="B5056" s="323" t="s">
        <v>1419</v>
      </c>
      <c r="C5056" s="324" t="s">
        <v>6692</v>
      </c>
      <c r="D5056" s="322" t="s">
        <v>1536</v>
      </c>
      <c r="E5056" s="325">
        <v>7718.83</v>
      </c>
    </row>
    <row r="5057" spans="1:5" x14ac:dyDescent="0.3">
      <c r="A5057" s="322">
        <v>103270</v>
      </c>
      <c r="B5057" s="323" t="s">
        <v>1419</v>
      </c>
      <c r="C5057" s="324" t="s">
        <v>6693</v>
      </c>
      <c r="D5057" s="322" t="s">
        <v>1536</v>
      </c>
      <c r="E5057" s="325">
        <v>8012.22</v>
      </c>
    </row>
    <row r="5058" spans="1:5" x14ac:dyDescent="0.3">
      <c r="A5058" s="322">
        <v>103271</v>
      </c>
      <c r="B5058" s="323" t="s">
        <v>1419</v>
      </c>
      <c r="C5058" s="324" t="s">
        <v>6694</v>
      </c>
      <c r="D5058" s="322" t="s">
        <v>1536</v>
      </c>
      <c r="E5058" s="325">
        <v>11352.68</v>
      </c>
    </row>
    <row r="5059" spans="1:5" x14ac:dyDescent="0.3">
      <c r="A5059" s="322">
        <v>103272</v>
      </c>
      <c r="B5059" s="323" t="s">
        <v>1419</v>
      </c>
      <c r="C5059" s="324" t="s">
        <v>6695</v>
      </c>
      <c r="D5059" s="322" t="s">
        <v>1536</v>
      </c>
      <c r="E5059" s="325">
        <v>11725.78</v>
      </c>
    </row>
    <row r="5060" spans="1:5" x14ac:dyDescent="0.3">
      <c r="A5060" s="322">
        <v>103273</v>
      </c>
      <c r="B5060" s="323" t="s">
        <v>1419</v>
      </c>
      <c r="C5060" s="324" t="s">
        <v>6696</v>
      </c>
      <c r="D5060" s="322" t="s">
        <v>1536</v>
      </c>
      <c r="E5060" s="325">
        <v>12096.87</v>
      </c>
    </row>
    <row r="5061" spans="1:5" x14ac:dyDescent="0.3">
      <c r="A5061" s="322">
        <v>103274</v>
      </c>
      <c r="B5061" s="323" t="s">
        <v>1419</v>
      </c>
      <c r="C5061" s="324" t="s">
        <v>6697</v>
      </c>
      <c r="D5061" s="322" t="s">
        <v>1536</v>
      </c>
      <c r="E5061" s="325">
        <v>13851.6</v>
      </c>
    </row>
    <row r="5062" spans="1:5" x14ac:dyDescent="0.3">
      <c r="A5062" s="322">
        <v>103275</v>
      </c>
      <c r="B5062" s="323" t="s">
        <v>1419</v>
      </c>
      <c r="C5062" s="324" t="s">
        <v>6698</v>
      </c>
      <c r="D5062" s="322" t="s">
        <v>1536</v>
      </c>
      <c r="E5062" s="325">
        <v>13779.97</v>
      </c>
    </row>
    <row r="5063" spans="1:5" x14ac:dyDescent="0.3">
      <c r="A5063" s="322">
        <v>103276</v>
      </c>
      <c r="B5063" s="323" t="s">
        <v>1419</v>
      </c>
      <c r="C5063" s="324" t="s">
        <v>6699</v>
      </c>
      <c r="D5063" s="322" t="s">
        <v>1536</v>
      </c>
      <c r="E5063" s="325">
        <v>14458.64</v>
      </c>
    </row>
    <row r="5064" spans="1:5" x14ac:dyDescent="0.3">
      <c r="A5064" s="322">
        <v>103277</v>
      </c>
      <c r="B5064" s="323" t="s">
        <v>1419</v>
      </c>
      <c r="C5064" s="324" t="s">
        <v>6700</v>
      </c>
      <c r="D5064" s="322" t="s">
        <v>1536</v>
      </c>
      <c r="E5064" s="325">
        <v>26696.9</v>
      </c>
    </row>
    <row r="5065" spans="1:5" x14ac:dyDescent="0.3">
      <c r="A5065" s="322">
        <v>103278</v>
      </c>
      <c r="B5065" s="323" t="s">
        <v>1419</v>
      </c>
      <c r="C5065" s="324" t="s">
        <v>6701</v>
      </c>
      <c r="D5065" s="322" t="s">
        <v>1536</v>
      </c>
      <c r="E5065" s="325">
        <v>34153.53</v>
      </c>
    </row>
    <row r="5066" spans="1:5" x14ac:dyDescent="0.3">
      <c r="A5066" s="322">
        <v>103288</v>
      </c>
      <c r="B5066" s="323" t="s">
        <v>1419</v>
      </c>
      <c r="C5066" s="324" t="s">
        <v>6702</v>
      </c>
      <c r="D5066" s="322" t="s">
        <v>1536</v>
      </c>
      <c r="E5066" s="322">
        <v>15.97</v>
      </c>
    </row>
    <row r="5067" spans="1:5" x14ac:dyDescent="0.3">
      <c r="A5067" s="322">
        <v>103289</v>
      </c>
      <c r="B5067" s="323" t="s">
        <v>1419</v>
      </c>
      <c r="C5067" s="324" t="s">
        <v>6703</v>
      </c>
      <c r="D5067" s="322" t="s">
        <v>160</v>
      </c>
      <c r="E5067" s="322">
        <v>31.35</v>
      </c>
    </row>
    <row r="5068" spans="1:5" x14ac:dyDescent="0.3">
      <c r="A5068" s="322">
        <v>103290</v>
      </c>
      <c r="B5068" s="323" t="s">
        <v>1419</v>
      </c>
      <c r="C5068" s="324" t="s">
        <v>6704</v>
      </c>
      <c r="D5068" s="322" t="s">
        <v>160</v>
      </c>
      <c r="E5068" s="322">
        <v>48.06</v>
      </c>
    </row>
    <row r="5069" spans="1:5" x14ac:dyDescent="0.3">
      <c r="A5069" s="322">
        <v>103291</v>
      </c>
      <c r="B5069" s="323" t="s">
        <v>1419</v>
      </c>
      <c r="C5069" s="324" t="s">
        <v>6705</v>
      </c>
      <c r="D5069" s="322" t="s">
        <v>160</v>
      </c>
      <c r="E5069" s="322">
        <v>60.24</v>
      </c>
    </row>
    <row r="5070" spans="1:5" x14ac:dyDescent="0.3">
      <c r="A5070" s="322">
        <v>103292</v>
      </c>
      <c r="B5070" s="323" t="s">
        <v>1419</v>
      </c>
      <c r="C5070" s="324" t="s">
        <v>6706</v>
      </c>
      <c r="D5070" s="322" t="s">
        <v>160</v>
      </c>
      <c r="E5070" s="322">
        <v>72.61</v>
      </c>
    </row>
    <row r="5071" spans="1:5" x14ac:dyDescent="0.3">
      <c r="A5071" s="322">
        <v>101936</v>
      </c>
      <c r="B5071" s="323" t="s">
        <v>1419</v>
      </c>
      <c r="C5071" s="324" t="s">
        <v>6707</v>
      </c>
      <c r="D5071" s="322" t="s">
        <v>1536</v>
      </c>
      <c r="E5071" s="325">
        <v>9492.26</v>
      </c>
    </row>
    <row r="5072" spans="1:5" x14ac:dyDescent="0.3">
      <c r="A5072" s="322">
        <v>101937</v>
      </c>
      <c r="B5072" s="323" t="s">
        <v>1419</v>
      </c>
      <c r="C5072" s="324" t="s">
        <v>6708</v>
      </c>
      <c r="D5072" s="322" t="s">
        <v>1536</v>
      </c>
      <c r="E5072" s="325">
        <v>17064.64</v>
      </c>
    </row>
    <row r="5073" spans="1:5" x14ac:dyDescent="0.3">
      <c r="A5073" s="322">
        <v>98294</v>
      </c>
      <c r="B5073" s="323" t="s">
        <v>1419</v>
      </c>
      <c r="C5073" s="324" t="s">
        <v>6709</v>
      </c>
      <c r="D5073" s="322" t="s">
        <v>160</v>
      </c>
      <c r="E5073" s="322">
        <v>5.67</v>
      </c>
    </row>
    <row r="5074" spans="1:5" x14ac:dyDescent="0.3">
      <c r="A5074" s="322">
        <v>98295</v>
      </c>
      <c r="B5074" s="323" t="s">
        <v>1419</v>
      </c>
      <c r="C5074" s="324" t="s">
        <v>6710</v>
      </c>
      <c r="D5074" s="322" t="s">
        <v>160</v>
      </c>
      <c r="E5074" s="322">
        <v>4.7699999999999996</v>
      </c>
    </row>
    <row r="5075" spans="1:5" x14ac:dyDescent="0.3">
      <c r="A5075" s="322">
        <v>98296</v>
      </c>
      <c r="B5075" s="323" t="s">
        <v>1419</v>
      </c>
      <c r="C5075" s="324" t="s">
        <v>6711</v>
      </c>
      <c r="D5075" s="322" t="s">
        <v>160</v>
      </c>
      <c r="E5075" s="322">
        <v>8.34</v>
      </c>
    </row>
    <row r="5076" spans="1:5" x14ac:dyDescent="0.3">
      <c r="A5076" s="322">
        <v>98297</v>
      </c>
      <c r="B5076" s="323" t="s">
        <v>1419</v>
      </c>
      <c r="C5076" s="324" t="s">
        <v>6712</v>
      </c>
      <c r="D5076" s="322" t="s">
        <v>160</v>
      </c>
      <c r="E5076" s="322">
        <v>6.9</v>
      </c>
    </row>
    <row r="5077" spans="1:5" x14ac:dyDescent="0.3">
      <c r="A5077" s="322">
        <v>98298</v>
      </c>
      <c r="B5077" s="323" t="s">
        <v>1419</v>
      </c>
      <c r="C5077" s="324" t="s">
        <v>6713</v>
      </c>
      <c r="D5077" s="322" t="s">
        <v>160</v>
      </c>
      <c r="E5077" s="322">
        <v>19.600000000000001</v>
      </c>
    </row>
    <row r="5078" spans="1:5" x14ac:dyDescent="0.3">
      <c r="A5078" s="322">
        <v>98299</v>
      </c>
      <c r="B5078" s="323" t="s">
        <v>1419</v>
      </c>
      <c r="C5078" s="324" t="s">
        <v>6714</v>
      </c>
      <c r="D5078" s="322" t="s">
        <v>160</v>
      </c>
      <c r="E5078" s="322">
        <v>17.82</v>
      </c>
    </row>
    <row r="5079" spans="1:5" x14ac:dyDescent="0.3">
      <c r="A5079" s="322">
        <v>98300</v>
      </c>
      <c r="B5079" s="323" t="s">
        <v>1419</v>
      </c>
      <c r="C5079" s="324" t="s">
        <v>6715</v>
      </c>
      <c r="D5079" s="322" t="s">
        <v>160</v>
      </c>
      <c r="E5079" s="322">
        <v>6.37</v>
      </c>
    </row>
    <row r="5080" spans="1:5" x14ac:dyDescent="0.3">
      <c r="A5080" s="322">
        <v>98301</v>
      </c>
      <c r="B5080" s="323" t="s">
        <v>1419</v>
      </c>
      <c r="C5080" s="324" t="s">
        <v>6716</v>
      </c>
      <c r="D5080" s="322" t="s">
        <v>1536</v>
      </c>
      <c r="E5080" s="322">
        <v>989.81</v>
      </c>
    </row>
    <row r="5081" spans="1:5" x14ac:dyDescent="0.3">
      <c r="A5081" s="322">
        <v>98302</v>
      </c>
      <c r="B5081" s="323" t="s">
        <v>1419</v>
      </c>
      <c r="C5081" s="324" t="s">
        <v>6717</v>
      </c>
      <c r="D5081" s="322" t="s">
        <v>1536</v>
      </c>
      <c r="E5081" s="325">
        <v>1983.5</v>
      </c>
    </row>
    <row r="5082" spans="1:5" x14ac:dyDescent="0.3">
      <c r="A5082" s="322">
        <v>98304</v>
      </c>
      <c r="B5082" s="323" t="s">
        <v>1419</v>
      </c>
      <c r="C5082" s="324" t="s">
        <v>6718</v>
      </c>
      <c r="D5082" s="322" t="s">
        <v>1536</v>
      </c>
      <c r="E5082" s="325">
        <v>6379.66</v>
      </c>
    </row>
    <row r="5083" spans="1:5" x14ac:dyDescent="0.3">
      <c r="A5083" s="322">
        <v>98305</v>
      </c>
      <c r="B5083" s="323" t="s">
        <v>1419</v>
      </c>
      <c r="C5083" s="324" t="s">
        <v>6719</v>
      </c>
      <c r="D5083" s="322" t="s">
        <v>1536</v>
      </c>
      <c r="E5083" s="325">
        <v>4884.67</v>
      </c>
    </row>
    <row r="5084" spans="1:5" x14ac:dyDescent="0.3">
      <c r="A5084" s="322">
        <v>98306</v>
      </c>
      <c r="B5084" s="323" t="s">
        <v>1419</v>
      </c>
      <c r="C5084" s="324" t="s">
        <v>6720</v>
      </c>
      <c r="D5084" s="322" t="s">
        <v>1536</v>
      </c>
      <c r="E5084" s="322">
        <v>96.15</v>
      </c>
    </row>
    <row r="5085" spans="1:5" x14ac:dyDescent="0.3">
      <c r="A5085" s="322">
        <v>98307</v>
      </c>
      <c r="B5085" s="323" t="s">
        <v>1419</v>
      </c>
      <c r="C5085" s="324" t="s">
        <v>6721</v>
      </c>
      <c r="D5085" s="322" t="s">
        <v>1536</v>
      </c>
      <c r="E5085" s="322">
        <v>57.55</v>
      </c>
    </row>
    <row r="5086" spans="1:5" x14ac:dyDescent="0.3">
      <c r="A5086" s="322">
        <v>98308</v>
      </c>
      <c r="B5086" s="323" t="s">
        <v>1419</v>
      </c>
      <c r="C5086" s="324" t="s">
        <v>6722</v>
      </c>
      <c r="D5086" s="322" t="s">
        <v>1536</v>
      </c>
      <c r="E5086" s="322">
        <v>38.340000000000003</v>
      </c>
    </row>
    <row r="5087" spans="1:5" x14ac:dyDescent="0.3">
      <c r="A5087" s="322">
        <v>98593</v>
      </c>
      <c r="B5087" s="323" t="s">
        <v>1419</v>
      </c>
      <c r="C5087" s="324" t="s">
        <v>6723</v>
      </c>
      <c r="D5087" s="322" t="s">
        <v>1536</v>
      </c>
      <c r="E5087" s="325">
        <v>4353.5</v>
      </c>
    </row>
    <row r="5088" spans="1:5" x14ac:dyDescent="0.3">
      <c r="A5088" s="322">
        <v>100553</v>
      </c>
      <c r="B5088" s="323" t="s">
        <v>1419</v>
      </c>
      <c r="C5088" s="324" t="s">
        <v>6724</v>
      </c>
      <c r="D5088" s="322" t="s">
        <v>160</v>
      </c>
      <c r="E5088" s="322">
        <v>21.93</v>
      </c>
    </row>
    <row r="5089" spans="1:5" x14ac:dyDescent="0.3">
      <c r="A5089" s="322">
        <v>100554</v>
      </c>
      <c r="B5089" s="323" t="s">
        <v>1419</v>
      </c>
      <c r="C5089" s="324" t="s">
        <v>6725</v>
      </c>
      <c r="D5089" s="322" t="s">
        <v>160</v>
      </c>
      <c r="E5089" s="322">
        <v>6.07</v>
      </c>
    </row>
    <row r="5090" spans="1:5" x14ac:dyDescent="0.3">
      <c r="A5090" s="322">
        <v>100555</v>
      </c>
      <c r="B5090" s="323" t="s">
        <v>1419</v>
      </c>
      <c r="C5090" s="324" t="s">
        <v>6726</v>
      </c>
      <c r="D5090" s="322" t="s">
        <v>1536</v>
      </c>
      <c r="E5090" s="325">
        <v>2434</v>
      </c>
    </row>
    <row r="5091" spans="1:5" x14ac:dyDescent="0.3">
      <c r="A5091" s="322">
        <v>89355</v>
      </c>
      <c r="B5091" s="323" t="s">
        <v>1419</v>
      </c>
      <c r="C5091" s="324" t="s">
        <v>6727</v>
      </c>
      <c r="D5091" s="322" t="s">
        <v>160</v>
      </c>
      <c r="E5091" s="322">
        <v>22.78</v>
      </c>
    </row>
    <row r="5092" spans="1:5" x14ac:dyDescent="0.3">
      <c r="A5092" s="322">
        <v>89356</v>
      </c>
      <c r="B5092" s="323" t="s">
        <v>1419</v>
      </c>
      <c r="C5092" s="324" t="s">
        <v>6728</v>
      </c>
      <c r="D5092" s="322" t="s">
        <v>160</v>
      </c>
      <c r="E5092" s="322">
        <v>26.27</v>
      </c>
    </row>
    <row r="5093" spans="1:5" x14ac:dyDescent="0.3">
      <c r="A5093" s="322">
        <v>89357</v>
      </c>
      <c r="B5093" s="323" t="s">
        <v>1419</v>
      </c>
      <c r="C5093" s="324" t="s">
        <v>6729</v>
      </c>
      <c r="D5093" s="322" t="s">
        <v>160</v>
      </c>
      <c r="E5093" s="322">
        <v>36.39</v>
      </c>
    </row>
    <row r="5094" spans="1:5" x14ac:dyDescent="0.3">
      <c r="A5094" s="322">
        <v>89401</v>
      </c>
      <c r="B5094" s="323" t="s">
        <v>1419</v>
      </c>
      <c r="C5094" s="324" t="s">
        <v>6730</v>
      </c>
      <c r="D5094" s="322" t="s">
        <v>160</v>
      </c>
      <c r="E5094" s="322">
        <v>12.18</v>
      </c>
    </row>
    <row r="5095" spans="1:5" x14ac:dyDescent="0.3">
      <c r="A5095" s="322">
        <v>89402</v>
      </c>
      <c r="B5095" s="323" t="s">
        <v>1419</v>
      </c>
      <c r="C5095" s="324" t="s">
        <v>6731</v>
      </c>
      <c r="D5095" s="322" t="s">
        <v>160</v>
      </c>
      <c r="E5095" s="322">
        <v>14.01</v>
      </c>
    </row>
    <row r="5096" spans="1:5" x14ac:dyDescent="0.3">
      <c r="A5096" s="322">
        <v>89403</v>
      </c>
      <c r="B5096" s="323" t="s">
        <v>1419</v>
      </c>
      <c r="C5096" s="324" t="s">
        <v>6732</v>
      </c>
      <c r="D5096" s="322" t="s">
        <v>160</v>
      </c>
      <c r="E5096" s="322">
        <v>21.76</v>
      </c>
    </row>
    <row r="5097" spans="1:5" x14ac:dyDescent="0.3">
      <c r="A5097" s="322">
        <v>89446</v>
      </c>
      <c r="B5097" s="323" t="s">
        <v>1419</v>
      </c>
      <c r="C5097" s="324" t="s">
        <v>6733</v>
      </c>
      <c r="D5097" s="322" t="s">
        <v>160</v>
      </c>
      <c r="E5097" s="322">
        <v>6.3</v>
      </c>
    </row>
    <row r="5098" spans="1:5" x14ac:dyDescent="0.3">
      <c r="A5098" s="322">
        <v>89447</v>
      </c>
      <c r="B5098" s="323" t="s">
        <v>1419</v>
      </c>
      <c r="C5098" s="324" t="s">
        <v>6734</v>
      </c>
      <c r="D5098" s="322" t="s">
        <v>160</v>
      </c>
      <c r="E5098" s="322">
        <v>12.59</v>
      </c>
    </row>
    <row r="5099" spans="1:5" x14ac:dyDescent="0.3">
      <c r="A5099" s="322">
        <v>89448</v>
      </c>
      <c r="B5099" s="323" t="s">
        <v>1419</v>
      </c>
      <c r="C5099" s="324" t="s">
        <v>6735</v>
      </c>
      <c r="D5099" s="322" t="s">
        <v>160</v>
      </c>
      <c r="E5099" s="322">
        <v>19.29</v>
      </c>
    </row>
    <row r="5100" spans="1:5" x14ac:dyDescent="0.3">
      <c r="A5100" s="322">
        <v>89449</v>
      </c>
      <c r="B5100" s="323" t="s">
        <v>1419</v>
      </c>
      <c r="C5100" s="324" t="s">
        <v>6736</v>
      </c>
      <c r="D5100" s="322" t="s">
        <v>160</v>
      </c>
      <c r="E5100" s="322">
        <v>21.33</v>
      </c>
    </row>
    <row r="5101" spans="1:5" x14ac:dyDescent="0.3">
      <c r="A5101" s="322">
        <v>89450</v>
      </c>
      <c r="B5101" s="323" t="s">
        <v>1419</v>
      </c>
      <c r="C5101" s="324" t="s">
        <v>6737</v>
      </c>
      <c r="D5101" s="322" t="s">
        <v>160</v>
      </c>
      <c r="E5101" s="322">
        <v>34.229999999999997</v>
      </c>
    </row>
    <row r="5102" spans="1:5" x14ac:dyDescent="0.3">
      <c r="A5102" s="322">
        <v>89451</v>
      </c>
      <c r="B5102" s="323" t="s">
        <v>1419</v>
      </c>
      <c r="C5102" s="324" t="s">
        <v>6738</v>
      </c>
      <c r="D5102" s="322" t="s">
        <v>160</v>
      </c>
      <c r="E5102" s="322">
        <v>55.76</v>
      </c>
    </row>
    <row r="5103" spans="1:5" x14ac:dyDescent="0.3">
      <c r="A5103" s="322">
        <v>89452</v>
      </c>
      <c r="B5103" s="323" t="s">
        <v>1419</v>
      </c>
      <c r="C5103" s="324" t="s">
        <v>6739</v>
      </c>
      <c r="D5103" s="322" t="s">
        <v>160</v>
      </c>
      <c r="E5103" s="322">
        <v>76.86</v>
      </c>
    </row>
    <row r="5104" spans="1:5" x14ac:dyDescent="0.3">
      <c r="A5104" s="322">
        <v>89508</v>
      </c>
      <c r="B5104" s="323" t="s">
        <v>1419</v>
      </c>
      <c r="C5104" s="324" t="s">
        <v>6740</v>
      </c>
      <c r="D5104" s="322" t="s">
        <v>160</v>
      </c>
      <c r="E5104" s="322">
        <v>20.27</v>
      </c>
    </row>
    <row r="5105" spans="1:5" x14ac:dyDescent="0.3">
      <c r="A5105" s="322">
        <v>89509</v>
      </c>
      <c r="B5105" s="323" t="s">
        <v>1419</v>
      </c>
      <c r="C5105" s="324" t="s">
        <v>6741</v>
      </c>
      <c r="D5105" s="322" t="s">
        <v>160</v>
      </c>
      <c r="E5105" s="322">
        <v>27.48</v>
      </c>
    </row>
    <row r="5106" spans="1:5" x14ac:dyDescent="0.3">
      <c r="A5106" s="322">
        <v>89511</v>
      </c>
      <c r="B5106" s="323" t="s">
        <v>1419</v>
      </c>
      <c r="C5106" s="324" t="s">
        <v>6742</v>
      </c>
      <c r="D5106" s="322" t="s">
        <v>160</v>
      </c>
      <c r="E5106" s="322">
        <v>47.09</v>
      </c>
    </row>
    <row r="5107" spans="1:5" x14ac:dyDescent="0.3">
      <c r="A5107" s="322">
        <v>89512</v>
      </c>
      <c r="B5107" s="323" t="s">
        <v>1419</v>
      </c>
      <c r="C5107" s="324" t="s">
        <v>6743</v>
      </c>
      <c r="D5107" s="322" t="s">
        <v>160</v>
      </c>
      <c r="E5107" s="322">
        <v>59.48</v>
      </c>
    </row>
    <row r="5108" spans="1:5" x14ac:dyDescent="0.3">
      <c r="A5108" s="322">
        <v>89576</v>
      </c>
      <c r="B5108" s="323" t="s">
        <v>1419</v>
      </c>
      <c r="C5108" s="324" t="s">
        <v>6744</v>
      </c>
      <c r="D5108" s="322" t="s">
        <v>160</v>
      </c>
      <c r="E5108" s="322">
        <v>33.64</v>
      </c>
    </row>
    <row r="5109" spans="1:5" x14ac:dyDescent="0.3">
      <c r="A5109" s="322">
        <v>89578</v>
      </c>
      <c r="B5109" s="323" t="s">
        <v>1419</v>
      </c>
      <c r="C5109" s="324" t="s">
        <v>6745</v>
      </c>
      <c r="D5109" s="322" t="s">
        <v>160</v>
      </c>
      <c r="E5109" s="322">
        <v>41.61</v>
      </c>
    </row>
    <row r="5110" spans="1:5" x14ac:dyDescent="0.3">
      <c r="A5110" s="322">
        <v>89580</v>
      </c>
      <c r="B5110" s="323" t="s">
        <v>1419</v>
      </c>
      <c r="C5110" s="324" t="s">
        <v>6746</v>
      </c>
      <c r="D5110" s="322" t="s">
        <v>160</v>
      </c>
      <c r="E5110" s="322">
        <v>86.29</v>
      </c>
    </row>
    <row r="5111" spans="1:5" x14ac:dyDescent="0.3">
      <c r="A5111" s="322">
        <v>89633</v>
      </c>
      <c r="B5111" s="323" t="s">
        <v>1419</v>
      </c>
      <c r="C5111" s="324" t="s">
        <v>6747</v>
      </c>
      <c r="D5111" s="322" t="s">
        <v>160</v>
      </c>
      <c r="E5111" s="322">
        <v>29.08</v>
      </c>
    </row>
    <row r="5112" spans="1:5" x14ac:dyDescent="0.3">
      <c r="A5112" s="322">
        <v>89634</v>
      </c>
      <c r="B5112" s="323" t="s">
        <v>1419</v>
      </c>
      <c r="C5112" s="324" t="s">
        <v>6748</v>
      </c>
      <c r="D5112" s="322" t="s">
        <v>160</v>
      </c>
      <c r="E5112" s="322">
        <v>41.44</v>
      </c>
    </row>
    <row r="5113" spans="1:5" x14ac:dyDescent="0.3">
      <c r="A5113" s="322">
        <v>89635</v>
      </c>
      <c r="B5113" s="323" t="s">
        <v>1419</v>
      </c>
      <c r="C5113" s="324" t="s">
        <v>6749</v>
      </c>
      <c r="D5113" s="322" t="s">
        <v>160</v>
      </c>
      <c r="E5113" s="322">
        <v>60.99</v>
      </c>
    </row>
    <row r="5114" spans="1:5" x14ac:dyDescent="0.3">
      <c r="A5114" s="322">
        <v>89636</v>
      </c>
      <c r="B5114" s="323" t="s">
        <v>1419</v>
      </c>
      <c r="C5114" s="324" t="s">
        <v>6750</v>
      </c>
      <c r="D5114" s="322" t="s">
        <v>160</v>
      </c>
      <c r="E5114" s="322">
        <v>76.760000000000005</v>
      </c>
    </row>
    <row r="5115" spans="1:5" x14ac:dyDescent="0.3">
      <c r="A5115" s="322">
        <v>89711</v>
      </c>
      <c r="B5115" s="323" t="s">
        <v>1419</v>
      </c>
      <c r="C5115" s="324" t="s">
        <v>6751</v>
      </c>
      <c r="D5115" s="322" t="s">
        <v>160</v>
      </c>
      <c r="E5115" s="322">
        <v>24.91</v>
      </c>
    </row>
    <row r="5116" spans="1:5" x14ac:dyDescent="0.3">
      <c r="A5116" s="322">
        <v>89712</v>
      </c>
      <c r="B5116" s="323" t="s">
        <v>1419</v>
      </c>
      <c r="C5116" s="324" t="s">
        <v>6752</v>
      </c>
      <c r="D5116" s="322" t="s">
        <v>160</v>
      </c>
      <c r="E5116" s="322">
        <v>32.06</v>
      </c>
    </row>
    <row r="5117" spans="1:5" x14ac:dyDescent="0.3">
      <c r="A5117" s="322">
        <v>89713</v>
      </c>
      <c r="B5117" s="323" t="s">
        <v>1419</v>
      </c>
      <c r="C5117" s="324" t="s">
        <v>6753</v>
      </c>
      <c r="D5117" s="322" t="s">
        <v>160</v>
      </c>
      <c r="E5117" s="322">
        <v>40.090000000000003</v>
      </c>
    </row>
    <row r="5118" spans="1:5" x14ac:dyDescent="0.3">
      <c r="A5118" s="322">
        <v>89714</v>
      </c>
      <c r="B5118" s="323" t="s">
        <v>1419</v>
      </c>
      <c r="C5118" s="324" t="s">
        <v>6754</v>
      </c>
      <c r="D5118" s="322" t="s">
        <v>160</v>
      </c>
      <c r="E5118" s="322">
        <v>44.64</v>
      </c>
    </row>
    <row r="5119" spans="1:5" x14ac:dyDescent="0.3">
      <c r="A5119" s="322">
        <v>89716</v>
      </c>
      <c r="B5119" s="323" t="s">
        <v>1419</v>
      </c>
      <c r="C5119" s="324" t="s">
        <v>6755</v>
      </c>
      <c r="D5119" s="322" t="s">
        <v>160</v>
      </c>
      <c r="E5119" s="322">
        <v>30.29</v>
      </c>
    </row>
    <row r="5120" spans="1:5" x14ac:dyDescent="0.3">
      <c r="A5120" s="322">
        <v>89717</v>
      </c>
      <c r="B5120" s="323" t="s">
        <v>1419</v>
      </c>
      <c r="C5120" s="324" t="s">
        <v>6756</v>
      </c>
      <c r="D5120" s="322" t="s">
        <v>160</v>
      </c>
      <c r="E5120" s="322">
        <v>47.85</v>
      </c>
    </row>
    <row r="5121" spans="1:5" x14ac:dyDescent="0.3">
      <c r="A5121" s="322">
        <v>89770</v>
      </c>
      <c r="B5121" s="323" t="s">
        <v>1419</v>
      </c>
      <c r="C5121" s="324" t="s">
        <v>6757</v>
      </c>
      <c r="D5121" s="322" t="s">
        <v>160</v>
      </c>
      <c r="E5121" s="322">
        <v>51.55</v>
      </c>
    </row>
    <row r="5122" spans="1:5" x14ac:dyDescent="0.3">
      <c r="A5122" s="322">
        <v>89771</v>
      </c>
      <c r="B5122" s="323" t="s">
        <v>1419</v>
      </c>
      <c r="C5122" s="324" t="s">
        <v>6758</v>
      </c>
      <c r="D5122" s="322" t="s">
        <v>160</v>
      </c>
      <c r="E5122" s="322">
        <v>68.83</v>
      </c>
    </row>
    <row r="5123" spans="1:5" x14ac:dyDescent="0.3">
      <c r="A5123" s="322">
        <v>89773</v>
      </c>
      <c r="B5123" s="323" t="s">
        <v>1419</v>
      </c>
      <c r="C5123" s="324" t="s">
        <v>6759</v>
      </c>
      <c r="D5123" s="322" t="s">
        <v>160</v>
      </c>
      <c r="E5123" s="322">
        <v>161.76</v>
      </c>
    </row>
    <row r="5124" spans="1:5" x14ac:dyDescent="0.3">
      <c r="A5124" s="322">
        <v>89775</v>
      </c>
      <c r="B5124" s="323" t="s">
        <v>1419</v>
      </c>
      <c r="C5124" s="324" t="s">
        <v>6760</v>
      </c>
      <c r="D5124" s="322" t="s">
        <v>160</v>
      </c>
      <c r="E5124" s="322">
        <v>252.92</v>
      </c>
    </row>
    <row r="5125" spans="1:5" x14ac:dyDescent="0.3">
      <c r="A5125" s="322">
        <v>89798</v>
      </c>
      <c r="B5125" s="323" t="s">
        <v>1419</v>
      </c>
      <c r="C5125" s="324" t="s">
        <v>6761</v>
      </c>
      <c r="D5125" s="322" t="s">
        <v>160</v>
      </c>
      <c r="E5125" s="322">
        <v>16.89</v>
      </c>
    </row>
    <row r="5126" spans="1:5" x14ac:dyDescent="0.3">
      <c r="A5126" s="322">
        <v>89799</v>
      </c>
      <c r="B5126" s="323" t="s">
        <v>1419</v>
      </c>
      <c r="C5126" s="324" t="s">
        <v>6762</v>
      </c>
      <c r="D5126" s="322" t="s">
        <v>160</v>
      </c>
      <c r="E5126" s="322">
        <v>27.51</v>
      </c>
    </row>
    <row r="5127" spans="1:5" x14ac:dyDescent="0.3">
      <c r="A5127" s="322">
        <v>89800</v>
      </c>
      <c r="B5127" s="323" t="s">
        <v>1419</v>
      </c>
      <c r="C5127" s="324" t="s">
        <v>6763</v>
      </c>
      <c r="D5127" s="322" t="s">
        <v>160</v>
      </c>
      <c r="E5127" s="322">
        <v>34.67</v>
      </c>
    </row>
    <row r="5128" spans="1:5" x14ac:dyDescent="0.3">
      <c r="A5128" s="322">
        <v>89848</v>
      </c>
      <c r="B5128" s="323" t="s">
        <v>1419</v>
      </c>
      <c r="C5128" s="324" t="s">
        <v>6764</v>
      </c>
      <c r="D5128" s="322" t="s">
        <v>160</v>
      </c>
      <c r="E5128" s="322">
        <v>33.380000000000003</v>
      </c>
    </row>
    <row r="5129" spans="1:5" x14ac:dyDescent="0.3">
      <c r="A5129" s="322">
        <v>89849</v>
      </c>
      <c r="B5129" s="323" t="s">
        <v>1419</v>
      </c>
      <c r="C5129" s="324" t="s">
        <v>6765</v>
      </c>
      <c r="D5129" s="322" t="s">
        <v>160</v>
      </c>
      <c r="E5129" s="322">
        <v>69.959999999999994</v>
      </c>
    </row>
    <row r="5130" spans="1:5" x14ac:dyDescent="0.3">
      <c r="A5130" s="322">
        <v>89865</v>
      </c>
      <c r="B5130" s="323" t="s">
        <v>1419</v>
      </c>
      <c r="C5130" s="324" t="s">
        <v>6766</v>
      </c>
      <c r="D5130" s="322" t="s">
        <v>160</v>
      </c>
      <c r="E5130" s="322">
        <v>19.27</v>
      </c>
    </row>
    <row r="5131" spans="1:5" x14ac:dyDescent="0.3">
      <c r="A5131" s="322">
        <v>92275</v>
      </c>
      <c r="B5131" s="323" t="s">
        <v>1419</v>
      </c>
      <c r="C5131" s="324" t="s">
        <v>6767</v>
      </c>
      <c r="D5131" s="322" t="s">
        <v>160</v>
      </c>
      <c r="E5131" s="322">
        <v>56.78</v>
      </c>
    </row>
    <row r="5132" spans="1:5" x14ac:dyDescent="0.3">
      <c r="A5132" s="322">
        <v>92276</v>
      </c>
      <c r="B5132" s="323" t="s">
        <v>1419</v>
      </c>
      <c r="C5132" s="324" t="s">
        <v>6768</v>
      </c>
      <c r="D5132" s="322" t="s">
        <v>160</v>
      </c>
      <c r="E5132" s="322">
        <v>72.11</v>
      </c>
    </row>
    <row r="5133" spans="1:5" x14ac:dyDescent="0.3">
      <c r="A5133" s="322">
        <v>92277</v>
      </c>
      <c r="B5133" s="323" t="s">
        <v>1419</v>
      </c>
      <c r="C5133" s="324" t="s">
        <v>6769</v>
      </c>
      <c r="D5133" s="322" t="s">
        <v>160</v>
      </c>
      <c r="E5133" s="322">
        <v>104.14</v>
      </c>
    </row>
    <row r="5134" spans="1:5" x14ac:dyDescent="0.3">
      <c r="A5134" s="322">
        <v>92278</v>
      </c>
      <c r="B5134" s="323" t="s">
        <v>1419</v>
      </c>
      <c r="C5134" s="324" t="s">
        <v>6770</v>
      </c>
      <c r="D5134" s="322" t="s">
        <v>160</v>
      </c>
      <c r="E5134" s="322">
        <v>140.08000000000001</v>
      </c>
    </row>
    <row r="5135" spans="1:5" x14ac:dyDescent="0.3">
      <c r="A5135" s="322">
        <v>92279</v>
      </c>
      <c r="B5135" s="323" t="s">
        <v>1419</v>
      </c>
      <c r="C5135" s="324" t="s">
        <v>6771</v>
      </c>
      <c r="D5135" s="322" t="s">
        <v>160</v>
      </c>
      <c r="E5135" s="322">
        <v>202.41</v>
      </c>
    </row>
    <row r="5136" spans="1:5" x14ac:dyDescent="0.3">
      <c r="A5136" s="322">
        <v>92280</v>
      </c>
      <c r="B5136" s="323" t="s">
        <v>1419</v>
      </c>
      <c r="C5136" s="324" t="s">
        <v>6772</v>
      </c>
      <c r="D5136" s="322" t="s">
        <v>160</v>
      </c>
      <c r="E5136" s="322">
        <v>284.06</v>
      </c>
    </row>
    <row r="5137" spans="1:5" x14ac:dyDescent="0.3">
      <c r="A5137" s="322">
        <v>92281</v>
      </c>
      <c r="B5137" s="323" t="s">
        <v>1419</v>
      </c>
      <c r="C5137" s="324" t="s">
        <v>6773</v>
      </c>
      <c r="D5137" s="322" t="s">
        <v>160</v>
      </c>
      <c r="E5137" s="322">
        <v>108.88</v>
      </c>
    </row>
    <row r="5138" spans="1:5" x14ac:dyDescent="0.3">
      <c r="A5138" s="322">
        <v>92282</v>
      </c>
      <c r="B5138" s="323" t="s">
        <v>1419</v>
      </c>
      <c r="C5138" s="324" t="s">
        <v>6774</v>
      </c>
      <c r="D5138" s="322" t="s">
        <v>160</v>
      </c>
      <c r="E5138" s="322">
        <v>126.3</v>
      </c>
    </row>
    <row r="5139" spans="1:5" x14ac:dyDescent="0.3">
      <c r="A5139" s="322">
        <v>92283</v>
      </c>
      <c r="B5139" s="323" t="s">
        <v>1419</v>
      </c>
      <c r="C5139" s="324" t="s">
        <v>6775</v>
      </c>
      <c r="D5139" s="322" t="s">
        <v>160</v>
      </c>
      <c r="E5139" s="322">
        <v>172.51</v>
      </c>
    </row>
    <row r="5140" spans="1:5" x14ac:dyDescent="0.3">
      <c r="A5140" s="322">
        <v>92284</v>
      </c>
      <c r="B5140" s="323" t="s">
        <v>1419</v>
      </c>
      <c r="C5140" s="324" t="s">
        <v>6776</v>
      </c>
      <c r="D5140" s="322" t="s">
        <v>160</v>
      </c>
      <c r="E5140" s="322">
        <v>217.94</v>
      </c>
    </row>
    <row r="5141" spans="1:5" x14ac:dyDescent="0.3">
      <c r="A5141" s="322">
        <v>92285</v>
      </c>
      <c r="B5141" s="323" t="s">
        <v>1419</v>
      </c>
      <c r="C5141" s="324" t="s">
        <v>6777</v>
      </c>
      <c r="D5141" s="322" t="s">
        <v>160</v>
      </c>
      <c r="E5141" s="322">
        <v>295.39</v>
      </c>
    </row>
    <row r="5142" spans="1:5" x14ac:dyDescent="0.3">
      <c r="A5142" s="322">
        <v>92286</v>
      </c>
      <c r="B5142" s="323" t="s">
        <v>1419</v>
      </c>
      <c r="C5142" s="324" t="s">
        <v>6778</v>
      </c>
      <c r="D5142" s="322" t="s">
        <v>160</v>
      </c>
      <c r="E5142" s="322">
        <v>378.32</v>
      </c>
    </row>
    <row r="5143" spans="1:5" x14ac:dyDescent="0.3">
      <c r="A5143" s="322">
        <v>92305</v>
      </c>
      <c r="B5143" s="323" t="s">
        <v>1419</v>
      </c>
      <c r="C5143" s="324" t="s">
        <v>6779</v>
      </c>
      <c r="D5143" s="322" t="s">
        <v>160</v>
      </c>
      <c r="E5143" s="322">
        <v>39.049999999999997</v>
      </c>
    </row>
    <row r="5144" spans="1:5" x14ac:dyDescent="0.3">
      <c r="A5144" s="322">
        <v>92306</v>
      </c>
      <c r="B5144" s="323" t="s">
        <v>1419</v>
      </c>
      <c r="C5144" s="324" t="s">
        <v>6780</v>
      </c>
      <c r="D5144" s="322" t="s">
        <v>160</v>
      </c>
      <c r="E5144" s="322">
        <v>62.96</v>
      </c>
    </row>
    <row r="5145" spans="1:5" x14ac:dyDescent="0.3">
      <c r="A5145" s="322">
        <v>92307</v>
      </c>
      <c r="B5145" s="323" t="s">
        <v>1419</v>
      </c>
      <c r="C5145" s="324" t="s">
        <v>6781</v>
      </c>
      <c r="D5145" s="322" t="s">
        <v>160</v>
      </c>
      <c r="E5145" s="322">
        <v>78.569999999999993</v>
      </c>
    </row>
    <row r="5146" spans="1:5" x14ac:dyDescent="0.3">
      <c r="A5146" s="322">
        <v>92308</v>
      </c>
      <c r="B5146" s="323" t="s">
        <v>1419</v>
      </c>
      <c r="C5146" s="324" t="s">
        <v>6782</v>
      </c>
      <c r="D5146" s="322" t="s">
        <v>160</v>
      </c>
      <c r="E5146" s="322">
        <v>53.58</v>
      </c>
    </row>
    <row r="5147" spans="1:5" x14ac:dyDescent="0.3">
      <c r="A5147" s="322">
        <v>92309</v>
      </c>
      <c r="B5147" s="323" t="s">
        <v>1419</v>
      </c>
      <c r="C5147" s="324" t="s">
        <v>6783</v>
      </c>
      <c r="D5147" s="322" t="s">
        <v>160</v>
      </c>
      <c r="E5147" s="322">
        <v>118.15</v>
      </c>
    </row>
    <row r="5148" spans="1:5" x14ac:dyDescent="0.3">
      <c r="A5148" s="322">
        <v>92310</v>
      </c>
      <c r="B5148" s="323" t="s">
        <v>1419</v>
      </c>
      <c r="C5148" s="324" t="s">
        <v>6784</v>
      </c>
      <c r="D5148" s="322" t="s">
        <v>160</v>
      </c>
      <c r="E5148" s="322">
        <v>135.86000000000001</v>
      </c>
    </row>
    <row r="5149" spans="1:5" x14ac:dyDescent="0.3">
      <c r="A5149" s="322">
        <v>92320</v>
      </c>
      <c r="B5149" s="323" t="s">
        <v>1419</v>
      </c>
      <c r="C5149" s="324" t="s">
        <v>6785</v>
      </c>
      <c r="D5149" s="322" t="s">
        <v>160</v>
      </c>
      <c r="E5149" s="322">
        <v>51.76</v>
      </c>
    </row>
    <row r="5150" spans="1:5" x14ac:dyDescent="0.3">
      <c r="A5150" s="322">
        <v>92321</v>
      </c>
      <c r="B5150" s="323" t="s">
        <v>1419</v>
      </c>
      <c r="C5150" s="324" t="s">
        <v>6786</v>
      </c>
      <c r="D5150" s="322" t="s">
        <v>160</v>
      </c>
      <c r="E5150" s="322">
        <v>84.86</v>
      </c>
    </row>
    <row r="5151" spans="1:5" x14ac:dyDescent="0.3">
      <c r="A5151" s="322">
        <v>92322</v>
      </c>
      <c r="B5151" s="323" t="s">
        <v>1419</v>
      </c>
      <c r="C5151" s="324" t="s">
        <v>6787</v>
      </c>
      <c r="D5151" s="322" t="s">
        <v>160</v>
      </c>
      <c r="E5151" s="322">
        <v>108.33</v>
      </c>
    </row>
    <row r="5152" spans="1:5" x14ac:dyDescent="0.3">
      <c r="A5152" s="322">
        <v>92323</v>
      </c>
      <c r="B5152" s="323" t="s">
        <v>1419</v>
      </c>
      <c r="C5152" s="324" t="s">
        <v>6788</v>
      </c>
      <c r="D5152" s="322" t="s">
        <v>160</v>
      </c>
      <c r="E5152" s="322">
        <v>63.23</v>
      </c>
    </row>
    <row r="5153" spans="1:5" x14ac:dyDescent="0.3">
      <c r="A5153" s="322">
        <v>92324</v>
      </c>
      <c r="B5153" s="323" t="s">
        <v>1419</v>
      </c>
      <c r="C5153" s="324" t="s">
        <v>6789</v>
      </c>
      <c r="D5153" s="322" t="s">
        <v>160</v>
      </c>
      <c r="E5153" s="322">
        <v>136.99</v>
      </c>
    </row>
    <row r="5154" spans="1:5" x14ac:dyDescent="0.3">
      <c r="A5154" s="322">
        <v>92325</v>
      </c>
      <c r="B5154" s="323" t="s">
        <v>1419</v>
      </c>
      <c r="C5154" s="324" t="s">
        <v>6790</v>
      </c>
      <c r="D5154" s="322" t="s">
        <v>160</v>
      </c>
      <c r="E5154" s="322">
        <v>162.56</v>
      </c>
    </row>
    <row r="5155" spans="1:5" x14ac:dyDescent="0.3">
      <c r="A5155" s="322">
        <v>92335</v>
      </c>
      <c r="B5155" s="323" t="s">
        <v>1419</v>
      </c>
      <c r="C5155" s="324" t="s">
        <v>6791</v>
      </c>
      <c r="D5155" s="322" t="s">
        <v>160</v>
      </c>
      <c r="E5155" s="322">
        <v>135.35</v>
      </c>
    </row>
    <row r="5156" spans="1:5" x14ac:dyDescent="0.3">
      <c r="A5156" s="322">
        <v>92336</v>
      </c>
      <c r="B5156" s="323" t="s">
        <v>1419</v>
      </c>
      <c r="C5156" s="324" t="s">
        <v>6792</v>
      </c>
      <c r="D5156" s="322" t="s">
        <v>160</v>
      </c>
      <c r="E5156" s="322">
        <v>166.68</v>
      </c>
    </row>
    <row r="5157" spans="1:5" x14ac:dyDescent="0.3">
      <c r="A5157" s="322">
        <v>92337</v>
      </c>
      <c r="B5157" s="323" t="s">
        <v>1419</v>
      </c>
      <c r="C5157" s="324" t="s">
        <v>6793</v>
      </c>
      <c r="D5157" s="322" t="s">
        <v>160</v>
      </c>
      <c r="E5157" s="322">
        <v>220.71</v>
      </c>
    </row>
    <row r="5158" spans="1:5" x14ac:dyDescent="0.3">
      <c r="A5158" s="322">
        <v>92338</v>
      </c>
      <c r="B5158" s="323" t="s">
        <v>1419</v>
      </c>
      <c r="C5158" s="324" t="s">
        <v>6794</v>
      </c>
      <c r="D5158" s="322" t="s">
        <v>160</v>
      </c>
      <c r="E5158" s="322">
        <v>160.47</v>
      </c>
    </row>
    <row r="5159" spans="1:5" x14ac:dyDescent="0.3">
      <c r="A5159" s="322">
        <v>92339</v>
      </c>
      <c r="B5159" s="323" t="s">
        <v>1419</v>
      </c>
      <c r="C5159" s="324" t="s">
        <v>6795</v>
      </c>
      <c r="D5159" s="322" t="s">
        <v>160</v>
      </c>
      <c r="E5159" s="322">
        <v>242.75</v>
      </c>
    </row>
    <row r="5160" spans="1:5" x14ac:dyDescent="0.3">
      <c r="A5160" s="322">
        <v>92341</v>
      </c>
      <c r="B5160" s="323" t="s">
        <v>1419</v>
      </c>
      <c r="C5160" s="324" t="s">
        <v>6796</v>
      </c>
      <c r="D5160" s="322" t="s">
        <v>160</v>
      </c>
      <c r="E5160" s="322">
        <v>147.01</v>
      </c>
    </row>
    <row r="5161" spans="1:5" x14ac:dyDescent="0.3">
      <c r="A5161" s="322">
        <v>92342</v>
      </c>
      <c r="B5161" s="323" t="s">
        <v>1419</v>
      </c>
      <c r="C5161" s="324" t="s">
        <v>6797</v>
      </c>
      <c r="D5161" s="322" t="s">
        <v>160</v>
      </c>
      <c r="E5161" s="322">
        <v>178.42</v>
      </c>
    </row>
    <row r="5162" spans="1:5" x14ac:dyDescent="0.3">
      <c r="A5162" s="322">
        <v>92343</v>
      </c>
      <c r="B5162" s="323" t="s">
        <v>1419</v>
      </c>
      <c r="C5162" s="324" t="s">
        <v>6798</v>
      </c>
      <c r="D5162" s="322" t="s">
        <v>160</v>
      </c>
      <c r="E5162" s="322">
        <v>232.55</v>
      </c>
    </row>
    <row r="5163" spans="1:5" x14ac:dyDescent="0.3">
      <c r="A5163" s="322">
        <v>92359</v>
      </c>
      <c r="B5163" s="323" t="s">
        <v>1419</v>
      </c>
      <c r="C5163" s="324" t="s">
        <v>6799</v>
      </c>
      <c r="D5163" s="322" t="s">
        <v>160</v>
      </c>
      <c r="E5163" s="322">
        <v>75.180000000000007</v>
      </c>
    </row>
    <row r="5164" spans="1:5" x14ac:dyDescent="0.3">
      <c r="A5164" s="322">
        <v>92360</v>
      </c>
      <c r="B5164" s="323" t="s">
        <v>1419</v>
      </c>
      <c r="C5164" s="324" t="s">
        <v>6800</v>
      </c>
      <c r="D5164" s="322" t="s">
        <v>160</v>
      </c>
      <c r="E5164" s="322">
        <v>100.48</v>
      </c>
    </row>
    <row r="5165" spans="1:5" x14ac:dyDescent="0.3">
      <c r="A5165" s="322">
        <v>92361</v>
      </c>
      <c r="B5165" s="323" t="s">
        <v>1419</v>
      </c>
      <c r="C5165" s="324" t="s">
        <v>6801</v>
      </c>
      <c r="D5165" s="322" t="s">
        <v>160</v>
      </c>
      <c r="E5165" s="322">
        <v>135.66999999999999</v>
      </c>
    </row>
    <row r="5166" spans="1:5" x14ac:dyDescent="0.3">
      <c r="A5166" s="322">
        <v>92362</v>
      </c>
      <c r="B5166" s="323" t="s">
        <v>1419</v>
      </c>
      <c r="C5166" s="324" t="s">
        <v>6802</v>
      </c>
      <c r="D5166" s="322" t="s">
        <v>160</v>
      </c>
      <c r="E5166" s="322">
        <v>216.96</v>
      </c>
    </row>
    <row r="5167" spans="1:5" x14ac:dyDescent="0.3">
      <c r="A5167" s="322">
        <v>92364</v>
      </c>
      <c r="B5167" s="323" t="s">
        <v>1419</v>
      </c>
      <c r="C5167" s="324" t="s">
        <v>6803</v>
      </c>
      <c r="D5167" s="322" t="s">
        <v>160</v>
      </c>
      <c r="E5167" s="322">
        <v>81.849999999999994</v>
      </c>
    </row>
    <row r="5168" spans="1:5" x14ac:dyDescent="0.3">
      <c r="A5168" s="322">
        <v>92365</v>
      </c>
      <c r="B5168" s="323" t="s">
        <v>1419</v>
      </c>
      <c r="C5168" s="324" t="s">
        <v>6804</v>
      </c>
      <c r="D5168" s="322" t="s">
        <v>160</v>
      </c>
      <c r="E5168" s="322">
        <v>94.4</v>
      </c>
    </row>
    <row r="5169" spans="1:5" x14ac:dyDescent="0.3">
      <c r="A5169" s="322">
        <v>92366</v>
      </c>
      <c r="B5169" s="323" t="s">
        <v>1419</v>
      </c>
      <c r="C5169" s="324" t="s">
        <v>6805</v>
      </c>
      <c r="D5169" s="322" t="s">
        <v>160</v>
      </c>
      <c r="E5169" s="322">
        <v>132.58000000000001</v>
      </c>
    </row>
    <row r="5170" spans="1:5" x14ac:dyDescent="0.3">
      <c r="A5170" s="322">
        <v>92367</v>
      </c>
      <c r="B5170" s="323" t="s">
        <v>1419</v>
      </c>
      <c r="C5170" s="324" t="s">
        <v>6806</v>
      </c>
      <c r="D5170" s="322" t="s">
        <v>160</v>
      </c>
      <c r="E5170" s="322">
        <v>163.33000000000001</v>
      </c>
    </row>
    <row r="5171" spans="1:5" x14ac:dyDescent="0.3">
      <c r="A5171" s="322">
        <v>92368</v>
      </c>
      <c r="B5171" s="323" t="s">
        <v>1419</v>
      </c>
      <c r="C5171" s="324" t="s">
        <v>6807</v>
      </c>
      <c r="D5171" s="322" t="s">
        <v>160</v>
      </c>
      <c r="E5171" s="322">
        <v>216.87</v>
      </c>
    </row>
    <row r="5172" spans="1:5" x14ac:dyDescent="0.3">
      <c r="A5172" s="322">
        <v>92645</v>
      </c>
      <c r="B5172" s="323" t="s">
        <v>1419</v>
      </c>
      <c r="C5172" s="324" t="s">
        <v>6808</v>
      </c>
      <c r="D5172" s="322" t="s">
        <v>160</v>
      </c>
      <c r="E5172" s="322">
        <v>79.650000000000006</v>
      </c>
    </row>
    <row r="5173" spans="1:5" x14ac:dyDescent="0.3">
      <c r="A5173" s="322">
        <v>92646</v>
      </c>
      <c r="B5173" s="323" t="s">
        <v>1419</v>
      </c>
      <c r="C5173" s="324" t="s">
        <v>6809</v>
      </c>
      <c r="D5173" s="322" t="s">
        <v>160</v>
      </c>
      <c r="E5173" s="322">
        <v>104.94</v>
      </c>
    </row>
    <row r="5174" spans="1:5" x14ac:dyDescent="0.3">
      <c r="A5174" s="322">
        <v>92648</v>
      </c>
      <c r="B5174" s="323" t="s">
        <v>1419</v>
      </c>
      <c r="C5174" s="324" t="s">
        <v>6810</v>
      </c>
      <c r="D5174" s="322" t="s">
        <v>160</v>
      </c>
      <c r="E5174" s="322">
        <v>114.88</v>
      </c>
    </row>
    <row r="5175" spans="1:5" x14ac:dyDescent="0.3">
      <c r="A5175" s="322">
        <v>92649</v>
      </c>
      <c r="B5175" s="323" t="s">
        <v>1419</v>
      </c>
      <c r="C5175" s="324" t="s">
        <v>6811</v>
      </c>
      <c r="D5175" s="322" t="s">
        <v>160</v>
      </c>
      <c r="E5175" s="322">
        <v>140.13</v>
      </c>
    </row>
    <row r="5176" spans="1:5" x14ac:dyDescent="0.3">
      <c r="A5176" s="322">
        <v>92650</v>
      </c>
      <c r="B5176" s="323" t="s">
        <v>1419</v>
      </c>
      <c r="C5176" s="324" t="s">
        <v>6812</v>
      </c>
      <c r="D5176" s="322" t="s">
        <v>160</v>
      </c>
      <c r="E5176" s="322">
        <v>221.42</v>
      </c>
    </row>
    <row r="5177" spans="1:5" x14ac:dyDescent="0.3">
      <c r="A5177" s="322">
        <v>92652</v>
      </c>
      <c r="B5177" s="323" t="s">
        <v>1419</v>
      </c>
      <c r="C5177" s="324" t="s">
        <v>6813</v>
      </c>
      <c r="D5177" s="322" t="s">
        <v>160</v>
      </c>
      <c r="E5177" s="322">
        <v>87.17</v>
      </c>
    </row>
    <row r="5178" spans="1:5" x14ac:dyDescent="0.3">
      <c r="A5178" s="322">
        <v>92653</v>
      </c>
      <c r="B5178" s="323" t="s">
        <v>1419</v>
      </c>
      <c r="C5178" s="324" t="s">
        <v>6814</v>
      </c>
      <c r="D5178" s="322" t="s">
        <v>160</v>
      </c>
      <c r="E5178" s="322">
        <v>99.77</v>
      </c>
    </row>
    <row r="5179" spans="1:5" x14ac:dyDescent="0.3">
      <c r="A5179" s="322">
        <v>92654</v>
      </c>
      <c r="B5179" s="323" t="s">
        <v>1419</v>
      </c>
      <c r="C5179" s="324" t="s">
        <v>6815</v>
      </c>
      <c r="D5179" s="322" t="s">
        <v>160</v>
      </c>
      <c r="E5179" s="322">
        <v>137.94999999999999</v>
      </c>
    </row>
    <row r="5180" spans="1:5" x14ac:dyDescent="0.3">
      <c r="A5180" s="322">
        <v>92655</v>
      </c>
      <c r="B5180" s="323" t="s">
        <v>1419</v>
      </c>
      <c r="C5180" s="324" t="s">
        <v>6816</v>
      </c>
      <c r="D5180" s="322" t="s">
        <v>160</v>
      </c>
      <c r="E5180" s="322">
        <v>168.82</v>
      </c>
    </row>
    <row r="5181" spans="1:5" x14ac:dyDescent="0.3">
      <c r="A5181" s="322">
        <v>92656</v>
      </c>
      <c r="B5181" s="323" t="s">
        <v>1419</v>
      </c>
      <c r="C5181" s="324" t="s">
        <v>6817</v>
      </c>
      <c r="D5181" s="322" t="s">
        <v>160</v>
      </c>
      <c r="E5181" s="322">
        <v>222.35</v>
      </c>
    </row>
    <row r="5182" spans="1:5" x14ac:dyDescent="0.3">
      <c r="A5182" s="322">
        <v>92687</v>
      </c>
      <c r="B5182" s="323" t="s">
        <v>1419</v>
      </c>
      <c r="C5182" s="324" t="s">
        <v>6818</v>
      </c>
      <c r="D5182" s="322" t="s">
        <v>160</v>
      </c>
      <c r="E5182" s="322">
        <v>39.950000000000003</v>
      </c>
    </row>
    <row r="5183" spans="1:5" x14ac:dyDescent="0.3">
      <c r="A5183" s="322">
        <v>92688</v>
      </c>
      <c r="B5183" s="323" t="s">
        <v>1419</v>
      </c>
      <c r="C5183" s="324" t="s">
        <v>6819</v>
      </c>
      <c r="D5183" s="322" t="s">
        <v>160</v>
      </c>
      <c r="E5183" s="322">
        <v>54.81</v>
      </c>
    </row>
    <row r="5184" spans="1:5" x14ac:dyDescent="0.3">
      <c r="A5184" s="322">
        <v>92689</v>
      </c>
      <c r="B5184" s="323" t="s">
        <v>1419</v>
      </c>
      <c r="C5184" s="324" t="s">
        <v>6820</v>
      </c>
      <c r="D5184" s="322" t="s">
        <v>160</v>
      </c>
      <c r="E5184" s="322">
        <v>56.22</v>
      </c>
    </row>
    <row r="5185" spans="1:5" x14ac:dyDescent="0.3">
      <c r="A5185" s="322">
        <v>92690</v>
      </c>
      <c r="B5185" s="323" t="s">
        <v>1419</v>
      </c>
      <c r="C5185" s="324" t="s">
        <v>6821</v>
      </c>
      <c r="D5185" s="322" t="s">
        <v>160</v>
      </c>
      <c r="E5185" s="322">
        <v>80.31</v>
      </c>
    </row>
    <row r="5186" spans="1:5" x14ac:dyDescent="0.3">
      <c r="A5186" s="322">
        <v>92691</v>
      </c>
      <c r="B5186" s="323" t="s">
        <v>1419</v>
      </c>
      <c r="C5186" s="324" t="s">
        <v>6822</v>
      </c>
      <c r="D5186" s="322" t="s">
        <v>160</v>
      </c>
      <c r="E5186" s="322">
        <v>104.8</v>
      </c>
    </row>
    <row r="5187" spans="1:5" x14ac:dyDescent="0.3">
      <c r="A5187" s="322">
        <v>94462</v>
      </c>
      <c r="B5187" s="323" t="s">
        <v>1419</v>
      </c>
      <c r="C5187" s="324" t="s">
        <v>6823</v>
      </c>
      <c r="D5187" s="322" t="s">
        <v>160</v>
      </c>
      <c r="E5187" s="322">
        <v>141.54</v>
      </c>
    </row>
    <row r="5188" spans="1:5" x14ac:dyDescent="0.3">
      <c r="A5188" s="322">
        <v>94463</v>
      </c>
      <c r="B5188" s="323" t="s">
        <v>1419</v>
      </c>
      <c r="C5188" s="324" t="s">
        <v>6824</v>
      </c>
      <c r="D5188" s="322" t="s">
        <v>160</v>
      </c>
      <c r="E5188" s="322">
        <v>174.16</v>
      </c>
    </row>
    <row r="5189" spans="1:5" x14ac:dyDescent="0.3">
      <c r="A5189" s="322">
        <v>94464</v>
      </c>
      <c r="B5189" s="323" t="s">
        <v>1419</v>
      </c>
      <c r="C5189" s="324" t="s">
        <v>6825</v>
      </c>
      <c r="D5189" s="322" t="s">
        <v>160</v>
      </c>
      <c r="E5189" s="322">
        <v>230.35</v>
      </c>
    </row>
    <row r="5190" spans="1:5" x14ac:dyDescent="0.3">
      <c r="A5190" s="322">
        <v>94602</v>
      </c>
      <c r="B5190" s="323" t="s">
        <v>1419</v>
      </c>
      <c r="C5190" s="324" t="s">
        <v>6826</v>
      </c>
      <c r="D5190" s="322" t="s">
        <v>160</v>
      </c>
      <c r="E5190" s="322">
        <v>223.46</v>
      </c>
    </row>
    <row r="5191" spans="1:5" x14ac:dyDescent="0.3">
      <c r="A5191" s="322">
        <v>94603</v>
      </c>
      <c r="B5191" s="323" t="s">
        <v>1419</v>
      </c>
      <c r="C5191" s="324" t="s">
        <v>6827</v>
      </c>
      <c r="D5191" s="322" t="s">
        <v>160</v>
      </c>
      <c r="E5191" s="322">
        <v>304.88</v>
      </c>
    </row>
    <row r="5192" spans="1:5" x14ac:dyDescent="0.3">
      <c r="A5192" s="322">
        <v>94604</v>
      </c>
      <c r="B5192" s="323" t="s">
        <v>1419</v>
      </c>
      <c r="C5192" s="324" t="s">
        <v>6828</v>
      </c>
      <c r="D5192" s="322" t="s">
        <v>160</v>
      </c>
      <c r="E5192" s="322">
        <v>433.87</v>
      </c>
    </row>
    <row r="5193" spans="1:5" x14ac:dyDescent="0.3">
      <c r="A5193" s="322">
        <v>94605</v>
      </c>
      <c r="B5193" s="323" t="s">
        <v>1419</v>
      </c>
      <c r="C5193" s="324" t="s">
        <v>6829</v>
      </c>
      <c r="D5193" s="322" t="s">
        <v>160</v>
      </c>
      <c r="E5193" s="322">
        <v>628.16999999999996</v>
      </c>
    </row>
    <row r="5194" spans="1:5" x14ac:dyDescent="0.3">
      <c r="A5194" s="322">
        <v>94648</v>
      </c>
      <c r="B5194" s="323" t="s">
        <v>1419</v>
      </c>
      <c r="C5194" s="324" t="s">
        <v>6830</v>
      </c>
      <c r="D5194" s="322" t="s">
        <v>160</v>
      </c>
      <c r="E5194" s="322">
        <v>7.77</v>
      </c>
    </row>
    <row r="5195" spans="1:5" x14ac:dyDescent="0.3">
      <c r="A5195" s="322">
        <v>94649</v>
      </c>
      <c r="B5195" s="323" t="s">
        <v>1419</v>
      </c>
      <c r="C5195" s="324" t="s">
        <v>6831</v>
      </c>
      <c r="D5195" s="322" t="s">
        <v>160</v>
      </c>
      <c r="E5195" s="322">
        <v>14.62</v>
      </c>
    </row>
    <row r="5196" spans="1:5" x14ac:dyDescent="0.3">
      <c r="A5196" s="322">
        <v>94650</v>
      </c>
      <c r="B5196" s="323" t="s">
        <v>1419</v>
      </c>
      <c r="C5196" s="324" t="s">
        <v>6832</v>
      </c>
      <c r="D5196" s="322" t="s">
        <v>160</v>
      </c>
      <c r="E5196" s="322">
        <v>22.18</v>
      </c>
    </row>
    <row r="5197" spans="1:5" x14ac:dyDescent="0.3">
      <c r="A5197" s="322">
        <v>94651</v>
      </c>
      <c r="B5197" s="323" t="s">
        <v>1419</v>
      </c>
      <c r="C5197" s="324" t="s">
        <v>6833</v>
      </c>
      <c r="D5197" s="322" t="s">
        <v>160</v>
      </c>
      <c r="E5197" s="322">
        <v>25.67</v>
      </c>
    </row>
    <row r="5198" spans="1:5" x14ac:dyDescent="0.3">
      <c r="A5198" s="322">
        <v>94652</v>
      </c>
      <c r="B5198" s="323" t="s">
        <v>1419</v>
      </c>
      <c r="C5198" s="324" t="s">
        <v>6834</v>
      </c>
      <c r="D5198" s="322" t="s">
        <v>160</v>
      </c>
      <c r="E5198" s="322">
        <v>40.369999999999997</v>
      </c>
    </row>
    <row r="5199" spans="1:5" x14ac:dyDescent="0.3">
      <c r="A5199" s="322">
        <v>94653</v>
      </c>
      <c r="B5199" s="323" t="s">
        <v>1419</v>
      </c>
      <c r="C5199" s="324" t="s">
        <v>6835</v>
      </c>
      <c r="D5199" s="322" t="s">
        <v>160</v>
      </c>
      <c r="E5199" s="322">
        <v>65.36</v>
      </c>
    </row>
    <row r="5200" spans="1:5" x14ac:dyDescent="0.3">
      <c r="A5200" s="322">
        <v>94654</v>
      </c>
      <c r="B5200" s="323" t="s">
        <v>1419</v>
      </c>
      <c r="C5200" s="324" t="s">
        <v>6836</v>
      </c>
      <c r="D5200" s="322" t="s">
        <v>160</v>
      </c>
      <c r="E5200" s="322">
        <v>89.23</v>
      </c>
    </row>
    <row r="5201" spans="1:5" x14ac:dyDescent="0.3">
      <c r="A5201" s="322">
        <v>94655</v>
      </c>
      <c r="B5201" s="323" t="s">
        <v>1419</v>
      </c>
      <c r="C5201" s="324" t="s">
        <v>6837</v>
      </c>
      <c r="D5201" s="322" t="s">
        <v>160</v>
      </c>
      <c r="E5201" s="322">
        <v>140.44</v>
      </c>
    </row>
    <row r="5202" spans="1:5" x14ac:dyDescent="0.3">
      <c r="A5202" s="322">
        <v>94716</v>
      </c>
      <c r="B5202" s="323" t="s">
        <v>1419</v>
      </c>
      <c r="C5202" s="324" t="s">
        <v>6838</v>
      </c>
      <c r="D5202" s="322" t="s">
        <v>160</v>
      </c>
      <c r="E5202" s="322">
        <v>24.58</v>
      </c>
    </row>
    <row r="5203" spans="1:5" x14ac:dyDescent="0.3">
      <c r="A5203" s="322">
        <v>94717</v>
      </c>
      <c r="B5203" s="323" t="s">
        <v>1419</v>
      </c>
      <c r="C5203" s="324" t="s">
        <v>6839</v>
      </c>
      <c r="D5203" s="322" t="s">
        <v>160</v>
      </c>
      <c r="E5203" s="322">
        <v>41.29</v>
      </c>
    </row>
    <row r="5204" spans="1:5" x14ac:dyDescent="0.3">
      <c r="A5204" s="322">
        <v>94718</v>
      </c>
      <c r="B5204" s="323" t="s">
        <v>1419</v>
      </c>
      <c r="C5204" s="324" t="s">
        <v>6840</v>
      </c>
      <c r="D5204" s="322" t="s">
        <v>160</v>
      </c>
      <c r="E5204" s="322">
        <v>53.91</v>
      </c>
    </row>
    <row r="5205" spans="1:5" x14ac:dyDescent="0.3">
      <c r="A5205" s="322">
        <v>94719</v>
      </c>
      <c r="B5205" s="323" t="s">
        <v>1419</v>
      </c>
      <c r="C5205" s="324" t="s">
        <v>6841</v>
      </c>
      <c r="D5205" s="322" t="s">
        <v>160</v>
      </c>
      <c r="E5205" s="322">
        <v>71.98</v>
      </c>
    </row>
    <row r="5206" spans="1:5" x14ac:dyDescent="0.3">
      <c r="A5206" s="322">
        <v>94720</v>
      </c>
      <c r="B5206" s="323" t="s">
        <v>1419</v>
      </c>
      <c r="C5206" s="324" t="s">
        <v>6842</v>
      </c>
      <c r="D5206" s="322" t="s">
        <v>160</v>
      </c>
      <c r="E5206" s="322">
        <v>105.39</v>
      </c>
    </row>
    <row r="5207" spans="1:5" x14ac:dyDescent="0.3">
      <c r="A5207" s="322">
        <v>94721</v>
      </c>
      <c r="B5207" s="323" t="s">
        <v>1419</v>
      </c>
      <c r="C5207" s="324" t="s">
        <v>6843</v>
      </c>
      <c r="D5207" s="322" t="s">
        <v>160</v>
      </c>
      <c r="E5207" s="322">
        <v>170.8</v>
      </c>
    </row>
    <row r="5208" spans="1:5" x14ac:dyDescent="0.3">
      <c r="A5208" s="322">
        <v>94722</v>
      </c>
      <c r="B5208" s="323" t="s">
        <v>1419</v>
      </c>
      <c r="C5208" s="324" t="s">
        <v>6844</v>
      </c>
      <c r="D5208" s="322" t="s">
        <v>160</v>
      </c>
      <c r="E5208" s="322">
        <v>266.48</v>
      </c>
    </row>
    <row r="5209" spans="1:5" x14ac:dyDescent="0.3">
      <c r="A5209" s="322">
        <v>94723</v>
      </c>
      <c r="B5209" s="323" t="s">
        <v>1419</v>
      </c>
      <c r="C5209" s="324" t="s">
        <v>6845</v>
      </c>
      <c r="D5209" s="322" t="s">
        <v>160</v>
      </c>
      <c r="E5209" s="322">
        <v>501.92</v>
      </c>
    </row>
    <row r="5210" spans="1:5" x14ac:dyDescent="0.3">
      <c r="A5210" s="322">
        <v>95697</v>
      </c>
      <c r="B5210" s="323" t="s">
        <v>1419</v>
      </c>
      <c r="C5210" s="324" t="s">
        <v>6846</v>
      </c>
      <c r="D5210" s="322" t="s">
        <v>160</v>
      </c>
      <c r="E5210" s="322">
        <v>110.42</v>
      </c>
    </row>
    <row r="5211" spans="1:5" x14ac:dyDescent="0.3">
      <c r="A5211" s="322">
        <v>96635</v>
      </c>
      <c r="B5211" s="323" t="s">
        <v>1419</v>
      </c>
      <c r="C5211" s="324" t="s">
        <v>6847</v>
      </c>
      <c r="D5211" s="322" t="s">
        <v>160</v>
      </c>
      <c r="E5211" s="322">
        <v>42.09</v>
      </c>
    </row>
    <row r="5212" spans="1:5" x14ac:dyDescent="0.3">
      <c r="A5212" s="322">
        <v>96636</v>
      </c>
      <c r="B5212" s="323" t="s">
        <v>1419</v>
      </c>
      <c r="C5212" s="324" t="s">
        <v>6848</v>
      </c>
      <c r="D5212" s="322" t="s">
        <v>160</v>
      </c>
      <c r="E5212" s="322">
        <v>44.46</v>
      </c>
    </row>
    <row r="5213" spans="1:5" x14ac:dyDescent="0.3">
      <c r="A5213" s="322">
        <v>96644</v>
      </c>
      <c r="B5213" s="323" t="s">
        <v>1419</v>
      </c>
      <c r="C5213" s="324" t="s">
        <v>6849</v>
      </c>
      <c r="D5213" s="322" t="s">
        <v>160</v>
      </c>
      <c r="E5213" s="322">
        <v>21.77</v>
      </c>
    </row>
    <row r="5214" spans="1:5" x14ac:dyDescent="0.3">
      <c r="A5214" s="322">
        <v>96645</v>
      </c>
      <c r="B5214" s="323" t="s">
        <v>1419</v>
      </c>
      <c r="C5214" s="324" t="s">
        <v>6850</v>
      </c>
      <c r="D5214" s="322" t="s">
        <v>160</v>
      </c>
      <c r="E5214" s="322">
        <v>19.47</v>
      </c>
    </row>
    <row r="5215" spans="1:5" x14ac:dyDescent="0.3">
      <c r="A5215" s="322">
        <v>96646</v>
      </c>
      <c r="B5215" s="323" t="s">
        <v>1419</v>
      </c>
      <c r="C5215" s="324" t="s">
        <v>6851</v>
      </c>
      <c r="D5215" s="322" t="s">
        <v>160</v>
      </c>
      <c r="E5215" s="322">
        <v>23.52</v>
      </c>
    </row>
    <row r="5216" spans="1:5" x14ac:dyDescent="0.3">
      <c r="A5216" s="322">
        <v>96647</v>
      </c>
      <c r="B5216" s="323" t="s">
        <v>1419</v>
      </c>
      <c r="C5216" s="324" t="s">
        <v>6852</v>
      </c>
      <c r="D5216" s="322" t="s">
        <v>160</v>
      </c>
      <c r="E5216" s="322">
        <v>23.54</v>
      </c>
    </row>
    <row r="5217" spans="1:5" x14ac:dyDescent="0.3">
      <c r="A5217" s="322">
        <v>96648</v>
      </c>
      <c r="B5217" s="323" t="s">
        <v>1419</v>
      </c>
      <c r="C5217" s="324" t="s">
        <v>6853</v>
      </c>
      <c r="D5217" s="322" t="s">
        <v>160</v>
      </c>
      <c r="E5217" s="322">
        <v>28.72</v>
      </c>
    </row>
    <row r="5218" spans="1:5" x14ac:dyDescent="0.3">
      <c r="A5218" s="322">
        <v>96649</v>
      </c>
      <c r="B5218" s="323" t="s">
        <v>1419</v>
      </c>
      <c r="C5218" s="324" t="s">
        <v>6854</v>
      </c>
      <c r="D5218" s="322" t="s">
        <v>160</v>
      </c>
      <c r="E5218" s="322">
        <v>37.49</v>
      </c>
    </row>
    <row r="5219" spans="1:5" x14ac:dyDescent="0.3">
      <c r="A5219" s="322">
        <v>96668</v>
      </c>
      <c r="B5219" s="323" t="s">
        <v>1419</v>
      </c>
      <c r="C5219" s="324" t="s">
        <v>6855</v>
      </c>
      <c r="D5219" s="322" t="s">
        <v>160</v>
      </c>
      <c r="E5219" s="322">
        <v>16.36</v>
      </c>
    </row>
    <row r="5220" spans="1:5" x14ac:dyDescent="0.3">
      <c r="A5220" s="322">
        <v>96669</v>
      </c>
      <c r="B5220" s="323" t="s">
        <v>1419</v>
      </c>
      <c r="C5220" s="324" t="s">
        <v>6856</v>
      </c>
      <c r="D5220" s="322" t="s">
        <v>160</v>
      </c>
      <c r="E5220" s="322">
        <v>16.579999999999998</v>
      </c>
    </row>
    <row r="5221" spans="1:5" x14ac:dyDescent="0.3">
      <c r="A5221" s="322">
        <v>96670</v>
      </c>
      <c r="B5221" s="323" t="s">
        <v>1419</v>
      </c>
      <c r="C5221" s="324" t="s">
        <v>6857</v>
      </c>
      <c r="D5221" s="322" t="s">
        <v>160</v>
      </c>
      <c r="E5221" s="322">
        <v>21.44</v>
      </c>
    </row>
    <row r="5222" spans="1:5" x14ac:dyDescent="0.3">
      <c r="A5222" s="322">
        <v>96671</v>
      </c>
      <c r="B5222" s="323" t="s">
        <v>1419</v>
      </c>
      <c r="C5222" s="324" t="s">
        <v>6858</v>
      </c>
      <c r="D5222" s="322" t="s">
        <v>160</v>
      </c>
      <c r="E5222" s="322">
        <v>32.01</v>
      </c>
    </row>
    <row r="5223" spans="1:5" x14ac:dyDescent="0.3">
      <c r="A5223" s="322">
        <v>96672</v>
      </c>
      <c r="B5223" s="323" t="s">
        <v>1419</v>
      </c>
      <c r="C5223" s="324" t="s">
        <v>6859</v>
      </c>
      <c r="D5223" s="322" t="s">
        <v>160</v>
      </c>
      <c r="E5223" s="322">
        <v>48.25</v>
      </c>
    </row>
    <row r="5224" spans="1:5" x14ac:dyDescent="0.3">
      <c r="A5224" s="322">
        <v>96673</v>
      </c>
      <c r="B5224" s="323" t="s">
        <v>1419</v>
      </c>
      <c r="C5224" s="324" t="s">
        <v>6860</v>
      </c>
      <c r="D5224" s="322" t="s">
        <v>160</v>
      </c>
      <c r="E5224" s="322">
        <v>60.63</v>
      </c>
    </row>
    <row r="5225" spans="1:5" x14ac:dyDescent="0.3">
      <c r="A5225" s="322">
        <v>96674</v>
      </c>
      <c r="B5225" s="323" t="s">
        <v>1419</v>
      </c>
      <c r="C5225" s="324" t="s">
        <v>6861</v>
      </c>
      <c r="D5225" s="322" t="s">
        <v>160</v>
      </c>
      <c r="E5225" s="322">
        <v>96.89</v>
      </c>
    </row>
    <row r="5226" spans="1:5" x14ac:dyDescent="0.3">
      <c r="A5226" s="322">
        <v>96675</v>
      </c>
      <c r="B5226" s="323" t="s">
        <v>1419</v>
      </c>
      <c r="C5226" s="324" t="s">
        <v>6862</v>
      </c>
      <c r="D5226" s="322" t="s">
        <v>160</v>
      </c>
      <c r="E5226" s="322">
        <v>140.1</v>
      </c>
    </row>
    <row r="5227" spans="1:5" x14ac:dyDescent="0.3">
      <c r="A5227" s="322">
        <v>96676</v>
      </c>
      <c r="B5227" s="323" t="s">
        <v>1419</v>
      </c>
      <c r="C5227" s="324" t="s">
        <v>6863</v>
      </c>
      <c r="D5227" s="322" t="s">
        <v>160</v>
      </c>
      <c r="E5227" s="322">
        <v>21.06</v>
      </c>
    </row>
    <row r="5228" spans="1:5" x14ac:dyDescent="0.3">
      <c r="A5228" s="322">
        <v>96677</v>
      </c>
      <c r="B5228" s="323" t="s">
        <v>1419</v>
      </c>
      <c r="C5228" s="324" t="s">
        <v>6864</v>
      </c>
      <c r="D5228" s="322" t="s">
        <v>160</v>
      </c>
      <c r="E5228" s="322">
        <v>27.32</v>
      </c>
    </row>
    <row r="5229" spans="1:5" x14ac:dyDescent="0.3">
      <c r="A5229" s="322">
        <v>96678</v>
      </c>
      <c r="B5229" s="323" t="s">
        <v>1419</v>
      </c>
      <c r="C5229" s="324" t="s">
        <v>6865</v>
      </c>
      <c r="D5229" s="322" t="s">
        <v>160</v>
      </c>
      <c r="E5229" s="322">
        <v>37.340000000000003</v>
      </c>
    </row>
    <row r="5230" spans="1:5" x14ac:dyDescent="0.3">
      <c r="A5230" s="322">
        <v>96679</v>
      </c>
      <c r="B5230" s="323" t="s">
        <v>1419</v>
      </c>
      <c r="C5230" s="324" t="s">
        <v>6866</v>
      </c>
      <c r="D5230" s="322" t="s">
        <v>160</v>
      </c>
      <c r="E5230" s="322">
        <v>55.09</v>
      </c>
    </row>
    <row r="5231" spans="1:5" x14ac:dyDescent="0.3">
      <c r="A5231" s="322">
        <v>96680</v>
      </c>
      <c r="B5231" s="323" t="s">
        <v>1419</v>
      </c>
      <c r="C5231" s="324" t="s">
        <v>6867</v>
      </c>
      <c r="D5231" s="322" t="s">
        <v>160</v>
      </c>
      <c r="E5231" s="322">
        <v>90.06</v>
      </c>
    </row>
    <row r="5232" spans="1:5" x14ac:dyDescent="0.3">
      <c r="A5232" s="322">
        <v>96681</v>
      </c>
      <c r="B5232" s="323" t="s">
        <v>1419</v>
      </c>
      <c r="C5232" s="324" t="s">
        <v>6868</v>
      </c>
      <c r="D5232" s="322" t="s">
        <v>160</v>
      </c>
      <c r="E5232" s="322">
        <v>120.64</v>
      </c>
    </row>
    <row r="5233" spans="1:5" x14ac:dyDescent="0.3">
      <c r="A5233" s="322">
        <v>96682</v>
      </c>
      <c r="B5233" s="323" t="s">
        <v>1419</v>
      </c>
      <c r="C5233" s="324" t="s">
        <v>6869</v>
      </c>
      <c r="D5233" s="322" t="s">
        <v>160</v>
      </c>
      <c r="E5233" s="322">
        <v>197.43</v>
      </c>
    </row>
    <row r="5234" spans="1:5" x14ac:dyDescent="0.3">
      <c r="A5234" s="322">
        <v>96683</v>
      </c>
      <c r="B5234" s="323" t="s">
        <v>1419</v>
      </c>
      <c r="C5234" s="324" t="s">
        <v>6870</v>
      </c>
      <c r="D5234" s="322" t="s">
        <v>160</v>
      </c>
      <c r="E5234" s="322">
        <v>270.27999999999997</v>
      </c>
    </row>
    <row r="5235" spans="1:5" x14ac:dyDescent="0.3">
      <c r="A5235" s="322">
        <v>96718</v>
      </c>
      <c r="B5235" s="323" t="s">
        <v>1419</v>
      </c>
      <c r="C5235" s="324" t="s">
        <v>6871</v>
      </c>
      <c r="D5235" s="322" t="s">
        <v>160</v>
      </c>
      <c r="E5235" s="322">
        <v>13.56</v>
      </c>
    </row>
    <row r="5236" spans="1:5" x14ac:dyDescent="0.3">
      <c r="A5236" s="322">
        <v>96719</v>
      </c>
      <c r="B5236" s="323" t="s">
        <v>1419</v>
      </c>
      <c r="C5236" s="324" t="s">
        <v>6872</v>
      </c>
      <c r="D5236" s="322" t="s">
        <v>160</v>
      </c>
      <c r="E5236" s="322">
        <v>17.239999999999998</v>
      </c>
    </row>
    <row r="5237" spans="1:5" x14ac:dyDescent="0.3">
      <c r="A5237" s="322">
        <v>96720</v>
      </c>
      <c r="B5237" s="323" t="s">
        <v>1419</v>
      </c>
      <c r="C5237" s="324" t="s">
        <v>6873</v>
      </c>
      <c r="D5237" s="322" t="s">
        <v>160</v>
      </c>
      <c r="E5237" s="322">
        <v>15.82</v>
      </c>
    </row>
    <row r="5238" spans="1:5" x14ac:dyDescent="0.3">
      <c r="A5238" s="322">
        <v>96721</v>
      </c>
      <c r="B5238" s="323" t="s">
        <v>1419</v>
      </c>
      <c r="C5238" s="324" t="s">
        <v>6874</v>
      </c>
      <c r="D5238" s="322" t="s">
        <v>160</v>
      </c>
      <c r="E5238" s="322">
        <v>20.47</v>
      </c>
    </row>
    <row r="5239" spans="1:5" x14ac:dyDescent="0.3">
      <c r="A5239" s="322">
        <v>96722</v>
      </c>
      <c r="B5239" s="323" t="s">
        <v>1419</v>
      </c>
      <c r="C5239" s="324" t="s">
        <v>6875</v>
      </c>
      <c r="D5239" s="322" t="s">
        <v>160</v>
      </c>
      <c r="E5239" s="322">
        <v>31.12</v>
      </c>
    </row>
    <row r="5240" spans="1:5" x14ac:dyDescent="0.3">
      <c r="A5240" s="322">
        <v>96723</v>
      </c>
      <c r="B5240" s="323" t="s">
        <v>1419</v>
      </c>
      <c r="C5240" s="324" t="s">
        <v>6876</v>
      </c>
      <c r="D5240" s="322" t="s">
        <v>160</v>
      </c>
      <c r="E5240" s="322">
        <v>48.08</v>
      </c>
    </row>
    <row r="5241" spans="1:5" x14ac:dyDescent="0.3">
      <c r="A5241" s="322">
        <v>96724</v>
      </c>
      <c r="B5241" s="323" t="s">
        <v>1419</v>
      </c>
      <c r="C5241" s="324" t="s">
        <v>6877</v>
      </c>
      <c r="D5241" s="322" t="s">
        <v>160</v>
      </c>
      <c r="E5241" s="322">
        <v>61.71</v>
      </c>
    </row>
    <row r="5242" spans="1:5" x14ac:dyDescent="0.3">
      <c r="A5242" s="322">
        <v>96725</v>
      </c>
      <c r="B5242" s="323" t="s">
        <v>1419</v>
      </c>
      <c r="C5242" s="324" t="s">
        <v>6878</v>
      </c>
      <c r="D5242" s="322" t="s">
        <v>160</v>
      </c>
      <c r="E5242" s="322">
        <v>100.33</v>
      </c>
    </row>
    <row r="5243" spans="1:5" x14ac:dyDescent="0.3">
      <c r="A5243" s="322">
        <v>96726</v>
      </c>
      <c r="B5243" s="323" t="s">
        <v>1419</v>
      </c>
      <c r="C5243" s="324" t="s">
        <v>6879</v>
      </c>
      <c r="D5243" s="322" t="s">
        <v>160</v>
      </c>
      <c r="E5243" s="322">
        <v>148.08000000000001</v>
      </c>
    </row>
    <row r="5244" spans="1:5" x14ac:dyDescent="0.3">
      <c r="A5244" s="322">
        <v>96727</v>
      </c>
      <c r="B5244" s="323" t="s">
        <v>1419</v>
      </c>
      <c r="C5244" s="324" t="s">
        <v>6880</v>
      </c>
      <c r="D5244" s="322" t="s">
        <v>160</v>
      </c>
      <c r="E5244" s="322">
        <v>15.49</v>
      </c>
    </row>
    <row r="5245" spans="1:5" x14ac:dyDescent="0.3">
      <c r="A5245" s="322">
        <v>96728</v>
      </c>
      <c r="B5245" s="323" t="s">
        <v>1419</v>
      </c>
      <c r="C5245" s="324" t="s">
        <v>6881</v>
      </c>
      <c r="D5245" s="322" t="s">
        <v>160</v>
      </c>
      <c r="E5245" s="322">
        <v>19.86</v>
      </c>
    </row>
    <row r="5246" spans="1:5" x14ac:dyDescent="0.3">
      <c r="A5246" s="322">
        <v>96729</v>
      </c>
      <c r="B5246" s="323" t="s">
        <v>1419</v>
      </c>
      <c r="C5246" s="324" t="s">
        <v>6882</v>
      </c>
      <c r="D5246" s="322" t="s">
        <v>160</v>
      </c>
      <c r="E5246" s="322">
        <v>25.5</v>
      </c>
    </row>
    <row r="5247" spans="1:5" x14ac:dyDescent="0.3">
      <c r="A5247" s="322">
        <v>96730</v>
      </c>
      <c r="B5247" s="323" t="s">
        <v>1419</v>
      </c>
      <c r="C5247" s="324" t="s">
        <v>6883</v>
      </c>
      <c r="D5247" s="322" t="s">
        <v>160</v>
      </c>
      <c r="E5247" s="322">
        <v>35.07</v>
      </c>
    </row>
    <row r="5248" spans="1:5" x14ac:dyDescent="0.3">
      <c r="A5248" s="322">
        <v>96731</v>
      </c>
      <c r="B5248" s="323" t="s">
        <v>1419</v>
      </c>
      <c r="C5248" s="324" t="s">
        <v>6884</v>
      </c>
      <c r="D5248" s="322" t="s">
        <v>160</v>
      </c>
      <c r="E5248" s="322">
        <v>52.71</v>
      </c>
    </row>
    <row r="5249" spans="1:5" x14ac:dyDescent="0.3">
      <c r="A5249" s="322">
        <v>96732</v>
      </c>
      <c r="B5249" s="323" t="s">
        <v>1419</v>
      </c>
      <c r="C5249" s="324" t="s">
        <v>6885</v>
      </c>
      <c r="D5249" s="322" t="s">
        <v>160</v>
      </c>
      <c r="E5249" s="322">
        <v>88.26</v>
      </c>
    </row>
    <row r="5250" spans="1:5" x14ac:dyDescent="0.3">
      <c r="A5250" s="322">
        <v>96733</v>
      </c>
      <c r="B5250" s="323" t="s">
        <v>1419</v>
      </c>
      <c r="C5250" s="324" t="s">
        <v>6886</v>
      </c>
      <c r="D5250" s="322" t="s">
        <v>160</v>
      </c>
      <c r="E5250" s="322">
        <v>120.11</v>
      </c>
    </row>
    <row r="5251" spans="1:5" x14ac:dyDescent="0.3">
      <c r="A5251" s="322">
        <v>96734</v>
      </c>
      <c r="B5251" s="323" t="s">
        <v>1419</v>
      </c>
      <c r="C5251" s="324" t="s">
        <v>6887</v>
      </c>
      <c r="D5251" s="322" t="s">
        <v>160</v>
      </c>
      <c r="E5251" s="322">
        <v>199.45</v>
      </c>
    </row>
    <row r="5252" spans="1:5" x14ac:dyDescent="0.3">
      <c r="A5252" s="322">
        <v>96735</v>
      </c>
      <c r="B5252" s="323" t="s">
        <v>1419</v>
      </c>
      <c r="C5252" s="324" t="s">
        <v>6888</v>
      </c>
      <c r="D5252" s="322" t="s">
        <v>160</v>
      </c>
      <c r="E5252" s="322">
        <v>277.41000000000003</v>
      </c>
    </row>
    <row r="5253" spans="1:5" x14ac:dyDescent="0.3">
      <c r="A5253" s="322">
        <v>96798</v>
      </c>
      <c r="B5253" s="323" t="s">
        <v>1419</v>
      </c>
      <c r="C5253" s="324" t="s">
        <v>6889</v>
      </c>
      <c r="D5253" s="322" t="s">
        <v>160</v>
      </c>
      <c r="E5253" s="322">
        <v>8</v>
      </c>
    </row>
    <row r="5254" spans="1:5" x14ac:dyDescent="0.3">
      <c r="A5254" s="322">
        <v>96799</v>
      </c>
      <c r="B5254" s="323" t="s">
        <v>1419</v>
      </c>
      <c r="C5254" s="324" t="s">
        <v>6890</v>
      </c>
      <c r="D5254" s="322" t="s">
        <v>160</v>
      </c>
      <c r="E5254" s="322">
        <v>10.23</v>
      </c>
    </row>
    <row r="5255" spans="1:5" x14ac:dyDescent="0.3">
      <c r="A5255" s="322">
        <v>96800</v>
      </c>
      <c r="B5255" s="323" t="s">
        <v>1419</v>
      </c>
      <c r="C5255" s="324" t="s">
        <v>6891</v>
      </c>
      <c r="D5255" s="322" t="s">
        <v>160</v>
      </c>
      <c r="E5255" s="322">
        <v>13.89</v>
      </c>
    </row>
    <row r="5256" spans="1:5" x14ac:dyDescent="0.3">
      <c r="A5256" s="322">
        <v>96801</v>
      </c>
      <c r="B5256" s="323" t="s">
        <v>1419</v>
      </c>
      <c r="C5256" s="324" t="s">
        <v>6892</v>
      </c>
      <c r="D5256" s="322" t="s">
        <v>160</v>
      </c>
      <c r="E5256" s="322">
        <v>20.95</v>
      </c>
    </row>
    <row r="5257" spans="1:5" x14ac:dyDescent="0.3">
      <c r="A5257" s="322">
        <v>97327</v>
      </c>
      <c r="B5257" s="323" t="s">
        <v>1419</v>
      </c>
      <c r="C5257" s="324" t="s">
        <v>6893</v>
      </c>
      <c r="D5257" s="322" t="s">
        <v>160</v>
      </c>
      <c r="E5257" s="322">
        <v>26.49</v>
      </c>
    </row>
    <row r="5258" spans="1:5" x14ac:dyDescent="0.3">
      <c r="A5258" s="322">
        <v>97328</v>
      </c>
      <c r="B5258" s="323" t="s">
        <v>1419</v>
      </c>
      <c r="C5258" s="324" t="s">
        <v>6894</v>
      </c>
      <c r="D5258" s="322" t="s">
        <v>160</v>
      </c>
      <c r="E5258" s="322">
        <v>43.15</v>
      </c>
    </row>
    <row r="5259" spans="1:5" x14ac:dyDescent="0.3">
      <c r="A5259" s="322">
        <v>97329</v>
      </c>
      <c r="B5259" s="323" t="s">
        <v>1419</v>
      </c>
      <c r="C5259" s="324" t="s">
        <v>6895</v>
      </c>
      <c r="D5259" s="322" t="s">
        <v>160</v>
      </c>
      <c r="E5259" s="322">
        <v>55.23</v>
      </c>
    </row>
    <row r="5260" spans="1:5" x14ac:dyDescent="0.3">
      <c r="A5260" s="322">
        <v>97330</v>
      </c>
      <c r="B5260" s="323" t="s">
        <v>1419</v>
      </c>
      <c r="C5260" s="324" t="s">
        <v>6896</v>
      </c>
      <c r="D5260" s="322" t="s">
        <v>160</v>
      </c>
      <c r="E5260" s="322">
        <v>67.540000000000006</v>
      </c>
    </row>
    <row r="5261" spans="1:5" x14ac:dyDescent="0.3">
      <c r="A5261" s="322">
        <v>97331</v>
      </c>
      <c r="B5261" s="323" t="s">
        <v>1419</v>
      </c>
      <c r="C5261" s="324" t="s">
        <v>6897</v>
      </c>
      <c r="D5261" s="322" t="s">
        <v>160</v>
      </c>
      <c r="E5261" s="322">
        <v>26.88</v>
      </c>
    </row>
    <row r="5262" spans="1:5" x14ac:dyDescent="0.3">
      <c r="A5262" s="322">
        <v>97332</v>
      </c>
      <c r="B5262" s="323" t="s">
        <v>1419</v>
      </c>
      <c r="C5262" s="324" t="s">
        <v>6898</v>
      </c>
      <c r="D5262" s="322" t="s">
        <v>160</v>
      </c>
      <c r="E5262" s="322">
        <v>43.59</v>
      </c>
    </row>
    <row r="5263" spans="1:5" x14ac:dyDescent="0.3">
      <c r="A5263" s="322">
        <v>97333</v>
      </c>
      <c r="B5263" s="323" t="s">
        <v>1419</v>
      </c>
      <c r="C5263" s="324" t="s">
        <v>6899</v>
      </c>
      <c r="D5263" s="322" t="s">
        <v>160</v>
      </c>
      <c r="E5263" s="322">
        <v>55.77</v>
      </c>
    </row>
    <row r="5264" spans="1:5" x14ac:dyDescent="0.3">
      <c r="A5264" s="322">
        <v>97334</v>
      </c>
      <c r="B5264" s="323" t="s">
        <v>1419</v>
      </c>
      <c r="C5264" s="324" t="s">
        <v>6900</v>
      </c>
      <c r="D5264" s="322" t="s">
        <v>160</v>
      </c>
      <c r="E5264" s="322">
        <v>68.14</v>
      </c>
    </row>
    <row r="5265" spans="1:5" x14ac:dyDescent="0.3">
      <c r="A5265" s="322">
        <v>97335</v>
      </c>
      <c r="B5265" s="323" t="s">
        <v>1419</v>
      </c>
      <c r="C5265" s="324" t="s">
        <v>6901</v>
      </c>
      <c r="D5265" s="322" t="s">
        <v>160</v>
      </c>
      <c r="E5265" s="322">
        <v>81.599999999999994</v>
      </c>
    </row>
    <row r="5266" spans="1:5" x14ac:dyDescent="0.3">
      <c r="A5266" s="322">
        <v>97336</v>
      </c>
      <c r="B5266" s="323" t="s">
        <v>1419</v>
      </c>
      <c r="C5266" s="324" t="s">
        <v>6902</v>
      </c>
      <c r="D5266" s="322" t="s">
        <v>160</v>
      </c>
      <c r="E5266" s="322">
        <v>103.85</v>
      </c>
    </row>
    <row r="5267" spans="1:5" x14ac:dyDescent="0.3">
      <c r="A5267" s="322">
        <v>97337</v>
      </c>
      <c r="B5267" s="323" t="s">
        <v>1419</v>
      </c>
      <c r="C5267" s="324" t="s">
        <v>6903</v>
      </c>
      <c r="D5267" s="322" t="s">
        <v>160</v>
      </c>
      <c r="E5267" s="322">
        <v>156.08000000000001</v>
      </c>
    </row>
    <row r="5268" spans="1:5" x14ac:dyDescent="0.3">
      <c r="A5268" s="322">
        <v>97338</v>
      </c>
      <c r="B5268" s="323" t="s">
        <v>1419</v>
      </c>
      <c r="C5268" s="324" t="s">
        <v>6904</v>
      </c>
      <c r="D5268" s="322" t="s">
        <v>160</v>
      </c>
      <c r="E5268" s="322">
        <v>187.81</v>
      </c>
    </row>
    <row r="5269" spans="1:5" x14ac:dyDescent="0.3">
      <c r="A5269" s="322">
        <v>97339</v>
      </c>
      <c r="B5269" s="323" t="s">
        <v>1419</v>
      </c>
      <c r="C5269" s="324" t="s">
        <v>6905</v>
      </c>
      <c r="D5269" s="322" t="s">
        <v>160</v>
      </c>
      <c r="E5269" s="322">
        <v>202.41</v>
      </c>
    </row>
    <row r="5270" spans="1:5" x14ac:dyDescent="0.3">
      <c r="A5270" s="322">
        <v>97340</v>
      </c>
      <c r="B5270" s="323" t="s">
        <v>1419</v>
      </c>
      <c r="C5270" s="324" t="s">
        <v>6906</v>
      </c>
      <c r="D5270" s="322" t="s">
        <v>160</v>
      </c>
      <c r="E5270" s="322">
        <v>203.81</v>
      </c>
    </row>
    <row r="5271" spans="1:5" x14ac:dyDescent="0.3">
      <c r="A5271" s="322">
        <v>97498</v>
      </c>
      <c r="B5271" s="323" t="s">
        <v>1419</v>
      </c>
      <c r="C5271" s="324" t="s">
        <v>6907</v>
      </c>
      <c r="D5271" s="322" t="s">
        <v>160</v>
      </c>
      <c r="E5271" s="322">
        <v>66.11</v>
      </c>
    </row>
    <row r="5272" spans="1:5" x14ac:dyDescent="0.3">
      <c r="A5272" s="322">
        <v>97535</v>
      </c>
      <c r="B5272" s="323" t="s">
        <v>1419</v>
      </c>
      <c r="C5272" s="324" t="s">
        <v>6908</v>
      </c>
      <c r="D5272" s="322" t="s">
        <v>160</v>
      </c>
      <c r="E5272" s="322">
        <v>71.430000000000007</v>
      </c>
    </row>
    <row r="5273" spans="1:5" x14ac:dyDescent="0.3">
      <c r="A5273" s="322">
        <v>97536</v>
      </c>
      <c r="B5273" s="323" t="s">
        <v>1419</v>
      </c>
      <c r="C5273" s="324" t="s">
        <v>6909</v>
      </c>
      <c r="D5273" s="322" t="s">
        <v>160</v>
      </c>
      <c r="E5273" s="322">
        <v>83.65</v>
      </c>
    </row>
    <row r="5274" spans="1:5" x14ac:dyDescent="0.3">
      <c r="A5274" s="322">
        <v>100788</v>
      </c>
      <c r="B5274" s="323" t="s">
        <v>1419</v>
      </c>
      <c r="C5274" s="324" t="s">
        <v>6910</v>
      </c>
      <c r="D5274" s="322" t="s">
        <v>1536</v>
      </c>
      <c r="E5274" s="322">
        <v>822.25</v>
      </c>
    </row>
    <row r="5275" spans="1:5" x14ac:dyDescent="0.3">
      <c r="A5275" s="322">
        <v>100791</v>
      </c>
      <c r="B5275" s="323" t="s">
        <v>1419</v>
      </c>
      <c r="C5275" s="324" t="s">
        <v>6911</v>
      </c>
      <c r="D5275" s="322" t="s">
        <v>160</v>
      </c>
      <c r="E5275" s="322">
        <v>17.47</v>
      </c>
    </row>
    <row r="5276" spans="1:5" x14ac:dyDescent="0.3">
      <c r="A5276" s="322">
        <v>100792</v>
      </c>
      <c r="B5276" s="323" t="s">
        <v>1419</v>
      </c>
      <c r="C5276" s="324" t="s">
        <v>6912</v>
      </c>
      <c r="D5276" s="322" t="s">
        <v>160</v>
      </c>
      <c r="E5276" s="322">
        <v>24.79</v>
      </c>
    </row>
    <row r="5277" spans="1:5" x14ac:dyDescent="0.3">
      <c r="A5277" s="322">
        <v>100793</v>
      </c>
      <c r="B5277" s="323" t="s">
        <v>1419</v>
      </c>
      <c r="C5277" s="324" t="s">
        <v>6913</v>
      </c>
      <c r="D5277" s="322" t="s">
        <v>160</v>
      </c>
      <c r="E5277" s="322">
        <v>32.44</v>
      </c>
    </row>
    <row r="5278" spans="1:5" x14ac:dyDescent="0.3">
      <c r="A5278" s="322">
        <v>100794</v>
      </c>
      <c r="B5278" s="323" t="s">
        <v>1419</v>
      </c>
      <c r="C5278" s="324" t="s">
        <v>6914</v>
      </c>
      <c r="D5278" s="322" t="s">
        <v>160</v>
      </c>
      <c r="E5278" s="322">
        <v>43.27</v>
      </c>
    </row>
    <row r="5279" spans="1:5" x14ac:dyDescent="0.3">
      <c r="A5279" s="322">
        <v>100799</v>
      </c>
      <c r="B5279" s="323" t="s">
        <v>1419</v>
      </c>
      <c r="C5279" s="324" t="s">
        <v>6915</v>
      </c>
      <c r="D5279" s="322" t="s">
        <v>160</v>
      </c>
      <c r="E5279" s="322">
        <v>18</v>
      </c>
    </row>
    <row r="5280" spans="1:5" x14ac:dyDescent="0.3">
      <c r="A5280" s="322">
        <v>100800</v>
      </c>
      <c r="B5280" s="323" t="s">
        <v>1419</v>
      </c>
      <c r="C5280" s="324" t="s">
        <v>6916</v>
      </c>
      <c r="D5280" s="322" t="s">
        <v>160</v>
      </c>
      <c r="E5280" s="322">
        <v>25.34</v>
      </c>
    </row>
    <row r="5281" spans="1:5" x14ac:dyDescent="0.3">
      <c r="A5281" s="322">
        <v>100801</v>
      </c>
      <c r="B5281" s="323" t="s">
        <v>1419</v>
      </c>
      <c r="C5281" s="324" t="s">
        <v>6917</v>
      </c>
      <c r="D5281" s="322" t="s">
        <v>160</v>
      </c>
      <c r="E5281" s="322">
        <v>32.97</v>
      </c>
    </row>
    <row r="5282" spans="1:5" x14ac:dyDescent="0.3">
      <c r="A5282" s="322">
        <v>100802</v>
      </c>
      <c r="B5282" s="323" t="s">
        <v>1419</v>
      </c>
      <c r="C5282" s="324" t="s">
        <v>6918</v>
      </c>
      <c r="D5282" s="322" t="s">
        <v>160</v>
      </c>
      <c r="E5282" s="322">
        <v>43.8</v>
      </c>
    </row>
    <row r="5283" spans="1:5" x14ac:dyDescent="0.3">
      <c r="A5283" s="322">
        <v>100803</v>
      </c>
      <c r="B5283" s="323" t="s">
        <v>1419</v>
      </c>
      <c r="C5283" s="324" t="s">
        <v>6919</v>
      </c>
      <c r="D5283" s="322" t="s">
        <v>160</v>
      </c>
      <c r="E5283" s="322">
        <v>16.36</v>
      </c>
    </row>
    <row r="5284" spans="1:5" x14ac:dyDescent="0.3">
      <c r="A5284" s="322">
        <v>100804</v>
      </c>
      <c r="B5284" s="323" t="s">
        <v>1419</v>
      </c>
      <c r="C5284" s="324" t="s">
        <v>6920</v>
      </c>
      <c r="D5284" s="322" t="s">
        <v>160</v>
      </c>
      <c r="E5284" s="322">
        <v>23.49</v>
      </c>
    </row>
    <row r="5285" spans="1:5" x14ac:dyDescent="0.3">
      <c r="A5285" s="322">
        <v>100805</v>
      </c>
      <c r="B5285" s="323" t="s">
        <v>1419</v>
      </c>
      <c r="C5285" s="324" t="s">
        <v>6921</v>
      </c>
      <c r="D5285" s="322" t="s">
        <v>160</v>
      </c>
      <c r="E5285" s="322">
        <v>30.88</v>
      </c>
    </row>
    <row r="5286" spans="1:5" x14ac:dyDescent="0.3">
      <c r="A5286" s="322">
        <v>100806</v>
      </c>
      <c r="B5286" s="323" t="s">
        <v>1419</v>
      </c>
      <c r="C5286" s="324" t="s">
        <v>6922</v>
      </c>
      <c r="D5286" s="322" t="s">
        <v>160</v>
      </c>
      <c r="E5286" s="322">
        <v>41.34</v>
      </c>
    </row>
    <row r="5287" spans="1:5" x14ac:dyDescent="0.3">
      <c r="A5287" s="322">
        <v>100807</v>
      </c>
      <c r="B5287" s="323" t="s">
        <v>1419</v>
      </c>
      <c r="C5287" s="324" t="s">
        <v>6923</v>
      </c>
      <c r="D5287" s="322" t="s">
        <v>160</v>
      </c>
      <c r="E5287" s="322">
        <v>24.27</v>
      </c>
    </row>
    <row r="5288" spans="1:5" x14ac:dyDescent="0.3">
      <c r="A5288" s="322">
        <v>100808</v>
      </c>
      <c r="B5288" s="323" t="s">
        <v>1419</v>
      </c>
      <c r="C5288" s="324" t="s">
        <v>6924</v>
      </c>
      <c r="D5288" s="322" t="s">
        <v>160</v>
      </c>
      <c r="E5288" s="322">
        <v>32.770000000000003</v>
      </c>
    </row>
    <row r="5289" spans="1:5" x14ac:dyDescent="0.3">
      <c r="A5289" s="322">
        <v>100809</v>
      </c>
      <c r="B5289" s="323" t="s">
        <v>1419</v>
      </c>
      <c r="C5289" s="324" t="s">
        <v>6925</v>
      </c>
      <c r="D5289" s="322" t="s">
        <v>160</v>
      </c>
      <c r="E5289" s="322">
        <v>41.87</v>
      </c>
    </row>
    <row r="5290" spans="1:5" x14ac:dyDescent="0.3">
      <c r="A5290" s="322">
        <v>100810</v>
      </c>
      <c r="B5290" s="323" t="s">
        <v>1419</v>
      </c>
      <c r="C5290" s="324" t="s">
        <v>6926</v>
      </c>
      <c r="D5290" s="322" t="s">
        <v>160</v>
      </c>
      <c r="E5290" s="322">
        <v>54.73</v>
      </c>
    </row>
    <row r="5291" spans="1:5" x14ac:dyDescent="0.3">
      <c r="A5291" s="322">
        <v>101918</v>
      </c>
      <c r="B5291" s="323" t="s">
        <v>1419</v>
      </c>
      <c r="C5291" s="324" t="s">
        <v>6927</v>
      </c>
      <c r="D5291" s="322" t="s">
        <v>160</v>
      </c>
      <c r="E5291" s="322">
        <v>311.92</v>
      </c>
    </row>
    <row r="5292" spans="1:5" x14ac:dyDescent="0.3">
      <c r="A5292" s="322">
        <v>101919</v>
      </c>
      <c r="B5292" s="323" t="s">
        <v>1419</v>
      </c>
      <c r="C5292" s="324" t="s">
        <v>6928</v>
      </c>
      <c r="D5292" s="322" t="s">
        <v>1536</v>
      </c>
      <c r="E5292" s="322">
        <v>456.38</v>
      </c>
    </row>
    <row r="5293" spans="1:5" x14ac:dyDescent="0.3">
      <c r="A5293" s="322">
        <v>101920</v>
      </c>
      <c r="B5293" s="323" t="s">
        <v>1419</v>
      </c>
      <c r="C5293" s="324" t="s">
        <v>6929</v>
      </c>
      <c r="D5293" s="322" t="s">
        <v>1536</v>
      </c>
      <c r="E5293" s="322">
        <v>217.41</v>
      </c>
    </row>
    <row r="5294" spans="1:5" x14ac:dyDescent="0.3">
      <c r="A5294" s="322">
        <v>101921</v>
      </c>
      <c r="B5294" s="323" t="s">
        <v>1419</v>
      </c>
      <c r="C5294" s="324" t="s">
        <v>6930</v>
      </c>
      <c r="D5294" s="322" t="s">
        <v>1536</v>
      </c>
      <c r="E5294" s="322">
        <v>248.18</v>
      </c>
    </row>
    <row r="5295" spans="1:5" x14ac:dyDescent="0.3">
      <c r="A5295" s="322">
        <v>101922</v>
      </c>
      <c r="B5295" s="323" t="s">
        <v>1419</v>
      </c>
      <c r="C5295" s="324" t="s">
        <v>6931</v>
      </c>
      <c r="D5295" s="322" t="s">
        <v>1536</v>
      </c>
      <c r="E5295" s="322">
        <v>248.18</v>
      </c>
    </row>
    <row r="5296" spans="1:5" x14ac:dyDescent="0.3">
      <c r="A5296" s="322">
        <v>101923</v>
      </c>
      <c r="B5296" s="323" t="s">
        <v>1419</v>
      </c>
      <c r="C5296" s="324" t="s">
        <v>6932</v>
      </c>
      <c r="D5296" s="322" t="s">
        <v>1536</v>
      </c>
      <c r="E5296" s="322">
        <v>248.18</v>
      </c>
    </row>
    <row r="5297" spans="1:5" x14ac:dyDescent="0.3">
      <c r="A5297" s="322">
        <v>101924</v>
      </c>
      <c r="B5297" s="323" t="s">
        <v>1419</v>
      </c>
      <c r="C5297" s="324" t="s">
        <v>6933</v>
      </c>
      <c r="D5297" s="322" t="s">
        <v>1536</v>
      </c>
      <c r="E5297" s="322">
        <v>204.53</v>
      </c>
    </row>
    <row r="5298" spans="1:5" x14ac:dyDescent="0.3">
      <c r="A5298" s="322">
        <v>101925</v>
      </c>
      <c r="B5298" s="323" t="s">
        <v>1419</v>
      </c>
      <c r="C5298" s="324" t="s">
        <v>6934</v>
      </c>
      <c r="D5298" s="322" t="s">
        <v>1536</v>
      </c>
      <c r="E5298" s="322">
        <v>342.16</v>
      </c>
    </row>
    <row r="5299" spans="1:5" x14ac:dyDescent="0.3">
      <c r="A5299" s="322">
        <v>101926</v>
      </c>
      <c r="B5299" s="323" t="s">
        <v>1419</v>
      </c>
      <c r="C5299" s="324" t="s">
        <v>6935</v>
      </c>
      <c r="D5299" s="322" t="s">
        <v>1536</v>
      </c>
      <c r="E5299" s="322">
        <v>441.09</v>
      </c>
    </row>
    <row r="5300" spans="1:5" x14ac:dyDescent="0.3">
      <c r="A5300" s="322">
        <v>101927</v>
      </c>
      <c r="B5300" s="323" t="s">
        <v>1419</v>
      </c>
      <c r="C5300" s="324" t="s">
        <v>6936</v>
      </c>
      <c r="D5300" s="322" t="s">
        <v>160</v>
      </c>
      <c r="E5300" s="322">
        <v>295.33</v>
      </c>
    </row>
    <row r="5301" spans="1:5" x14ac:dyDescent="0.3">
      <c r="A5301" s="322">
        <v>101928</v>
      </c>
      <c r="B5301" s="323" t="s">
        <v>1419</v>
      </c>
      <c r="C5301" s="324" t="s">
        <v>6937</v>
      </c>
      <c r="D5301" s="322" t="s">
        <v>1536</v>
      </c>
      <c r="E5301" s="322">
        <v>462.73</v>
      </c>
    </row>
    <row r="5302" spans="1:5" x14ac:dyDescent="0.3">
      <c r="A5302" s="322">
        <v>101929</v>
      </c>
      <c r="B5302" s="323" t="s">
        <v>1419</v>
      </c>
      <c r="C5302" s="324" t="s">
        <v>6938</v>
      </c>
      <c r="D5302" s="322" t="s">
        <v>1536</v>
      </c>
      <c r="E5302" s="322">
        <v>223.76</v>
      </c>
    </row>
    <row r="5303" spans="1:5" x14ac:dyDescent="0.3">
      <c r="A5303" s="322">
        <v>101930</v>
      </c>
      <c r="B5303" s="323" t="s">
        <v>1419</v>
      </c>
      <c r="C5303" s="324" t="s">
        <v>6939</v>
      </c>
      <c r="D5303" s="322" t="s">
        <v>1536</v>
      </c>
      <c r="E5303" s="322">
        <v>254.53</v>
      </c>
    </row>
    <row r="5304" spans="1:5" x14ac:dyDescent="0.3">
      <c r="A5304" s="322">
        <v>101931</v>
      </c>
      <c r="B5304" s="323" t="s">
        <v>1419</v>
      </c>
      <c r="C5304" s="324" t="s">
        <v>6940</v>
      </c>
      <c r="D5304" s="322" t="s">
        <v>1536</v>
      </c>
      <c r="E5304" s="322">
        <v>254.53</v>
      </c>
    </row>
    <row r="5305" spans="1:5" x14ac:dyDescent="0.3">
      <c r="A5305" s="322">
        <v>101932</v>
      </c>
      <c r="B5305" s="323" t="s">
        <v>1419</v>
      </c>
      <c r="C5305" s="324" t="s">
        <v>6941</v>
      </c>
      <c r="D5305" s="322" t="s">
        <v>1536</v>
      </c>
      <c r="E5305" s="322">
        <v>254.53</v>
      </c>
    </row>
    <row r="5306" spans="1:5" x14ac:dyDescent="0.3">
      <c r="A5306" s="322">
        <v>101933</v>
      </c>
      <c r="B5306" s="323" t="s">
        <v>1419</v>
      </c>
      <c r="C5306" s="324" t="s">
        <v>6942</v>
      </c>
      <c r="D5306" s="322" t="s">
        <v>1536</v>
      </c>
      <c r="E5306" s="322">
        <v>210.88</v>
      </c>
    </row>
    <row r="5307" spans="1:5" x14ac:dyDescent="0.3">
      <c r="A5307" s="322">
        <v>101934</v>
      </c>
      <c r="B5307" s="323" t="s">
        <v>1419</v>
      </c>
      <c r="C5307" s="324" t="s">
        <v>6943</v>
      </c>
      <c r="D5307" s="322" t="s">
        <v>1536</v>
      </c>
      <c r="E5307" s="322">
        <v>351.69</v>
      </c>
    </row>
    <row r="5308" spans="1:5" x14ac:dyDescent="0.3">
      <c r="A5308" s="322">
        <v>101935</v>
      </c>
      <c r="B5308" s="323" t="s">
        <v>1419</v>
      </c>
      <c r="C5308" s="324" t="s">
        <v>6944</v>
      </c>
      <c r="D5308" s="322" t="s">
        <v>1536</v>
      </c>
      <c r="E5308" s="322">
        <v>453.8</v>
      </c>
    </row>
    <row r="5309" spans="1:5" x14ac:dyDescent="0.3">
      <c r="A5309" s="322">
        <v>103802</v>
      </c>
      <c r="B5309" s="323" t="s">
        <v>1419</v>
      </c>
      <c r="C5309" s="324" t="s">
        <v>6945</v>
      </c>
      <c r="D5309" s="322" t="s">
        <v>160</v>
      </c>
      <c r="E5309" s="322">
        <v>41.49</v>
      </c>
    </row>
    <row r="5310" spans="1:5" x14ac:dyDescent="0.3">
      <c r="A5310" s="322">
        <v>103803</v>
      </c>
      <c r="B5310" s="323" t="s">
        <v>1419</v>
      </c>
      <c r="C5310" s="324" t="s">
        <v>6946</v>
      </c>
      <c r="D5310" s="322" t="s">
        <v>160</v>
      </c>
      <c r="E5310" s="322">
        <v>71.31</v>
      </c>
    </row>
    <row r="5311" spans="1:5" x14ac:dyDescent="0.3">
      <c r="A5311" s="322">
        <v>103804</v>
      </c>
      <c r="B5311" s="323" t="s">
        <v>1419</v>
      </c>
      <c r="C5311" s="324" t="s">
        <v>6947</v>
      </c>
      <c r="D5311" s="322" t="s">
        <v>160</v>
      </c>
      <c r="E5311" s="322">
        <v>85.94</v>
      </c>
    </row>
    <row r="5312" spans="1:5" x14ac:dyDescent="0.3">
      <c r="A5312" s="322">
        <v>103835</v>
      </c>
      <c r="B5312" s="323" t="s">
        <v>1419</v>
      </c>
      <c r="C5312" s="324" t="s">
        <v>6948</v>
      </c>
      <c r="D5312" s="322" t="s">
        <v>160</v>
      </c>
      <c r="E5312" s="322">
        <v>64.88</v>
      </c>
    </row>
    <row r="5313" spans="1:5" x14ac:dyDescent="0.3">
      <c r="A5313" s="322">
        <v>103836</v>
      </c>
      <c r="B5313" s="323" t="s">
        <v>1419</v>
      </c>
      <c r="C5313" s="324" t="s">
        <v>6949</v>
      </c>
      <c r="D5313" s="322" t="s">
        <v>160</v>
      </c>
      <c r="E5313" s="322">
        <v>100.44</v>
      </c>
    </row>
    <row r="5314" spans="1:5" x14ac:dyDescent="0.3">
      <c r="A5314" s="322">
        <v>103837</v>
      </c>
      <c r="B5314" s="323" t="s">
        <v>1419</v>
      </c>
      <c r="C5314" s="324" t="s">
        <v>6950</v>
      </c>
      <c r="D5314" s="322" t="s">
        <v>160</v>
      </c>
      <c r="E5314" s="322">
        <v>126.55</v>
      </c>
    </row>
    <row r="5315" spans="1:5" x14ac:dyDescent="0.3">
      <c r="A5315" s="322">
        <v>103868</v>
      </c>
      <c r="B5315" s="323" t="s">
        <v>1419</v>
      </c>
      <c r="C5315" s="324" t="s">
        <v>6951</v>
      </c>
      <c r="D5315" s="322" t="s">
        <v>160</v>
      </c>
      <c r="E5315" s="322">
        <v>52.45</v>
      </c>
    </row>
    <row r="5316" spans="1:5" x14ac:dyDescent="0.3">
      <c r="A5316" s="322">
        <v>103869</v>
      </c>
      <c r="B5316" s="323" t="s">
        <v>1419</v>
      </c>
      <c r="C5316" s="324" t="s">
        <v>6952</v>
      </c>
      <c r="D5316" s="322" t="s">
        <v>160</v>
      </c>
      <c r="E5316" s="322">
        <v>78.989999999999995</v>
      </c>
    </row>
    <row r="5317" spans="1:5" x14ac:dyDescent="0.3">
      <c r="A5317" s="322">
        <v>103870</v>
      </c>
      <c r="B5317" s="323" t="s">
        <v>1419</v>
      </c>
      <c r="C5317" s="324" t="s">
        <v>6953</v>
      </c>
      <c r="D5317" s="322" t="s">
        <v>160</v>
      </c>
      <c r="E5317" s="322">
        <v>96.86</v>
      </c>
    </row>
    <row r="5318" spans="1:5" x14ac:dyDescent="0.3">
      <c r="A5318" s="322">
        <v>103871</v>
      </c>
      <c r="B5318" s="323" t="s">
        <v>1419</v>
      </c>
      <c r="C5318" s="324" t="s">
        <v>6954</v>
      </c>
      <c r="D5318" s="322" t="s">
        <v>160</v>
      </c>
      <c r="E5318" s="322">
        <v>63.8</v>
      </c>
    </row>
    <row r="5319" spans="1:5" x14ac:dyDescent="0.3">
      <c r="A5319" s="322">
        <v>103872</v>
      </c>
      <c r="B5319" s="323" t="s">
        <v>1419</v>
      </c>
      <c r="C5319" s="324" t="s">
        <v>6955</v>
      </c>
      <c r="D5319" s="322" t="s">
        <v>160</v>
      </c>
      <c r="E5319" s="322">
        <v>131</v>
      </c>
    </row>
    <row r="5320" spans="1:5" x14ac:dyDescent="0.3">
      <c r="A5320" s="322">
        <v>103873</v>
      </c>
      <c r="B5320" s="323" t="s">
        <v>1419</v>
      </c>
      <c r="C5320" s="324" t="s">
        <v>6956</v>
      </c>
      <c r="D5320" s="322" t="s">
        <v>160</v>
      </c>
      <c r="E5320" s="322">
        <v>150.96</v>
      </c>
    </row>
    <row r="5321" spans="1:5" x14ac:dyDescent="0.3">
      <c r="A5321" s="322">
        <v>103978</v>
      </c>
      <c r="B5321" s="323" t="s">
        <v>1419</v>
      </c>
      <c r="C5321" s="324" t="s">
        <v>6957</v>
      </c>
      <c r="D5321" s="322" t="s">
        <v>160</v>
      </c>
      <c r="E5321" s="322">
        <v>30.07</v>
      </c>
    </row>
    <row r="5322" spans="1:5" x14ac:dyDescent="0.3">
      <c r="A5322" s="322">
        <v>103979</v>
      </c>
      <c r="B5322" s="323" t="s">
        <v>1419</v>
      </c>
      <c r="C5322" s="324" t="s">
        <v>6958</v>
      </c>
      <c r="D5322" s="322" t="s">
        <v>160</v>
      </c>
      <c r="E5322" s="322">
        <v>34.200000000000003</v>
      </c>
    </row>
    <row r="5323" spans="1:5" x14ac:dyDescent="0.3">
      <c r="A5323" s="322">
        <v>104021</v>
      </c>
      <c r="B5323" s="323" t="s">
        <v>1419</v>
      </c>
      <c r="C5323" s="324" t="s">
        <v>6959</v>
      </c>
      <c r="D5323" s="322" t="s">
        <v>160</v>
      </c>
      <c r="E5323" s="322">
        <v>79.98</v>
      </c>
    </row>
    <row r="5324" spans="1:5" x14ac:dyDescent="0.3">
      <c r="A5324" s="322">
        <v>104166</v>
      </c>
      <c r="B5324" s="323" t="s">
        <v>1419</v>
      </c>
      <c r="C5324" s="324" t="s">
        <v>6960</v>
      </c>
      <c r="D5324" s="322" t="s">
        <v>160</v>
      </c>
      <c r="E5324" s="322">
        <v>92.86</v>
      </c>
    </row>
    <row r="5325" spans="1:5" x14ac:dyDescent="0.3">
      <c r="A5325" s="322">
        <v>104194</v>
      </c>
      <c r="B5325" s="323" t="s">
        <v>1419</v>
      </c>
      <c r="C5325" s="324" t="s">
        <v>6961</v>
      </c>
      <c r="D5325" s="322" t="s">
        <v>160</v>
      </c>
      <c r="E5325" s="322">
        <v>21.57</v>
      </c>
    </row>
    <row r="5326" spans="1:5" x14ac:dyDescent="0.3">
      <c r="A5326" s="322">
        <v>104195</v>
      </c>
      <c r="B5326" s="323" t="s">
        <v>1419</v>
      </c>
      <c r="C5326" s="324" t="s">
        <v>6962</v>
      </c>
      <c r="D5326" s="322" t="s">
        <v>160</v>
      </c>
      <c r="E5326" s="322">
        <v>22.85</v>
      </c>
    </row>
    <row r="5327" spans="1:5" x14ac:dyDescent="0.3">
      <c r="A5327" s="322">
        <v>104315</v>
      </c>
      <c r="B5327" s="323" t="s">
        <v>1419</v>
      </c>
      <c r="C5327" s="324" t="s">
        <v>6963</v>
      </c>
      <c r="D5327" s="322" t="s">
        <v>160</v>
      </c>
      <c r="E5327" s="322">
        <v>17.98</v>
      </c>
    </row>
    <row r="5328" spans="1:5" x14ac:dyDescent="0.3">
      <c r="A5328" s="322">
        <v>104316</v>
      </c>
      <c r="B5328" s="323" t="s">
        <v>1419</v>
      </c>
      <c r="C5328" s="324" t="s">
        <v>6964</v>
      </c>
      <c r="D5328" s="322" t="s">
        <v>160</v>
      </c>
      <c r="E5328" s="322">
        <v>26.34</v>
      </c>
    </row>
    <row r="5329" spans="1:5" x14ac:dyDescent="0.3">
      <c r="A5329" s="322">
        <v>105138</v>
      </c>
      <c r="B5329" s="323" t="s">
        <v>1419</v>
      </c>
      <c r="C5329" s="324" t="s">
        <v>6965</v>
      </c>
      <c r="D5329" s="322" t="s">
        <v>1536</v>
      </c>
      <c r="E5329" s="322">
        <v>19.2</v>
      </c>
    </row>
    <row r="5330" spans="1:5" x14ac:dyDescent="0.3">
      <c r="A5330" s="322">
        <v>105139</v>
      </c>
      <c r="B5330" s="323" t="s">
        <v>1419</v>
      </c>
      <c r="C5330" s="324" t="s">
        <v>6966</v>
      </c>
      <c r="D5330" s="322" t="s">
        <v>1536</v>
      </c>
      <c r="E5330" s="322">
        <v>22.67</v>
      </c>
    </row>
    <row r="5331" spans="1:5" x14ac:dyDescent="0.3">
      <c r="A5331" s="322">
        <v>105140</v>
      </c>
      <c r="B5331" s="323" t="s">
        <v>1419</v>
      </c>
      <c r="C5331" s="324" t="s">
        <v>6967</v>
      </c>
      <c r="D5331" s="322" t="s">
        <v>1536</v>
      </c>
      <c r="E5331" s="322">
        <v>29.19</v>
      </c>
    </row>
    <row r="5332" spans="1:5" x14ac:dyDescent="0.3">
      <c r="A5332" s="322">
        <v>105141</v>
      </c>
      <c r="B5332" s="323" t="s">
        <v>1419</v>
      </c>
      <c r="C5332" s="324" t="s">
        <v>6968</v>
      </c>
      <c r="D5332" s="322" t="s">
        <v>1536</v>
      </c>
      <c r="E5332" s="322">
        <v>34.61</v>
      </c>
    </row>
    <row r="5333" spans="1:5" x14ac:dyDescent="0.3">
      <c r="A5333" s="322">
        <v>105142</v>
      </c>
      <c r="B5333" s="323" t="s">
        <v>1419</v>
      </c>
      <c r="C5333" s="324" t="s">
        <v>6969</v>
      </c>
      <c r="D5333" s="322" t="s">
        <v>1536</v>
      </c>
      <c r="E5333" s="322">
        <v>7.47</v>
      </c>
    </row>
    <row r="5334" spans="1:5" x14ac:dyDescent="0.3">
      <c r="A5334" s="322">
        <v>105143</v>
      </c>
      <c r="B5334" s="323" t="s">
        <v>1419</v>
      </c>
      <c r="C5334" s="324" t="s">
        <v>6970</v>
      </c>
      <c r="D5334" s="322" t="s">
        <v>1536</v>
      </c>
      <c r="E5334" s="322">
        <v>11.29</v>
      </c>
    </row>
    <row r="5335" spans="1:5" x14ac:dyDescent="0.3">
      <c r="A5335" s="322">
        <v>105144</v>
      </c>
      <c r="B5335" s="323" t="s">
        <v>1419</v>
      </c>
      <c r="C5335" s="324" t="s">
        <v>6971</v>
      </c>
      <c r="D5335" s="322" t="s">
        <v>1536</v>
      </c>
      <c r="E5335" s="322">
        <v>24.05</v>
      </c>
    </row>
    <row r="5336" spans="1:5" x14ac:dyDescent="0.3">
      <c r="A5336" s="322">
        <v>105145</v>
      </c>
      <c r="B5336" s="323" t="s">
        <v>1419</v>
      </c>
      <c r="C5336" s="324" t="s">
        <v>6972</v>
      </c>
      <c r="D5336" s="322" t="s">
        <v>1536</v>
      </c>
      <c r="E5336" s="322">
        <v>13.08</v>
      </c>
    </row>
    <row r="5337" spans="1:5" x14ac:dyDescent="0.3">
      <c r="A5337" s="322">
        <v>105153</v>
      </c>
      <c r="B5337" s="323" t="s">
        <v>1419</v>
      </c>
      <c r="C5337" s="324" t="s">
        <v>6973</v>
      </c>
      <c r="D5337" s="322" t="s">
        <v>1536</v>
      </c>
      <c r="E5337" s="322">
        <v>48.17</v>
      </c>
    </row>
    <row r="5338" spans="1:5" x14ac:dyDescent="0.3">
      <c r="A5338" s="322">
        <v>89358</v>
      </c>
      <c r="B5338" s="323" t="s">
        <v>1419</v>
      </c>
      <c r="C5338" s="324" t="s">
        <v>6974</v>
      </c>
      <c r="D5338" s="322" t="s">
        <v>1536</v>
      </c>
      <c r="E5338" s="322">
        <v>8.74</v>
      </c>
    </row>
    <row r="5339" spans="1:5" x14ac:dyDescent="0.3">
      <c r="A5339" s="322">
        <v>89359</v>
      </c>
      <c r="B5339" s="323" t="s">
        <v>1419</v>
      </c>
      <c r="C5339" s="324" t="s">
        <v>6975</v>
      </c>
      <c r="D5339" s="322" t="s">
        <v>1536</v>
      </c>
      <c r="E5339" s="322">
        <v>9.39</v>
      </c>
    </row>
    <row r="5340" spans="1:5" x14ac:dyDescent="0.3">
      <c r="A5340" s="322">
        <v>89360</v>
      </c>
      <c r="B5340" s="323" t="s">
        <v>1419</v>
      </c>
      <c r="C5340" s="324" t="s">
        <v>6976</v>
      </c>
      <c r="D5340" s="322" t="s">
        <v>1536</v>
      </c>
      <c r="E5340" s="322">
        <v>10.57</v>
      </c>
    </row>
    <row r="5341" spans="1:5" x14ac:dyDescent="0.3">
      <c r="A5341" s="322">
        <v>89361</v>
      </c>
      <c r="B5341" s="323" t="s">
        <v>1419</v>
      </c>
      <c r="C5341" s="324" t="s">
        <v>6977</v>
      </c>
      <c r="D5341" s="322" t="s">
        <v>1536</v>
      </c>
      <c r="E5341" s="322">
        <v>10.66</v>
      </c>
    </row>
    <row r="5342" spans="1:5" x14ac:dyDescent="0.3">
      <c r="A5342" s="322">
        <v>89362</v>
      </c>
      <c r="B5342" s="323" t="s">
        <v>1419</v>
      </c>
      <c r="C5342" s="324" t="s">
        <v>6978</v>
      </c>
      <c r="D5342" s="322" t="s">
        <v>1536</v>
      </c>
      <c r="E5342" s="322">
        <v>10.38</v>
      </c>
    </row>
    <row r="5343" spans="1:5" x14ac:dyDescent="0.3">
      <c r="A5343" s="322">
        <v>89363</v>
      </c>
      <c r="B5343" s="323" t="s">
        <v>1419</v>
      </c>
      <c r="C5343" s="324" t="s">
        <v>6979</v>
      </c>
      <c r="D5343" s="322" t="s">
        <v>1536</v>
      </c>
      <c r="E5343" s="322">
        <v>11.31</v>
      </c>
    </row>
    <row r="5344" spans="1:5" x14ac:dyDescent="0.3">
      <c r="A5344" s="322">
        <v>89364</v>
      </c>
      <c r="B5344" s="323" t="s">
        <v>1419</v>
      </c>
      <c r="C5344" s="324" t="s">
        <v>6980</v>
      </c>
      <c r="D5344" s="322" t="s">
        <v>1536</v>
      </c>
      <c r="E5344" s="322">
        <v>13.1</v>
      </c>
    </row>
    <row r="5345" spans="1:5" x14ac:dyDescent="0.3">
      <c r="A5345" s="322">
        <v>89365</v>
      </c>
      <c r="B5345" s="323" t="s">
        <v>1419</v>
      </c>
      <c r="C5345" s="324" t="s">
        <v>6981</v>
      </c>
      <c r="D5345" s="322" t="s">
        <v>1536</v>
      </c>
      <c r="E5345" s="322">
        <v>12.46</v>
      </c>
    </row>
    <row r="5346" spans="1:5" x14ac:dyDescent="0.3">
      <c r="A5346" s="322">
        <v>89366</v>
      </c>
      <c r="B5346" s="323" t="s">
        <v>1419</v>
      </c>
      <c r="C5346" s="324" t="s">
        <v>6982</v>
      </c>
      <c r="D5346" s="322" t="s">
        <v>1536</v>
      </c>
      <c r="E5346" s="322">
        <v>18.46</v>
      </c>
    </row>
    <row r="5347" spans="1:5" x14ac:dyDescent="0.3">
      <c r="A5347" s="322">
        <v>89367</v>
      </c>
      <c r="B5347" s="323" t="s">
        <v>1419</v>
      </c>
      <c r="C5347" s="324" t="s">
        <v>6983</v>
      </c>
      <c r="D5347" s="322" t="s">
        <v>1536</v>
      </c>
      <c r="E5347" s="322">
        <v>14.42</v>
      </c>
    </row>
    <row r="5348" spans="1:5" x14ac:dyDescent="0.3">
      <c r="A5348" s="322">
        <v>89368</v>
      </c>
      <c r="B5348" s="323" t="s">
        <v>1419</v>
      </c>
      <c r="C5348" s="324" t="s">
        <v>6984</v>
      </c>
      <c r="D5348" s="322" t="s">
        <v>1536</v>
      </c>
      <c r="E5348" s="322">
        <v>16.489999999999998</v>
      </c>
    </row>
    <row r="5349" spans="1:5" x14ac:dyDescent="0.3">
      <c r="A5349" s="322">
        <v>89369</v>
      </c>
      <c r="B5349" s="323" t="s">
        <v>1419</v>
      </c>
      <c r="C5349" s="324" t="s">
        <v>6985</v>
      </c>
      <c r="D5349" s="322" t="s">
        <v>1536</v>
      </c>
      <c r="E5349" s="322">
        <v>19.27</v>
      </c>
    </row>
    <row r="5350" spans="1:5" x14ac:dyDescent="0.3">
      <c r="A5350" s="322">
        <v>89370</v>
      </c>
      <c r="B5350" s="323" t="s">
        <v>1419</v>
      </c>
      <c r="C5350" s="324" t="s">
        <v>6986</v>
      </c>
      <c r="D5350" s="322" t="s">
        <v>1536</v>
      </c>
      <c r="E5350" s="322">
        <v>16.88</v>
      </c>
    </row>
    <row r="5351" spans="1:5" x14ac:dyDescent="0.3">
      <c r="A5351" s="322">
        <v>89371</v>
      </c>
      <c r="B5351" s="323" t="s">
        <v>1419</v>
      </c>
      <c r="C5351" s="324" t="s">
        <v>6987</v>
      </c>
      <c r="D5351" s="322" t="s">
        <v>1536</v>
      </c>
      <c r="E5351" s="322">
        <v>6.56</v>
      </c>
    </row>
    <row r="5352" spans="1:5" x14ac:dyDescent="0.3">
      <c r="A5352" s="322">
        <v>89372</v>
      </c>
      <c r="B5352" s="323" t="s">
        <v>1419</v>
      </c>
      <c r="C5352" s="324" t="s">
        <v>6988</v>
      </c>
      <c r="D5352" s="322" t="s">
        <v>1536</v>
      </c>
      <c r="E5352" s="322">
        <v>18.38</v>
      </c>
    </row>
    <row r="5353" spans="1:5" x14ac:dyDescent="0.3">
      <c r="A5353" s="322">
        <v>89373</v>
      </c>
      <c r="B5353" s="323" t="s">
        <v>1419</v>
      </c>
      <c r="C5353" s="324" t="s">
        <v>6989</v>
      </c>
      <c r="D5353" s="322" t="s">
        <v>1536</v>
      </c>
      <c r="E5353" s="322">
        <v>7.85</v>
      </c>
    </row>
    <row r="5354" spans="1:5" x14ac:dyDescent="0.3">
      <c r="A5354" s="322">
        <v>89374</v>
      </c>
      <c r="B5354" s="323" t="s">
        <v>1419</v>
      </c>
      <c r="C5354" s="324" t="s">
        <v>6990</v>
      </c>
      <c r="D5354" s="322" t="s">
        <v>1536</v>
      </c>
      <c r="E5354" s="322">
        <v>11.45</v>
      </c>
    </row>
    <row r="5355" spans="1:5" x14ac:dyDescent="0.3">
      <c r="A5355" s="322">
        <v>89375</v>
      </c>
      <c r="B5355" s="323" t="s">
        <v>1419</v>
      </c>
      <c r="C5355" s="324" t="s">
        <v>6991</v>
      </c>
      <c r="D5355" s="322" t="s">
        <v>1536</v>
      </c>
      <c r="E5355" s="322">
        <v>13.6</v>
      </c>
    </row>
    <row r="5356" spans="1:5" x14ac:dyDescent="0.3">
      <c r="A5356" s="322">
        <v>89376</v>
      </c>
      <c r="B5356" s="323" t="s">
        <v>1419</v>
      </c>
      <c r="C5356" s="324" t="s">
        <v>6992</v>
      </c>
      <c r="D5356" s="322" t="s">
        <v>1536</v>
      </c>
      <c r="E5356" s="322">
        <v>6.23</v>
      </c>
    </row>
    <row r="5357" spans="1:5" x14ac:dyDescent="0.3">
      <c r="A5357" s="322">
        <v>89377</v>
      </c>
      <c r="B5357" s="323" t="s">
        <v>1419</v>
      </c>
      <c r="C5357" s="324" t="s">
        <v>6993</v>
      </c>
      <c r="D5357" s="322" t="s">
        <v>1536</v>
      </c>
      <c r="E5357" s="322">
        <v>11.55</v>
      </c>
    </row>
    <row r="5358" spans="1:5" x14ac:dyDescent="0.3">
      <c r="A5358" s="322">
        <v>89378</v>
      </c>
      <c r="B5358" s="323" t="s">
        <v>1419</v>
      </c>
      <c r="C5358" s="324" t="s">
        <v>6994</v>
      </c>
      <c r="D5358" s="322" t="s">
        <v>1536</v>
      </c>
      <c r="E5358" s="322">
        <v>7.71</v>
      </c>
    </row>
    <row r="5359" spans="1:5" x14ac:dyDescent="0.3">
      <c r="A5359" s="322">
        <v>89379</v>
      </c>
      <c r="B5359" s="323" t="s">
        <v>1419</v>
      </c>
      <c r="C5359" s="324" t="s">
        <v>6995</v>
      </c>
      <c r="D5359" s="322" t="s">
        <v>1536</v>
      </c>
      <c r="E5359" s="322">
        <v>21.56</v>
      </c>
    </row>
    <row r="5360" spans="1:5" x14ac:dyDescent="0.3">
      <c r="A5360" s="322">
        <v>89380</v>
      </c>
      <c r="B5360" s="323" t="s">
        <v>1419</v>
      </c>
      <c r="C5360" s="324" t="s">
        <v>6996</v>
      </c>
      <c r="D5360" s="322" t="s">
        <v>1536</v>
      </c>
      <c r="E5360" s="322">
        <v>11.21</v>
      </c>
    </row>
    <row r="5361" spans="1:5" x14ac:dyDescent="0.3">
      <c r="A5361" s="322">
        <v>89381</v>
      </c>
      <c r="B5361" s="323" t="s">
        <v>1419</v>
      </c>
      <c r="C5361" s="324" t="s">
        <v>6997</v>
      </c>
      <c r="D5361" s="322" t="s">
        <v>1536</v>
      </c>
      <c r="E5361" s="322">
        <v>14.06</v>
      </c>
    </row>
    <row r="5362" spans="1:5" x14ac:dyDescent="0.3">
      <c r="A5362" s="322">
        <v>89382</v>
      </c>
      <c r="B5362" s="323" t="s">
        <v>1419</v>
      </c>
      <c r="C5362" s="324" t="s">
        <v>6998</v>
      </c>
      <c r="D5362" s="322" t="s">
        <v>1536</v>
      </c>
      <c r="E5362" s="322">
        <v>16.329999999999998</v>
      </c>
    </row>
    <row r="5363" spans="1:5" x14ac:dyDescent="0.3">
      <c r="A5363" s="322">
        <v>89383</v>
      </c>
      <c r="B5363" s="323" t="s">
        <v>1419</v>
      </c>
      <c r="C5363" s="324" t="s">
        <v>6999</v>
      </c>
      <c r="D5363" s="322" t="s">
        <v>1536</v>
      </c>
      <c r="E5363" s="322">
        <v>7.24</v>
      </c>
    </row>
    <row r="5364" spans="1:5" x14ac:dyDescent="0.3">
      <c r="A5364" s="322">
        <v>89384</v>
      </c>
      <c r="B5364" s="323" t="s">
        <v>1419</v>
      </c>
      <c r="C5364" s="324" t="s">
        <v>7000</v>
      </c>
      <c r="D5364" s="322" t="s">
        <v>1536</v>
      </c>
      <c r="E5364" s="322">
        <v>14.76</v>
      </c>
    </row>
    <row r="5365" spans="1:5" x14ac:dyDescent="0.3">
      <c r="A5365" s="322">
        <v>89385</v>
      </c>
      <c r="B5365" s="323" t="s">
        <v>1419</v>
      </c>
      <c r="C5365" s="324" t="s">
        <v>7001</v>
      </c>
      <c r="D5365" s="322" t="s">
        <v>1536</v>
      </c>
      <c r="E5365" s="322">
        <v>7.99</v>
      </c>
    </row>
    <row r="5366" spans="1:5" x14ac:dyDescent="0.3">
      <c r="A5366" s="322">
        <v>89386</v>
      </c>
      <c r="B5366" s="323" t="s">
        <v>1419</v>
      </c>
      <c r="C5366" s="324" t="s">
        <v>7002</v>
      </c>
      <c r="D5366" s="322" t="s">
        <v>1536</v>
      </c>
      <c r="E5366" s="322">
        <v>10.59</v>
      </c>
    </row>
    <row r="5367" spans="1:5" x14ac:dyDescent="0.3">
      <c r="A5367" s="322">
        <v>89387</v>
      </c>
      <c r="B5367" s="323" t="s">
        <v>1419</v>
      </c>
      <c r="C5367" s="324" t="s">
        <v>7003</v>
      </c>
      <c r="D5367" s="322" t="s">
        <v>1536</v>
      </c>
      <c r="E5367" s="322">
        <v>34.520000000000003</v>
      </c>
    </row>
    <row r="5368" spans="1:5" x14ac:dyDescent="0.3">
      <c r="A5368" s="322">
        <v>89389</v>
      </c>
      <c r="B5368" s="323" t="s">
        <v>1419</v>
      </c>
      <c r="C5368" s="324" t="s">
        <v>7004</v>
      </c>
      <c r="D5368" s="322" t="s">
        <v>1536</v>
      </c>
      <c r="E5368" s="322">
        <v>12.89</v>
      </c>
    </row>
    <row r="5369" spans="1:5" x14ac:dyDescent="0.3">
      <c r="A5369" s="322">
        <v>89390</v>
      </c>
      <c r="B5369" s="323" t="s">
        <v>1419</v>
      </c>
      <c r="C5369" s="324" t="s">
        <v>7005</v>
      </c>
      <c r="D5369" s="322" t="s">
        <v>1536</v>
      </c>
      <c r="E5369" s="322">
        <v>24.36</v>
      </c>
    </row>
    <row r="5370" spans="1:5" x14ac:dyDescent="0.3">
      <c r="A5370" s="322">
        <v>89391</v>
      </c>
      <c r="B5370" s="323" t="s">
        <v>1419</v>
      </c>
      <c r="C5370" s="324" t="s">
        <v>7006</v>
      </c>
      <c r="D5370" s="322" t="s">
        <v>1536</v>
      </c>
      <c r="E5370" s="322">
        <v>9.6300000000000008</v>
      </c>
    </row>
    <row r="5371" spans="1:5" x14ac:dyDescent="0.3">
      <c r="A5371" s="322">
        <v>89392</v>
      </c>
      <c r="B5371" s="323" t="s">
        <v>1419</v>
      </c>
      <c r="C5371" s="324" t="s">
        <v>7007</v>
      </c>
      <c r="D5371" s="322" t="s">
        <v>1536</v>
      </c>
      <c r="E5371" s="322">
        <v>28.01</v>
      </c>
    </row>
    <row r="5372" spans="1:5" x14ac:dyDescent="0.3">
      <c r="A5372" s="322">
        <v>89393</v>
      </c>
      <c r="B5372" s="323" t="s">
        <v>1419</v>
      </c>
      <c r="C5372" s="324" t="s">
        <v>7008</v>
      </c>
      <c r="D5372" s="322" t="s">
        <v>1536</v>
      </c>
      <c r="E5372" s="322">
        <v>12.13</v>
      </c>
    </row>
    <row r="5373" spans="1:5" x14ac:dyDescent="0.3">
      <c r="A5373" s="322">
        <v>89394</v>
      </c>
      <c r="B5373" s="323" t="s">
        <v>1419</v>
      </c>
      <c r="C5373" s="324" t="s">
        <v>7009</v>
      </c>
      <c r="D5373" s="322" t="s">
        <v>1536</v>
      </c>
      <c r="E5373" s="322">
        <v>21.11</v>
      </c>
    </row>
    <row r="5374" spans="1:5" x14ac:dyDescent="0.3">
      <c r="A5374" s="322">
        <v>89395</v>
      </c>
      <c r="B5374" s="323" t="s">
        <v>1419</v>
      </c>
      <c r="C5374" s="324" t="s">
        <v>7010</v>
      </c>
      <c r="D5374" s="322" t="s">
        <v>1536</v>
      </c>
      <c r="E5374" s="322">
        <v>14.32</v>
      </c>
    </row>
    <row r="5375" spans="1:5" x14ac:dyDescent="0.3">
      <c r="A5375" s="322">
        <v>89396</v>
      </c>
      <c r="B5375" s="323" t="s">
        <v>1419</v>
      </c>
      <c r="C5375" s="324" t="s">
        <v>7011</v>
      </c>
      <c r="D5375" s="322" t="s">
        <v>1536</v>
      </c>
      <c r="E5375" s="322">
        <v>23.12</v>
      </c>
    </row>
    <row r="5376" spans="1:5" x14ac:dyDescent="0.3">
      <c r="A5376" s="322">
        <v>89397</v>
      </c>
      <c r="B5376" s="323" t="s">
        <v>1419</v>
      </c>
      <c r="C5376" s="324" t="s">
        <v>7012</v>
      </c>
      <c r="D5376" s="322" t="s">
        <v>1536</v>
      </c>
      <c r="E5376" s="322">
        <v>16.47</v>
      </c>
    </row>
    <row r="5377" spans="1:5" x14ac:dyDescent="0.3">
      <c r="A5377" s="322">
        <v>89398</v>
      </c>
      <c r="B5377" s="323" t="s">
        <v>1419</v>
      </c>
      <c r="C5377" s="324" t="s">
        <v>7013</v>
      </c>
      <c r="D5377" s="322" t="s">
        <v>1536</v>
      </c>
      <c r="E5377" s="322">
        <v>20.16</v>
      </c>
    </row>
    <row r="5378" spans="1:5" x14ac:dyDescent="0.3">
      <c r="A5378" s="322">
        <v>89399</v>
      </c>
      <c r="B5378" s="323" t="s">
        <v>1419</v>
      </c>
      <c r="C5378" s="324" t="s">
        <v>7014</v>
      </c>
      <c r="D5378" s="322" t="s">
        <v>1536</v>
      </c>
      <c r="E5378" s="322">
        <v>28.11</v>
      </c>
    </row>
    <row r="5379" spans="1:5" x14ac:dyDescent="0.3">
      <c r="A5379" s="322">
        <v>89400</v>
      </c>
      <c r="B5379" s="323" t="s">
        <v>1419</v>
      </c>
      <c r="C5379" s="324" t="s">
        <v>7015</v>
      </c>
      <c r="D5379" s="322" t="s">
        <v>1536</v>
      </c>
      <c r="E5379" s="322">
        <v>22.29</v>
      </c>
    </row>
    <row r="5380" spans="1:5" x14ac:dyDescent="0.3">
      <c r="A5380" s="322">
        <v>89404</v>
      </c>
      <c r="B5380" s="323" t="s">
        <v>1419</v>
      </c>
      <c r="C5380" s="324" t="s">
        <v>7016</v>
      </c>
      <c r="D5380" s="322" t="s">
        <v>1536</v>
      </c>
      <c r="E5380" s="322">
        <v>7.97</v>
      </c>
    </row>
    <row r="5381" spans="1:5" x14ac:dyDescent="0.3">
      <c r="A5381" s="322">
        <v>89405</v>
      </c>
      <c r="B5381" s="323" t="s">
        <v>1419</v>
      </c>
      <c r="C5381" s="324" t="s">
        <v>7017</v>
      </c>
      <c r="D5381" s="322" t="s">
        <v>1536</v>
      </c>
      <c r="E5381" s="322">
        <v>8.6199999999999992</v>
      </c>
    </row>
    <row r="5382" spans="1:5" x14ac:dyDescent="0.3">
      <c r="A5382" s="322">
        <v>89406</v>
      </c>
      <c r="B5382" s="323" t="s">
        <v>1419</v>
      </c>
      <c r="C5382" s="324" t="s">
        <v>7018</v>
      </c>
      <c r="D5382" s="322" t="s">
        <v>1536</v>
      </c>
      <c r="E5382" s="322">
        <v>9.8000000000000007</v>
      </c>
    </row>
    <row r="5383" spans="1:5" x14ac:dyDescent="0.3">
      <c r="A5383" s="322">
        <v>89407</v>
      </c>
      <c r="B5383" s="323" t="s">
        <v>1419</v>
      </c>
      <c r="C5383" s="324" t="s">
        <v>7019</v>
      </c>
      <c r="D5383" s="322" t="s">
        <v>1536</v>
      </c>
      <c r="E5383" s="322">
        <v>9.89</v>
      </c>
    </row>
    <row r="5384" spans="1:5" x14ac:dyDescent="0.3">
      <c r="A5384" s="322">
        <v>89408</v>
      </c>
      <c r="B5384" s="323" t="s">
        <v>1419</v>
      </c>
      <c r="C5384" s="324" t="s">
        <v>7020</v>
      </c>
      <c r="D5384" s="322" t="s">
        <v>1536</v>
      </c>
      <c r="E5384" s="322">
        <v>9.48</v>
      </c>
    </row>
    <row r="5385" spans="1:5" x14ac:dyDescent="0.3">
      <c r="A5385" s="322">
        <v>89409</v>
      </c>
      <c r="B5385" s="323" t="s">
        <v>1419</v>
      </c>
      <c r="C5385" s="324" t="s">
        <v>7021</v>
      </c>
      <c r="D5385" s="322" t="s">
        <v>1536</v>
      </c>
      <c r="E5385" s="322">
        <v>10.41</v>
      </c>
    </row>
    <row r="5386" spans="1:5" x14ac:dyDescent="0.3">
      <c r="A5386" s="322">
        <v>89410</v>
      </c>
      <c r="B5386" s="323" t="s">
        <v>1419</v>
      </c>
      <c r="C5386" s="324" t="s">
        <v>7022</v>
      </c>
      <c r="D5386" s="322" t="s">
        <v>1536</v>
      </c>
      <c r="E5386" s="322">
        <v>12.2</v>
      </c>
    </row>
    <row r="5387" spans="1:5" x14ac:dyDescent="0.3">
      <c r="A5387" s="322">
        <v>89411</v>
      </c>
      <c r="B5387" s="323" t="s">
        <v>1419</v>
      </c>
      <c r="C5387" s="324" t="s">
        <v>7023</v>
      </c>
      <c r="D5387" s="322" t="s">
        <v>1536</v>
      </c>
      <c r="E5387" s="322">
        <v>11.56</v>
      </c>
    </row>
    <row r="5388" spans="1:5" x14ac:dyDescent="0.3">
      <c r="A5388" s="322">
        <v>89412</v>
      </c>
      <c r="B5388" s="323" t="s">
        <v>1419</v>
      </c>
      <c r="C5388" s="324" t="s">
        <v>7024</v>
      </c>
      <c r="D5388" s="322" t="s">
        <v>1536</v>
      </c>
      <c r="E5388" s="322">
        <v>10.85</v>
      </c>
    </row>
    <row r="5389" spans="1:5" x14ac:dyDescent="0.3">
      <c r="A5389" s="322">
        <v>89413</v>
      </c>
      <c r="B5389" s="323" t="s">
        <v>1419</v>
      </c>
      <c r="C5389" s="324" t="s">
        <v>7025</v>
      </c>
      <c r="D5389" s="322" t="s">
        <v>1536</v>
      </c>
      <c r="E5389" s="322">
        <v>13.36</v>
      </c>
    </row>
    <row r="5390" spans="1:5" x14ac:dyDescent="0.3">
      <c r="A5390" s="322">
        <v>89414</v>
      </c>
      <c r="B5390" s="323" t="s">
        <v>1419</v>
      </c>
      <c r="C5390" s="324" t="s">
        <v>7026</v>
      </c>
      <c r="D5390" s="322" t="s">
        <v>1536</v>
      </c>
      <c r="E5390" s="322">
        <v>15.43</v>
      </c>
    </row>
    <row r="5391" spans="1:5" x14ac:dyDescent="0.3">
      <c r="A5391" s="322">
        <v>89415</v>
      </c>
      <c r="B5391" s="323" t="s">
        <v>1419</v>
      </c>
      <c r="C5391" s="324" t="s">
        <v>7027</v>
      </c>
      <c r="D5391" s="322" t="s">
        <v>1536</v>
      </c>
      <c r="E5391" s="322">
        <v>18.21</v>
      </c>
    </row>
    <row r="5392" spans="1:5" x14ac:dyDescent="0.3">
      <c r="A5392" s="322">
        <v>89416</v>
      </c>
      <c r="B5392" s="323" t="s">
        <v>1419</v>
      </c>
      <c r="C5392" s="324" t="s">
        <v>7028</v>
      </c>
      <c r="D5392" s="322" t="s">
        <v>1536</v>
      </c>
      <c r="E5392" s="322">
        <v>15.82</v>
      </c>
    </row>
    <row r="5393" spans="1:5" x14ac:dyDescent="0.3">
      <c r="A5393" s="322">
        <v>89417</v>
      </c>
      <c r="B5393" s="323" t="s">
        <v>1419</v>
      </c>
      <c r="C5393" s="324" t="s">
        <v>7029</v>
      </c>
      <c r="D5393" s="322" t="s">
        <v>1536</v>
      </c>
      <c r="E5393" s="322">
        <v>6.03</v>
      </c>
    </row>
    <row r="5394" spans="1:5" x14ac:dyDescent="0.3">
      <c r="A5394" s="322">
        <v>89418</v>
      </c>
      <c r="B5394" s="323" t="s">
        <v>1419</v>
      </c>
      <c r="C5394" s="324" t="s">
        <v>7030</v>
      </c>
      <c r="D5394" s="322" t="s">
        <v>1536</v>
      </c>
      <c r="E5394" s="322">
        <v>17.850000000000001</v>
      </c>
    </row>
    <row r="5395" spans="1:5" x14ac:dyDescent="0.3">
      <c r="A5395" s="322">
        <v>89419</v>
      </c>
      <c r="B5395" s="323" t="s">
        <v>1419</v>
      </c>
      <c r="C5395" s="324" t="s">
        <v>7031</v>
      </c>
      <c r="D5395" s="322" t="s">
        <v>1536</v>
      </c>
      <c r="E5395" s="322">
        <v>7.3</v>
      </c>
    </row>
    <row r="5396" spans="1:5" x14ac:dyDescent="0.3">
      <c r="A5396" s="322">
        <v>89421</v>
      </c>
      <c r="B5396" s="323" t="s">
        <v>1419</v>
      </c>
      <c r="C5396" s="324" t="s">
        <v>7032</v>
      </c>
      <c r="D5396" s="322" t="s">
        <v>1536</v>
      </c>
      <c r="E5396" s="322">
        <v>13.07</v>
      </c>
    </row>
    <row r="5397" spans="1:5" x14ac:dyDescent="0.3">
      <c r="A5397" s="322">
        <v>89423</v>
      </c>
      <c r="B5397" s="323" t="s">
        <v>1419</v>
      </c>
      <c r="C5397" s="324" t="s">
        <v>7033</v>
      </c>
      <c r="D5397" s="322" t="s">
        <v>1536</v>
      </c>
      <c r="E5397" s="322">
        <v>11.02</v>
      </c>
    </row>
    <row r="5398" spans="1:5" x14ac:dyDescent="0.3">
      <c r="A5398" s="322">
        <v>89424</v>
      </c>
      <c r="B5398" s="323" t="s">
        <v>1419</v>
      </c>
      <c r="C5398" s="324" t="s">
        <v>7034</v>
      </c>
      <c r="D5398" s="322" t="s">
        <v>1536</v>
      </c>
      <c r="E5398" s="322">
        <v>7.11</v>
      </c>
    </row>
    <row r="5399" spans="1:5" x14ac:dyDescent="0.3">
      <c r="A5399" s="322">
        <v>89425</v>
      </c>
      <c r="B5399" s="323" t="s">
        <v>1419</v>
      </c>
      <c r="C5399" s="324" t="s">
        <v>7035</v>
      </c>
      <c r="D5399" s="322" t="s">
        <v>1536</v>
      </c>
      <c r="E5399" s="322">
        <v>20.96</v>
      </c>
    </row>
    <row r="5400" spans="1:5" x14ac:dyDescent="0.3">
      <c r="A5400" s="322">
        <v>89426</v>
      </c>
      <c r="B5400" s="323" t="s">
        <v>1419</v>
      </c>
      <c r="C5400" s="324" t="s">
        <v>7036</v>
      </c>
      <c r="D5400" s="322" t="s">
        <v>1536</v>
      </c>
      <c r="E5400" s="322">
        <v>10.55</v>
      </c>
    </row>
    <row r="5401" spans="1:5" x14ac:dyDescent="0.3">
      <c r="A5401" s="322">
        <v>89427</v>
      </c>
      <c r="B5401" s="323" t="s">
        <v>1419</v>
      </c>
      <c r="C5401" s="324" t="s">
        <v>7037</v>
      </c>
      <c r="D5401" s="322" t="s">
        <v>1536</v>
      </c>
      <c r="E5401" s="322">
        <v>13.51</v>
      </c>
    </row>
    <row r="5402" spans="1:5" x14ac:dyDescent="0.3">
      <c r="A5402" s="322">
        <v>89428</v>
      </c>
      <c r="B5402" s="323" t="s">
        <v>1419</v>
      </c>
      <c r="C5402" s="324" t="s">
        <v>7038</v>
      </c>
      <c r="D5402" s="322" t="s">
        <v>1536</v>
      </c>
      <c r="E5402" s="322">
        <v>15.73</v>
      </c>
    </row>
    <row r="5403" spans="1:5" x14ac:dyDescent="0.3">
      <c r="A5403" s="322">
        <v>89429</v>
      </c>
      <c r="B5403" s="323" t="s">
        <v>1419</v>
      </c>
      <c r="C5403" s="324" t="s">
        <v>7039</v>
      </c>
      <c r="D5403" s="322" t="s">
        <v>1536</v>
      </c>
      <c r="E5403" s="322">
        <v>6.69</v>
      </c>
    </row>
    <row r="5404" spans="1:5" x14ac:dyDescent="0.3">
      <c r="A5404" s="322">
        <v>89430</v>
      </c>
      <c r="B5404" s="323" t="s">
        <v>1419</v>
      </c>
      <c r="C5404" s="324" t="s">
        <v>7040</v>
      </c>
      <c r="D5404" s="322" t="s">
        <v>1536</v>
      </c>
      <c r="E5404" s="322">
        <v>14.16</v>
      </c>
    </row>
    <row r="5405" spans="1:5" x14ac:dyDescent="0.3">
      <c r="A5405" s="322">
        <v>89431</v>
      </c>
      <c r="B5405" s="323" t="s">
        <v>1419</v>
      </c>
      <c r="C5405" s="324" t="s">
        <v>7041</v>
      </c>
      <c r="D5405" s="322" t="s">
        <v>1536</v>
      </c>
      <c r="E5405" s="322">
        <v>9.89</v>
      </c>
    </row>
    <row r="5406" spans="1:5" x14ac:dyDescent="0.3">
      <c r="A5406" s="322">
        <v>89432</v>
      </c>
      <c r="B5406" s="323" t="s">
        <v>1419</v>
      </c>
      <c r="C5406" s="324" t="s">
        <v>7042</v>
      </c>
      <c r="D5406" s="322" t="s">
        <v>1536</v>
      </c>
      <c r="E5406" s="322">
        <v>33.82</v>
      </c>
    </row>
    <row r="5407" spans="1:5" x14ac:dyDescent="0.3">
      <c r="A5407" s="322">
        <v>89433</v>
      </c>
      <c r="B5407" s="323" t="s">
        <v>1419</v>
      </c>
      <c r="C5407" s="324" t="s">
        <v>7043</v>
      </c>
      <c r="D5407" s="322" t="s">
        <v>1536</v>
      </c>
      <c r="E5407" s="322">
        <v>14.61</v>
      </c>
    </row>
    <row r="5408" spans="1:5" x14ac:dyDescent="0.3">
      <c r="A5408" s="322">
        <v>89434</v>
      </c>
      <c r="B5408" s="323" t="s">
        <v>1419</v>
      </c>
      <c r="C5408" s="324" t="s">
        <v>7044</v>
      </c>
      <c r="D5408" s="322" t="s">
        <v>1536</v>
      </c>
      <c r="E5408" s="322">
        <v>12.23</v>
      </c>
    </row>
    <row r="5409" spans="1:5" x14ac:dyDescent="0.3">
      <c r="A5409" s="322">
        <v>89435</v>
      </c>
      <c r="B5409" s="323" t="s">
        <v>1419</v>
      </c>
      <c r="C5409" s="324" t="s">
        <v>7045</v>
      </c>
      <c r="D5409" s="322" t="s">
        <v>1536</v>
      </c>
      <c r="E5409" s="322">
        <v>23.66</v>
      </c>
    </row>
    <row r="5410" spans="1:5" x14ac:dyDescent="0.3">
      <c r="A5410" s="322">
        <v>89436</v>
      </c>
      <c r="B5410" s="323" t="s">
        <v>1419</v>
      </c>
      <c r="C5410" s="324" t="s">
        <v>7046</v>
      </c>
      <c r="D5410" s="322" t="s">
        <v>1536</v>
      </c>
      <c r="E5410" s="322">
        <v>8.9700000000000006</v>
      </c>
    </row>
    <row r="5411" spans="1:5" x14ac:dyDescent="0.3">
      <c r="A5411" s="322">
        <v>89437</v>
      </c>
      <c r="B5411" s="323" t="s">
        <v>1419</v>
      </c>
      <c r="C5411" s="324" t="s">
        <v>7047</v>
      </c>
      <c r="D5411" s="322" t="s">
        <v>1536</v>
      </c>
      <c r="E5411" s="322">
        <v>27.31</v>
      </c>
    </row>
    <row r="5412" spans="1:5" x14ac:dyDescent="0.3">
      <c r="A5412" s="322">
        <v>89438</v>
      </c>
      <c r="B5412" s="323" t="s">
        <v>1419</v>
      </c>
      <c r="C5412" s="324" t="s">
        <v>7048</v>
      </c>
      <c r="D5412" s="322" t="s">
        <v>1536</v>
      </c>
      <c r="E5412" s="322">
        <v>11.1</v>
      </c>
    </row>
    <row r="5413" spans="1:5" x14ac:dyDescent="0.3">
      <c r="A5413" s="322">
        <v>89439</v>
      </c>
      <c r="B5413" s="323" t="s">
        <v>1419</v>
      </c>
      <c r="C5413" s="324" t="s">
        <v>7049</v>
      </c>
      <c r="D5413" s="322" t="s">
        <v>1536</v>
      </c>
      <c r="E5413" s="322">
        <v>12.88</v>
      </c>
    </row>
    <row r="5414" spans="1:5" x14ac:dyDescent="0.3">
      <c r="A5414" s="322">
        <v>89440</v>
      </c>
      <c r="B5414" s="323" t="s">
        <v>1419</v>
      </c>
      <c r="C5414" s="324" t="s">
        <v>7050</v>
      </c>
      <c r="D5414" s="322" t="s">
        <v>1536</v>
      </c>
      <c r="E5414" s="322">
        <v>13.14</v>
      </c>
    </row>
    <row r="5415" spans="1:5" x14ac:dyDescent="0.3">
      <c r="A5415" s="322">
        <v>89442</v>
      </c>
      <c r="B5415" s="323" t="s">
        <v>1419</v>
      </c>
      <c r="C5415" s="324" t="s">
        <v>7051</v>
      </c>
      <c r="D5415" s="322" t="s">
        <v>1536</v>
      </c>
      <c r="E5415" s="322">
        <v>15.37</v>
      </c>
    </row>
    <row r="5416" spans="1:5" x14ac:dyDescent="0.3">
      <c r="A5416" s="322">
        <v>89443</v>
      </c>
      <c r="B5416" s="323" t="s">
        <v>1419</v>
      </c>
      <c r="C5416" s="324" t="s">
        <v>7052</v>
      </c>
      <c r="D5416" s="322" t="s">
        <v>1536</v>
      </c>
      <c r="E5416" s="322">
        <v>18.75</v>
      </c>
    </row>
    <row r="5417" spans="1:5" x14ac:dyDescent="0.3">
      <c r="A5417" s="322">
        <v>89444</v>
      </c>
      <c r="B5417" s="323" t="s">
        <v>1419</v>
      </c>
      <c r="C5417" s="324" t="s">
        <v>7053</v>
      </c>
      <c r="D5417" s="322" t="s">
        <v>1536</v>
      </c>
      <c r="E5417" s="322">
        <v>27.42</v>
      </c>
    </row>
    <row r="5418" spans="1:5" x14ac:dyDescent="0.3">
      <c r="A5418" s="322">
        <v>89445</v>
      </c>
      <c r="B5418" s="323" t="s">
        <v>1419</v>
      </c>
      <c r="C5418" s="324" t="s">
        <v>7054</v>
      </c>
      <c r="D5418" s="322" t="s">
        <v>1536</v>
      </c>
      <c r="E5418" s="322">
        <v>20.99</v>
      </c>
    </row>
    <row r="5419" spans="1:5" x14ac:dyDescent="0.3">
      <c r="A5419" s="322">
        <v>89481</v>
      </c>
      <c r="B5419" s="323" t="s">
        <v>1419</v>
      </c>
      <c r="C5419" s="324" t="s">
        <v>7055</v>
      </c>
      <c r="D5419" s="322" t="s">
        <v>1536</v>
      </c>
      <c r="E5419" s="322">
        <v>5.85</v>
      </c>
    </row>
    <row r="5420" spans="1:5" x14ac:dyDescent="0.3">
      <c r="A5420" s="322">
        <v>89485</v>
      </c>
      <c r="B5420" s="323" t="s">
        <v>1419</v>
      </c>
      <c r="C5420" s="324" t="s">
        <v>7056</v>
      </c>
      <c r="D5420" s="322" t="s">
        <v>1536</v>
      </c>
      <c r="E5420" s="322">
        <v>6.78</v>
      </c>
    </row>
    <row r="5421" spans="1:5" x14ac:dyDescent="0.3">
      <c r="A5421" s="322">
        <v>89489</v>
      </c>
      <c r="B5421" s="323" t="s">
        <v>1419</v>
      </c>
      <c r="C5421" s="324" t="s">
        <v>7057</v>
      </c>
      <c r="D5421" s="322" t="s">
        <v>1536</v>
      </c>
      <c r="E5421" s="322">
        <v>8.57</v>
      </c>
    </row>
    <row r="5422" spans="1:5" x14ac:dyDescent="0.3">
      <c r="A5422" s="322">
        <v>89490</v>
      </c>
      <c r="B5422" s="323" t="s">
        <v>1419</v>
      </c>
      <c r="C5422" s="324" t="s">
        <v>7058</v>
      </c>
      <c r="D5422" s="322" t="s">
        <v>1536</v>
      </c>
      <c r="E5422" s="322">
        <v>7.93</v>
      </c>
    </row>
    <row r="5423" spans="1:5" x14ac:dyDescent="0.3">
      <c r="A5423" s="322">
        <v>89492</v>
      </c>
      <c r="B5423" s="323" t="s">
        <v>1419</v>
      </c>
      <c r="C5423" s="324" t="s">
        <v>7059</v>
      </c>
      <c r="D5423" s="322" t="s">
        <v>1536</v>
      </c>
      <c r="E5423" s="322">
        <v>9.1300000000000008</v>
      </c>
    </row>
    <row r="5424" spans="1:5" x14ac:dyDescent="0.3">
      <c r="A5424" s="322">
        <v>89493</v>
      </c>
      <c r="B5424" s="323" t="s">
        <v>1419</v>
      </c>
      <c r="C5424" s="324" t="s">
        <v>7060</v>
      </c>
      <c r="D5424" s="322" t="s">
        <v>1536</v>
      </c>
      <c r="E5424" s="322">
        <v>11.2</v>
      </c>
    </row>
    <row r="5425" spans="1:5" x14ac:dyDescent="0.3">
      <c r="A5425" s="322">
        <v>89494</v>
      </c>
      <c r="B5425" s="323" t="s">
        <v>1419</v>
      </c>
      <c r="C5425" s="324" t="s">
        <v>7061</v>
      </c>
      <c r="D5425" s="322" t="s">
        <v>1536</v>
      </c>
      <c r="E5425" s="322">
        <v>13.98</v>
      </c>
    </row>
    <row r="5426" spans="1:5" x14ac:dyDescent="0.3">
      <c r="A5426" s="322">
        <v>89496</v>
      </c>
      <c r="B5426" s="323" t="s">
        <v>1419</v>
      </c>
      <c r="C5426" s="324" t="s">
        <v>7062</v>
      </c>
      <c r="D5426" s="322" t="s">
        <v>1536</v>
      </c>
      <c r="E5426" s="322">
        <v>11.59</v>
      </c>
    </row>
    <row r="5427" spans="1:5" x14ac:dyDescent="0.3">
      <c r="A5427" s="322">
        <v>89497</v>
      </c>
      <c r="B5427" s="323" t="s">
        <v>1419</v>
      </c>
      <c r="C5427" s="324" t="s">
        <v>7063</v>
      </c>
      <c r="D5427" s="322" t="s">
        <v>1536</v>
      </c>
      <c r="E5427" s="322">
        <v>14.75</v>
      </c>
    </row>
    <row r="5428" spans="1:5" x14ac:dyDescent="0.3">
      <c r="A5428" s="322">
        <v>89498</v>
      </c>
      <c r="B5428" s="323" t="s">
        <v>1419</v>
      </c>
      <c r="C5428" s="324" t="s">
        <v>7064</v>
      </c>
      <c r="D5428" s="322" t="s">
        <v>1536</v>
      </c>
      <c r="E5428" s="322">
        <v>14.82</v>
      </c>
    </row>
    <row r="5429" spans="1:5" x14ac:dyDescent="0.3">
      <c r="A5429" s="322">
        <v>89499</v>
      </c>
      <c r="B5429" s="323" t="s">
        <v>1419</v>
      </c>
      <c r="C5429" s="324" t="s">
        <v>7065</v>
      </c>
      <c r="D5429" s="322" t="s">
        <v>1536</v>
      </c>
      <c r="E5429" s="322">
        <v>22.1</v>
      </c>
    </row>
    <row r="5430" spans="1:5" x14ac:dyDescent="0.3">
      <c r="A5430" s="322">
        <v>89500</v>
      </c>
      <c r="B5430" s="323" t="s">
        <v>1419</v>
      </c>
      <c r="C5430" s="324" t="s">
        <v>7066</v>
      </c>
      <c r="D5430" s="322" t="s">
        <v>1536</v>
      </c>
      <c r="E5430" s="322">
        <v>14.17</v>
      </c>
    </row>
    <row r="5431" spans="1:5" x14ac:dyDescent="0.3">
      <c r="A5431" s="322">
        <v>89501</v>
      </c>
      <c r="B5431" s="323" t="s">
        <v>1419</v>
      </c>
      <c r="C5431" s="324" t="s">
        <v>7067</v>
      </c>
      <c r="D5431" s="322" t="s">
        <v>1536</v>
      </c>
      <c r="E5431" s="322">
        <v>15.84</v>
      </c>
    </row>
    <row r="5432" spans="1:5" x14ac:dyDescent="0.3">
      <c r="A5432" s="322">
        <v>89502</v>
      </c>
      <c r="B5432" s="323" t="s">
        <v>1419</v>
      </c>
      <c r="C5432" s="324" t="s">
        <v>7068</v>
      </c>
      <c r="D5432" s="322" t="s">
        <v>1536</v>
      </c>
      <c r="E5432" s="322">
        <v>18.829999999999998</v>
      </c>
    </row>
    <row r="5433" spans="1:5" x14ac:dyDescent="0.3">
      <c r="A5433" s="322">
        <v>89503</v>
      </c>
      <c r="B5433" s="323" t="s">
        <v>1419</v>
      </c>
      <c r="C5433" s="324" t="s">
        <v>7069</v>
      </c>
      <c r="D5433" s="322" t="s">
        <v>1536</v>
      </c>
      <c r="E5433" s="322">
        <v>25.51</v>
      </c>
    </row>
    <row r="5434" spans="1:5" x14ac:dyDescent="0.3">
      <c r="A5434" s="322">
        <v>89504</v>
      </c>
      <c r="B5434" s="323" t="s">
        <v>1419</v>
      </c>
      <c r="C5434" s="324" t="s">
        <v>7070</v>
      </c>
      <c r="D5434" s="322" t="s">
        <v>1536</v>
      </c>
      <c r="E5434" s="322">
        <v>20.98</v>
      </c>
    </row>
    <row r="5435" spans="1:5" x14ac:dyDescent="0.3">
      <c r="A5435" s="322">
        <v>89505</v>
      </c>
      <c r="B5435" s="323" t="s">
        <v>1419</v>
      </c>
      <c r="C5435" s="324" t="s">
        <v>7071</v>
      </c>
      <c r="D5435" s="322" t="s">
        <v>1536</v>
      </c>
      <c r="E5435" s="322">
        <v>46.87</v>
      </c>
    </row>
    <row r="5436" spans="1:5" x14ac:dyDescent="0.3">
      <c r="A5436" s="322">
        <v>89506</v>
      </c>
      <c r="B5436" s="323" t="s">
        <v>1419</v>
      </c>
      <c r="C5436" s="324" t="s">
        <v>7072</v>
      </c>
      <c r="D5436" s="322" t="s">
        <v>1536</v>
      </c>
      <c r="E5436" s="322">
        <v>44.77</v>
      </c>
    </row>
    <row r="5437" spans="1:5" x14ac:dyDescent="0.3">
      <c r="A5437" s="322">
        <v>89507</v>
      </c>
      <c r="B5437" s="323" t="s">
        <v>1419</v>
      </c>
      <c r="C5437" s="324" t="s">
        <v>7073</v>
      </c>
      <c r="D5437" s="322" t="s">
        <v>1536</v>
      </c>
      <c r="E5437" s="322">
        <v>53.05</v>
      </c>
    </row>
    <row r="5438" spans="1:5" x14ac:dyDescent="0.3">
      <c r="A5438" s="322">
        <v>89510</v>
      </c>
      <c r="B5438" s="323" t="s">
        <v>1419</v>
      </c>
      <c r="C5438" s="324" t="s">
        <v>7074</v>
      </c>
      <c r="D5438" s="322" t="s">
        <v>1536</v>
      </c>
      <c r="E5438" s="322">
        <v>30.07</v>
      </c>
    </row>
    <row r="5439" spans="1:5" x14ac:dyDescent="0.3">
      <c r="A5439" s="322">
        <v>89513</v>
      </c>
      <c r="B5439" s="323" t="s">
        <v>1419</v>
      </c>
      <c r="C5439" s="324" t="s">
        <v>7075</v>
      </c>
      <c r="D5439" s="322" t="s">
        <v>1536</v>
      </c>
      <c r="E5439" s="322">
        <v>118.44</v>
      </c>
    </row>
    <row r="5440" spans="1:5" x14ac:dyDescent="0.3">
      <c r="A5440" s="322">
        <v>89514</v>
      </c>
      <c r="B5440" s="323" t="s">
        <v>1419</v>
      </c>
      <c r="C5440" s="324" t="s">
        <v>7076</v>
      </c>
      <c r="D5440" s="322" t="s">
        <v>1536</v>
      </c>
      <c r="E5440" s="322">
        <v>9.57</v>
      </c>
    </row>
    <row r="5441" spans="1:5" x14ac:dyDescent="0.3">
      <c r="A5441" s="322">
        <v>89515</v>
      </c>
      <c r="B5441" s="323" t="s">
        <v>1419</v>
      </c>
      <c r="C5441" s="324" t="s">
        <v>7077</v>
      </c>
      <c r="D5441" s="322" t="s">
        <v>1536</v>
      </c>
      <c r="E5441" s="322">
        <v>94.22</v>
      </c>
    </row>
    <row r="5442" spans="1:5" x14ac:dyDescent="0.3">
      <c r="A5442" s="322">
        <v>89516</v>
      </c>
      <c r="B5442" s="323" t="s">
        <v>1419</v>
      </c>
      <c r="C5442" s="324" t="s">
        <v>7078</v>
      </c>
      <c r="D5442" s="322" t="s">
        <v>1536</v>
      </c>
      <c r="E5442" s="322">
        <v>9.68</v>
      </c>
    </row>
    <row r="5443" spans="1:5" x14ac:dyDescent="0.3">
      <c r="A5443" s="322">
        <v>89517</v>
      </c>
      <c r="B5443" s="323" t="s">
        <v>1419</v>
      </c>
      <c r="C5443" s="324" t="s">
        <v>7079</v>
      </c>
      <c r="D5443" s="322" t="s">
        <v>1536</v>
      </c>
      <c r="E5443" s="322">
        <v>78.760000000000005</v>
      </c>
    </row>
    <row r="5444" spans="1:5" x14ac:dyDescent="0.3">
      <c r="A5444" s="322">
        <v>89518</v>
      </c>
      <c r="B5444" s="323" t="s">
        <v>1419</v>
      </c>
      <c r="C5444" s="324" t="s">
        <v>7080</v>
      </c>
      <c r="D5444" s="322" t="s">
        <v>1536</v>
      </c>
      <c r="E5444" s="322">
        <v>17.34</v>
      </c>
    </row>
    <row r="5445" spans="1:5" x14ac:dyDescent="0.3">
      <c r="A5445" s="322">
        <v>89519</v>
      </c>
      <c r="B5445" s="323" t="s">
        <v>1419</v>
      </c>
      <c r="C5445" s="324" t="s">
        <v>7081</v>
      </c>
      <c r="D5445" s="322" t="s">
        <v>1536</v>
      </c>
      <c r="E5445" s="322">
        <v>53.05</v>
      </c>
    </row>
    <row r="5446" spans="1:5" x14ac:dyDescent="0.3">
      <c r="A5446" s="322">
        <v>89520</v>
      </c>
      <c r="B5446" s="323" t="s">
        <v>1419</v>
      </c>
      <c r="C5446" s="324" t="s">
        <v>7082</v>
      </c>
      <c r="D5446" s="322" t="s">
        <v>1536</v>
      </c>
      <c r="E5446" s="322">
        <v>18.27</v>
      </c>
    </row>
    <row r="5447" spans="1:5" x14ac:dyDescent="0.3">
      <c r="A5447" s="322">
        <v>89521</v>
      </c>
      <c r="B5447" s="323" t="s">
        <v>1419</v>
      </c>
      <c r="C5447" s="324" t="s">
        <v>7083</v>
      </c>
      <c r="D5447" s="322" t="s">
        <v>1536</v>
      </c>
      <c r="E5447" s="322">
        <v>141.16</v>
      </c>
    </row>
    <row r="5448" spans="1:5" x14ac:dyDescent="0.3">
      <c r="A5448" s="322">
        <v>89522</v>
      </c>
      <c r="B5448" s="323" t="s">
        <v>1419</v>
      </c>
      <c r="C5448" s="324" t="s">
        <v>7084</v>
      </c>
      <c r="D5448" s="322" t="s">
        <v>1536</v>
      </c>
      <c r="E5448" s="322">
        <v>34.869999999999997</v>
      </c>
    </row>
    <row r="5449" spans="1:5" x14ac:dyDescent="0.3">
      <c r="A5449" s="322">
        <v>89523</v>
      </c>
      <c r="B5449" s="323" t="s">
        <v>1419</v>
      </c>
      <c r="C5449" s="324" t="s">
        <v>7085</v>
      </c>
      <c r="D5449" s="322" t="s">
        <v>1536</v>
      </c>
      <c r="E5449" s="322">
        <v>115.23</v>
      </c>
    </row>
    <row r="5450" spans="1:5" x14ac:dyDescent="0.3">
      <c r="A5450" s="322">
        <v>89524</v>
      </c>
      <c r="B5450" s="323" t="s">
        <v>1419</v>
      </c>
      <c r="C5450" s="324" t="s">
        <v>7086</v>
      </c>
      <c r="D5450" s="322" t="s">
        <v>1536</v>
      </c>
      <c r="E5450" s="322">
        <v>35.46</v>
      </c>
    </row>
    <row r="5451" spans="1:5" x14ac:dyDescent="0.3">
      <c r="A5451" s="322">
        <v>89525</v>
      </c>
      <c r="B5451" s="323" t="s">
        <v>1419</v>
      </c>
      <c r="C5451" s="324" t="s">
        <v>7087</v>
      </c>
      <c r="D5451" s="322" t="s">
        <v>1536</v>
      </c>
      <c r="E5451" s="322">
        <v>99.11</v>
      </c>
    </row>
    <row r="5452" spans="1:5" x14ac:dyDescent="0.3">
      <c r="A5452" s="322">
        <v>89526</v>
      </c>
      <c r="B5452" s="323" t="s">
        <v>1419</v>
      </c>
      <c r="C5452" s="324" t="s">
        <v>7088</v>
      </c>
      <c r="D5452" s="322" t="s">
        <v>1536</v>
      </c>
      <c r="E5452" s="322">
        <v>46.28</v>
      </c>
    </row>
    <row r="5453" spans="1:5" x14ac:dyDescent="0.3">
      <c r="A5453" s="322">
        <v>89527</v>
      </c>
      <c r="B5453" s="323" t="s">
        <v>1419</v>
      </c>
      <c r="C5453" s="324" t="s">
        <v>7089</v>
      </c>
      <c r="D5453" s="322" t="s">
        <v>1536</v>
      </c>
      <c r="E5453" s="322">
        <v>63.92</v>
      </c>
    </row>
    <row r="5454" spans="1:5" x14ac:dyDescent="0.3">
      <c r="A5454" s="322">
        <v>89528</v>
      </c>
      <c r="B5454" s="323" t="s">
        <v>1419</v>
      </c>
      <c r="C5454" s="324" t="s">
        <v>7090</v>
      </c>
      <c r="D5454" s="322" t="s">
        <v>1536</v>
      </c>
      <c r="E5454" s="322">
        <v>4.68</v>
      </c>
    </row>
    <row r="5455" spans="1:5" x14ac:dyDescent="0.3">
      <c r="A5455" s="322">
        <v>89529</v>
      </c>
      <c r="B5455" s="323" t="s">
        <v>1419</v>
      </c>
      <c r="C5455" s="324" t="s">
        <v>7091</v>
      </c>
      <c r="D5455" s="322" t="s">
        <v>1536</v>
      </c>
      <c r="E5455" s="322">
        <v>43.01</v>
      </c>
    </row>
    <row r="5456" spans="1:5" x14ac:dyDescent="0.3">
      <c r="A5456" s="322">
        <v>89530</v>
      </c>
      <c r="B5456" s="323" t="s">
        <v>1419</v>
      </c>
      <c r="C5456" s="324" t="s">
        <v>7092</v>
      </c>
      <c r="D5456" s="322" t="s">
        <v>1536</v>
      </c>
      <c r="E5456" s="322">
        <v>18.53</v>
      </c>
    </row>
    <row r="5457" spans="1:5" x14ac:dyDescent="0.3">
      <c r="A5457" s="322">
        <v>89531</v>
      </c>
      <c r="B5457" s="323" t="s">
        <v>1419</v>
      </c>
      <c r="C5457" s="324" t="s">
        <v>7093</v>
      </c>
      <c r="D5457" s="322" t="s">
        <v>1536</v>
      </c>
      <c r="E5457" s="322">
        <v>44.33</v>
      </c>
    </row>
    <row r="5458" spans="1:5" x14ac:dyDescent="0.3">
      <c r="A5458" s="322">
        <v>89532</v>
      </c>
      <c r="B5458" s="323" t="s">
        <v>1419</v>
      </c>
      <c r="C5458" s="324" t="s">
        <v>7094</v>
      </c>
      <c r="D5458" s="322" t="s">
        <v>1536</v>
      </c>
      <c r="E5458" s="322">
        <v>7.91</v>
      </c>
    </row>
    <row r="5459" spans="1:5" x14ac:dyDescent="0.3">
      <c r="A5459" s="322">
        <v>89535</v>
      </c>
      <c r="B5459" s="323" t="s">
        <v>1419</v>
      </c>
      <c r="C5459" s="324" t="s">
        <v>7095</v>
      </c>
      <c r="D5459" s="322" t="s">
        <v>1536</v>
      </c>
      <c r="E5459" s="322">
        <v>49.99</v>
      </c>
    </row>
    <row r="5460" spans="1:5" x14ac:dyDescent="0.3">
      <c r="A5460" s="322">
        <v>89536</v>
      </c>
      <c r="B5460" s="323" t="s">
        <v>1419</v>
      </c>
      <c r="C5460" s="324" t="s">
        <v>7096</v>
      </c>
      <c r="D5460" s="322" t="s">
        <v>1536</v>
      </c>
      <c r="E5460" s="322">
        <v>13.3</v>
      </c>
    </row>
    <row r="5461" spans="1:5" x14ac:dyDescent="0.3">
      <c r="A5461" s="322">
        <v>89540</v>
      </c>
      <c r="B5461" s="323" t="s">
        <v>1419</v>
      </c>
      <c r="C5461" s="324" t="s">
        <v>7097</v>
      </c>
      <c r="D5461" s="322" t="s">
        <v>1536</v>
      </c>
      <c r="E5461" s="322">
        <v>11.73</v>
      </c>
    </row>
    <row r="5462" spans="1:5" x14ac:dyDescent="0.3">
      <c r="A5462" s="322">
        <v>89541</v>
      </c>
      <c r="B5462" s="323" t="s">
        <v>1419</v>
      </c>
      <c r="C5462" s="324" t="s">
        <v>7098</v>
      </c>
      <c r="D5462" s="322" t="s">
        <v>1536</v>
      </c>
      <c r="E5462" s="322">
        <v>7.07</v>
      </c>
    </row>
    <row r="5463" spans="1:5" x14ac:dyDescent="0.3">
      <c r="A5463" s="322">
        <v>89542</v>
      </c>
      <c r="B5463" s="323" t="s">
        <v>1419</v>
      </c>
      <c r="C5463" s="324" t="s">
        <v>7099</v>
      </c>
      <c r="D5463" s="322" t="s">
        <v>1536</v>
      </c>
      <c r="E5463" s="322">
        <v>31</v>
      </c>
    </row>
    <row r="5464" spans="1:5" x14ac:dyDescent="0.3">
      <c r="A5464" s="322">
        <v>89544</v>
      </c>
      <c r="B5464" s="323" t="s">
        <v>1419</v>
      </c>
      <c r="C5464" s="324" t="s">
        <v>7100</v>
      </c>
      <c r="D5464" s="322" t="s">
        <v>1536</v>
      </c>
      <c r="E5464" s="322">
        <v>9.9600000000000009</v>
      </c>
    </row>
    <row r="5465" spans="1:5" x14ac:dyDescent="0.3">
      <c r="A5465" s="322">
        <v>89545</v>
      </c>
      <c r="B5465" s="323" t="s">
        <v>1419</v>
      </c>
      <c r="C5465" s="324" t="s">
        <v>7101</v>
      </c>
      <c r="D5465" s="322" t="s">
        <v>1536</v>
      </c>
      <c r="E5465" s="322">
        <v>19.79</v>
      </c>
    </row>
    <row r="5466" spans="1:5" x14ac:dyDescent="0.3">
      <c r="A5466" s="322">
        <v>89546</v>
      </c>
      <c r="B5466" s="323" t="s">
        <v>1419</v>
      </c>
      <c r="C5466" s="324" t="s">
        <v>7102</v>
      </c>
      <c r="D5466" s="322" t="s">
        <v>1536</v>
      </c>
      <c r="E5466" s="322">
        <v>12.89</v>
      </c>
    </row>
    <row r="5467" spans="1:5" x14ac:dyDescent="0.3">
      <c r="A5467" s="322">
        <v>89547</v>
      </c>
      <c r="B5467" s="323" t="s">
        <v>1419</v>
      </c>
      <c r="C5467" s="324" t="s">
        <v>7103</v>
      </c>
      <c r="D5467" s="322" t="s">
        <v>1536</v>
      </c>
      <c r="E5467" s="322">
        <v>25.89</v>
      </c>
    </row>
    <row r="5468" spans="1:5" x14ac:dyDescent="0.3">
      <c r="A5468" s="322">
        <v>89548</v>
      </c>
      <c r="B5468" s="323" t="s">
        <v>1419</v>
      </c>
      <c r="C5468" s="324" t="s">
        <v>7104</v>
      </c>
      <c r="D5468" s="322" t="s">
        <v>1536</v>
      </c>
      <c r="E5468" s="322">
        <v>26.64</v>
      </c>
    </row>
    <row r="5469" spans="1:5" x14ac:dyDescent="0.3">
      <c r="A5469" s="322">
        <v>89549</v>
      </c>
      <c r="B5469" s="323" t="s">
        <v>1419</v>
      </c>
      <c r="C5469" s="324" t="s">
        <v>7105</v>
      </c>
      <c r="D5469" s="322" t="s">
        <v>1536</v>
      </c>
      <c r="E5469" s="322">
        <v>22</v>
      </c>
    </row>
    <row r="5470" spans="1:5" x14ac:dyDescent="0.3">
      <c r="A5470" s="322">
        <v>89550</v>
      </c>
      <c r="B5470" s="323" t="s">
        <v>1419</v>
      </c>
      <c r="C5470" s="324" t="s">
        <v>7106</v>
      </c>
      <c r="D5470" s="322" t="s">
        <v>1536</v>
      </c>
      <c r="E5470" s="322">
        <v>49.31</v>
      </c>
    </row>
    <row r="5471" spans="1:5" x14ac:dyDescent="0.3">
      <c r="A5471" s="322">
        <v>89551</v>
      </c>
      <c r="B5471" s="323" t="s">
        <v>1419</v>
      </c>
      <c r="C5471" s="324" t="s">
        <v>7107</v>
      </c>
      <c r="D5471" s="322" t="s">
        <v>1536</v>
      </c>
      <c r="E5471" s="322">
        <v>9.59</v>
      </c>
    </row>
    <row r="5472" spans="1:5" x14ac:dyDescent="0.3">
      <c r="A5472" s="322">
        <v>89552</v>
      </c>
      <c r="B5472" s="323" t="s">
        <v>1419</v>
      </c>
      <c r="C5472" s="324" t="s">
        <v>7108</v>
      </c>
      <c r="D5472" s="322" t="s">
        <v>1536</v>
      </c>
      <c r="E5472" s="322">
        <v>20.84</v>
      </c>
    </row>
    <row r="5473" spans="1:5" x14ac:dyDescent="0.3">
      <c r="A5473" s="322">
        <v>89553</v>
      </c>
      <c r="B5473" s="323" t="s">
        <v>1419</v>
      </c>
      <c r="C5473" s="324" t="s">
        <v>7109</v>
      </c>
      <c r="D5473" s="322" t="s">
        <v>1536</v>
      </c>
      <c r="E5473" s="322">
        <v>6.33</v>
      </c>
    </row>
    <row r="5474" spans="1:5" x14ac:dyDescent="0.3">
      <c r="A5474" s="322">
        <v>89554</v>
      </c>
      <c r="B5474" s="323" t="s">
        <v>1419</v>
      </c>
      <c r="C5474" s="324" t="s">
        <v>7110</v>
      </c>
      <c r="D5474" s="322" t="s">
        <v>1536</v>
      </c>
      <c r="E5474" s="322">
        <v>32.54</v>
      </c>
    </row>
    <row r="5475" spans="1:5" x14ac:dyDescent="0.3">
      <c r="A5475" s="322">
        <v>89555</v>
      </c>
      <c r="B5475" s="323" t="s">
        <v>1419</v>
      </c>
      <c r="C5475" s="324" t="s">
        <v>7111</v>
      </c>
      <c r="D5475" s="322" t="s">
        <v>1536</v>
      </c>
      <c r="E5475" s="322">
        <v>24.49</v>
      </c>
    </row>
    <row r="5476" spans="1:5" x14ac:dyDescent="0.3">
      <c r="A5476" s="322">
        <v>89556</v>
      </c>
      <c r="B5476" s="323" t="s">
        <v>1419</v>
      </c>
      <c r="C5476" s="324" t="s">
        <v>7112</v>
      </c>
      <c r="D5476" s="322" t="s">
        <v>1536</v>
      </c>
      <c r="E5476" s="322">
        <v>47.22</v>
      </c>
    </row>
    <row r="5477" spans="1:5" x14ac:dyDescent="0.3">
      <c r="A5477" s="322">
        <v>89557</v>
      </c>
      <c r="B5477" s="323" t="s">
        <v>1419</v>
      </c>
      <c r="C5477" s="324" t="s">
        <v>7113</v>
      </c>
      <c r="D5477" s="322" t="s">
        <v>1536</v>
      </c>
      <c r="E5477" s="322">
        <v>37.29</v>
      </c>
    </row>
    <row r="5478" spans="1:5" x14ac:dyDescent="0.3">
      <c r="A5478" s="322">
        <v>89558</v>
      </c>
      <c r="B5478" s="323" t="s">
        <v>1419</v>
      </c>
      <c r="C5478" s="324" t="s">
        <v>7114</v>
      </c>
      <c r="D5478" s="322" t="s">
        <v>1536</v>
      </c>
      <c r="E5478" s="322">
        <v>10.84</v>
      </c>
    </row>
    <row r="5479" spans="1:5" x14ac:dyDescent="0.3">
      <c r="A5479" s="322">
        <v>89559</v>
      </c>
      <c r="B5479" s="323" t="s">
        <v>1419</v>
      </c>
      <c r="C5479" s="324" t="s">
        <v>7115</v>
      </c>
      <c r="D5479" s="322" t="s">
        <v>1536</v>
      </c>
      <c r="E5479" s="322">
        <v>80.73</v>
      </c>
    </row>
    <row r="5480" spans="1:5" x14ac:dyDescent="0.3">
      <c r="A5480" s="322">
        <v>89560</v>
      </c>
      <c r="B5480" s="323" t="s">
        <v>1419</v>
      </c>
      <c r="C5480" s="324" t="s">
        <v>7116</v>
      </c>
      <c r="D5480" s="322" t="s">
        <v>1536</v>
      </c>
      <c r="E5480" s="322">
        <v>39.76</v>
      </c>
    </row>
    <row r="5481" spans="1:5" x14ac:dyDescent="0.3">
      <c r="A5481" s="322">
        <v>89561</v>
      </c>
      <c r="B5481" s="323" t="s">
        <v>1419</v>
      </c>
      <c r="C5481" s="324" t="s">
        <v>7117</v>
      </c>
      <c r="D5481" s="322" t="s">
        <v>1536</v>
      </c>
      <c r="E5481" s="322">
        <v>17.34</v>
      </c>
    </row>
    <row r="5482" spans="1:5" x14ac:dyDescent="0.3">
      <c r="A5482" s="322">
        <v>89562</v>
      </c>
      <c r="B5482" s="323" t="s">
        <v>1419</v>
      </c>
      <c r="C5482" s="324" t="s">
        <v>7118</v>
      </c>
      <c r="D5482" s="322" t="s">
        <v>1536</v>
      </c>
      <c r="E5482" s="322">
        <v>11.56</v>
      </c>
    </row>
    <row r="5483" spans="1:5" x14ac:dyDescent="0.3">
      <c r="A5483" s="322">
        <v>89563</v>
      </c>
      <c r="B5483" s="323" t="s">
        <v>1419</v>
      </c>
      <c r="C5483" s="324" t="s">
        <v>7119</v>
      </c>
      <c r="D5483" s="322" t="s">
        <v>1536</v>
      </c>
      <c r="E5483" s="322">
        <v>40.909999999999997</v>
      </c>
    </row>
    <row r="5484" spans="1:5" x14ac:dyDescent="0.3">
      <c r="A5484" s="322">
        <v>89564</v>
      </c>
      <c r="B5484" s="323" t="s">
        <v>1419</v>
      </c>
      <c r="C5484" s="324" t="s">
        <v>7120</v>
      </c>
      <c r="D5484" s="322" t="s">
        <v>1536</v>
      </c>
      <c r="E5484" s="322">
        <v>17.600000000000001</v>
      </c>
    </row>
    <row r="5485" spans="1:5" x14ac:dyDescent="0.3">
      <c r="A5485" s="322">
        <v>89565</v>
      </c>
      <c r="B5485" s="323" t="s">
        <v>1419</v>
      </c>
      <c r="C5485" s="324" t="s">
        <v>7121</v>
      </c>
      <c r="D5485" s="322" t="s">
        <v>1536</v>
      </c>
      <c r="E5485" s="322">
        <v>66.48</v>
      </c>
    </row>
    <row r="5486" spans="1:5" x14ac:dyDescent="0.3">
      <c r="A5486" s="322">
        <v>89566</v>
      </c>
      <c r="B5486" s="323" t="s">
        <v>1419</v>
      </c>
      <c r="C5486" s="324" t="s">
        <v>7122</v>
      </c>
      <c r="D5486" s="322" t="s">
        <v>1536</v>
      </c>
      <c r="E5486" s="322">
        <v>55.86</v>
      </c>
    </row>
    <row r="5487" spans="1:5" x14ac:dyDescent="0.3">
      <c r="A5487" s="322">
        <v>89567</v>
      </c>
      <c r="B5487" s="323" t="s">
        <v>1419</v>
      </c>
      <c r="C5487" s="324" t="s">
        <v>7123</v>
      </c>
      <c r="D5487" s="322" t="s">
        <v>1536</v>
      </c>
      <c r="E5487" s="322">
        <v>95.6</v>
      </c>
    </row>
    <row r="5488" spans="1:5" x14ac:dyDescent="0.3">
      <c r="A5488" s="322">
        <v>89568</v>
      </c>
      <c r="B5488" s="323" t="s">
        <v>1419</v>
      </c>
      <c r="C5488" s="324" t="s">
        <v>7124</v>
      </c>
      <c r="D5488" s="322" t="s">
        <v>1536</v>
      </c>
      <c r="E5488" s="322">
        <v>36.83</v>
      </c>
    </row>
    <row r="5489" spans="1:5" x14ac:dyDescent="0.3">
      <c r="A5489" s="322">
        <v>89569</v>
      </c>
      <c r="B5489" s="323" t="s">
        <v>1419</v>
      </c>
      <c r="C5489" s="324" t="s">
        <v>7125</v>
      </c>
      <c r="D5489" s="322" t="s">
        <v>1536</v>
      </c>
      <c r="E5489" s="322">
        <v>112.75</v>
      </c>
    </row>
    <row r="5490" spans="1:5" x14ac:dyDescent="0.3">
      <c r="A5490" s="322">
        <v>89570</v>
      </c>
      <c r="B5490" s="323" t="s">
        <v>1419</v>
      </c>
      <c r="C5490" s="324" t="s">
        <v>7126</v>
      </c>
      <c r="D5490" s="322" t="s">
        <v>1536</v>
      </c>
      <c r="E5490" s="322">
        <v>12.8</v>
      </c>
    </row>
    <row r="5491" spans="1:5" x14ac:dyDescent="0.3">
      <c r="A5491" s="322">
        <v>89571</v>
      </c>
      <c r="B5491" s="323" t="s">
        <v>1419</v>
      </c>
      <c r="C5491" s="324" t="s">
        <v>7127</v>
      </c>
      <c r="D5491" s="322" t="s">
        <v>1536</v>
      </c>
      <c r="E5491" s="322">
        <v>82.22</v>
      </c>
    </row>
    <row r="5492" spans="1:5" x14ac:dyDescent="0.3">
      <c r="A5492" s="322">
        <v>89572</v>
      </c>
      <c r="B5492" s="323" t="s">
        <v>1419</v>
      </c>
      <c r="C5492" s="324" t="s">
        <v>7128</v>
      </c>
      <c r="D5492" s="322" t="s">
        <v>1536</v>
      </c>
      <c r="E5492" s="322">
        <v>9.64</v>
      </c>
    </row>
    <row r="5493" spans="1:5" x14ac:dyDescent="0.3">
      <c r="A5493" s="322">
        <v>89573</v>
      </c>
      <c r="B5493" s="323" t="s">
        <v>1419</v>
      </c>
      <c r="C5493" s="324" t="s">
        <v>7129</v>
      </c>
      <c r="D5493" s="322" t="s">
        <v>1536</v>
      </c>
      <c r="E5493" s="322">
        <v>91.08</v>
      </c>
    </row>
    <row r="5494" spans="1:5" x14ac:dyDescent="0.3">
      <c r="A5494" s="322">
        <v>89574</v>
      </c>
      <c r="B5494" s="323" t="s">
        <v>1419</v>
      </c>
      <c r="C5494" s="324" t="s">
        <v>7130</v>
      </c>
      <c r="D5494" s="322" t="s">
        <v>1536</v>
      </c>
      <c r="E5494" s="322">
        <v>186.94</v>
      </c>
    </row>
    <row r="5495" spans="1:5" x14ac:dyDescent="0.3">
      <c r="A5495" s="322">
        <v>89575</v>
      </c>
      <c r="B5495" s="323" t="s">
        <v>1419</v>
      </c>
      <c r="C5495" s="324" t="s">
        <v>7131</v>
      </c>
      <c r="D5495" s="322" t="s">
        <v>1536</v>
      </c>
      <c r="E5495" s="322">
        <v>12.76</v>
      </c>
    </row>
    <row r="5496" spans="1:5" x14ac:dyDescent="0.3">
      <c r="A5496" s="322">
        <v>89577</v>
      </c>
      <c r="B5496" s="323" t="s">
        <v>1419</v>
      </c>
      <c r="C5496" s="324" t="s">
        <v>7132</v>
      </c>
      <c r="D5496" s="322" t="s">
        <v>1536</v>
      </c>
      <c r="E5496" s="322">
        <v>41.84</v>
      </c>
    </row>
    <row r="5497" spans="1:5" x14ac:dyDescent="0.3">
      <c r="A5497" s="322">
        <v>89579</v>
      </c>
      <c r="B5497" s="323" t="s">
        <v>1419</v>
      </c>
      <c r="C5497" s="324" t="s">
        <v>7133</v>
      </c>
      <c r="D5497" s="322" t="s">
        <v>1536</v>
      </c>
      <c r="E5497" s="322">
        <v>13.09</v>
      </c>
    </row>
    <row r="5498" spans="1:5" x14ac:dyDescent="0.3">
      <c r="A5498" s="322">
        <v>89581</v>
      </c>
      <c r="B5498" s="323" t="s">
        <v>1419</v>
      </c>
      <c r="C5498" s="324" t="s">
        <v>7134</v>
      </c>
      <c r="D5498" s="322" t="s">
        <v>1536</v>
      </c>
      <c r="E5498" s="322">
        <v>39.24</v>
      </c>
    </row>
    <row r="5499" spans="1:5" x14ac:dyDescent="0.3">
      <c r="A5499" s="322">
        <v>89582</v>
      </c>
      <c r="B5499" s="323" t="s">
        <v>1419</v>
      </c>
      <c r="C5499" s="324" t="s">
        <v>7135</v>
      </c>
      <c r="D5499" s="322" t="s">
        <v>1536</v>
      </c>
      <c r="E5499" s="322">
        <v>39.83</v>
      </c>
    </row>
    <row r="5500" spans="1:5" x14ac:dyDescent="0.3">
      <c r="A5500" s="322">
        <v>89583</v>
      </c>
      <c r="B5500" s="323" t="s">
        <v>1419</v>
      </c>
      <c r="C5500" s="324" t="s">
        <v>7136</v>
      </c>
      <c r="D5500" s="322" t="s">
        <v>1536</v>
      </c>
      <c r="E5500" s="322">
        <v>50.65</v>
      </c>
    </row>
    <row r="5501" spans="1:5" x14ac:dyDescent="0.3">
      <c r="A5501" s="322">
        <v>89584</v>
      </c>
      <c r="B5501" s="323" t="s">
        <v>1419</v>
      </c>
      <c r="C5501" s="324" t="s">
        <v>7137</v>
      </c>
      <c r="D5501" s="322" t="s">
        <v>1536</v>
      </c>
      <c r="E5501" s="322">
        <v>50.92</v>
      </c>
    </row>
    <row r="5502" spans="1:5" x14ac:dyDescent="0.3">
      <c r="A5502" s="322">
        <v>89585</v>
      </c>
      <c r="B5502" s="323" t="s">
        <v>1419</v>
      </c>
      <c r="C5502" s="324" t="s">
        <v>7138</v>
      </c>
      <c r="D5502" s="322" t="s">
        <v>1536</v>
      </c>
      <c r="E5502" s="322">
        <v>52.24</v>
      </c>
    </row>
    <row r="5503" spans="1:5" x14ac:dyDescent="0.3">
      <c r="A5503" s="322">
        <v>89587</v>
      </c>
      <c r="B5503" s="323" t="s">
        <v>1419</v>
      </c>
      <c r="C5503" s="324" t="s">
        <v>7139</v>
      </c>
      <c r="D5503" s="322" t="s">
        <v>1536</v>
      </c>
      <c r="E5503" s="322">
        <v>57.9</v>
      </c>
    </row>
    <row r="5504" spans="1:5" x14ac:dyDescent="0.3">
      <c r="A5504" s="322">
        <v>89590</v>
      </c>
      <c r="B5504" s="323" t="s">
        <v>1419</v>
      </c>
      <c r="C5504" s="324" t="s">
        <v>7140</v>
      </c>
      <c r="D5504" s="322" t="s">
        <v>1536</v>
      </c>
      <c r="E5504" s="322">
        <v>156.72</v>
      </c>
    </row>
    <row r="5505" spans="1:5" x14ac:dyDescent="0.3">
      <c r="A5505" s="322">
        <v>89591</v>
      </c>
      <c r="B5505" s="323" t="s">
        <v>1419</v>
      </c>
      <c r="C5505" s="324" t="s">
        <v>7141</v>
      </c>
      <c r="D5505" s="322" t="s">
        <v>1536</v>
      </c>
      <c r="E5505" s="322">
        <v>152.69</v>
      </c>
    </row>
    <row r="5506" spans="1:5" x14ac:dyDescent="0.3">
      <c r="A5506" s="322">
        <v>89592</v>
      </c>
      <c r="B5506" s="323" t="s">
        <v>1419</v>
      </c>
      <c r="C5506" s="324" t="s">
        <v>7142</v>
      </c>
      <c r="D5506" s="322" t="s">
        <v>1536</v>
      </c>
      <c r="E5506" s="322">
        <v>188.14</v>
      </c>
    </row>
    <row r="5507" spans="1:5" x14ac:dyDescent="0.3">
      <c r="A5507" s="322">
        <v>89593</v>
      </c>
      <c r="B5507" s="323" t="s">
        <v>1419</v>
      </c>
      <c r="C5507" s="324" t="s">
        <v>7143</v>
      </c>
      <c r="D5507" s="322" t="s">
        <v>1536</v>
      </c>
      <c r="E5507" s="322">
        <v>28.16</v>
      </c>
    </row>
    <row r="5508" spans="1:5" x14ac:dyDescent="0.3">
      <c r="A5508" s="322">
        <v>89594</v>
      </c>
      <c r="B5508" s="323" t="s">
        <v>1419</v>
      </c>
      <c r="C5508" s="324" t="s">
        <v>7144</v>
      </c>
      <c r="D5508" s="322" t="s">
        <v>1536</v>
      </c>
      <c r="E5508" s="322">
        <v>40.72</v>
      </c>
    </row>
    <row r="5509" spans="1:5" x14ac:dyDescent="0.3">
      <c r="A5509" s="322">
        <v>89595</v>
      </c>
      <c r="B5509" s="323" t="s">
        <v>1419</v>
      </c>
      <c r="C5509" s="324" t="s">
        <v>7145</v>
      </c>
      <c r="D5509" s="322" t="s">
        <v>1536</v>
      </c>
      <c r="E5509" s="322">
        <v>16.21</v>
      </c>
    </row>
    <row r="5510" spans="1:5" x14ac:dyDescent="0.3">
      <c r="A5510" s="322">
        <v>89596</v>
      </c>
      <c r="B5510" s="323" t="s">
        <v>1419</v>
      </c>
      <c r="C5510" s="324" t="s">
        <v>7146</v>
      </c>
      <c r="D5510" s="322" t="s">
        <v>1536</v>
      </c>
      <c r="E5510" s="322">
        <v>11.57</v>
      </c>
    </row>
    <row r="5511" spans="1:5" x14ac:dyDescent="0.3">
      <c r="A5511" s="322">
        <v>89597</v>
      </c>
      <c r="B5511" s="323" t="s">
        <v>1419</v>
      </c>
      <c r="C5511" s="324" t="s">
        <v>7147</v>
      </c>
      <c r="D5511" s="322" t="s">
        <v>1536</v>
      </c>
      <c r="E5511" s="322">
        <v>25.37</v>
      </c>
    </row>
    <row r="5512" spans="1:5" x14ac:dyDescent="0.3">
      <c r="A5512" s="322">
        <v>89598</v>
      </c>
      <c r="B5512" s="323" t="s">
        <v>1419</v>
      </c>
      <c r="C5512" s="324" t="s">
        <v>7148</v>
      </c>
      <c r="D5512" s="322" t="s">
        <v>1536</v>
      </c>
      <c r="E5512" s="322">
        <v>56.49</v>
      </c>
    </row>
    <row r="5513" spans="1:5" x14ac:dyDescent="0.3">
      <c r="A5513" s="322">
        <v>89599</v>
      </c>
      <c r="B5513" s="323" t="s">
        <v>1419</v>
      </c>
      <c r="C5513" s="324" t="s">
        <v>7149</v>
      </c>
      <c r="D5513" s="322" t="s">
        <v>1536</v>
      </c>
      <c r="E5513" s="322">
        <v>28.81</v>
      </c>
    </row>
    <row r="5514" spans="1:5" x14ac:dyDescent="0.3">
      <c r="A5514" s="322">
        <v>89600</v>
      </c>
      <c r="B5514" s="323" t="s">
        <v>1419</v>
      </c>
      <c r="C5514" s="324" t="s">
        <v>7150</v>
      </c>
      <c r="D5514" s="322" t="s">
        <v>1536</v>
      </c>
      <c r="E5514" s="322">
        <v>29.55</v>
      </c>
    </row>
    <row r="5515" spans="1:5" x14ac:dyDescent="0.3">
      <c r="A5515" s="322">
        <v>89605</v>
      </c>
      <c r="B5515" s="323" t="s">
        <v>1419</v>
      </c>
      <c r="C5515" s="324" t="s">
        <v>7151</v>
      </c>
      <c r="D5515" s="322" t="s">
        <v>1536</v>
      </c>
      <c r="E5515" s="322">
        <v>23.1</v>
      </c>
    </row>
    <row r="5516" spans="1:5" x14ac:dyDescent="0.3">
      <c r="A5516" s="322">
        <v>89609</v>
      </c>
      <c r="B5516" s="323" t="s">
        <v>1419</v>
      </c>
      <c r="C5516" s="324" t="s">
        <v>7152</v>
      </c>
      <c r="D5516" s="322" t="s">
        <v>1536</v>
      </c>
      <c r="E5516" s="322">
        <v>95.71</v>
      </c>
    </row>
    <row r="5517" spans="1:5" x14ac:dyDescent="0.3">
      <c r="A5517" s="322">
        <v>89610</v>
      </c>
      <c r="B5517" s="323" t="s">
        <v>1419</v>
      </c>
      <c r="C5517" s="324" t="s">
        <v>7153</v>
      </c>
      <c r="D5517" s="322" t="s">
        <v>1536</v>
      </c>
      <c r="E5517" s="322">
        <v>21.83</v>
      </c>
    </row>
    <row r="5518" spans="1:5" x14ac:dyDescent="0.3">
      <c r="A5518" s="322">
        <v>89611</v>
      </c>
      <c r="B5518" s="323" t="s">
        <v>1419</v>
      </c>
      <c r="C5518" s="324" t="s">
        <v>7154</v>
      </c>
      <c r="D5518" s="322" t="s">
        <v>1536</v>
      </c>
      <c r="E5518" s="322">
        <v>35.909999999999997</v>
      </c>
    </row>
    <row r="5519" spans="1:5" x14ac:dyDescent="0.3">
      <c r="A5519" s="322">
        <v>89612</v>
      </c>
      <c r="B5519" s="323" t="s">
        <v>1419</v>
      </c>
      <c r="C5519" s="324" t="s">
        <v>7155</v>
      </c>
      <c r="D5519" s="322" t="s">
        <v>1536</v>
      </c>
      <c r="E5519" s="322">
        <v>188.37</v>
      </c>
    </row>
    <row r="5520" spans="1:5" x14ac:dyDescent="0.3">
      <c r="A5520" s="322">
        <v>89613</v>
      </c>
      <c r="B5520" s="323" t="s">
        <v>1419</v>
      </c>
      <c r="C5520" s="324" t="s">
        <v>7156</v>
      </c>
      <c r="D5520" s="322" t="s">
        <v>1536</v>
      </c>
      <c r="E5520" s="322">
        <v>34.24</v>
      </c>
    </row>
    <row r="5521" spans="1:5" x14ac:dyDescent="0.3">
      <c r="A5521" s="322">
        <v>89614</v>
      </c>
      <c r="B5521" s="323" t="s">
        <v>1419</v>
      </c>
      <c r="C5521" s="324" t="s">
        <v>7157</v>
      </c>
      <c r="D5521" s="322" t="s">
        <v>1536</v>
      </c>
      <c r="E5521" s="322">
        <v>67.41</v>
      </c>
    </row>
    <row r="5522" spans="1:5" x14ac:dyDescent="0.3">
      <c r="A5522" s="322">
        <v>89615</v>
      </c>
      <c r="B5522" s="323" t="s">
        <v>1419</v>
      </c>
      <c r="C5522" s="324" t="s">
        <v>7158</v>
      </c>
      <c r="D5522" s="322" t="s">
        <v>1536</v>
      </c>
      <c r="E5522" s="322">
        <v>222.44</v>
      </c>
    </row>
    <row r="5523" spans="1:5" x14ac:dyDescent="0.3">
      <c r="A5523" s="322">
        <v>89616</v>
      </c>
      <c r="B5523" s="323" t="s">
        <v>1419</v>
      </c>
      <c r="C5523" s="324" t="s">
        <v>7159</v>
      </c>
      <c r="D5523" s="322" t="s">
        <v>1536</v>
      </c>
      <c r="E5523" s="322">
        <v>45.78</v>
      </c>
    </row>
    <row r="5524" spans="1:5" x14ac:dyDescent="0.3">
      <c r="A5524" s="322">
        <v>89617</v>
      </c>
      <c r="B5524" s="323" t="s">
        <v>1419</v>
      </c>
      <c r="C5524" s="324" t="s">
        <v>7160</v>
      </c>
      <c r="D5524" s="322" t="s">
        <v>1536</v>
      </c>
      <c r="E5524" s="322">
        <v>8.2799999999999994</v>
      </c>
    </row>
    <row r="5525" spans="1:5" x14ac:dyDescent="0.3">
      <c r="A5525" s="322">
        <v>89620</v>
      </c>
      <c r="B5525" s="323" t="s">
        <v>1419</v>
      </c>
      <c r="C5525" s="324" t="s">
        <v>7161</v>
      </c>
      <c r="D5525" s="322" t="s">
        <v>1536</v>
      </c>
      <c r="E5525" s="322">
        <v>13.13</v>
      </c>
    </row>
    <row r="5526" spans="1:5" x14ac:dyDescent="0.3">
      <c r="A5526" s="322">
        <v>89622</v>
      </c>
      <c r="B5526" s="323" t="s">
        <v>1419</v>
      </c>
      <c r="C5526" s="324" t="s">
        <v>7162</v>
      </c>
      <c r="D5526" s="322" t="s">
        <v>1536</v>
      </c>
      <c r="E5526" s="322">
        <v>15.76</v>
      </c>
    </row>
    <row r="5527" spans="1:5" x14ac:dyDescent="0.3">
      <c r="A5527" s="322">
        <v>89623</v>
      </c>
      <c r="B5527" s="323" t="s">
        <v>1419</v>
      </c>
      <c r="C5527" s="324" t="s">
        <v>7163</v>
      </c>
      <c r="D5527" s="322" t="s">
        <v>1536</v>
      </c>
      <c r="E5527" s="322">
        <v>21.64</v>
      </c>
    </row>
    <row r="5528" spans="1:5" x14ac:dyDescent="0.3">
      <c r="A5528" s="322">
        <v>89624</v>
      </c>
      <c r="B5528" s="323" t="s">
        <v>1419</v>
      </c>
      <c r="C5528" s="324" t="s">
        <v>7164</v>
      </c>
      <c r="D5528" s="322" t="s">
        <v>1536</v>
      </c>
      <c r="E5528" s="322">
        <v>20.02</v>
      </c>
    </row>
    <row r="5529" spans="1:5" x14ac:dyDescent="0.3">
      <c r="A5529" s="322">
        <v>89625</v>
      </c>
      <c r="B5529" s="323" t="s">
        <v>1419</v>
      </c>
      <c r="C5529" s="324" t="s">
        <v>7165</v>
      </c>
      <c r="D5529" s="322" t="s">
        <v>1536</v>
      </c>
      <c r="E5529" s="322">
        <v>25.2</v>
      </c>
    </row>
    <row r="5530" spans="1:5" x14ac:dyDescent="0.3">
      <c r="A5530" s="322">
        <v>89626</v>
      </c>
      <c r="B5530" s="323" t="s">
        <v>1419</v>
      </c>
      <c r="C5530" s="324" t="s">
        <v>7166</v>
      </c>
      <c r="D5530" s="322" t="s">
        <v>1536</v>
      </c>
      <c r="E5530" s="322">
        <v>33.81</v>
      </c>
    </row>
    <row r="5531" spans="1:5" x14ac:dyDescent="0.3">
      <c r="A5531" s="322">
        <v>89627</v>
      </c>
      <c r="B5531" s="323" t="s">
        <v>1419</v>
      </c>
      <c r="C5531" s="324" t="s">
        <v>7167</v>
      </c>
      <c r="D5531" s="322" t="s">
        <v>1536</v>
      </c>
      <c r="E5531" s="322">
        <v>22.46</v>
      </c>
    </row>
    <row r="5532" spans="1:5" x14ac:dyDescent="0.3">
      <c r="A5532" s="322">
        <v>89628</v>
      </c>
      <c r="B5532" s="323" t="s">
        <v>1419</v>
      </c>
      <c r="C5532" s="324" t="s">
        <v>7168</v>
      </c>
      <c r="D5532" s="322" t="s">
        <v>1536</v>
      </c>
      <c r="E5532" s="322">
        <v>53.92</v>
      </c>
    </row>
    <row r="5533" spans="1:5" x14ac:dyDescent="0.3">
      <c r="A5533" s="322">
        <v>89629</v>
      </c>
      <c r="B5533" s="323" t="s">
        <v>1419</v>
      </c>
      <c r="C5533" s="324" t="s">
        <v>7169</v>
      </c>
      <c r="D5533" s="322" t="s">
        <v>1536</v>
      </c>
      <c r="E5533" s="322">
        <v>91.1</v>
      </c>
    </row>
    <row r="5534" spans="1:5" x14ac:dyDescent="0.3">
      <c r="A5534" s="322">
        <v>89630</v>
      </c>
      <c r="B5534" s="323" t="s">
        <v>1419</v>
      </c>
      <c r="C5534" s="324" t="s">
        <v>7170</v>
      </c>
      <c r="D5534" s="322" t="s">
        <v>1536</v>
      </c>
      <c r="E5534" s="322">
        <v>69.03</v>
      </c>
    </row>
    <row r="5535" spans="1:5" x14ac:dyDescent="0.3">
      <c r="A5535" s="322">
        <v>89631</v>
      </c>
      <c r="B5535" s="323" t="s">
        <v>1419</v>
      </c>
      <c r="C5535" s="324" t="s">
        <v>7171</v>
      </c>
      <c r="D5535" s="322" t="s">
        <v>1536</v>
      </c>
      <c r="E5535" s="322">
        <v>119.74</v>
      </c>
    </row>
    <row r="5536" spans="1:5" x14ac:dyDescent="0.3">
      <c r="A5536" s="322">
        <v>89632</v>
      </c>
      <c r="B5536" s="323" t="s">
        <v>1419</v>
      </c>
      <c r="C5536" s="324" t="s">
        <v>7172</v>
      </c>
      <c r="D5536" s="322" t="s">
        <v>1536</v>
      </c>
      <c r="E5536" s="322">
        <v>139.57</v>
      </c>
    </row>
    <row r="5537" spans="1:5" x14ac:dyDescent="0.3">
      <c r="A5537" s="322">
        <v>89637</v>
      </c>
      <c r="B5537" s="323" t="s">
        <v>1419</v>
      </c>
      <c r="C5537" s="324" t="s">
        <v>7173</v>
      </c>
      <c r="D5537" s="322" t="s">
        <v>1536</v>
      </c>
      <c r="E5537" s="322">
        <v>11.88</v>
      </c>
    </row>
    <row r="5538" spans="1:5" x14ac:dyDescent="0.3">
      <c r="A5538" s="322">
        <v>89638</v>
      </c>
      <c r="B5538" s="323" t="s">
        <v>1419</v>
      </c>
      <c r="C5538" s="324" t="s">
        <v>7174</v>
      </c>
      <c r="D5538" s="322" t="s">
        <v>1536</v>
      </c>
      <c r="E5538" s="322">
        <v>12.91</v>
      </c>
    </row>
    <row r="5539" spans="1:5" x14ac:dyDescent="0.3">
      <c r="A5539" s="322">
        <v>89639</v>
      </c>
      <c r="B5539" s="323" t="s">
        <v>1419</v>
      </c>
      <c r="C5539" s="324" t="s">
        <v>7175</v>
      </c>
      <c r="D5539" s="322" t="s">
        <v>1536</v>
      </c>
      <c r="E5539" s="322">
        <v>13.63</v>
      </c>
    </row>
    <row r="5540" spans="1:5" x14ac:dyDescent="0.3">
      <c r="A5540" s="322">
        <v>89640</v>
      </c>
      <c r="B5540" s="323" t="s">
        <v>1419</v>
      </c>
      <c r="C5540" s="324" t="s">
        <v>7176</v>
      </c>
      <c r="D5540" s="322" t="s">
        <v>1536</v>
      </c>
      <c r="E5540" s="322">
        <v>21.4</v>
      </c>
    </row>
    <row r="5541" spans="1:5" x14ac:dyDescent="0.3">
      <c r="A5541" s="322">
        <v>89641</v>
      </c>
      <c r="B5541" s="323" t="s">
        <v>1419</v>
      </c>
      <c r="C5541" s="324" t="s">
        <v>7177</v>
      </c>
      <c r="D5541" s="322" t="s">
        <v>1536</v>
      </c>
      <c r="E5541" s="322">
        <v>15.33</v>
      </c>
    </row>
    <row r="5542" spans="1:5" x14ac:dyDescent="0.3">
      <c r="A5542" s="322">
        <v>89642</v>
      </c>
      <c r="B5542" s="323" t="s">
        <v>1419</v>
      </c>
      <c r="C5542" s="324" t="s">
        <v>7178</v>
      </c>
      <c r="D5542" s="322" t="s">
        <v>1536</v>
      </c>
      <c r="E5542" s="322">
        <v>17.13</v>
      </c>
    </row>
    <row r="5543" spans="1:5" x14ac:dyDescent="0.3">
      <c r="A5543" s="322">
        <v>89643</v>
      </c>
      <c r="B5543" s="323" t="s">
        <v>1419</v>
      </c>
      <c r="C5543" s="324" t="s">
        <v>7179</v>
      </c>
      <c r="D5543" s="322" t="s">
        <v>1536</v>
      </c>
      <c r="E5543" s="322">
        <v>18.559999999999999</v>
      </c>
    </row>
    <row r="5544" spans="1:5" x14ac:dyDescent="0.3">
      <c r="A5544" s="322">
        <v>89644</v>
      </c>
      <c r="B5544" s="323" t="s">
        <v>1419</v>
      </c>
      <c r="C5544" s="324" t="s">
        <v>7180</v>
      </c>
      <c r="D5544" s="322" t="s">
        <v>1536</v>
      </c>
      <c r="E5544" s="322">
        <v>26.09</v>
      </c>
    </row>
    <row r="5545" spans="1:5" x14ac:dyDescent="0.3">
      <c r="A5545" s="322">
        <v>89645</v>
      </c>
      <c r="B5545" s="323" t="s">
        <v>1419</v>
      </c>
      <c r="C5545" s="324" t="s">
        <v>7181</v>
      </c>
      <c r="D5545" s="322" t="s">
        <v>1536</v>
      </c>
      <c r="E5545" s="322">
        <v>36.450000000000003</v>
      </c>
    </row>
    <row r="5546" spans="1:5" x14ac:dyDescent="0.3">
      <c r="A5546" s="322">
        <v>89646</v>
      </c>
      <c r="B5546" s="323" t="s">
        <v>1419</v>
      </c>
      <c r="C5546" s="324" t="s">
        <v>7182</v>
      </c>
      <c r="D5546" s="322" t="s">
        <v>1536</v>
      </c>
      <c r="E5546" s="322">
        <v>23.13</v>
      </c>
    </row>
    <row r="5547" spans="1:5" x14ac:dyDescent="0.3">
      <c r="A5547" s="322">
        <v>89647</v>
      </c>
      <c r="B5547" s="323" t="s">
        <v>1419</v>
      </c>
      <c r="C5547" s="324" t="s">
        <v>7183</v>
      </c>
      <c r="D5547" s="322" t="s">
        <v>1536</v>
      </c>
      <c r="E5547" s="322">
        <v>22.39</v>
      </c>
    </row>
    <row r="5548" spans="1:5" x14ac:dyDescent="0.3">
      <c r="A5548" s="322">
        <v>89648</v>
      </c>
      <c r="B5548" s="323" t="s">
        <v>1419</v>
      </c>
      <c r="C5548" s="324" t="s">
        <v>7184</v>
      </c>
      <c r="D5548" s="322" t="s">
        <v>1536</v>
      </c>
      <c r="E5548" s="322">
        <v>27.99</v>
      </c>
    </row>
    <row r="5549" spans="1:5" x14ac:dyDescent="0.3">
      <c r="A5549" s="322">
        <v>89649</v>
      </c>
      <c r="B5549" s="323" t="s">
        <v>1419</v>
      </c>
      <c r="C5549" s="324" t="s">
        <v>7185</v>
      </c>
      <c r="D5549" s="322" t="s">
        <v>1536</v>
      </c>
      <c r="E5549" s="322">
        <v>34.049999999999997</v>
      </c>
    </row>
    <row r="5550" spans="1:5" x14ac:dyDescent="0.3">
      <c r="A5550" s="322">
        <v>89650</v>
      </c>
      <c r="B5550" s="323" t="s">
        <v>1419</v>
      </c>
      <c r="C5550" s="324" t="s">
        <v>7186</v>
      </c>
      <c r="D5550" s="322" t="s">
        <v>1536</v>
      </c>
      <c r="E5550" s="322">
        <v>32.21</v>
      </c>
    </row>
    <row r="5551" spans="1:5" x14ac:dyDescent="0.3">
      <c r="A5551" s="322">
        <v>89651</v>
      </c>
      <c r="B5551" s="323" t="s">
        <v>1419</v>
      </c>
      <c r="C5551" s="324" t="s">
        <v>7187</v>
      </c>
      <c r="D5551" s="322" t="s">
        <v>1536</v>
      </c>
      <c r="E5551" s="322">
        <v>7.99</v>
      </c>
    </row>
    <row r="5552" spans="1:5" x14ac:dyDescent="0.3">
      <c r="A5552" s="322">
        <v>89652</v>
      </c>
      <c r="B5552" s="323" t="s">
        <v>1419</v>
      </c>
      <c r="C5552" s="324" t="s">
        <v>7188</v>
      </c>
      <c r="D5552" s="322" t="s">
        <v>1536</v>
      </c>
      <c r="E5552" s="322">
        <v>13.7</v>
      </c>
    </row>
    <row r="5553" spans="1:5" x14ac:dyDescent="0.3">
      <c r="A5553" s="322">
        <v>89653</v>
      </c>
      <c r="B5553" s="323" t="s">
        <v>1419</v>
      </c>
      <c r="C5553" s="324" t="s">
        <v>7189</v>
      </c>
      <c r="D5553" s="322" t="s">
        <v>1536</v>
      </c>
      <c r="E5553" s="322">
        <v>19.489999999999998</v>
      </c>
    </row>
    <row r="5554" spans="1:5" x14ac:dyDescent="0.3">
      <c r="A5554" s="322">
        <v>89654</v>
      </c>
      <c r="B5554" s="323" t="s">
        <v>1419</v>
      </c>
      <c r="C5554" s="324" t="s">
        <v>7190</v>
      </c>
      <c r="D5554" s="322" t="s">
        <v>1536</v>
      </c>
      <c r="E5554" s="322">
        <v>22.58</v>
      </c>
    </row>
    <row r="5555" spans="1:5" x14ac:dyDescent="0.3">
      <c r="A5555" s="322">
        <v>89655</v>
      </c>
      <c r="B5555" s="323" t="s">
        <v>1419</v>
      </c>
      <c r="C5555" s="324" t="s">
        <v>7191</v>
      </c>
      <c r="D5555" s="322" t="s">
        <v>1536</v>
      </c>
      <c r="E5555" s="322">
        <v>26.92</v>
      </c>
    </row>
    <row r="5556" spans="1:5" x14ac:dyDescent="0.3">
      <c r="A5556" s="322">
        <v>89656</v>
      </c>
      <c r="B5556" s="323" t="s">
        <v>1419</v>
      </c>
      <c r="C5556" s="324" t="s">
        <v>7192</v>
      </c>
      <c r="D5556" s="322" t="s">
        <v>1536</v>
      </c>
      <c r="E5556" s="322">
        <v>25.08</v>
      </c>
    </row>
    <row r="5557" spans="1:5" x14ac:dyDescent="0.3">
      <c r="A5557" s="322">
        <v>89657</v>
      </c>
      <c r="B5557" s="323" t="s">
        <v>1419</v>
      </c>
      <c r="C5557" s="324" t="s">
        <v>7193</v>
      </c>
      <c r="D5557" s="322" t="s">
        <v>1536</v>
      </c>
      <c r="E5557" s="322">
        <v>15.53</v>
      </c>
    </row>
    <row r="5558" spans="1:5" x14ac:dyDescent="0.3">
      <c r="A5558" s="322">
        <v>89658</v>
      </c>
      <c r="B5558" s="323" t="s">
        <v>1419</v>
      </c>
      <c r="C5558" s="324" t="s">
        <v>7194</v>
      </c>
      <c r="D5558" s="322" t="s">
        <v>1536</v>
      </c>
      <c r="E5558" s="322">
        <v>10.61</v>
      </c>
    </row>
    <row r="5559" spans="1:5" x14ac:dyDescent="0.3">
      <c r="A5559" s="322">
        <v>89659</v>
      </c>
      <c r="B5559" s="323" t="s">
        <v>1419</v>
      </c>
      <c r="C5559" s="324" t="s">
        <v>7195</v>
      </c>
      <c r="D5559" s="322" t="s">
        <v>1536</v>
      </c>
      <c r="E5559" s="322">
        <v>19.23</v>
      </c>
    </row>
    <row r="5560" spans="1:5" x14ac:dyDescent="0.3">
      <c r="A5560" s="322">
        <v>89660</v>
      </c>
      <c r="B5560" s="323" t="s">
        <v>1419</v>
      </c>
      <c r="C5560" s="324" t="s">
        <v>7196</v>
      </c>
      <c r="D5560" s="322" t="s">
        <v>1536</v>
      </c>
      <c r="E5560" s="322">
        <v>10.8</v>
      </c>
    </row>
    <row r="5561" spans="1:5" x14ac:dyDescent="0.3">
      <c r="A5561" s="322">
        <v>89661</v>
      </c>
      <c r="B5561" s="323" t="s">
        <v>1419</v>
      </c>
      <c r="C5561" s="324" t="s">
        <v>7197</v>
      </c>
      <c r="D5561" s="322" t="s">
        <v>1536</v>
      </c>
      <c r="E5561" s="322">
        <v>26.31</v>
      </c>
    </row>
    <row r="5562" spans="1:5" x14ac:dyDescent="0.3">
      <c r="A5562" s="322">
        <v>89662</v>
      </c>
      <c r="B5562" s="323" t="s">
        <v>1419</v>
      </c>
      <c r="C5562" s="324" t="s">
        <v>7198</v>
      </c>
      <c r="D5562" s="322" t="s">
        <v>1536</v>
      </c>
      <c r="E5562" s="322">
        <v>34.840000000000003</v>
      </c>
    </row>
    <row r="5563" spans="1:5" x14ac:dyDescent="0.3">
      <c r="A5563" s="322">
        <v>89663</v>
      </c>
      <c r="B5563" s="323" t="s">
        <v>1419</v>
      </c>
      <c r="C5563" s="324" t="s">
        <v>7199</v>
      </c>
      <c r="D5563" s="322" t="s">
        <v>1536</v>
      </c>
      <c r="E5563" s="322">
        <v>33.58</v>
      </c>
    </row>
    <row r="5564" spans="1:5" x14ac:dyDescent="0.3">
      <c r="A5564" s="322">
        <v>89664</v>
      </c>
      <c r="B5564" s="323" t="s">
        <v>1419</v>
      </c>
      <c r="C5564" s="324" t="s">
        <v>7200</v>
      </c>
      <c r="D5564" s="322" t="s">
        <v>1536</v>
      </c>
      <c r="E5564" s="322">
        <v>19.149999999999999</v>
      </c>
    </row>
    <row r="5565" spans="1:5" x14ac:dyDescent="0.3">
      <c r="A5565" s="322">
        <v>89666</v>
      </c>
      <c r="B5565" s="323" t="s">
        <v>1419</v>
      </c>
      <c r="C5565" s="324" t="s">
        <v>7201</v>
      </c>
      <c r="D5565" s="322" t="s">
        <v>1536</v>
      </c>
      <c r="E5565" s="322">
        <v>8.23</v>
      </c>
    </row>
    <row r="5566" spans="1:5" x14ac:dyDescent="0.3">
      <c r="A5566" s="322">
        <v>89667</v>
      </c>
      <c r="B5566" s="323" t="s">
        <v>1419</v>
      </c>
      <c r="C5566" s="324" t="s">
        <v>7202</v>
      </c>
      <c r="D5566" s="322" t="s">
        <v>1536</v>
      </c>
      <c r="E5566" s="322">
        <v>52.22</v>
      </c>
    </row>
    <row r="5567" spans="1:5" x14ac:dyDescent="0.3">
      <c r="A5567" s="322">
        <v>89668</v>
      </c>
      <c r="B5567" s="323" t="s">
        <v>1419</v>
      </c>
      <c r="C5567" s="324" t="s">
        <v>7203</v>
      </c>
      <c r="D5567" s="322" t="s">
        <v>1536</v>
      </c>
      <c r="E5567" s="322">
        <v>32.770000000000003</v>
      </c>
    </row>
    <row r="5568" spans="1:5" x14ac:dyDescent="0.3">
      <c r="A5568" s="322">
        <v>89669</v>
      </c>
      <c r="B5568" s="323" t="s">
        <v>1419</v>
      </c>
      <c r="C5568" s="324" t="s">
        <v>7204</v>
      </c>
      <c r="D5568" s="322" t="s">
        <v>1536</v>
      </c>
      <c r="E5568" s="322">
        <v>37.85</v>
      </c>
    </row>
    <row r="5569" spans="1:5" x14ac:dyDescent="0.3">
      <c r="A5569" s="322">
        <v>89670</v>
      </c>
      <c r="B5569" s="323" t="s">
        <v>1419</v>
      </c>
      <c r="C5569" s="324" t="s">
        <v>7205</v>
      </c>
      <c r="D5569" s="322" t="s">
        <v>1536</v>
      </c>
      <c r="E5569" s="322">
        <v>15.78</v>
      </c>
    </row>
    <row r="5570" spans="1:5" x14ac:dyDescent="0.3">
      <c r="A5570" s="322">
        <v>89671</v>
      </c>
      <c r="B5570" s="323" t="s">
        <v>1419</v>
      </c>
      <c r="C5570" s="324" t="s">
        <v>7206</v>
      </c>
      <c r="D5570" s="322" t="s">
        <v>1536</v>
      </c>
      <c r="E5570" s="322">
        <v>52.49</v>
      </c>
    </row>
    <row r="5571" spans="1:5" x14ac:dyDescent="0.3">
      <c r="A5571" s="322">
        <v>89672</v>
      </c>
      <c r="B5571" s="323" t="s">
        <v>1419</v>
      </c>
      <c r="C5571" s="324" t="s">
        <v>7207</v>
      </c>
      <c r="D5571" s="322" t="s">
        <v>1536</v>
      </c>
      <c r="E5571" s="322">
        <v>26.51</v>
      </c>
    </row>
    <row r="5572" spans="1:5" x14ac:dyDescent="0.3">
      <c r="A5572" s="322">
        <v>89673</v>
      </c>
      <c r="B5572" s="323" t="s">
        <v>1419</v>
      </c>
      <c r="C5572" s="324" t="s">
        <v>7208</v>
      </c>
      <c r="D5572" s="322" t="s">
        <v>1536</v>
      </c>
      <c r="E5572" s="322">
        <v>41.38</v>
      </c>
    </row>
    <row r="5573" spans="1:5" x14ac:dyDescent="0.3">
      <c r="A5573" s="322">
        <v>89674</v>
      </c>
      <c r="B5573" s="323" t="s">
        <v>1419</v>
      </c>
      <c r="C5573" s="324" t="s">
        <v>7209</v>
      </c>
      <c r="D5573" s="322" t="s">
        <v>1536</v>
      </c>
      <c r="E5573" s="322">
        <v>34.26</v>
      </c>
    </row>
    <row r="5574" spans="1:5" x14ac:dyDescent="0.3">
      <c r="A5574" s="322">
        <v>89675</v>
      </c>
      <c r="B5574" s="323" t="s">
        <v>1419</v>
      </c>
      <c r="C5574" s="324" t="s">
        <v>7210</v>
      </c>
      <c r="D5574" s="322" t="s">
        <v>1536</v>
      </c>
      <c r="E5574" s="322">
        <v>86</v>
      </c>
    </row>
    <row r="5575" spans="1:5" x14ac:dyDescent="0.3">
      <c r="A5575" s="322">
        <v>89676</v>
      </c>
      <c r="B5575" s="323" t="s">
        <v>1419</v>
      </c>
      <c r="C5575" s="324" t="s">
        <v>7211</v>
      </c>
      <c r="D5575" s="322" t="s">
        <v>1536</v>
      </c>
      <c r="E5575" s="322">
        <v>41.29</v>
      </c>
    </row>
    <row r="5576" spans="1:5" x14ac:dyDescent="0.3">
      <c r="A5576" s="322">
        <v>89677</v>
      </c>
      <c r="B5576" s="323" t="s">
        <v>1419</v>
      </c>
      <c r="C5576" s="324" t="s">
        <v>7212</v>
      </c>
      <c r="D5576" s="322" t="s">
        <v>1536</v>
      </c>
      <c r="E5576" s="322">
        <v>89.65</v>
      </c>
    </row>
    <row r="5577" spans="1:5" x14ac:dyDescent="0.3">
      <c r="A5577" s="322">
        <v>89678</v>
      </c>
      <c r="B5577" s="323" t="s">
        <v>1419</v>
      </c>
      <c r="C5577" s="324" t="s">
        <v>7213</v>
      </c>
      <c r="D5577" s="322" t="s">
        <v>1536</v>
      </c>
      <c r="E5577" s="322">
        <v>13.43</v>
      </c>
    </row>
    <row r="5578" spans="1:5" x14ac:dyDescent="0.3">
      <c r="A5578" s="322">
        <v>89679</v>
      </c>
      <c r="B5578" s="323" t="s">
        <v>1419</v>
      </c>
      <c r="C5578" s="324" t="s">
        <v>7214</v>
      </c>
      <c r="D5578" s="322" t="s">
        <v>1536</v>
      </c>
      <c r="E5578" s="322">
        <v>145.22999999999999</v>
      </c>
    </row>
    <row r="5579" spans="1:5" x14ac:dyDescent="0.3">
      <c r="A5579" s="322">
        <v>89680</v>
      </c>
      <c r="B5579" s="323" t="s">
        <v>1419</v>
      </c>
      <c r="C5579" s="324" t="s">
        <v>7215</v>
      </c>
      <c r="D5579" s="322" t="s">
        <v>1536</v>
      </c>
      <c r="E5579" s="322">
        <v>25.16</v>
      </c>
    </row>
    <row r="5580" spans="1:5" x14ac:dyDescent="0.3">
      <c r="A5580" s="322">
        <v>89681</v>
      </c>
      <c r="B5580" s="323" t="s">
        <v>1419</v>
      </c>
      <c r="C5580" s="324" t="s">
        <v>7216</v>
      </c>
      <c r="D5580" s="322" t="s">
        <v>1536</v>
      </c>
      <c r="E5580" s="322">
        <v>106.04</v>
      </c>
    </row>
    <row r="5581" spans="1:5" x14ac:dyDescent="0.3">
      <c r="A5581" s="322">
        <v>89682</v>
      </c>
      <c r="B5581" s="323" t="s">
        <v>1419</v>
      </c>
      <c r="C5581" s="324" t="s">
        <v>7217</v>
      </c>
      <c r="D5581" s="322" t="s">
        <v>1536</v>
      </c>
      <c r="E5581" s="322">
        <v>35.28</v>
      </c>
    </row>
    <row r="5582" spans="1:5" x14ac:dyDescent="0.3">
      <c r="A5582" s="322">
        <v>89683</v>
      </c>
      <c r="B5582" s="323" t="s">
        <v>1419</v>
      </c>
      <c r="C5582" s="324" t="s">
        <v>7218</v>
      </c>
      <c r="D5582" s="322" t="s">
        <v>1536</v>
      </c>
      <c r="E5582" s="322">
        <v>344.08</v>
      </c>
    </row>
    <row r="5583" spans="1:5" x14ac:dyDescent="0.3">
      <c r="A5583" s="322">
        <v>89684</v>
      </c>
      <c r="B5583" s="323" t="s">
        <v>1419</v>
      </c>
      <c r="C5583" s="324" t="s">
        <v>7219</v>
      </c>
      <c r="D5583" s="322" t="s">
        <v>1536</v>
      </c>
      <c r="E5583" s="322">
        <v>49.77</v>
      </c>
    </row>
    <row r="5584" spans="1:5" x14ac:dyDescent="0.3">
      <c r="A5584" s="322">
        <v>89685</v>
      </c>
      <c r="B5584" s="323" t="s">
        <v>1419</v>
      </c>
      <c r="C5584" s="324" t="s">
        <v>7220</v>
      </c>
      <c r="D5584" s="322" t="s">
        <v>1536</v>
      </c>
      <c r="E5584" s="322">
        <v>72.3</v>
      </c>
    </row>
    <row r="5585" spans="1:5" x14ac:dyDescent="0.3">
      <c r="A5585" s="322">
        <v>89686</v>
      </c>
      <c r="B5585" s="323" t="s">
        <v>1419</v>
      </c>
      <c r="C5585" s="324" t="s">
        <v>7221</v>
      </c>
      <c r="D5585" s="322" t="s">
        <v>1536</v>
      </c>
      <c r="E5585" s="322">
        <v>63.12</v>
      </c>
    </row>
    <row r="5586" spans="1:5" x14ac:dyDescent="0.3">
      <c r="A5586" s="322">
        <v>89687</v>
      </c>
      <c r="B5586" s="323" t="s">
        <v>1419</v>
      </c>
      <c r="C5586" s="324" t="s">
        <v>7222</v>
      </c>
      <c r="D5586" s="322" t="s">
        <v>1536</v>
      </c>
      <c r="E5586" s="322">
        <v>61.68</v>
      </c>
    </row>
    <row r="5587" spans="1:5" x14ac:dyDescent="0.3">
      <c r="A5587" s="322">
        <v>89689</v>
      </c>
      <c r="B5587" s="323" t="s">
        <v>1419</v>
      </c>
      <c r="C5587" s="324" t="s">
        <v>7223</v>
      </c>
      <c r="D5587" s="322" t="s">
        <v>1536</v>
      </c>
      <c r="E5587" s="322">
        <v>42.11</v>
      </c>
    </row>
    <row r="5588" spans="1:5" x14ac:dyDescent="0.3">
      <c r="A5588" s="322">
        <v>89690</v>
      </c>
      <c r="B5588" s="323" t="s">
        <v>1419</v>
      </c>
      <c r="C5588" s="324" t="s">
        <v>7224</v>
      </c>
      <c r="D5588" s="322" t="s">
        <v>1536</v>
      </c>
      <c r="E5588" s="322">
        <v>106.13</v>
      </c>
    </row>
    <row r="5589" spans="1:5" x14ac:dyDescent="0.3">
      <c r="A5589" s="322">
        <v>89691</v>
      </c>
      <c r="B5589" s="323" t="s">
        <v>1419</v>
      </c>
      <c r="C5589" s="324" t="s">
        <v>7225</v>
      </c>
      <c r="D5589" s="322" t="s">
        <v>1536</v>
      </c>
      <c r="E5589" s="322">
        <v>15.28</v>
      </c>
    </row>
    <row r="5590" spans="1:5" x14ac:dyDescent="0.3">
      <c r="A5590" s="322">
        <v>89692</v>
      </c>
      <c r="B5590" s="323" t="s">
        <v>1419</v>
      </c>
      <c r="C5590" s="324" t="s">
        <v>7226</v>
      </c>
      <c r="D5590" s="322" t="s">
        <v>1536</v>
      </c>
      <c r="E5590" s="322">
        <v>121.71</v>
      </c>
    </row>
    <row r="5591" spans="1:5" x14ac:dyDescent="0.3">
      <c r="A5591" s="322">
        <v>89693</v>
      </c>
      <c r="B5591" s="323" t="s">
        <v>1419</v>
      </c>
      <c r="C5591" s="324" t="s">
        <v>7227</v>
      </c>
      <c r="D5591" s="322" t="s">
        <v>1536</v>
      </c>
      <c r="E5591" s="322">
        <v>92.75</v>
      </c>
    </row>
    <row r="5592" spans="1:5" x14ac:dyDescent="0.3">
      <c r="A5592" s="322">
        <v>89694</v>
      </c>
      <c r="B5592" s="323" t="s">
        <v>1419</v>
      </c>
      <c r="C5592" s="324" t="s">
        <v>7228</v>
      </c>
      <c r="D5592" s="322" t="s">
        <v>1536</v>
      </c>
      <c r="E5592" s="322">
        <v>22.61</v>
      </c>
    </row>
    <row r="5593" spans="1:5" x14ac:dyDescent="0.3">
      <c r="A5593" s="322">
        <v>89695</v>
      </c>
      <c r="B5593" s="323" t="s">
        <v>1419</v>
      </c>
      <c r="C5593" s="324" t="s">
        <v>7229</v>
      </c>
      <c r="D5593" s="322" t="s">
        <v>1536</v>
      </c>
      <c r="E5593" s="322">
        <v>19.23</v>
      </c>
    </row>
    <row r="5594" spans="1:5" x14ac:dyDescent="0.3">
      <c r="A5594" s="322">
        <v>89696</v>
      </c>
      <c r="B5594" s="323" t="s">
        <v>1419</v>
      </c>
      <c r="C5594" s="324" t="s">
        <v>7230</v>
      </c>
      <c r="D5594" s="322" t="s">
        <v>1536</v>
      </c>
      <c r="E5594" s="322">
        <v>100.04</v>
      </c>
    </row>
    <row r="5595" spans="1:5" x14ac:dyDescent="0.3">
      <c r="A5595" s="322">
        <v>89697</v>
      </c>
      <c r="B5595" s="323" t="s">
        <v>1419</v>
      </c>
      <c r="C5595" s="324" t="s">
        <v>7231</v>
      </c>
      <c r="D5595" s="322" t="s">
        <v>1536</v>
      </c>
      <c r="E5595" s="322">
        <v>19.91</v>
      </c>
    </row>
    <row r="5596" spans="1:5" x14ac:dyDescent="0.3">
      <c r="A5596" s="322">
        <v>89698</v>
      </c>
      <c r="B5596" s="323" t="s">
        <v>1419</v>
      </c>
      <c r="C5596" s="324" t="s">
        <v>7232</v>
      </c>
      <c r="D5596" s="322" t="s">
        <v>1536</v>
      </c>
      <c r="E5596" s="322">
        <v>317.17</v>
      </c>
    </row>
    <row r="5597" spans="1:5" x14ac:dyDescent="0.3">
      <c r="A5597" s="322">
        <v>89699</v>
      </c>
      <c r="B5597" s="323" t="s">
        <v>1419</v>
      </c>
      <c r="C5597" s="324" t="s">
        <v>7233</v>
      </c>
      <c r="D5597" s="322" t="s">
        <v>1536</v>
      </c>
      <c r="E5597" s="322">
        <v>238.83</v>
      </c>
    </row>
    <row r="5598" spans="1:5" x14ac:dyDescent="0.3">
      <c r="A5598" s="322">
        <v>89700</v>
      </c>
      <c r="B5598" s="323" t="s">
        <v>1419</v>
      </c>
      <c r="C5598" s="324" t="s">
        <v>7234</v>
      </c>
      <c r="D5598" s="322" t="s">
        <v>1536</v>
      </c>
      <c r="E5598" s="322">
        <v>25.85</v>
      </c>
    </row>
    <row r="5599" spans="1:5" x14ac:dyDescent="0.3">
      <c r="A5599" s="322">
        <v>89701</v>
      </c>
      <c r="B5599" s="323" t="s">
        <v>1419</v>
      </c>
      <c r="C5599" s="324" t="s">
        <v>7235</v>
      </c>
      <c r="D5599" s="322" t="s">
        <v>1536</v>
      </c>
      <c r="E5599" s="322">
        <v>231.21</v>
      </c>
    </row>
    <row r="5600" spans="1:5" x14ac:dyDescent="0.3">
      <c r="A5600" s="322">
        <v>89702</v>
      </c>
      <c r="B5600" s="323" t="s">
        <v>1419</v>
      </c>
      <c r="C5600" s="324" t="s">
        <v>7236</v>
      </c>
      <c r="D5600" s="322" t="s">
        <v>1536</v>
      </c>
      <c r="E5600" s="322">
        <v>24.72</v>
      </c>
    </row>
    <row r="5601" spans="1:5" x14ac:dyDescent="0.3">
      <c r="A5601" s="322">
        <v>89703</v>
      </c>
      <c r="B5601" s="323" t="s">
        <v>1419</v>
      </c>
      <c r="C5601" s="324" t="s">
        <v>7237</v>
      </c>
      <c r="D5601" s="322" t="s">
        <v>1536</v>
      </c>
      <c r="E5601" s="322">
        <v>53.63</v>
      </c>
    </row>
    <row r="5602" spans="1:5" x14ac:dyDescent="0.3">
      <c r="A5602" s="322">
        <v>89704</v>
      </c>
      <c r="B5602" s="323" t="s">
        <v>1419</v>
      </c>
      <c r="C5602" s="324" t="s">
        <v>7238</v>
      </c>
      <c r="D5602" s="322" t="s">
        <v>1536</v>
      </c>
      <c r="E5602" s="322">
        <v>178.24</v>
      </c>
    </row>
    <row r="5603" spans="1:5" x14ac:dyDescent="0.3">
      <c r="A5603" s="322">
        <v>89705</v>
      </c>
      <c r="B5603" s="323" t="s">
        <v>1419</v>
      </c>
      <c r="C5603" s="324" t="s">
        <v>7239</v>
      </c>
      <c r="D5603" s="322" t="s">
        <v>1536</v>
      </c>
      <c r="E5603" s="322">
        <v>28.66</v>
      </c>
    </row>
    <row r="5604" spans="1:5" x14ac:dyDescent="0.3">
      <c r="A5604" s="322">
        <v>89706</v>
      </c>
      <c r="B5604" s="323" t="s">
        <v>1419</v>
      </c>
      <c r="C5604" s="324" t="s">
        <v>7240</v>
      </c>
      <c r="D5604" s="322" t="s">
        <v>1536</v>
      </c>
      <c r="E5604" s="322">
        <v>63.22</v>
      </c>
    </row>
    <row r="5605" spans="1:5" x14ac:dyDescent="0.3">
      <c r="A5605" s="322">
        <v>89718</v>
      </c>
      <c r="B5605" s="323" t="s">
        <v>1419</v>
      </c>
      <c r="C5605" s="324" t="s">
        <v>7241</v>
      </c>
      <c r="D5605" s="322" t="s">
        <v>160</v>
      </c>
      <c r="E5605" s="322">
        <v>61.29</v>
      </c>
    </row>
    <row r="5606" spans="1:5" x14ac:dyDescent="0.3">
      <c r="A5606" s="322">
        <v>89719</v>
      </c>
      <c r="B5606" s="323" t="s">
        <v>1419</v>
      </c>
      <c r="C5606" s="324" t="s">
        <v>7242</v>
      </c>
      <c r="D5606" s="322" t="s">
        <v>1536</v>
      </c>
      <c r="E5606" s="322">
        <v>14.52</v>
      </c>
    </row>
    <row r="5607" spans="1:5" x14ac:dyDescent="0.3">
      <c r="A5607" s="322">
        <v>89720</v>
      </c>
      <c r="B5607" s="323" t="s">
        <v>1419</v>
      </c>
      <c r="C5607" s="324" t="s">
        <v>7243</v>
      </c>
      <c r="D5607" s="322" t="s">
        <v>1536</v>
      </c>
      <c r="E5607" s="322">
        <v>16.32</v>
      </c>
    </row>
    <row r="5608" spans="1:5" x14ac:dyDescent="0.3">
      <c r="A5608" s="322">
        <v>89721</v>
      </c>
      <c r="B5608" s="323" t="s">
        <v>1419</v>
      </c>
      <c r="C5608" s="324" t="s">
        <v>7244</v>
      </c>
      <c r="D5608" s="322" t="s">
        <v>1536</v>
      </c>
      <c r="E5608" s="322">
        <v>17.75</v>
      </c>
    </row>
    <row r="5609" spans="1:5" x14ac:dyDescent="0.3">
      <c r="A5609" s="322">
        <v>89723</v>
      </c>
      <c r="B5609" s="323" t="s">
        <v>1419</v>
      </c>
      <c r="C5609" s="324" t="s">
        <v>7245</v>
      </c>
      <c r="D5609" s="322" t="s">
        <v>1536</v>
      </c>
      <c r="E5609" s="322">
        <v>22.18</v>
      </c>
    </row>
    <row r="5610" spans="1:5" x14ac:dyDescent="0.3">
      <c r="A5610" s="322">
        <v>89724</v>
      </c>
      <c r="B5610" s="323" t="s">
        <v>1419</v>
      </c>
      <c r="C5610" s="324" t="s">
        <v>7246</v>
      </c>
      <c r="D5610" s="322" t="s">
        <v>1536</v>
      </c>
      <c r="E5610" s="322">
        <v>11.54</v>
      </c>
    </row>
    <row r="5611" spans="1:5" x14ac:dyDescent="0.3">
      <c r="A5611" s="322">
        <v>89725</v>
      </c>
      <c r="B5611" s="323" t="s">
        <v>1419</v>
      </c>
      <c r="C5611" s="324" t="s">
        <v>7247</v>
      </c>
      <c r="D5611" s="322" t="s">
        <v>1536</v>
      </c>
      <c r="E5611" s="322">
        <v>21.44</v>
      </c>
    </row>
    <row r="5612" spans="1:5" x14ac:dyDescent="0.3">
      <c r="A5612" s="322">
        <v>89726</v>
      </c>
      <c r="B5612" s="323" t="s">
        <v>1419</v>
      </c>
      <c r="C5612" s="324" t="s">
        <v>7248</v>
      </c>
      <c r="D5612" s="322" t="s">
        <v>1536</v>
      </c>
      <c r="E5612" s="322">
        <v>11.83</v>
      </c>
    </row>
    <row r="5613" spans="1:5" x14ac:dyDescent="0.3">
      <c r="A5613" s="322">
        <v>89727</v>
      </c>
      <c r="B5613" s="323" t="s">
        <v>1419</v>
      </c>
      <c r="C5613" s="324" t="s">
        <v>7249</v>
      </c>
      <c r="D5613" s="322" t="s">
        <v>1536</v>
      </c>
      <c r="E5613" s="322">
        <v>27.04</v>
      </c>
    </row>
    <row r="5614" spans="1:5" x14ac:dyDescent="0.3">
      <c r="A5614" s="322">
        <v>89728</v>
      </c>
      <c r="B5614" s="323" t="s">
        <v>1419</v>
      </c>
      <c r="C5614" s="324" t="s">
        <v>7250</v>
      </c>
      <c r="D5614" s="322" t="s">
        <v>1536</v>
      </c>
      <c r="E5614" s="322">
        <v>15.28</v>
      </c>
    </row>
    <row r="5615" spans="1:5" x14ac:dyDescent="0.3">
      <c r="A5615" s="322">
        <v>89729</v>
      </c>
      <c r="B5615" s="323" t="s">
        <v>1419</v>
      </c>
      <c r="C5615" s="324" t="s">
        <v>7251</v>
      </c>
      <c r="D5615" s="322" t="s">
        <v>1536</v>
      </c>
      <c r="E5615" s="322">
        <v>32.92</v>
      </c>
    </row>
    <row r="5616" spans="1:5" x14ac:dyDescent="0.3">
      <c r="A5616" s="322">
        <v>89730</v>
      </c>
      <c r="B5616" s="323" t="s">
        <v>1419</v>
      </c>
      <c r="C5616" s="324" t="s">
        <v>7252</v>
      </c>
      <c r="D5616" s="322" t="s">
        <v>1536</v>
      </c>
      <c r="E5616" s="322">
        <v>17.72</v>
      </c>
    </row>
    <row r="5617" spans="1:5" x14ac:dyDescent="0.3">
      <c r="A5617" s="322">
        <v>89731</v>
      </c>
      <c r="B5617" s="323" t="s">
        <v>1419</v>
      </c>
      <c r="C5617" s="324" t="s">
        <v>7253</v>
      </c>
      <c r="D5617" s="322" t="s">
        <v>1536</v>
      </c>
      <c r="E5617" s="322">
        <v>16.63</v>
      </c>
    </row>
    <row r="5618" spans="1:5" x14ac:dyDescent="0.3">
      <c r="A5618" s="322">
        <v>89732</v>
      </c>
      <c r="B5618" s="323" t="s">
        <v>1419</v>
      </c>
      <c r="C5618" s="324" t="s">
        <v>7254</v>
      </c>
      <c r="D5618" s="322" t="s">
        <v>1536</v>
      </c>
      <c r="E5618" s="322">
        <v>17.559999999999999</v>
      </c>
    </row>
    <row r="5619" spans="1:5" x14ac:dyDescent="0.3">
      <c r="A5619" s="322">
        <v>89733</v>
      </c>
      <c r="B5619" s="323" t="s">
        <v>1419</v>
      </c>
      <c r="C5619" s="324" t="s">
        <v>7255</v>
      </c>
      <c r="D5619" s="322" t="s">
        <v>1536</v>
      </c>
      <c r="E5619" s="322">
        <v>27.48</v>
      </c>
    </row>
    <row r="5620" spans="1:5" x14ac:dyDescent="0.3">
      <c r="A5620" s="322">
        <v>89734</v>
      </c>
      <c r="B5620" s="323" t="s">
        <v>1419</v>
      </c>
      <c r="C5620" s="324" t="s">
        <v>7256</v>
      </c>
      <c r="D5620" s="322" t="s">
        <v>1536</v>
      </c>
      <c r="E5620" s="322">
        <v>31.08</v>
      </c>
    </row>
    <row r="5621" spans="1:5" x14ac:dyDescent="0.3">
      <c r="A5621" s="322">
        <v>89735</v>
      </c>
      <c r="B5621" s="323" t="s">
        <v>1419</v>
      </c>
      <c r="C5621" s="324" t="s">
        <v>7257</v>
      </c>
      <c r="D5621" s="322" t="s">
        <v>1536</v>
      </c>
      <c r="E5621" s="322">
        <v>30.29</v>
      </c>
    </row>
    <row r="5622" spans="1:5" x14ac:dyDescent="0.3">
      <c r="A5622" s="322">
        <v>89736</v>
      </c>
      <c r="B5622" s="323" t="s">
        <v>1419</v>
      </c>
      <c r="C5622" s="324" t="s">
        <v>7258</v>
      </c>
      <c r="D5622" s="322" t="s">
        <v>1536</v>
      </c>
      <c r="E5622" s="322">
        <v>10.07</v>
      </c>
    </row>
    <row r="5623" spans="1:5" x14ac:dyDescent="0.3">
      <c r="A5623" s="322">
        <v>89737</v>
      </c>
      <c r="B5623" s="323" t="s">
        <v>1419</v>
      </c>
      <c r="C5623" s="324" t="s">
        <v>7259</v>
      </c>
      <c r="D5623" s="322" t="s">
        <v>1536</v>
      </c>
      <c r="E5623" s="322">
        <v>25.61</v>
      </c>
    </row>
    <row r="5624" spans="1:5" x14ac:dyDescent="0.3">
      <c r="A5624" s="322">
        <v>89738</v>
      </c>
      <c r="B5624" s="323" t="s">
        <v>1419</v>
      </c>
      <c r="C5624" s="324" t="s">
        <v>7260</v>
      </c>
      <c r="D5624" s="322" t="s">
        <v>1536</v>
      </c>
      <c r="E5624" s="322">
        <v>18.690000000000001</v>
      </c>
    </row>
    <row r="5625" spans="1:5" x14ac:dyDescent="0.3">
      <c r="A5625" s="322">
        <v>89739</v>
      </c>
      <c r="B5625" s="323" t="s">
        <v>1419</v>
      </c>
      <c r="C5625" s="324" t="s">
        <v>7261</v>
      </c>
      <c r="D5625" s="322" t="s">
        <v>1536</v>
      </c>
      <c r="E5625" s="322">
        <v>26.86</v>
      </c>
    </row>
    <row r="5626" spans="1:5" x14ac:dyDescent="0.3">
      <c r="A5626" s="322">
        <v>89740</v>
      </c>
      <c r="B5626" s="323" t="s">
        <v>1419</v>
      </c>
      <c r="C5626" s="324" t="s">
        <v>7262</v>
      </c>
      <c r="D5626" s="322" t="s">
        <v>1536</v>
      </c>
      <c r="E5626" s="322">
        <v>10.23</v>
      </c>
    </row>
    <row r="5627" spans="1:5" x14ac:dyDescent="0.3">
      <c r="A5627" s="322">
        <v>89741</v>
      </c>
      <c r="B5627" s="323" t="s">
        <v>1419</v>
      </c>
      <c r="C5627" s="324" t="s">
        <v>7263</v>
      </c>
      <c r="D5627" s="322" t="s">
        <v>1536</v>
      </c>
      <c r="E5627" s="322">
        <v>25.77</v>
      </c>
    </row>
    <row r="5628" spans="1:5" x14ac:dyDescent="0.3">
      <c r="A5628" s="322">
        <v>89742</v>
      </c>
      <c r="B5628" s="323" t="s">
        <v>1419</v>
      </c>
      <c r="C5628" s="324" t="s">
        <v>7264</v>
      </c>
      <c r="D5628" s="322" t="s">
        <v>1536</v>
      </c>
      <c r="E5628" s="322">
        <v>47.52</v>
      </c>
    </row>
    <row r="5629" spans="1:5" x14ac:dyDescent="0.3">
      <c r="A5629" s="322">
        <v>89743</v>
      </c>
      <c r="B5629" s="323" t="s">
        <v>1419</v>
      </c>
      <c r="C5629" s="324" t="s">
        <v>7265</v>
      </c>
      <c r="D5629" s="322" t="s">
        <v>1536</v>
      </c>
      <c r="E5629" s="322">
        <v>73.94</v>
      </c>
    </row>
    <row r="5630" spans="1:5" x14ac:dyDescent="0.3">
      <c r="A5630" s="322">
        <v>89744</v>
      </c>
      <c r="B5630" s="323" t="s">
        <v>1419</v>
      </c>
      <c r="C5630" s="324" t="s">
        <v>7266</v>
      </c>
      <c r="D5630" s="322" t="s">
        <v>1536</v>
      </c>
      <c r="E5630" s="322">
        <v>31.1</v>
      </c>
    </row>
    <row r="5631" spans="1:5" x14ac:dyDescent="0.3">
      <c r="A5631" s="322">
        <v>89746</v>
      </c>
      <c r="B5631" s="323" t="s">
        <v>1419</v>
      </c>
      <c r="C5631" s="324" t="s">
        <v>7267</v>
      </c>
      <c r="D5631" s="322" t="s">
        <v>1536</v>
      </c>
      <c r="E5631" s="322">
        <v>32.17</v>
      </c>
    </row>
    <row r="5632" spans="1:5" x14ac:dyDescent="0.3">
      <c r="A5632" s="322">
        <v>89747</v>
      </c>
      <c r="B5632" s="323" t="s">
        <v>1419</v>
      </c>
      <c r="C5632" s="324" t="s">
        <v>7268</v>
      </c>
      <c r="D5632" s="322" t="s">
        <v>1536</v>
      </c>
      <c r="E5632" s="322">
        <v>33.04</v>
      </c>
    </row>
    <row r="5633" spans="1:5" x14ac:dyDescent="0.3">
      <c r="A5633" s="322">
        <v>89748</v>
      </c>
      <c r="B5633" s="323" t="s">
        <v>1419</v>
      </c>
      <c r="C5633" s="324" t="s">
        <v>7269</v>
      </c>
      <c r="D5633" s="322" t="s">
        <v>1536</v>
      </c>
      <c r="E5633" s="322">
        <v>50.4</v>
      </c>
    </row>
    <row r="5634" spans="1:5" x14ac:dyDescent="0.3">
      <c r="A5634" s="322">
        <v>89749</v>
      </c>
      <c r="B5634" s="323" t="s">
        <v>1419</v>
      </c>
      <c r="C5634" s="324" t="s">
        <v>7270</v>
      </c>
      <c r="D5634" s="322" t="s">
        <v>1536</v>
      </c>
      <c r="E5634" s="322">
        <v>18.61</v>
      </c>
    </row>
    <row r="5635" spans="1:5" x14ac:dyDescent="0.3">
      <c r="A5635" s="322">
        <v>89750</v>
      </c>
      <c r="B5635" s="323" t="s">
        <v>1419</v>
      </c>
      <c r="C5635" s="324" t="s">
        <v>7271</v>
      </c>
      <c r="D5635" s="322" t="s">
        <v>1536</v>
      </c>
      <c r="E5635" s="322">
        <v>95.39</v>
      </c>
    </row>
    <row r="5636" spans="1:5" x14ac:dyDescent="0.3">
      <c r="A5636" s="322">
        <v>89752</v>
      </c>
      <c r="B5636" s="323" t="s">
        <v>1419</v>
      </c>
      <c r="C5636" s="324" t="s">
        <v>7272</v>
      </c>
      <c r="D5636" s="322" t="s">
        <v>1536</v>
      </c>
      <c r="E5636" s="322">
        <v>8.5500000000000007</v>
      </c>
    </row>
    <row r="5637" spans="1:5" x14ac:dyDescent="0.3">
      <c r="A5637" s="322">
        <v>89753</v>
      </c>
      <c r="B5637" s="323" t="s">
        <v>1419</v>
      </c>
      <c r="C5637" s="324" t="s">
        <v>7273</v>
      </c>
      <c r="D5637" s="322" t="s">
        <v>1536</v>
      </c>
      <c r="E5637" s="322">
        <v>10.72</v>
      </c>
    </row>
    <row r="5638" spans="1:5" x14ac:dyDescent="0.3">
      <c r="A5638" s="322">
        <v>89754</v>
      </c>
      <c r="B5638" s="323" t="s">
        <v>1419</v>
      </c>
      <c r="C5638" s="324" t="s">
        <v>7274</v>
      </c>
      <c r="D5638" s="322" t="s">
        <v>1536</v>
      </c>
      <c r="E5638" s="322">
        <v>24.64</v>
      </c>
    </row>
    <row r="5639" spans="1:5" x14ac:dyDescent="0.3">
      <c r="A5639" s="322">
        <v>89755</v>
      </c>
      <c r="B5639" s="323" t="s">
        <v>1419</v>
      </c>
      <c r="C5639" s="324" t="s">
        <v>7275</v>
      </c>
      <c r="D5639" s="322" t="s">
        <v>1536</v>
      </c>
      <c r="E5639" s="322">
        <v>15.14</v>
      </c>
    </row>
    <row r="5640" spans="1:5" x14ac:dyDescent="0.3">
      <c r="A5640" s="322">
        <v>89756</v>
      </c>
      <c r="B5640" s="323" t="s">
        <v>1419</v>
      </c>
      <c r="C5640" s="324" t="s">
        <v>7276</v>
      </c>
      <c r="D5640" s="322" t="s">
        <v>1536</v>
      </c>
      <c r="E5640" s="322">
        <v>25.87</v>
      </c>
    </row>
    <row r="5641" spans="1:5" x14ac:dyDescent="0.3">
      <c r="A5641" s="322">
        <v>89757</v>
      </c>
      <c r="B5641" s="323" t="s">
        <v>1419</v>
      </c>
      <c r="C5641" s="324" t="s">
        <v>7277</v>
      </c>
      <c r="D5641" s="322" t="s">
        <v>1536</v>
      </c>
      <c r="E5641" s="322">
        <v>33.619999999999997</v>
      </c>
    </row>
    <row r="5642" spans="1:5" x14ac:dyDescent="0.3">
      <c r="A5642" s="322">
        <v>89758</v>
      </c>
      <c r="B5642" s="323" t="s">
        <v>1419</v>
      </c>
      <c r="C5642" s="324" t="s">
        <v>7278</v>
      </c>
      <c r="D5642" s="322" t="s">
        <v>1536</v>
      </c>
      <c r="E5642" s="322">
        <v>41.15</v>
      </c>
    </row>
    <row r="5643" spans="1:5" x14ac:dyDescent="0.3">
      <c r="A5643" s="322">
        <v>89759</v>
      </c>
      <c r="B5643" s="323" t="s">
        <v>1419</v>
      </c>
      <c r="C5643" s="324" t="s">
        <v>7279</v>
      </c>
      <c r="D5643" s="322" t="s">
        <v>1536</v>
      </c>
      <c r="E5643" s="322">
        <v>12.84</v>
      </c>
    </row>
    <row r="5644" spans="1:5" x14ac:dyDescent="0.3">
      <c r="A5644" s="322">
        <v>89760</v>
      </c>
      <c r="B5644" s="323" t="s">
        <v>1419</v>
      </c>
      <c r="C5644" s="324" t="s">
        <v>7280</v>
      </c>
      <c r="D5644" s="322" t="s">
        <v>1536</v>
      </c>
      <c r="E5644" s="322">
        <v>24.42</v>
      </c>
    </row>
    <row r="5645" spans="1:5" x14ac:dyDescent="0.3">
      <c r="A5645" s="322">
        <v>89761</v>
      </c>
      <c r="B5645" s="323" t="s">
        <v>1419</v>
      </c>
      <c r="C5645" s="324" t="s">
        <v>7281</v>
      </c>
      <c r="D5645" s="322" t="s">
        <v>1536</v>
      </c>
      <c r="E5645" s="322">
        <v>34.54</v>
      </c>
    </row>
    <row r="5646" spans="1:5" x14ac:dyDescent="0.3">
      <c r="A5646" s="322">
        <v>89762</v>
      </c>
      <c r="B5646" s="323" t="s">
        <v>1419</v>
      </c>
      <c r="C5646" s="324" t="s">
        <v>7282</v>
      </c>
      <c r="D5646" s="322" t="s">
        <v>1536</v>
      </c>
      <c r="E5646" s="322">
        <v>49.03</v>
      </c>
    </row>
    <row r="5647" spans="1:5" x14ac:dyDescent="0.3">
      <c r="A5647" s="322">
        <v>89763</v>
      </c>
      <c r="B5647" s="323" t="s">
        <v>1419</v>
      </c>
      <c r="C5647" s="324" t="s">
        <v>7283</v>
      </c>
      <c r="D5647" s="322" t="s">
        <v>1536</v>
      </c>
      <c r="E5647" s="322">
        <v>62.39</v>
      </c>
    </row>
    <row r="5648" spans="1:5" x14ac:dyDescent="0.3">
      <c r="A5648" s="322">
        <v>89764</v>
      </c>
      <c r="B5648" s="323" t="s">
        <v>1419</v>
      </c>
      <c r="C5648" s="324" t="s">
        <v>7284</v>
      </c>
      <c r="D5648" s="322" t="s">
        <v>1536</v>
      </c>
      <c r="E5648" s="322">
        <v>41.42</v>
      </c>
    </row>
    <row r="5649" spans="1:5" x14ac:dyDescent="0.3">
      <c r="A5649" s="322">
        <v>89765</v>
      </c>
      <c r="B5649" s="323" t="s">
        <v>1419</v>
      </c>
      <c r="C5649" s="324" t="s">
        <v>7285</v>
      </c>
      <c r="D5649" s="322" t="s">
        <v>1536</v>
      </c>
      <c r="E5649" s="322">
        <v>18.82</v>
      </c>
    </row>
    <row r="5650" spans="1:5" x14ac:dyDescent="0.3">
      <c r="A5650" s="322">
        <v>89767</v>
      </c>
      <c r="B5650" s="323" t="s">
        <v>1419</v>
      </c>
      <c r="C5650" s="324" t="s">
        <v>7286</v>
      </c>
      <c r="D5650" s="322" t="s">
        <v>1536</v>
      </c>
      <c r="E5650" s="322">
        <v>23.63</v>
      </c>
    </row>
    <row r="5651" spans="1:5" x14ac:dyDescent="0.3">
      <c r="A5651" s="322">
        <v>89768</v>
      </c>
      <c r="B5651" s="323" t="s">
        <v>1419</v>
      </c>
      <c r="C5651" s="324" t="s">
        <v>7287</v>
      </c>
      <c r="D5651" s="322" t="s">
        <v>1536</v>
      </c>
      <c r="E5651" s="322">
        <v>27.4</v>
      </c>
    </row>
    <row r="5652" spans="1:5" x14ac:dyDescent="0.3">
      <c r="A5652" s="322">
        <v>89769</v>
      </c>
      <c r="B5652" s="323" t="s">
        <v>1419</v>
      </c>
      <c r="C5652" s="324" t="s">
        <v>7288</v>
      </c>
      <c r="D5652" s="322" t="s">
        <v>1536</v>
      </c>
      <c r="E5652" s="322">
        <v>61.72</v>
      </c>
    </row>
    <row r="5653" spans="1:5" x14ac:dyDescent="0.3">
      <c r="A5653" s="322">
        <v>89772</v>
      </c>
      <c r="B5653" s="323" t="s">
        <v>1419</v>
      </c>
      <c r="C5653" s="324" t="s">
        <v>7289</v>
      </c>
      <c r="D5653" s="322" t="s">
        <v>160</v>
      </c>
      <c r="E5653" s="322">
        <v>100.4</v>
      </c>
    </row>
    <row r="5654" spans="1:5" x14ac:dyDescent="0.3">
      <c r="A5654" s="322">
        <v>89774</v>
      </c>
      <c r="B5654" s="323" t="s">
        <v>1419</v>
      </c>
      <c r="C5654" s="324" t="s">
        <v>7290</v>
      </c>
      <c r="D5654" s="322" t="s">
        <v>1536</v>
      </c>
      <c r="E5654" s="322">
        <v>17.93</v>
      </c>
    </row>
    <row r="5655" spans="1:5" x14ac:dyDescent="0.3">
      <c r="A5655" s="322">
        <v>89776</v>
      </c>
      <c r="B5655" s="323" t="s">
        <v>1419</v>
      </c>
      <c r="C5655" s="324" t="s">
        <v>7291</v>
      </c>
      <c r="D5655" s="322" t="s">
        <v>1536</v>
      </c>
      <c r="E5655" s="322">
        <v>29.71</v>
      </c>
    </row>
    <row r="5656" spans="1:5" x14ac:dyDescent="0.3">
      <c r="A5656" s="322">
        <v>89777</v>
      </c>
      <c r="B5656" s="323" t="s">
        <v>1419</v>
      </c>
      <c r="C5656" s="324" t="s">
        <v>7292</v>
      </c>
      <c r="D5656" s="322" t="s">
        <v>1536</v>
      </c>
      <c r="E5656" s="322">
        <v>28.52</v>
      </c>
    </row>
    <row r="5657" spans="1:5" x14ac:dyDescent="0.3">
      <c r="A5657" s="322">
        <v>89778</v>
      </c>
      <c r="B5657" s="323" t="s">
        <v>1419</v>
      </c>
      <c r="C5657" s="324" t="s">
        <v>7293</v>
      </c>
      <c r="D5657" s="322" t="s">
        <v>1536</v>
      </c>
      <c r="E5657" s="322">
        <v>20.27</v>
      </c>
    </row>
    <row r="5658" spans="1:5" x14ac:dyDescent="0.3">
      <c r="A5658" s="322">
        <v>89779</v>
      </c>
      <c r="B5658" s="323" t="s">
        <v>1419</v>
      </c>
      <c r="C5658" s="324" t="s">
        <v>7294</v>
      </c>
      <c r="D5658" s="322" t="s">
        <v>1536</v>
      </c>
      <c r="E5658" s="322">
        <v>40.619999999999997</v>
      </c>
    </row>
    <row r="5659" spans="1:5" x14ac:dyDescent="0.3">
      <c r="A5659" s="322">
        <v>89780</v>
      </c>
      <c r="B5659" s="323" t="s">
        <v>1419</v>
      </c>
      <c r="C5659" s="324" t="s">
        <v>7295</v>
      </c>
      <c r="D5659" s="322" t="s">
        <v>1536</v>
      </c>
      <c r="E5659" s="322">
        <v>26.68</v>
      </c>
    </row>
    <row r="5660" spans="1:5" x14ac:dyDescent="0.3">
      <c r="A5660" s="322">
        <v>89781</v>
      </c>
      <c r="B5660" s="323" t="s">
        <v>1419</v>
      </c>
      <c r="C5660" s="324" t="s">
        <v>7296</v>
      </c>
      <c r="D5660" s="322" t="s">
        <v>1536</v>
      </c>
      <c r="E5660" s="322">
        <v>40.47</v>
      </c>
    </row>
    <row r="5661" spans="1:5" x14ac:dyDescent="0.3">
      <c r="A5661" s="322">
        <v>89782</v>
      </c>
      <c r="B5661" s="323" t="s">
        <v>1419</v>
      </c>
      <c r="C5661" s="324" t="s">
        <v>7297</v>
      </c>
      <c r="D5661" s="322" t="s">
        <v>1536</v>
      </c>
      <c r="E5661" s="322">
        <v>16.79</v>
      </c>
    </row>
    <row r="5662" spans="1:5" x14ac:dyDescent="0.3">
      <c r="A5662" s="322">
        <v>89783</v>
      </c>
      <c r="B5662" s="323" t="s">
        <v>1419</v>
      </c>
      <c r="C5662" s="324" t="s">
        <v>7298</v>
      </c>
      <c r="D5662" s="322" t="s">
        <v>1536</v>
      </c>
      <c r="E5662" s="322">
        <v>16.920000000000002</v>
      </c>
    </row>
    <row r="5663" spans="1:5" x14ac:dyDescent="0.3">
      <c r="A5663" s="322">
        <v>89784</v>
      </c>
      <c r="B5663" s="323" t="s">
        <v>1419</v>
      </c>
      <c r="C5663" s="324" t="s">
        <v>7299</v>
      </c>
      <c r="D5663" s="322" t="s">
        <v>1536</v>
      </c>
      <c r="E5663" s="322">
        <v>27.45</v>
      </c>
    </row>
    <row r="5664" spans="1:5" x14ac:dyDescent="0.3">
      <c r="A5664" s="322">
        <v>89785</v>
      </c>
      <c r="B5664" s="323" t="s">
        <v>1419</v>
      </c>
      <c r="C5664" s="324" t="s">
        <v>7300</v>
      </c>
      <c r="D5664" s="322" t="s">
        <v>1536</v>
      </c>
      <c r="E5664" s="322">
        <v>30.47</v>
      </c>
    </row>
    <row r="5665" spans="1:5" x14ac:dyDescent="0.3">
      <c r="A5665" s="322">
        <v>89786</v>
      </c>
      <c r="B5665" s="323" t="s">
        <v>1419</v>
      </c>
      <c r="C5665" s="324" t="s">
        <v>7301</v>
      </c>
      <c r="D5665" s="322" t="s">
        <v>1536</v>
      </c>
      <c r="E5665" s="322">
        <v>44.84</v>
      </c>
    </row>
    <row r="5666" spans="1:5" x14ac:dyDescent="0.3">
      <c r="A5666" s="322">
        <v>89787</v>
      </c>
      <c r="B5666" s="323" t="s">
        <v>1419</v>
      </c>
      <c r="C5666" s="324" t="s">
        <v>7302</v>
      </c>
      <c r="D5666" s="322" t="s">
        <v>1536</v>
      </c>
      <c r="E5666" s="322">
        <v>40.020000000000003</v>
      </c>
    </row>
    <row r="5667" spans="1:5" x14ac:dyDescent="0.3">
      <c r="A5667" s="322">
        <v>89788</v>
      </c>
      <c r="B5667" s="323" t="s">
        <v>1419</v>
      </c>
      <c r="C5667" s="324" t="s">
        <v>7303</v>
      </c>
      <c r="D5667" s="322" t="s">
        <v>1536</v>
      </c>
      <c r="E5667" s="322">
        <v>88.23</v>
      </c>
    </row>
    <row r="5668" spans="1:5" x14ac:dyDescent="0.3">
      <c r="A5668" s="322">
        <v>89789</v>
      </c>
      <c r="B5668" s="323" t="s">
        <v>1419</v>
      </c>
      <c r="C5668" s="324" t="s">
        <v>7304</v>
      </c>
      <c r="D5668" s="322" t="s">
        <v>1536</v>
      </c>
      <c r="E5668" s="322">
        <v>74.81</v>
      </c>
    </row>
    <row r="5669" spans="1:5" x14ac:dyDescent="0.3">
      <c r="A5669" s="322">
        <v>89790</v>
      </c>
      <c r="B5669" s="323" t="s">
        <v>1419</v>
      </c>
      <c r="C5669" s="324" t="s">
        <v>7305</v>
      </c>
      <c r="D5669" s="322" t="s">
        <v>1536</v>
      </c>
      <c r="E5669" s="322">
        <v>176.69</v>
      </c>
    </row>
    <row r="5670" spans="1:5" x14ac:dyDescent="0.3">
      <c r="A5670" s="322">
        <v>89791</v>
      </c>
      <c r="B5670" s="323" t="s">
        <v>1419</v>
      </c>
      <c r="C5670" s="324" t="s">
        <v>7306</v>
      </c>
      <c r="D5670" s="322" t="s">
        <v>1536</v>
      </c>
      <c r="E5670" s="322">
        <v>170.62</v>
      </c>
    </row>
    <row r="5671" spans="1:5" x14ac:dyDescent="0.3">
      <c r="A5671" s="322">
        <v>89792</v>
      </c>
      <c r="B5671" s="323" t="s">
        <v>1419</v>
      </c>
      <c r="C5671" s="324" t="s">
        <v>7307</v>
      </c>
      <c r="D5671" s="322" t="s">
        <v>1536</v>
      </c>
      <c r="E5671" s="322">
        <v>208.55</v>
      </c>
    </row>
    <row r="5672" spans="1:5" x14ac:dyDescent="0.3">
      <c r="A5672" s="322">
        <v>89793</v>
      </c>
      <c r="B5672" s="323" t="s">
        <v>1419</v>
      </c>
      <c r="C5672" s="324" t="s">
        <v>7308</v>
      </c>
      <c r="D5672" s="322" t="s">
        <v>1536</v>
      </c>
      <c r="E5672" s="322">
        <v>246.32</v>
      </c>
    </row>
    <row r="5673" spans="1:5" x14ac:dyDescent="0.3">
      <c r="A5673" s="322">
        <v>89794</v>
      </c>
      <c r="B5673" s="323" t="s">
        <v>1419</v>
      </c>
      <c r="C5673" s="324" t="s">
        <v>7309</v>
      </c>
      <c r="D5673" s="322" t="s">
        <v>1536</v>
      </c>
      <c r="E5673" s="322">
        <v>21.5</v>
      </c>
    </row>
    <row r="5674" spans="1:5" x14ac:dyDescent="0.3">
      <c r="A5674" s="322">
        <v>89795</v>
      </c>
      <c r="B5674" s="323" t="s">
        <v>1419</v>
      </c>
      <c r="C5674" s="324" t="s">
        <v>7310</v>
      </c>
      <c r="D5674" s="322" t="s">
        <v>1536</v>
      </c>
      <c r="E5674" s="322">
        <v>47.5</v>
      </c>
    </row>
    <row r="5675" spans="1:5" x14ac:dyDescent="0.3">
      <c r="A5675" s="322">
        <v>89796</v>
      </c>
      <c r="B5675" s="323" t="s">
        <v>1419</v>
      </c>
      <c r="C5675" s="324" t="s">
        <v>7311</v>
      </c>
      <c r="D5675" s="322" t="s">
        <v>1536</v>
      </c>
      <c r="E5675" s="322">
        <v>49.45</v>
      </c>
    </row>
    <row r="5676" spans="1:5" x14ac:dyDescent="0.3">
      <c r="A5676" s="322">
        <v>89797</v>
      </c>
      <c r="B5676" s="323" t="s">
        <v>1419</v>
      </c>
      <c r="C5676" s="324" t="s">
        <v>7312</v>
      </c>
      <c r="D5676" s="322" t="s">
        <v>1536</v>
      </c>
      <c r="E5676" s="322">
        <v>59.77</v>
      </c>
    </row>
    <row r="5677" spans="1:5" x14ac:dyDescent="0.3">
      <c r="A5677" s="322">
        <v>89801</v>
      </c>
      <c r="B5677" s="323" t="s">
        <v>1419</v>
      </c>
      <c r="C5677" s="324" t="s">
        <v>7313</v>
      </c>
      <c r="D5677" s="322" t="s">
        <v>1536</v>
      </c>
      <c r="E5677" s="322">
        <v>10.95</v>
      </c>
    </row>
    <row r="5678" spans="1:5" x14ac:dyDescent="0.3">
      <c r="A5678" s="322">
        <v>89802</v>
      </c>
      <c r="B5678" s="323" t="s">
        <v>1419</v>
      </c>
      <c r="C5678" s="324" t="s">
        <v>7314</v>
      </c>
      <c r="D5678" s="322" t="s">
        <v>1536</v>
      </c>
      <c r="E5678" s="322">
        <v>11.88</v>
      </c>
    </row>
    <row r="5679" spans="1:5" x14ac:dyDescent="0.3">
      <c r="A5679" s="322">
        <v>89803</v>
      </c>
      <c r="B5679" s="323" t="s">
        <v>1419</v>
      </c>
      <c r="C5679" s="324" t="s">
        <v>7315</v>
      </c>
      <c r="D5679" s="322" t="s">
        <v>1536</v>
      </c>
      <c r="E5679" s="322">
        <v>21.8</v>
      </c>
    </row>
    <row r="5680" spans="1:5" x14ac:dyDescent="0.3">
      <c r="A5680" s="322">
        <v>89804</v>
      </c>
      <c r="B5680" s="323" t="s">
        <v>1419</v>
      </c>
      <c r="C5680" s="324" t="s">
        <v>7316</v>
      </c>
      <c r="D5680" s="322" t="s">
        <v>1536</v>
      </c>
      <c r="E5680" s="322">
        <v>24.61</v>
      </c>
    </row>
    <row r="5681" spans="1:5" x14ac:dyDescent="0.3">
      <c r="A5681" s="322">
        <v>89805</v>
      </c>
      <c r="B5681" s="323" t="s">
        <v>1419</v>
      </c>
      <c r="C5681" s="324" t="s">
        <v>7317</v>
      </c>
      <c r="D5681" s="322" t="s">
        <v>1536</v>
      </c>
      <c r="E5681" s="322">
        <v>23.45</v>
      </c>
    </row>
    <row r="5682" spans="1:5" x14ac:dyDescent="0.3">
      <c r="A5682" s="322">
        <v>89806</v>
      </c>
      <c r="B5682" s="323" t="s">
        <v>1419</v>
      </c>
      <c r="C5682" s="324" t="s">
        <v>7318</v>
      </c>
      <c r="D5682" s="322" t="s">
        <v>1536</v>
      </c>
      <c r="E5682" s="322">
        <v>24.7</v>
      </c>
    </row>
    <row r="5683" spans="1:5" x14ac:dyDescent="0.3">
      <c r="A5683" s="322">
        <v>89807</v>
      </c>
      <c r="B5683" s="323" t="s">
        <v>1419</v>
      </c>
      <c r="C5683" s="324" t="s">
        <v>7319</v>
      </c>
      <c r="D5683" s="322" t="s">
        <v>1536</v>
      </c>
      <c r="E5683" s="322">
        <v>45.36</v>
      </c>
    </row>
    <row r="5684" spans="1:5" x14ac:dyDescent="0.3">
      <c r="A5684" s="322">
        <v>89808</v>
      </c>
      <c r="B5684" s="323" t="s">
        <v>1419</v>
      </c>
      <c r="C5684" s="324" t="s">
        <v>7320</v>
      </c>
      <c r="D5684" s="322" t="s">
        <v>1536</v>
      </c>
      <c r="E5684" s="322">
        <v>71.78</v>
      </c>
    </row>
    <row r="5685" spans="1:5" x14ac:dyDescent="0.3">
      <c r="A5685" s="322">
        <v>89809</v>
      </c>
      <c r="B5685" s="323" t="s">
        <v>1419</v>
      </c>
      <c r="C5685" s="324" t="s">
        <v>7321</v>
      </c>
      <c r="D5685" s="322" t="s">
        <v>1536</v>
      </c>
      <c r="E5685" s="322">
        <v>32.450000000000003</v>
      </c>
    </row>
    <row r="5686" spans="1:5" x14ac:dyDescent="0.3">
      <c r="A5686" s="322">
        <v>89810</v>
      </c>
      <c r="B5686" s="323" t="s">
        <v>1419</v>
      </c>
      <c r="C5686" s="324" t="s">
        <v>7322</v>
      </c>
      <c r="D5686" s="322" t="s">
        <v>1536</v>
      </c>
      <c r="E5686" s="322">
        <v>33.520000000000003</v>
      </c>
    </row>
    <row r="5687" spans="1:5" x14ac:dyDescent="0.3">
      <c r="A5687" s="322">
        <v>89811</v>
      </c>
      <c r="B5687" s="323" t="s">
        <v>1419</v>
      </c>
      <c r="C5687" s="324" t="s">
        <v>7323</v>
      </c>
      <c r="D5687" s="322" t="s">
        <v>1536</v>
      </c>
      <c r="E5687" s="322">
        <v>51.75</v>
      </c>
    </row>
    <row r="5688" spans="1:5" x14ac:dyDescent="0.3">
      <c r="A5688" s="322">
        <v>89812</v>
      </c>
      <c r="B5688" s="323" t="s">
        <v>1419</v>
      </c>
      <c r="C5688" s="324" t="s">
        <v>7324</v>
      </c>
      <c r="D5688" s="322" t="s">
        <v>1536</v>
      </c>
      <c r="E5688" s="322">
        <v>96.74</v>
      </c>
    </row>
    <row r="5689" spans="1:5" x14ac:dyDescent="0.3">
      <c r="A5689" s="322">
        <v>89813</v>
      </c>
      <c r="B5689" s="323" t="s">
        <v>1419</v>
      </c>
      <c r="C5689" s="324" t="s">
        <v>7325</v>
      </c>
      <c r="D5689" s="322" t="s">
        <v>1536</v>
      </c>
      <c r="E5689" s="322">
        <v>6.85</v>
      </c>
    </row>
    <row r="5690" spans="1:5" x14ac:dyDescent="0.3">
      <c r="A5690" s="322">
        <v>89814</v>
      </c>
      <c r="B5690" s="323" t="s">
        <v>1419</v>
      </c>
      <c r="C5690" s="324" t="s">
        <v>7326</v>
      </c>
      <c r="D5690" s="322" t="s">
        <v>1536</v>
      </c>
      <c r="E5690" s="322">
        <v>20.85</v>
      </c>
    </row>
    <row r="5691" spans="1:5" x14ac:dyDescent="0.3">
      <c r="A5691" s="322">
        <v>89815</v>
      </c>
      <c r="B5691" s="323" t="s">
        <v>1419</v>
      </c>
      <c r="C5691" s="324" t="s">
        <v>7327</v>
      </c>
      <c r="D5691" s="322" t="s">
        <v>1536</v>
      </c>
      <c r="E5691" s="322">
        <v>31.62</v>
      </c>
    </row>
    <row r="5692" spans="1:5" x14ac:dyDescent="0.3">
      <c r="A5692" s="322">
        <v>89816</v>
      </c>
      <c r="B5692" s="323" t="s">
        <v>1419</v>
      </c>
      <c r="C5692" s="324" t="s">
        <v>7328</v>
      </c>
      <c r="D5692" s="322" t="s">
        <v>1536</v>
      </c>
      <c r="E5692" s="322">
        <v>46.11</v>
      </c>
    </row>
    <row r="5693" spans="1:5" x14ac:dyDescent="0.3">
      <c r="A5693" s="322">
        <v>89817</v>
      </c>
      <c r="B5693" s="323" t="s">
        <v>1419</v>
      </c>
      <c r="C5693" s="324" t="s">
        <v>7329</v>
      </c>
      <c r="D5693" s="322" t="s">
        <v>1536</v>
      </c>
      <c r="E5693" s="322">
        <v>16.45</v>
      </c>
    </row>
    <row r="5694" spans="1:5" x14ac:dyDescent="0.3">
      <c r="A5694" s="322">
        <v>89818</v>
      </c>
      <c r="B5694" s="323" t="s">
        <v>1419</v>
      </c>
      <c r="C5694" s="324" t="s">
        <v>7330</v>
      </c>
      <c r="D5694" s="322" t="s">
        <v>1536</v>
      </c>
      <c r="E5694" s="322">
        <v>59.55</v>
      </c>
    </row>
    <row r="5695" spans="1:5" x14ac:dyDescent="0.3">
      <c r="A5695" s="322">
        <v>89819</v>
      </c>
      <c r="B5695" s="323" t="s">
        <v>1419</v>
      </c>
      <c r="C5695" s="324" t="s">
        <v>7331</v>
      </c>
      <c r="D5695" s="322" t="s">
        <v>1536</v>
      </c>
      <c r="E5695" s="322">
        <v>28.27</v>
      </c>
    </row>
    <row r="5696" spans="1:5" x14ac:dyDescent="0.3">
      <c r="A5696" s="322">
        <v>89821</v>
      </c>
      <c r="B5696" s="323" t="s">
        <v>1419</v>
      </c>
      <c r="C5696" s="324" t="s">
        <v>7332</v>
      </c>
      <c r="D5696" s="322" t="s">
        <v>1536</v>
      </c>
      <c r="E5696" s="322">
        <v>21.17</v>
      </c>
    </row>
    <row r="5697" spans="1:5" x14ac:dyDescent="0.3">
      <c r="A5697" s="322">
        <v>89822</v>
      </c>
      <c r="B5697" s="323" t="s">
        <v>1419</v>
      </c>
      <c r="C5697" s="324" t="s">
        <v>7333</v>
      </c>
      <c r="D5697" s="322" t="s">
        <v>1536</v>
      </c>
      <c r="E5697" s="322">
        <v>28.16</v>
      </c>
    </row>
    <row r="5698" spans="1:5" x14ac:dyDescent="0.3">
      <c r="A5698" s="322">
        <v>89823</v>
      </c>
      <c r="B5698" s="323" t="s">
        <v>1419</v>
      </c>
      <c r="C5698" s="324" t="s">
        <v>7334</v>
      </c>
      <c r="D5698" s="322" t="s">
        <v>1536</v>
      </c>
      <c r="E5698" s="322">
        <v>41.52</v>
      </c>
    </row>
    <row r="5699" spans="1:5" x14ac:dyDescent="0.3">
      <c r="A5699" s="322">
        <v>89824</v>
      </c>
      <c r="B5699" s="323" t="s">
        <v>1419</v>
      </c>
      <c r="C5699" s="324" t="s">
        <v>7335</v>
      </c>
      <c r="D5699" s="322" t="s">
        <v>1536</v>
      </c>
      <c r="E5699" s="322">
        <v>43.03</v>
      </c>
    </row>
    <row r="5700" spans="1:5" x14ac:dyDescent="0.3">
      <c r="A5700" s="322">
        <v>89825</v>
      </c>
      <c r="B5700" s="323" t="s">
        <v>1419</v>
      </c>
      <c r="C5700" s="324" t="s">
        <v>7336</v>
      </c>
      <c r="D5700" s="322" t="s">
        <v>1536</v>
      </c>
      <c r="E5700" s="322">
        <v>19.86</v>
      </c>
    </row>
    <row r="5701" spans="1:5" x14ac:dyDescent="0.3">
      <c r="A5701" s="322">
        <v>89826</v>
      </c>
      <c r="B5701" s="323" t="s">
        <v>1419</v>
      </c>
      <c r="C5701" s="324" t="s">
        <v>7337</v>
      </c>
      <c r="D5701" s="322" t="s">
        <v>1536</v>
      </c>
      <c r="E5701" s="322">
        <v>141.74</v>
      </c>
    </row>
    <row r="5702" spans="1:5" x14ac:dyDescent="0.3">
      <c r="A5702" s="322">
        <v>89827</v>
      </c>
      <c r="B5702" s="323" t="s">
        <v>1419</v>
      </c>
      <c r="C5702" s="324" t="s">
        <v>7338</v>
      </c>
      <c r="D5702" s="322" t="s">
        <v>1536</v>
      </c>
      <c r="E5702" s="322">
        <v>22.88</v>
      </c>
    </row>
    <row r="5703" spans="1:5" x14ac:dyDescent="0.3">
      <c r="A5703" s="322">
        <v>89828</v>
      </c>
      <c r="B5703" s="323" t="s">
        <v>1419</v>
      </c>
      <c r="C5703" s="324" t="s">
        <v>7339</v>
      </c>
      <c r="D5703" s="322" t="s">
        <v>1536</v>
      </c>
      <c r="E5703" s="322">
        <v>67.290000000000006</v>
      </c>
    </row>
    <row r="5704" spans="1:5" x14ac:dyDescent="0.3">
      <c r="A5704" s="322">
        <v>89829</v>
      </c>
      <c r="B5704" s="323" t="s">
        <v>1419</v>
      </c>
      <c r="C5704" s="324" t="s">
        <v>7340</v>
      </c>
      <c r="D5704" s="322" t="s">
        <v>1536</v>
      </c>
      <c r="E5704" s="322">
        <v>41.96</v>
      </c>
    </row>
    <row r="5705" spans="1:5" x14ac:dyDescent="0.3">
      <c r="A5705" s="322">
        <v>89830</v>
      </c>
      <c r="B5705" s="323" t="s">
        <v>1419</v>
      </c>
      <c r="C5705" s="324" t="s">
        <v>7341</v>
      </c>
      <c r="D5705" s="322" t="s">
        <v>1536</v>
      </c>
      <c r="E5705" s="322">
        <v>44.62</v>
      </c>
    </row>
    <row r="5706" spans="1:5" x14ac:dyDescent="0.3">
      <c r="A5706" s="322">
        <v>89831</v>
      </c>
      <c r="B5706" s="323" t="s">
        <v>1419</v>
      </c>
      <c r="C5706" s="324" t="s">
        <v>7342</v>
      </c>
      <c r="D5706" s="322" t="s">
        <v>1536</v>
      </c>
      <c r="E5706" s="322">
        <v>72.010000000000005</v>
      </c>
    </row>
    <row r="5707" spans="1:5" x14ac:dyDescent="0.3">
      <c r="A5707" s="322">
        <v>89832</v>
      </c>
      <c r="B5707" s="323" t="s">
        <v>1419</v>
      </c>
      <c r="C5707" s="324" t="s">
        <v>7343</v>
      </c>
      <c r="D5707" s="322" t="s">
        <v>1536</v>
      </c>
      <c r="E5707" s="322">
        <v>46.2</v>
      </c>
    </row>
    <row r="5708" spans="1:5" x14ac:dyDescent="0.3">
      <c r="A5708" s="322">
        <v>89833</v>
      </c>
      <c r="B5708" s="323" t="s">
        <v>1419</v>
      </c>
      <c r="C5708" s="324" t="s">
        <v>7344</v>
      </c>
      <c r="D5708" s="322" t="s">
        <v>1536</v>
      </c>
      <c r="E5708" s="322">
        <v>51.25</v>
      </c>
    </row>
    <row r="5709" spans="1:5" x14ac:dyDescent="0.3">
      <c r="A5709" s="322">
        <v>89834</v>
      </c>
      <c r="B5709" s="323" t="s">
        <v>1419</v>
      </c>
      <c r="C5709" s="324" t="s">
        <v>7345</v>
      </c>
      <c r="D5709" s="322" t="s">
        <v>1536</v>
      </c>
      <c r="E5709" s="322">
        <v>61.57</v>
      </c>
    </row>
    <row r="5710" spans="1:5" x14ac:dyDescent="0.3">
      <c r="A5710" s="322">
        <v>89835</v>
      </c>
      <c r="B5710" s="323" t="s">
        <v>1419</v>
      </c>
      <c r="C5710" s="324" t="s">
        <v>7346</v>
      </c>
      <c r="D5710" s="322" t="s">
        <v>1536</v>
      </c>
      <c r="E5710" s="322">
        <v>48.76</v>
      </c>
    </row>
    <row r="5711" spans="1:5" x14ac:dyDescent="0.3">
      <c r="A5711" s="322">
        <v>89836</v>
      </c>
      <c r="B5711" s="323" t="s">
        <v>1419</v>
      </c>
      <c r="C5711" s="324" t="s">
        <v>7347</v>
      </c>
      <c r="D5711" s="322" t="s">
        <v>1536</v>
      </c>
      <c r="E5711" s="322">
        <v>223</v>
      </c>
    </row>
    <row r="5712" spans="1:5" x14ac:dyDescent="0.3">
      <c r="A5712" s="322">
        <v>89837</v>
      </c>
      <c r="B5712" s="323" t="s">
        <v>1419</v>
      </c>
      <c r="C5712" s="324" t="s">
        <v>7348</v>
      </c>
      <c r="D5712" s="322" t="s">
        <v>1536</v>
      </c>
      <c r="E5712" s="322">
        <v>149.31</v>
      </c>
    </row>
    <row r="5713" spans="1:5" x14ac:dyDescent="0.3">
      <c r="A5713" s="322">
        <v>89838</v>
      </c>
      <c r="B5713" s="323" t="s">
        <v>1419</v>
      </c>
      <c r="C5713" s="324" t="s">
        <v>7349</v>
      </c>
      <c r="D5713" s="322" t="s">
        <v>1536</v>
      </c>
      <c r="E5713" s="322">
        <v>170.97</v>
      </c>
    </row>
    <row r="5714" spans="1:5" x14ac:dyDescent="0.3">
      <c r="A5714" s="322">
        <v>89839</v>
      </c>
      <c r="B5714" s="323" t="s">
        <v>1419</v>
      </c>
      <c r="C5714" s="324" t="s">
        <v>7350</v>
      </c>
      <c r="D5714" s="322" t="s">
        <v>1536</v>
      </c>
      <c r="E5714" s="322">
        <v>193.99</v>
      </c>
    </row>
    <row r="5715" spans="1:5" x14ac:dyDescent="0.3">
      <c r="A5715" s="322">
        <v>89840</v>
      </c>
      <c r="B5715" s="323" t="s">
        <v>1419</v>
      </c>
      <c r="C5715" s="324" t="s">
        <v>7351</v>
      </c>
      <c r="D5715" s="322" t="s">
        <v>1536</v>
      </c>
      <c r="E5715" s="322">
        <v>201.17</v>
      </c>
    </row>
    <row r="5716" spans="1:5" x14ac:dyDescent="0.3">
      <c r="A5716" s="322">
        <v>89841</v>
      </c>
      <c r="B5716" s="323" t="s">
        <v>1419</v>
      </c>
      <c r="C5716" s="324" t="s">
        <v>7352</v>
      </c>
      <c r="D5716" s="322" t="s">
        <v>1536</v>
      </c>
      <c r="E5716" s="322">
        <v>294.54000000000002</v>
      </c>
    </row>
    <row r="5717" spans="1:5" x14ac:dyDescent="0.3">
      <c r="A5717" s="322">
        <v>89842</v>
      </c>
      <c r="B5717" s="323" t="s">
        <v>1419</v>
      </c>
      <c r="C5717" s="324" t="s">
        <v>7353</v>
      </c>
      <c r="D5717" s="322" t="s">
        <v>1536</v>
      </c>
      <c r="E5717" s="322">
        <v>55.89</v>
      </c>
    </row>
    <row r="5718" spans="1:5" x14ac:dyDescent="0.3">
      <c r="A5718" s="322">
        <v>89844</v>
      </c>
      <c r="B5718" s="323" t="s">
        <v>1419</v>
      </c>
      <c r="C5718" s="324" t="s">
        <v>7354</v>
      </c>
      <c r="D5718" s="322" t="s">
        <v>1536</v>
      </c>
      <c r="E5718" s="322">
        <v>70.42</v>
      </c>
    </row>
    <row r="5719" spans="1:5" x14ac:dyDescent="0.3">
      <c r="A5719" s="322">
        <v>89845</v>
      </c>
      <c r="B5719" s="323" t="s">
        <v>1419</v>
      </c>
      <c r="C5719" s="324" t="s">
        <v>7355</v>
      </c>
      <c r="D5719" s="322" t="s">
        <v>1536</v>
      </c>
      <c r="E5719" s="322">
        <v>110.69</v>
      </c>
    </row>
    <row r="5720" spans="1:5" x14ac:dyDescent="0.3">
      <c r="A5720" s="322">
        <v>89846</v>
      </c>
      <c r="B5720" s="323" t="s">
        <v>1419</v>
      </c>
      <c r="C5720" s="324" t="s">
        <v>7356</v>
      </c>
      <c r="D5720" s="322" t="s">
        <v>1536</v>
      </c>
      <c r="E5720" s="322">
        <v>237.69</v>
      </c>
    </row>
    <row r="5721" spans="1:5" x14ac:dyDescent="0.3">
      <c r="A5721" s="322">
        <v>89847</v>
      </c>
      <c r="B5721" s="323" t="s">
        <v>1419</v>
      </c>
      <c r="C5721" s="324" t="s">
        <v>7357</v>
      </c>
      <c r="D5721" s="322" t="s">
        <v>1536</v>
      </c>
      <c r="E5721" s="322">
        <v>283.32</v>
      </c>
    </row>
    <row r="5722" spans="1:5" x14ac:dyDescent="0.3">
      <c r="A5722" s="322">
        <v>89850</v>
      </c>
      <c r="B5722" s="323" t="s">
        <v>1419</v>
      </c>
      <c r="C5722" s="324" t="s">
        <v>7358</v>
      </c>
      <c r="D5722" s="322" t="s">
        <v>1536</v>
      </c>
      <c r="E5722" s="322">
        <v>35.75</v>
      </c>
    </row>
    <row r="5723" spans="1:5" x14ac:dyDescent="0.3">
      <c r="A5723" s="322">
        <v>89851</v>
      </c>
      <c r="B5723" s="323" t="s">
        <v>1419</v>
      </c>
      <c r="C5723" s="324" t="s">
        <v>7359</v>
      </c>
      <c r="D5723" s="322" t="s">
        <v>1536</v>
      </c>
      <c r="E5723" s="322">
        <v>36.82</v>
      </c>
    </row>
    <row r="5724" spans="1:5" x14ac:dyDescent="0.3">
      <c r="A5724" s="322">
        <v>89852</v>
      </c>
      <c r="B5724" s="323" t="s">
        <v>1419</v>
      </c>
      <c r="C5724" s="324" t="s">
        <v>7360</v>
      </c>
      <c r="D5724" s="322" t="s">
        <v>1536</v>
      </c>
      <c r="E5724" s="322">
        <v>55.05</v>
      </c>
    </row>
    <row r="5725" spans="1:5" x14ac:dyDescent="0.3">
      <c r="A5725" s="322">
        <v>89853</v>
      </c>
      <c r="B5725" s="323" t="s">
        <v>1419</v>
      </c>
      <c r="C5725" s="324" t="s">
        <v>7361</v>
      </c>
      <c r="D5725" s="322" t="s">
        <v>1536</v>
      </c>
      <c r="E5725" s="322">
        <v>100.04</v>
      </c>
    </row>
    <row r="5726" spans="1:5" x14ac:dyDescent="0.3">
      <c r="A5726" s="322">
        <v>89854</v>
      </c>
      <c r="B5726" s="323" t="s">
        <v>1419</v>
      </c>
      <c r="C5726" s="324" t="s">
        <v>7362</v>
      </c>
      <c r="D5726" s="322" t="s">
        <v>1536</v>
      </c>
      <c r="E5726" s="322">
        <v>125.31</v>
      </c>
    </row>
    <row r="5727" spans="1:5" x14ac:dyDescent="0.3">
      <c r="A5727" s="322">
        <v>89855</v>
      </c>
      <c r="B5727" s="323" t="s">
        <v>1419</v>
      </c>
      <c r="C5727" s="324" t="s">
        <v>7363</v>
      </c>
      <c r="D5727" s="322" t="s">
        <v>1536</v>
      </c>
      <c r="E5727" s="322">
        <v>132.01</v>
      </c>
    </row>
    <row r="5728" spans="1:5" x14ac:dyDescent="0.3">
      <c r="A5728" s="322">
        <v>89856</v>
      </c>
      <c r="B5728" s="323" t="s">
        <v>1419</v>
      </c>
      <c r="C5728" s="324" t="s">
        <v>7364</v>
      </c>
      <c r="D5728" s="322" t="s">
        <v>1536</v>
      </c>
      <c r="E5728" s="322">
        <v>23.37</v>
      </c>
    </row>
    <row r="5729" spans="1:5" x14ac:dyDescent="0.3">
      <c r="A5729" s="322">
        <v>89857</v>
      </c>
      <c r="B5729" s="323" t="s">
        <v>1419</v>
      </c>
      <c r="C5729" s="324" t="s">
        <v>7365</v>
      </c>
      <c r="D5729" s="322" t="s">
        <v>1536</v>
      </c>
      <c r="E5729" s="322">
        <v>43.72</v>
      </c>
    </row>
    <row r="5730" spans="1:5" x14ac:dyDescent="0.3">
      <c r="A5730" s="322">
        <v>89860</v>
      </c>
      <c r="B5730" s="323" t="s">
        <v>1419</v>
      </c>
      <c r="C5730" s="324" t="s">
        <v>7366</v>
      </c>
      <c r="D5730" s="322" t="s">
        <v>1536</v>
      </c>
      <c r="E5730" s="322">
        <v>55.65</v>
      </c>
    </row>
    <row r="5731" spans="1:5" x14ac:dyDescent="0.3">
      <c r="A5731" s="322">
        <v>89861</v>
      </c>
      <c r="B5731" s="323" t="s">
        <v>1419</v>
      </c>
      <c r="C5731" s="324" t="s">
        <v>7367</v>
      </c>
      <c r="D5731" s="322" t="s">
        <v>1536</v>
      </c>
      <c r="E5731" s="322">
        <v>65.97</v>
      </c>
    </row>
    <row r="5732" spans="1:5" x14ac:dyDescent="0.3">
      <c r="A5732" s="322">
        <v>89866</v>
      </c>
      <c r="B5732" s="323" t="s">
        <v>1419</v>
      </c>
      <c r="C5732" s="324" t="s">
        <v>7368</v>
      </c>
      <c r="D5732" s="322" t="s">
        <v>1536</v>
      </c>
      <c r="E5732" s="322">
        <v>8.0299999999999994</v>
      </c>
    </row>
    <row r="5733" spans="1:5" x14ac:dyDescent="0.3">
      <c r="A5733" s="322">
        <v>89867</v>
      </c>
      <c r="B5733" s="323" t="s">
        <v>1419</v>
      </c>
      <c r="C5733" s="324" t="s">
        <v>7369</v>
      </c>
      <c r="D5733" s="322" t="s">
        <v>1536</v>
      </c>
      <c r="E5733" s="322">
        <v>8.9600000000000009</v>
      </c>
    </row>
    <row r="5734" spans="1:5" x14ac:dyDescent="0.3">
      <c r="A5734" s="322">
        <v>89868</v>
      </c>
      <c r="B5734" s="323" t="s">
        <v>1419</v>
      </c>
      <c r="C5734" s="324" t="s">
        <v>7370</v>
      </c>
      <c r="D5734" s="322" t="s">
        <v>1536</v>
      </c>
      <c r="E5734" s="322">
        <v>6.12</v>
      </c>
    </row>
    <row r="5735" spans="1:5" x14ac:dyDescent="0.3">
      <c r="A5735" s="322">
        <v>89869</v>
      </c>
      <c r="B5735" s="323" t="s">
        <v>1419</v>
      </c>
      <c r="C5735" s="324" t="s">
        <v>7371</v>
      </c>
      <c r="D5735" s="322" t="s">
        <v>1536</v>
      </c>
      <c r="E5735" s="322">
        <v>11.19</v>
      </c>
    </row>
    <row r="5736" spans="1:5" x14ac:dyDescent="0.3">
      <c r="A5736" s="322">
        <v>89979</v>
      </c>
      <c r="B5736" s="323" t="s">
        <v>1419</v>
      </c>
      <c r="C5736" s="324" t="s">
        <v>7372</v>
      </c>
      <c r="D5736" s="322" t="s">
        <v>1536</v>
      </c>
      <c r="E5736" s="322">
        <v>28.36</v>
      </c>
    </row>
    <row r="5737" spans="1:5" x14ac:dyDescent="0.3">
      <c r="A5737" s="322">
        <v>89981</v>
      </c>
      <c r="B5737" s="323" t="s">
        <v>1419</v>
      </c>
      <c r="C5737" s="324" t="s">
        <v>7373</v>
      </c>
      <c r="D5737" s="322" t="s">
        <v>1536</v>
      </c>
      <c r="E5737" s="322">
        <v>25.06</v>
      </c>
    </row>
    <row r="5738" spans="1:5" x14ac:dyDescent="0.3">
      <c r="A5738" s="322">
        <v>90373</v>
      </c>
      <c r="B5738" s="323" t="s">
        <v>1419</v>
      </c>
      <c r="C5738" s="324" t="s">
        <v>7374</v>
      </c>
      <c r="D5738" s="322" t="s">
        <v>1536</v>
      </c>
      <c r="E5738" s="322">
        <v>14.63</v>
      </c>
    </row>
    <row r="5739" spans="1:5" x14ac:dyDescent="0.3">
      <c r="A5739" s="322">
        <v>90374</v>
      </c>
      <c r="B5739" s="323" t="s">
        <v>1419</v>
      </c>
      <c r="C5739" s="324" t="s">
        <v>7375</v>
      </c>
      <c r="D5739" s="322" t="s">
        <v>1536</v>
      </c>
      <c r="E5739" s="322">
        <v>25.09</v>
      </c>
    </row>
    <row r="5740" spans="1:5" x14ac:dyDescent="0.3">
      <c r="A5740" s="322">
        <v>92287</v>
      </c>
      <c r="B5740" s="323" t="s">
        <v>1419</v>
      </c>
      <c r="C5740" s="324" t="s">
        <v>7376</v>
      </c>
      <c r="D5740" s="322" t="s">
        <v>1536</v>
      </c>
      <c r="E5740" s="322">
        <v>18.14</v>
      </c>
    </row>
    <row r="5741" spans="1:5" x14ac:dyDescent="0.3">
      <c r="A5741" s="322">
        <v>92288</v>
      </c>
      <c r="B5741" s="323" t="s">
        <v>1419</v>
      </c>
      <c r="C5741" s="324" t="s">
        <v>7377</v>
      </c>
      <c r="D5741" s="322" t="s">
        <v>1536</v>
      </c>
      <c r="E5741" s="322">
        <v>28.49</v>
      </c>
    </row>
    <row r="5742" spans="1:5" x14ac:dyDescent="0.3">
      <c r="A5742" s="322">
        <v>92289</v>
      </c>
      <c r="B5742" s="323" t="s">
        <v>1419</v>
      </c>
      <c r="C5742" s="324" t="s">
        <v>7378</v>
      </c>
      <c r="D5742" s="322" t="s">
        <v>1536</v>
      </c>
      <c r="E5742" s="322">
        <v>50.21</v>
      </c>
    </row>
    <row r="5743" spans="1:5" x14ac:dyDescent="0.3">
      <c r="A5743" s="322">
        <v>92290</v>
      </c>
      <c r="B5743" s="323" t="s">
        <v>1419</v>
      </c>
      <c r="C5743" s="324" t="s">
        <v>7379</v>
      </c>
      <c r="D5743" s="322" t="s">
        <v>1536</v>
      </c>
      <c r="E5743" s="322">
        <v>75.87</v>
      </c>
    </row>
    <row r="5744" spans="1:5" x14ac:dyDescent="0.3">
      <c r="A5744" s="322">
        <v>92291</v>
      </c>
      <c r="B5744" s="323" t="s">
        <v>1419</v>
      </c>
      <c r="C5744" s="324" t="s">
        <v>7380</v>
      </c>
      <c r="D5744" s="322" t="s">
        <v>1536</v>
      </c>
      <c r="E5744" s="322">
        <v>117.37</v>
      </c>
    </row>
    <row r="5745" spans="1:5" x14ac:dyDescent="0.3">
      <c r="A5745" s="322">
        <v>92292</v>
      </c>
      <c r="B5745" s="323" t="s">
        <v>1419</v>
      </c>
      <c r="C5745" s="324" t="s">
        <v>7381</v>
      </c>
      <c r="D5745" s="322" t="s">
        <v>1536</v>
      </c>
      <c r="E5745" s="322">
        <v>361.64</v>
      </c>
    </row>
    <row r="5746" spans="1:5" x14ac:dyDescent="0.3">
      <c r="A5746" s="322">
        <v>92293</v>
      </c>
      <c r="B5746" s="323" t="s">
        <v>1419</v>
      </c>
      <c r="C5746" s="324" t="s">
        <v>7382</v>
      </c>
      <c r="D5746" s="322" t="s">
        <v>1536</v>
      </c>
      <c r="E5746" s="322">
        <v>10.35</v>
      </c>
    </row>
    <row r="5747" spans="1:5" x14ac:dyDescent="0.3">
      <c r="A5747" s="322">
        <v>92294</v>
      </c>
      <c r="B5747" s="323" t="s">
        <v>1419</v>
      </c>
      <c r="C5747" s="324" t="s">
        <v>7383</v>
      </c>
      <c r="D5747" s="322" t="s">
        <v>1536</v>
      </c>
      <c r="E5747" s="322">
        <v>17.39</v>
      </c>
    </row>
    <row r="5748" spans="1:5" x14ac:dyDescent="0.3">
      <c r="A5748" s="322">
        <v>92295</v>
      </c>
      <c r="B5748" s="323" t="s">
        <v>1419</v>
      </c>
      <c r="C5748" s="324" t="s">
        <v>7384</v>
      </c>
      <c r="D5748" s="322" t="s">
        <v>1536</v>
      </c>
      <c r="E5748" s="322">
        <v>32.58</v>
      </c>
    </row>
    <row r="5749" spans="1:5" x14ac:dyDescent="0.3">
      <c r="A5749" s="322">
        <v>92296</v>
      </c>
      <c r="B5749" s="323" t="s">
        <v>1419</v>
      </c>
      <c r="C5749" s="324" t="s">
        <v>7385</v>
      </c>
      <c r="D5749" s="322" t="s">
        <v>1536</v>
      </c>
      <c r="E5749" s="322">
        <v>43.11</v>
      </c>
    </row>
    <row r="5750" spans="1:5" x14ac:dyDescent="0.3">
      <c r="A5750" s="322">
        <v>92297</v>
      </c>
      <c r="B5750" s="323" t="s">
        <v>1419</v>
      </c>
      <c r="C5750" s="324" t="s">
        <v>7386</v>
      </c>
      <c r="D5750" s="322" t="s">
        <v>1536</v>
      </c>
      <c r="E5750" s="322">
        <v>66.78</v>
      </c>
    </row>
    <row r="5751" spans="1:5" x14ac:dyDescent="0.3">
      <c r="A5751" s="322">
        <v>92298</v>
      </c>
      <c r="B5751" s="323" t="s">
        <v>1419</v>
      </c>
      <c r="C5751" s="324" t="s">
        <v>7387</v>
      </c>
      <c r="D5751" s="322" t="s">
        <v>1536</v>
      </c>
      <c r="E5751" s="322">
        <v>186.51</v>
      </c>
    </row>
    <row r="5752" spans="1:5" x14ac:dyDescent="0.3">
      <c r="A5752" s="322">
        <v>92299</v>
      </c>
      <c r="B5752" s="323" t="s">
        <v>1419</v>
      </c>
      <c r="C5752" s="324" t="s">
        <v>7388</v>
      </c>
      <c r="D5752" s="322" t="s">
        <v>1536</v>
      </c>
      <c r="E5752" s="322">
        <v>23.88</v>
      </c>
    </row>
    <row r="5753" spans="1:5" x14ac:dyDescent="0.3">
      <c r="A5753" s="322">
        <v>92300</v>
      </c>
      <c r="B5753" s="323" t="s">
        <v>1419</v>
      </c>
      <c r="C5753" s="324" t="s">
        <v>7389</v>
      </c>
      <c r="D5753" s="322" t="s">
        <v>1536</v>
      </c>
      <c r="E5753" s="322">
        <v>36.24</v>
      </c>
    </row>
    <row r="5754" spans="1:5" x14ac:dyDescent="0.3">
      <c r="A5754" s="322">
        <v>92301</v>
      </c>
      <c r="B5754" s="323" t="s">
        <v>1419</v>
      </c>
      <c r="C5754" s="324" t="s">
        <v>7390</v>
      </c>
      <c r="D5754" s="322" t="s">
        <v>1536</v>
      </c>
      <c r="E5754" s="322">
        <v>71.260000000000005</v>
      </c>
    </row>
    <row r="5755" spans="1:5" x14ac:dyDescent="0.3">
      <c r="A5755" s="322">
        <v>92302</v>
      </c>
      <c r="B5755" s="323" t="s">
        <v>1419</v>
      </c>
      <c r="C5755" s="324" t="s">
        <v>7391</v>
      </c>
      <c r="D5755" s="322" t="s">
        <v>1536</v>
      </c>
      <c r="E5755" s="322">
        <v>94.04</v>
      </c>
    </row>
    <row r="5756" spans="1:5" x14ac:dyDescent="0.3">
      <c r="A5756" s="322">
        <v>92303</v>
      </c>
      <c r="B5756" s="323" t="s">
        <v>1419</v>
      </c>
      <c r="C5756" s="324" t="s">
        <v>7392</v>
      </c>
      <c r="D5756" s="322" t="s">
        <v>1536</v>
      </c>
      <c r="E5756" s="322">
        <v>172.07</v>
      </c>
    </row>
    <row r="5757" spans="1:5" x14ac:dyDescent="0.3">
      <c r="A5757" s="322">
        <v>92304</v>
      </c>
      <c r="B5757" s="323" t="s">
        <v>1419</v>
      </c>
      <c r="C5757" s="324" t="s">
        <v>7393</v>
      </c>
      <c r="D5757" s="322" t="s">
        <v>1536</v>
      </c>
      <c r="E5757" s="322">
        <v>444.82</v>
      </c>
    </row>
    <row r="5758" spans="1:5" x14ac:dyDescent="0.3">
      <c r="A5758" s="322">
        <v>92311</v>
      </c>
      <c r="B5758" s="323" t="s">
        <v>1419</v>
      </c>
      <c r="C5758" s="324" t="s">
        <v>7394</v>
      </c>
      <c r="D5758" s="322" t="s">
        <v>1536</v>
      </c>
      <c r="E5758" s="322">
        <v>13.81</v>
      </c>
    </row>
    <row r="5759" spans="1:5" x14ac:dyDescent="0.3">
      <c r="A5759" s="322">
        <v>92312</v>
      </c>
      <c r="B5759" s="323" t="s">
        <v>1419</v>
      </c>
      <c r="C5759" s="324" t="s">
        <v>7395</v>
      </c>
      <c r="D5759" s="322" t="s">
        <v>1536</v>
      </c>
      <c r="E5759" s="322">
        <v>22.77</v>
      </c>
    </row>
    <row r="5760" spans="1:5" x14ac:dyDescent="0.3">
      <c r="A5760" s="322">
        <v>92313</v>
      </c>
      <c r="B5760" s="323" t="s">
        <v>1419</v>
      </c>
      <c r="C5760" s="324" t="s">
        <v>7396</v>
      </c>
      <c r="D5760" s="322" t="s">
        <v>1536</v>
      </c>
      <c r="E5760" s="322">
        <v>32.76</v>
      </c>
    </row>
    <row r="5761" spans="1:5" x14ac:dyDescent="0.3">
      <c r="A5761" s="322">
        <v>92314</v>
      </c>
      <c r="B5761" s="323" t="s">
        <v>1419</v>
      </c>
      <c r="C5761" s="324" t="s">
        <v>7397</v>
      </c>
      <c r="D5761" s="322" t="s">
        <v>1536</v>
      </c>
      <c r="E5761" s="322">
        <v>9.3000000000000007</v>
      </c>
    </row>
    <row r="5762" spans="1:5" x14ac:dyDescent="0.3">
      <c r="A5762" s="322">
        <v>92315</v>
      </c>
      <c r="B5762" s="323" t="s">
        <v>1419</v>
      </c>
      <c r="C5762" s="324" t="s">
        <v>7398</v>
      </c>
      <c r="D5762" s="322" t="s">
        <v>1536</v>
      </c>
      <c r="E5762" s="322">
        <v>13.44</v>
      </c>
    </row>
    <row r="5763" spans="1:5" x14ac:dyDescent="0.3">
      <c r="A5763" s="322">
        <v>92316</v>
      </c>
      <c r="B5763" s="323" t="s">
        <v>1419</v>
      </c>
      <c r="C5763" s="324" t="s">
        <v>7399</v>
      </c>
      <c r="D5763" s="322" t="s">
        <v>1536</v>
      </c>
      <c r="E5763" s="322">
        <v>20.260000000000002</v>
      </c>
    </row>
    <row r="5764" spans="1:5" x14ac:dyDescent="0.3">
      <c r="A5764" s="322">
        <v>92317</v>
      </c>
      <c r="B5764" s="323" t="s">
        <v>1419</v>
      </c>
      <c r="C5764" s="324" t="s">
        <v>7400</v>
      </c>
      <c r="D5764" s="322" t="s">
        <v>1536</v>
      </c>
      <c r="E5764" s="322">
        <v>19.43</v>
      </c>
    </row>
    <row r="5765" spans="1:5" x14ac:dyDescent="0.3">
      <c r="A5765" s="322">
        <v>92318</v>
      </c>
      <c r="B5765" s="323" t="s">
        <v>1419</v>
      </c>
      <c r="C5765" s="324" t="s">
        <v>7401</v>
      </c>
      <c r="D5765" s="322" t="s">
        <v>1536</v>
      </c>
      <c r="E5765" s="322">
        <v>30.05</v>
      </c>
    </row>
    <row r="5766" spans="1:5" x14ac:dyDescent="0.3">
      <c r="A5766" s="322">
        <v>92319</v>
      </c>
      <c r="B5766" s="323" t="s">
        <v>1419</v>
      </c>
      <c r="C5766" s="324" t="s">
        <v>7402</v>
      </c>
      <c r="D5766" s="322" t="s">
        <v>1536</v>
      </c>
      <c r="E5766" s="322">
        <v>41.94</v>
      </c>
    </row>
    <row r="5767" spans="1:5" x14ac:dyDescent="0.3">
      <c r="A5767" s="322">
        <v>92326</v>
      </c>
      <c r="B5767" s="323" t="s">
        <v>1419</v>
      </c>
      <c r="C5767" s="324" t="s">
        <v>7403</v>
      </c>
      <c r="D5767" s="322" t="s">
        <v>1536</v>
      </c>
      <c r="E5767" s="322">
        <v>14.6</v>
      </c>
    </row>
    <row r="5768" spans="1:5" x14ac:dyDescent="0.3">
      <c r="A5768" s="322">
        <v>92327</v>
      </c>
      <c r="B5768" s="323" t="s">
        <v>1419</v>
      </c>
      <c r="C5768" s="324" t="s">
        <v>7404</v>
      </c>
      <c r="D5768" s="322" t="s">
        <v>1536</v>
      </c>
      <c r="E5768" s="322">
        <v>26.18</v>
      </c>
    </row>
    <row r="5769" spans="1:5" x14ac:dyDescent="0.3">
      <c r="A5769" s="322">
        <v>92328</v>
      </c>
      <c r="B5769" s="323" t="s">
        <v>1419</v>
      </c>
      <c r="C5769" s="324" t="s">
        <v>7405</v>
      </c>
      <c r="D5769" s="322" t="s">
        <v>1536</v>
      </c>
      <c r="E5769" s="322">
        <v>38.86</v>
      </c>
    </row>
    <row r="5770" spans="1:5" x14ac:dyDescent="0.3">
      <c r="A5770" s="322">
        <v>92329</v>
      </c>
      <c r="B5770" s="323" t="s">
        <v>1419</v>
      </c>
      <c r="C5770" s="324" t="s">
        <v>7406</v>
      </c>
      <c r="D5770" s="322" t="s">
        <v>1536</v>
      </c>
      <c r="E5770" s="322">
        <v>9.49</v>
      </c>
    </row>
    <row r="5771" spans="1:5" x14ac:dyDescent="0.3">
      <c r="A5771" s="322">
        <v>92330</v>
      </c>
      <c r="B5771" s="323" t="s">
        <v>1419</v>
      </c>
      <c r="C5771" s="324" t="s">
        <v>7407</v>
      </c>
      <c r="D5771" s="322" t="s">
        <v>1536</v>
      </c>
      <c r="E5771" s="322">
        <v>15.74</v>
      </c>
    </row>
    <row r="5772" spans="1:5" x14ac:dyDescent="0.3">
      <c r="A5772" s="322">
        <v>92331</v>
      </c>
      <c r="B5772" s="323" t="s">
        <v>1419</v>
      </c>
      <c r="C5772" s="324" t="s">
        <v>7408</v>
      </c>
      <c r="D5772" s="322" t="s">
        <v>1536</v>
      </c>
      <c r="E5772" s="322">
        <v>24.36</v>
      </c>
    </row>
    <row r="5773" spans="1:5" x14ac:dyDescent="0.3">
      <c r="A5773" s="322">
        <v>92332</v>
      </c>
      <c r="B5773" s="323" t="s">
        <v>1419</v>
      </c>
      <c r="C5773" s="324" t="s">
        <v>7409</v>
      </c>
      <c r="D5773" s="322" t="s">
        <v>1536</v>
      </c>
      <c r="E5773" s="322">
        <v>19.809999999999999</v>
      </c>
    </row>
    <row r="5774" spans="1:5" x14ac:dyDescent="0.3">
      <c r="A5774" s="322">
        <v>92333</v>
      </c>
      <c r="B5774" s="323" t="s">
        <v>1419</v>
      </c>
      <c r="C5774" s="324" t="s">
        <v>7410</v>
      </c>
      <c r="D5774" s="322" t="s">
        <v>1536</v>
      </c>
      <c r="E5774" s="322">
        <v>34.61</v>
      </c>
    </row>
    <row r="5775" spans="1:5" x14ac:dyDescent="0.3">
      <c r="A5775" s="322">
        <v>92334</v>
      </c>
      <c r="B5775" s="323" t="s">
        <v>1419</v>
      </c>
      <c r="C5775" s="324" t="s">
        <v>7411</v>
      </c>
      <c r="D5775" s="322" t="s">
        <v>1536</v>
      </c>
      <c r="E5775" s="322">
        <v>50.09</v>
      </c>
    </row>
    <row r="5776" spans="1:5" x14ac:dyDescent="0.3">
      <c r="A5776" s="322">
        <v>92344</v>
      </c>
      <c r="B5776" s="323" t="s">
        <v>1419</v>
      </c>
      <c r="C5776" s="324" t="s">
        <v>7412</v>
      </c>
      <c r="D5776" s="322" t="s">
        <v>1536</v>
      </c>
      <c r="E5776" s="322">
        <v>75.290000000000006</v>
      </c>
    </row>
    <row r="5777" spans="1:5" x14ac:dyDescent="0.3">
      <c r="A5777" s="322">
        <v>92345</v>
      </c>
      <c r="B5777" s="323" t="s">
        <v>1419</v>
      </c>
      <c r="C5777" s="324" t="s">
        <v>7413</v>
      </c>
      <c r="D5777" s="322" t="s">
        <v>1536</v>
      </c>
      <c r="E5777" s="322">
        <v>75.260000000000005</v>
      </c>
    </row>
    <row r="5778" spans="1:5" x14ac:dyDescent="0.3">
      <c r="A5778" s="322">
        <v>92346</v>
      </c>
      <c r="B5778" s="323" t="s">
        <v>1419</v>
      </c>
      <c r="C5778" s="324" t="s">
        <v>7414</v>
      </c>
      <c r="D5778" s="322" t="s">
        <v>1536</v>
      </c>
      <c r="E5778" s="322">
        <v>99.38</v>
      </c>
    </row>
    <row r="5779" spans="1:5" x14ac:dyDescent="0.3">
      <c r="A5779" s="322">
        <v>92347</v>
      </c>
      <c r="B5779" s="323" t="s">
        <v>1419</v>
      </c>
      <c r="C5779" s="324" t="s">
        <v>7415</v>
      </c>
      <c r="D5779" s="322" t="s">
        <v>1536</v>
      </c>
      <c r="E5779" s="322">
        <v>110.85</v>
      </c>
    </row>
    <row r="5780" spans="1:5" x14ac:dyDescent="0.3">
      <c r="A5780" s="322">
        <v>92348</v>
      </c>
      <c r="B5780" s="323" t="s">
        <v>1419</v>
      </c>
      <c r="C5780" s="324" t="s">
        <v>7416</v>
      </c>
      <c r="D5780" s="322" t="s">
        <v>1536</v>
      </c>
      <c r="E5780" s="322">
        <v>140.22</v>
      </c>
    </row>
    <row r="5781" spans="1:5" x14ac:dyDescent="0.3">
      <c r="A5781" s="322">
        <v>92349</v>
      </c>
      <c r="B5781" s="323" t="s">
        <v>1419</v>
      </c>
      <c r="C5781" s="324" t="s">
        <v>7417</v>
      </c>
      <c r="D5781" s="322" t="s">
        <v>1536</v>
      </c>
      <c r="E5781" s="322">
        <v>150.43</v>
      </c>
    </row>
    <row r="5782" spans="1:5" x14ac:dyDescent="0.3">
      <c r="A5782" s="322">
        <v>92350</v>
      </c>
      <c r="B5782" s="323" t="s">
        <v>1419</v>
      </c>
      <c r="C5782" s="324" t="s">
        <v>7418</v>
      </c>
      <c r="D5782" s="322" t="s">
        <v>1536</v>
      </c>
      <c r="E5782" s="322">
        <v>111.96</v>
      </c>
    </row>
    <row r="5783" spans="1:5" x14ac:dyDescent="0.3">
      <c r="A5783" s="322">
        <v>92351</v>
      </c>
      <c r="B5783" s="323" t="s">
        <v>1419</v>
      </c>
      <c r="C5783" s="324" t="s">
        <v>7419</v>
      </c>
      <c r="D5783" s="322" t="s">
        <v>1536</v>
      </c>
      <c r="E5783" s="322">
        <v>109.41</v>
      </c>
    </row>
    <row r="5784" spans="1:5" x14ac:dyDescent="0.3">
      <c r="A5784" s="322">
        <v>92352</v>
      </c>
      <c r="B5784" s="323" t="s">
        <v>1419</v>
      </c>
      <c r="C5784" s="324" t="s">
        <v>7420</v>
      </c>
      <c r="D5784" s="322" t="s">
        <v>1536</v>
      </c>
      <c r="E5784" s="322">
        <v>171.11</v>
      </c>
    </row>
    <row r="5785" spans="1:5" x14ac:dyDescent="0.3">
      <c r="A5785" s="322">
        <v>92353</v>
      </c>
      <c r="B5785" s="323" t="s">
        <v>1419</v>
      </c>
      <c r="C5785" s="324" t="s">
        <v>7421</v>
      </c>
      <c r="D5785" s="322" t="s">
        <v>1536</v>
      </c>
      <c r="E5785" s="322">
        <v>159.88</v>
      </c>
    </row>
    <row r="5786" spans="1:5" x14ac:dyDescent="0.3">
      <c r="A5786" s="322">
        <v>92354</v>
      </c>
      <c r="B5786" s="323" t="s">
        <v>1419</v>
      </c>
      <c r="C5786" s="324" t="s">
        <v>7422</v>
      </c>
      <c r="D5786" s="322" t="s">
        <v>1536</v>
      </c>
      <c r="E5786" s="322">
        <v>227.92</v>
      </c>
    </row>
    <row r="5787" spans="1:5" x14ac:dyDescent="0.3">
      <c r="A5787" s="322">
        <v>92355</v>
      </c>
      <c r="B5787" s="323" t="s">
        <v>1419</v>
      </c>
      <c r="C5787" s="324" t="s">
        <v>7423</v>
      </c>
      <c r="D5787" s="322" t="s">
        <v>1536</v>
      </c>
      <c r="E5787" s="322">
        <v>206.28</v>
      </c>
    </row>
    <row r="5788" spans="1:5" x14ac:dyDescent="0.3">
      <c r="A5788" s="322">
        <v>92356</v>
      </c>
      <c r="B5788" s="323" t="s">
        <v>1419</v>
      </c>
      <c r="C5788" s="324" t="s">
        <v>7424</v>
      </c>
      <c r="D5788" s="322" t="s">
        <v>1536</v>
      </c>
      <c r="E5788" s="322">
        <v>145.82</v>
      </c>
    </row>
    <row r="5789" spans="1:5" x14ac:dyDescent="0.3">
      <c r="A5789" s="322">
        <v>92357</v>
      </c>
      <c r="B5789" s="323" t="s">
        <v>1419</v>
      </c>
      <c r="C5789" s="324" t="s">
        <v>7425</v>
      </c>
      <c r="D5789" s="322" t="s">
        <v>1536</v>
      </c>
      <c r="E5789" s="322">
        <v>218.82</v>
      </c>
    </row>
    <row r="5790" spans="1:5" x14ac:dyDescent="0.3">
      <c r="A5790" s="322">
        <v>92358</v>
      </c>
      <c r="B5790" s="323" t="s">
        <v>1419</v>
      </c>
      <c r="C5790" s="324" t="s">
        <v>7426</v>
      </c>
      <c r="D5790" s="322" t="s">
        <v>1536</v>
      </c>
      <c r="E5790" s="322">
        <v>272.98</v>
      </c>
    </row>
    <row r="5791" spans="1:5" x14ac:dyDescent="0.3">
      <c r="A5791" s="322">
        <v>92369</v>
      </c>
      <c r="B5791" s="323" t="s">
        <v>1419</v>
      </c>
      <c r="C5791" s="324" t="s">
        <v>7427</v>
      </c>
      <c r="D5791" s="322" t="s">
        <v>1536</v>
      </c>
      <c r="E5791" s="322">
        <v>40.119999999999997</v>
      </c>
    </row>
    <row r="5792" spans="1:5" x14ac:dyDescent="0.3">
      <c r="A5792" s="322">
        <v>92370</v>
      </c>
      <c r="B5792" s="323" t="s">
        <v>1419</v>
      </c>
      <c r="C5792" s="324" t="s">
        <v>7428</v>
      </c>
      <c r="D5792" s="322" t="s">
        <v>1536</v>
      </c>
      <c r="E5792" s="322">
        <v>42.18</v>
      </c>
    </row>
    <row r="5793" spans="1:5" x14ac:dyDescent="0.3">
      <c r="A5793" s="322">
        <v>92371</v>
      </c>
      <c r="B5793" s="323" t="s">
        <v>1419</v>
      </c>
      <c r="C5793" s="324" t="s">
        <v>7429</v>
      </c>
      <c r="D5793" s="322" t="s">
        <v>1536</v>
      </c>
      <c r="E5793" s="322">
        <v>48.68</v>
      </c>
    </row>
    <row r="5794" spans="1:5" x14ac:dyDescent="0.3">
      <c r="A5794" s="322">
        <v>92372</v>
      </c>
      <c r="B5794" s="323" t="s">
        <v>1419</v>
      </c>
      <c r="C5794" s="324" t="s">
        <v>7430</v>
      </c>
      <c r="D5794" s="322" t="s">
        <v>1536</v>
      </c>
      <c r="E5794" s="322">
        <v>50.61</v>
      </c>
    </row>
    <row r="5795" spans="1:5" x14ac:dyDescent="0.3">
      <c r="A5795" s="322">
        <v>92373</v>
      </c>
      <c r="B5795" s="323" t="s">
        <v>1419</v>
      </c>
      <c r="C5795" s="324" t="s">
        <v>7431</v>
      </c>
      <c r="D5795" s="322" t="s">
        <v>1536</v>
      </c>
      <c r="E5795" s="322">
        <v>57.69</v>
      </c>
    </row>
    <row r="5796" spans="1:5" x14ac:dyDescent="0.3">
      <c r="A5796" s="322">
        <v>92374</v>
      </c>
      <c r="B5796" s="323" t="s">
        <v>1419</v>
      </c>
      <c r="C5796" s="324" t="s">
        <v>7432</v>
      </c>
      <c r="D5796" s="322" t="s">
        <v>1536</v>
      </c>
      <c r="E5796" s="322">
        <v>58.06</v>
      </c>
    </row>
    <row r="5797" spans="1:5" x14ac:dyDescent="0.3">
      <c r="A5797" s="322">
        <v>92375</v>
      </c>
      <c r="B5797" s="323" t="s">
        <v>1419</v>
      </c>
      <c r="C5797" s="324" t="s">
        <v>7433</v>
      </c>
      <c r="D5797" s="322" t="s">
        <v>1536</v>
      </c>
      <c r="E5797" s="322">
        <v>75.239999999999995</v>
      </c>
    </row>
    <row r="5798" spans="1:5" x14ac:dyDescent="0.3">
      <c r="A5798" s="322">
        <v>92376</v>
      </c>
      <c r="B5798" s="323" t="s">
        <v>1419</v>
      </c>
      <c r="C5798" s="324" t="s">
        <v>7434</v>
      </c>
      <c r="D5798" s="322" t="s">
        <v>1536</v>
      </c>
      <c r="E5798" s="322">
        <v>75.209999999999994</v>
      </c>
    </row>
    <row r="5799" spans="1:5" x14ac:dyDescent="0.3">
      <c r="A5799" s="322">
        <v>92377</v>
      </c>
      <c r="B5799" s="323" t="s">
        <v>1419</v>
      </c>
      <c r="C5799" s="324" t="s">
        <v>7435</v>
      </c>
      <c r="D5799" s="322" t="s">
        <v>1536</v>
      </c>
      <c r="E5799" s="322">
        <v>101.25</v>
      </c>
    </row>
    <row r="5800" spans="1:5" x14ac:dyDescent="0.3">
      <c r="A5800" s="322">
        <v>92378</v>
      </c>
      <c r="B5800" s="323" t="s">
        <v>1419</v>
      </c>
      <c r="C5800" s="324" t="s">
        <v>7436</v>
      </c>
      <c r="D5800" s="322" t="s">
        <v>1536</v>
      </c>
      <c r="E5800" s="322">
        <v>112.72</v>
      </c>
    </row>
    <row r="5801" spans="1:5" x14ac:dyDescent="0.3">
      <c r="A5801" s="322">
        <v>92379</v>
      </c>
      <c r="B5801" s="323" t="s">
        <v>1419</v>
      </c>
      <c r="C5801" s="324" t="s">
        <v>7437</v>
      </c>
      <c r="D5801" s="322" t="s">
        <v>1536</v>
      </c>
      <c r="E5801" s="322">
        <v>144.05000000000001</v>
      </c>
    </row>
    <row r="5802" spans="1:5" x14ac:dyDescent="0.3">
      <c r="A5802" s="322">
        <v>92380</v>
      </c>
      <c r="B5802" s="323" t="s">
        <v>1419</v>
      </c>
      <c r="C5802" s="324" t="s">
        <v>7438</v>
      </c>
      <c r="D5802" s="322" t="s">
        <v>1536</v>
      </c>
      <c r="E5802" s="322">
        <v>154.26</v>
      </c>
    </row>
    <row r="5803" spans="1:5" x14ac:dyDescent="0.3">
      <c r="A5803" s="322">
        <v>92381</v>
      </c>
      <c r="B5803" s="323" t="s">
        <v>1419</v>
      </c>
      <c r="C5803" s="324" t="s">
        <v>7439</v>
      </c>
      <c r="D5803" s="322" t="s">
        <v>1536</v>
      </c>
      <c r="E5803" s="322">
        <v>60.79</v>
      </c>
    </row>
    <row r="5804" spans="1:5" x14ac:dyDescent="0.3">
      <c r="A5804" s="322">
        <v>92382</v>
      </c>
      <c r="B5804" s="323" t="s">
        <v>1419</v>
      </c>
      <c r="C5804" s="324" t="s">
        <v>7440</v>
      </c>
      <c r="D5804" s="322" t="s">
        <v>1536</v>
      </c>
      <c r="E5804" s="322">
        <v>58.05</v>
      </c>
    </row>
    <row r="5805" spans="1:5" x14ac:dyDescent="0.3">
      <c r="A5805" s="322">
        <v>92383</v>
      </c>
      <c r="B5805" s="323" t="s">
        <v>1419</v>
      </c>
      <c r="C5805" s="324" t="s">
        <v>7441</v>
      </c>
      <c r="D5805" s="322" t="s">
        <v>1536</v>
      </c>
      <c r="E5805" s="322">
        <v>76.98</v>
      </c>
    </row>
    <row r="5806" spans="1:5" x14ac:dyDescent="0.3">
      <c r="A5806" s="322">
        <v>92384</v>
      </c>
      <c r="B5806" s="323" t="s">
        <v>1419</v>
      </c>
      <c r="C5806" s="324" t="s">
        <v>7442</v>
      </c>
      <c r="D5806" s="322" t="s">
        <v>1536</v>
      </c>
      <c r="E5806" s="322">
        <v>71.53</v>
      </c>
    </row>
    <row r="5807" spans="1:5" x14ac:dyDescent="0.3">
      <c r="A5807" s="322">
        <v>92385</v>
      </c>
      <c r="B5807" s="323" t="s">
        <v>1419</v>
      </c>
      <c r="C5807" s="324" t="s">
        <v>7443</v>
      </c>
      <c r="D5807" s="322" t="s">
        <v>1536</v>
      </c>
      <c r="E5807" s="322">
        <v>88.39</v>
      </c>
    </row>
    <row r="5808" spans="1:5" x14ac:dyDescent="0.3">
      <c r="A5808" s="322">
        <v>92386</v>
      </c>
      <c r="B5808" s="323" t="s">
        <v>1419</v>
      </c>
      <c r="C5808" s="324" t="s">
        <v>7444</v>
      </c>
      <c r="D5808" s="322" t="s">
        <v>1536</v>
      </c>
      <c r="E5808" s="322">
        <v>84.63</v>
      </c>
    </row>
    <row r="5809" spans="1:5" x14ac:dyDescent="0.3">
      <c r="A5809" s="322">
        <v>92387</v>
      </c>
      <c r="B5809" s="323" t="s">
        <v>1419</v>
      </c>
      <c r="C5809" s="324" t="s">
        <v>7445</v>
      </c>
      <c r="D5809" s="322" t="s">
        <v>1536</v>
      </c>
      <c r="E5809" s="322">
        <v>111.85</v>
      </c>
    </row>
    <row r="5810" spans="1:5" x14ac:dyDescent="0.3">
      <c r="A5810" s="322">
        <v>92388</v>
      </c>
      <c r="B5810" s="323" t="s">
        <v>1419</v>
      </c>
      <c r="C5810" s="324" t="s">
        <v>7446</v>
      </c>
      <c r="D5810" s="322" t="s">
        <v>1536</v>
      </c>
      <c r="E5810" s="322">
        <v>109.3</v>
      </c>
    </row>
    <row r="5811" spans="1:5" x14ac:dyDescent="0.3">
      <c r="A5811" s="322">
        <v>92389</v>
      </c>
      <c r="B5811" s="323" t="s">
        <v>1419</v>
      </c>
      <c r="C5811" s="324" t="s">
        <v>7447</v>
      </c>
      <c r="D5811" s="322" t="s">
        <v>1536</v>
      </c>
      <c r="E5811" s="322">
        <v>173.97</v>
      </c>
    </row>
    <row r="5812" spans="1:5" x14ac:dyDescent="0.3">
      <c r="A5812" s="322">
        <v>92390</v>
      </c>
      <c r="B5812" s="323" t="s">
        <v>1419</v>
      </c>
      <c r="C5812" s="324" t="s">
        <v>7448</v>
      </c>
      <c r="D5812" s="322" t="s">
        <v>1536</v>
      </c>
      <c r="E5812" s="322">
        <v>162.74</v>
      </c>
    </row>
    <row r="5813" spans="1:5" x14ac:dyDescent="0.3">
      <c r="A5813" s="322">
        <v>92635</v>
      </c>
      <c r="B5813" s="323" t="s">
        <v>1419</v>
      </c>
      <c r="C5813" s="324" t="s">
        <v>7449</v>
      </c>
      <c r="D5813" s="322" t="s">
        <v>1536</v>
      </c>
      <c r="E5813" s="322">
        <v>233.68</v>
      </c>
    </row>
    <row r="5814" spans="1:5" x14ac:dyDescent="0.3">
      <c r="A5814" s="322">
        <v>92636</v>
      </c>
      <c r="B5814" s="323" t="s">
        <v>1419</v>
      </c>
      <c r="C5814" s="324" t="s">
        <v>7450</v>
      </c>
      <c r="D5814" s="322" t="s">
        <v>1536</v>
      </c>
      <c r="E5814" s="322">
        <v>212.04</v>
      </c>
    </row>
    <row r="5815" spans="1:5" x14ac:dyDescent="0.3">
      <c r="A5815" s="322">
        <v>92637</v>
      </c>
      <c r="B5815" s="323" t="s">
        <v>1419</v>
      </c>
      <c r="C5815" s="324" t="s">
        <v>7451</v>
      </c>
      <c r="D5815" s="322" t="s">
        <v>1536</v>
      </c>
      <c r="E5815" s="322">
        <v>78.400000000000006</v>
      </c>
    </row>
    <row r="5816" spans="1:5" x14ac:dyDescent="0.3">
      <c r="A5816" s="322">
        <v>92638</v>
      </c>
      <c r="B5816" s="323" t="s">
        <v>1419</v>
      </c>
      <c r="C5816" s="324" t="s">
        <v>7452</v>
      </c>
      <c r="D5816" s="322" t="s">
        <v>1536</v>
      </c>
      <c r="E5816" s="322">
        <v>96.04</v>
      </c>
    </row>
    <row r="5817" spans="1:5" x14ac:dyDescent="0.3">
      <c r="A5817" s="322">
        <v>92639</v>
      </c>
      <c r="B5817" s="323" t="s">
        <v>1419</v>
      </c>
      <c r="C5817" s="324" t="s">
        <v>7453</v>
      </c>
      <c r="D5817" s="322" t="s">
        <v>1536</v>
      </c>
      <c r="E5817" s="322">
        <v>111.39</v>
      </c>
    </row>
    <row r="5818" spans="1:5" x14ac:dyDescent="0.3">
      <c r="A5818" s="322">
        <v>92640</v>
      </c>
      <c r="B5818" s="323" t="s">
        <v>1419</v>
      </c>
      <c r="C5818" s="324" t="s">
        <v>7454</v>
      </c>
      <c r="D5818" s="322" t="s">
        <v>1536</v>
      </c>
      <c r="E5818" s="322">
        <v>145.66</v>
      </c>
    </row>
    <row r="5819" spans="1:5" x14ac:dyDescent="0.3">
      <c r="A5819" s="322">
        <v>92642</v>
      </c>
      <c r="B5819" s="323" t="s">
        <v>1419</v>
      </c>
      <c r="C5819" s="324" t="s">
        <v>7455</v>
      </c>
      <c r="D5819" s="322" t="s">
        <v>1536</v>
      </c>
      <c r="E5819" s="322">
        <v>222.55</v>
      </c>
    </row>
    <row r="5820" spans="1:5" x14ac:dyDescent="0.3">
      <c r="A5820" s="322">
        <v>92644</v>
      </c>
      <c r="B5820" s="323" t="s">
        <v>1419</v>
      </c>
      <c r="C5820" s="324" t="s">
        <v>7456</v>
      </c>
      <c r="D5820" s="322" t="s">
        <v>1536</v>
      </c>
      <c r="E5820" s="322">
        <v>280.64999999999998</v>
      </c>
    </row>
    <row r="5821" spans="1:5" x14ac:dyDescent="0.3">
      <c r="A5821" s="322">
        <v>92657</v>
      </c>
      <c r="B5821" s="323" t="s">
        <v>1419</v>
      </c>
      <c r="C5821" s="324" t="s">
        <v>7457</v>
      </c>
      <c r="D5821" s="322" t="s">
        <v>1536</v>
      </c>
      <c r="E5821" s="322">
        <v>29.76</v>
      </c>
    </row>
    <row r="5822" spans="1:5" x14ac:dyDescent="0.3">
      <c r="A5822" s="322">
        <v>92658</v>
      </c>
      <c r="B5822" s="323" t="s">
        <v>1419</v>
      </c>
      <c r="C5822" s="324" t="s">
        <v>7458</v>
      </c>
      <c r="D5822" s="322" t="s">
        <v>1536</v>
      </c>
      <c r="E5822" s="322">
        <v>31.82</v>
      </c>
    </row>
    <row r="5823" spans="1:5" x14ac:dyDescent="0.3">
      <c r="A5823" s="322">
        <v>92659</v>
      </c>
      <c r="B5823" s="323" t="s">
        <v>1419</v>
      </c>
      <c r="C5823" s="324" t="s">
        <v>7459</v>
      </c>
      <c r="D5823" s="322" t="s">
        <v>1536</v>
      </c>
      <c r="E5823" s="322">
        <v>36.89</v>
      </c>
    </row>
    <row r="5824" spans="1:5" x14ac:dyDescent="0.3">
      <c r="A5824" s="322">
        <v>92660</v>
      </c>
      <c r="B5824" s="323" t="s">
        <v>1419</v>
      </c>
      <c r="C5824" s="324" t="s">
        <v>7460</v>
      </c>
      <c r="D5824" s="322" t="s">
        <v>1536</v>
      </c>
      <c r="E5824" s="322">
        <v>38.82</v>
      </c>
    </row>
    <row r="5825" spans="1:5" x14ac:dyDescent="0.3">
      <c r="A5825" s="322">
        <v>92661</v>
      </c>
      <c r="B5825" s="323" t="s">
        <v>1419</v>
      </c>
      <c r="C5825" s="324" t="s">
        <v>7461</v>
      </c>
      <c r="D5825" s="322" t="s">
        <v>1536</v>
      </c>
      <c r="E5825" s="322">
        <v>44.25</v>
      </c>
    </row>
    <row r="5826" spans="1:5" x14ac:dyDescent="0.3">
      <c r="A5826" s="322">
        <v>92662</v>
      </c>
      <c r="B5826" s="323" t="s">
        <v>1419</v>
      </c>
      <c r="C5826" s="324" t="s">
        <v>7462</v>
      </c>
      <c r="D5826" s="322" t="s">
        <v>1536</v>
      </c>
      <c r="E5826" s="322">
        <v>44.62</v>
      </c>
    </row>
    <row r="5827" spans="1:5" x14ac:dyDescent="0.3">
      <c r="A5827" s="322">
        <v>92663</v>
      </c>
      <c r="B5827" s="323" t="s">
        <v>1419</v>
      </c>
      <c r="C5827" s="324" t="s">
        <v>7463</v>
      </c>
      <c r="D5827" s="322" t="s">
        <v>1536</v>
      </c>
      <c r="E5827" s="322">
        <v>59.77</v>
      </c>
    </row>
    <row r="5828" spans="1:5" x14ac:dyDescent="0.3">
      <c r="A5828" s="322">
        <v>92664</v>
      </c>
      <c r="B5828" s="323" t="s">
        <v>1419</v>
      </c>
      <c r="C5828" s="324" t="s">
        <v>7464</v>
      </c>
      <c r="D5828" s="322" t="s">
        <v>1536</v>
      </c>
      <c r="E5828" s="322">
        <v>59.74</v>
      </c>
    </row>
    <row r="5829" spans="1:5" x14ac:dyDescent="0.3">
      <c r="A5829" s="322">
        <v>92665</v>
      </c>
      <c r="B5829" s="323" t="s">
        <v>1419</v>
      </c>
      <c r="C5829" s="324" t="s">
        <v>7465</v>
      </c>
      <c r="D5829" s="322" t="s">
        <v>1536</v>
      </c>
      <c r="E5829" s="322">
        <v>82.7</v>
      </c>
    </row>
    <row r="5830" spans="1:5" x14ac:dyDescent="0.3">
      <c r="A5830" s="322">
        <v>92666</v>
      </c>
      <c r="B5830" s="323" t="s">
        <v>1419</v>
      </c>
      <c r="C5830" s="324" t="s">
        <v>7466</v>
      </c>
      <c r="D5830" s="322" t="s">
        <v>1536</v>
      </c>
      <c r="E5830" s="322">
        <v>94.17</v>
      </c>
    </row>
    <row r="5831" spans="1:5" x14ac:dyDescent="0.3">
      <c r="A5831" s="322">
        <v>92667</v>
      </c>
      <c r="B5831" s="323" t="s">
        <v>1419</v>
      </c>
      <c r="C5831" s="324" t="s">
        <v>7467</v>
      </c>
      <c r="D5831" s="322" t="s">
        <v>1536</v>
      </c>
      <c r="E5831" s="322">
        <v>122.5</v>
      </c>
    </row>
    <row r="5832" spans="1:5" x14ac:dyDescent="0.3">
      <c r="A5832" s="322">
        <v>92668</v>
      </c>
      <c r="B5832" s="323" t="s">
        <v>1419</v>
      </c>
      <c r="C5832" s="324" t="s">
        <v>7468</v>
      </c>
      <c r="D5832" s="322" t="s">
        <v>1536</v>
      </c>
      <c r="E5832" s="322">
        <v>132.71</v>
      </c>
    </row>
    <row r="5833" spans="1:5" x14ac:dyDescent="0.3">
      <c r="A5833" s="322">
        <v>92669</v>
      </c>
      <c r="B5833" s="323" t="s">
        <v>1419</v>
      </c>
      <c r="C5833" s="324" t="s">
        <v>7469</v>
      </c>
      <c r="D5833" s="322" t="s">
        <v>1536</v>
      </c>
      <c r="E5833" s="322">
        <v>45.22</v>
      </c>
    </row>
    <row r="5834" spans="1:5" x14ac:dyDescent="0.3">
      <c r="A5834" s="322">
        <v>92670</v>
      </c>
      <c r="B5834" s="323" t="s">
        <v>1419</v>
      </c>
      <c r="C5834" s="324" t="s">
        <v>7470</v>
      </c>
      <c r="D5834" s="322" t="s">
        <v>1536</v>
      </c>
      <c r="E5834" s="322">
        <v>42.48</v>
      </c>
    </row>
    <row r="5835" spans="1:5" x14ac:dyDescent="0.3">
      <c r="A5835" s="322">
        <v>92671</v>
      </c>
      <c r="B5835" s="323" t="s">
        <v>1419</v>
      </c>
      <c r="C5835" s="324" t="s">
        <v>7471</v>
      </c>
      <c r="D5835" s="322" t="s">
        <v>1536</v>
      </c>
      <c r="E5835" s="322">
        <v>59.32</v>
      </c>
    </row>
    <row r="5836" spans="1:5" x14ac:dyDescent="0.3">
      <c r="A5836" s="322">
        <v>92672</v>
      </c>
      <c r="B5836" s="323" t="s">
        <v>1419</v>
      </c>
      <c r="C5836" s="324" t="s">
        <v>7472</v>
      </c>
      <c r="D5836" s="322" t="s">
        <v>1536</v>
      </c>
      <c r="E5836" s="322">
        <v>53.87</v>
      </c>
    </row>
    <row r="5837" spans="1:5" x14ac:dyDescent="0.3">
      <c r="A5837" s="322">
        <v>92673</v>
      </c>
      <c r="B5837" s="323" t="s">
        <v>1419</v>
      </c>
      <c r="C5837" s="324" t="s">
        <v>7473</v>
      </c>
      <c r="D5837" s="322" t="s">
        <v>1536</v>
      </c>
      <c r="E5837" s="322">
        <v>68.27</v>
      </c>
    </row>
    <row r="5838" spans="1:5" x14ac:dyDescent="0.3">
      <c r="A5838" s="322">
        <v>92674</v>
      </c>
      <c r="B5838" s="323" t="s">
        <v>1419</v>
      </c>
      <c r="C5838" s="324" t="s">
        <v>7474</v>
      </c>
      <c r="D5838" s="322" t="s">
        <v>1536</v>
      </c>
      <c r="E5838" s="322">
        <v>64.510000000000005</v>
      </c>
    </row>
    <row r="5839" spans="1:5" x14ac:dyDescent="0.3">
      <c r="A5839" s="322">
        <v>92675</v>
      </c>
      <c r="B5839" s="323" t="s">
        <v>1419</v>
      </c>
      <c r="C5839" s="324" t="s">
        <v>7475</v>
      </c>
      <c r="D5839" s="322" t="s">
        <v>1536</v>
      </c>
      <c r="E5839" s="322">
        <v>88.71</v>
      </c>
    </row>
    <row r="5840" spans="1:5" x14ac:dyDescent="0.3">
      <c r="A5840" s="322">
        <v>92676</v>
      </c>
      <c r="B5840" s="323" t="s">
        <v>1419</v>
      </c>
      <c r="C5840" s="324" t="s">
        <v>7476</v>
      </c>
      <c r="D5840" s="322" t="s">
        <v>1536</v>
      </c>
      <c r="E5840" s="322">
        <v>86.16</v>
      </c>
    </row>
    <row r="5841" spans="1:5" x14ac:dyDescent="0.3">
      <c r="A5841" s="322">
        <v>92677</v>
      </c>
      <c r="B5841" s="323" t="s">
        <v>1419</v>
      </c>
      <c r="C5841" s="324" t="s">
        <v>7477</v>
      </c>
      <c r="D5841" s="322" t="s">
        <v>1536</v>
      </c>
      <c r="E5841" s="322">
        <v>146.21</v>
      </c>
    </row>
    <row r="5842" spans="1:5" x14ac:dyDescent="0.3">
      <c r="A5842" s="322">
        <v>92678</v>
      </c>
      <c r="B5842" s="323" t="s">
        <v>1419</v>
      </c>
      <c r="C5842" s="324" t="s">
        <v>7478</v>
      </c>
      <c r="D5842" s="322" t="s">
        <v>1536</v>
      </c>
      <c r="E5842" s="322">
        <v>134.97999999999999</v>
      </c>
    </row>
    <row r="5843" spans="1:5" x14ac:dyDescent="0.3">
      <c r="A5843" s="322">
        <v>92679</v>
      </c>
      <c r="B5843" s="323" t="s">
        <v>1419</v>
      </c>
      <c r="C5843" s="324" t="s">
        <v>7479</v>
      </c>
      <c r="D5843" s="322" t="s">
        <v>1536</v>
      </c>
      <c r="E5843" s="322">
        <v>201.38</v>
      </c>
    </row>
    <row r="5844" spans="1:5" x14ac:dyDescent="0.3">
      <c r="A5844" s="322">
        <v>92680</v>
      </c>
      <c r="B5844" s="323" t="s">
        <v>1419</v>
      </c>
      <c r="C5844" s="324" t="s">
        <v>7480</v>
      </c>
      <c r="D5844" s="322" t="s">
        <v>1536</v>
      </c>
      <c r="E5844" s="322">
        <v>179.74</v>
      </c>
    </row>
    <row r="5845" spans="1:5" x14ac:dyDescent="0.3">
      <c r="A5845" s="322">
        <v>92681</v>
      </c>
      <c r="B5845" s="323" t="s">
        <v>1419</v>
      </c>
      <c r="C5845" s="324" t="s">
        <v>7481</v>
      </c>
      <c r="D5845" s="322" t="s">
        <v>1536</v>
      </c>
      <c r="E5845" s="322">
        <v>57.62</v>
      </c>
    </row>
    <row r="5846" spans="1:5" x14ac:dyDescent="0.3">
      <c r="A5846" s="322">
        <v>92682</v>
      </c>
      <c r="B5846" s="323" t="s">
        <v>1419</v>
      </c>
      <c r="C5846" s="324" t="s">
        <v>7482</v>
      </c>
      <c r="D5846" s="322" t="s">
        <v>1536</v>
      </c>
      <c r="E5846" s="322">
        <v>72.41</v>
      </c>
    </row>
    <row r="5847" spans="1:5" x14ac:dyDescent="0.3">
      <c r="A5847" s="322">
        <v>92683</v>
      </c>
      <c r="B5847" s="323" t="s">
        <v>1419</v>
      </c>
      <c r="C5847" s="324" t="s">
        <v>7483</v>
      </c>
      <c r="D5847" s="322" t="s">
        <v>1536</v>
      </c>
      <c r="E5847" s="322">
        <v>84.57</v>
      </c>
    </row>
    <row r="5848" spans="1:5" x14ac:dyDescent="0.3">
      <c r="A5848" s="322">
        <v>92684</v>
      </c>
      <c r="B5848" s="323" t="s">
        <v>1419</v>
      </c>
      <c r="C5848" s="324" t="s">
        <v>7484</v>
      </c>
      <c r="D5848" s="322" t="s">
        <v>1536</v>
      </c>
      <c r="E5848" s="322">
        <v>114.78</v>
      </c>
    </row>
    <row r="5849" spans="1:5" x14ac:dyDescent="0.3">
      <c r="A5849" s="322">
        <v>92685</v>
      </c>
      <c r="B5849" s="323" t="s">
        <v>1419</v>
      </c>
      <c r="C5849" s="324" t="s">
        <v>7485</v>
      </c>
      <c r="D5849" s="322" t="s">
        <v>1536</v>
      </c>
      <c r="E5849" s="322">
        <v>185.59</v>
      </c>
    </row>
    <row r="5850" spans="1:5" x14ac:dyDescent="0.3">
      <c r="A5850" s="322">
        <v>92686</v>
      </c>
      <c r="B5850" s="323" t="s">
        <v>1419</v>
      </c>
      <c r="C5850" s="324" t="s">
        <v>7486</v>
      </c>
      <c r="D5850" s="322" t="s">
        <v>1536</v>
      </c>
      <c r="E5850" s="322">
        <v>237.55</v>
      </c>
    </row>
    <row r="5851" spans="1:5" x14ac:dyDescent="0.3">
      <c r="A5851" s="322">
        <v>92692</v>
      </c>
      <c r="B5851" s="323" t="s">
        <v>1419</v>
      </c>
      <c r="C5851" s="324" t="s">
        <v>7487</v>
      </c>
      <c r="D5851" s="322" t="s">
        <v>1536</v>
      </c>
      <c r="E5851" s="322">
        <v>16</v>
      </c>
    </row>
    <row r="5852" spans="1:5" x14ac:dyDescent="0.3">
      <c r="A5852" s="322">
        <v>92693</v>
      </c>
      <c r="B5852" s="323" t="s">
        <v>1419</v>
      </c>
      <c r="C5852" s="324" t="s">
        <v>7488</v>
      </c>
      <c r="D5852" s="322" t="s">
        <v>1536</v>
      </c>
      <c r="E5852" s="322">
        <v>16.46</v>
      </c>
    </row>
    <row r="5853" spans="1:5" x14ac:dyDescent="0.3">
      <c r="A5853" s="322">
        <v>92694</v>
      </c>
      <c r="B5853" s="323" t="s">
        <v>1419</v>
      </c>
      <c r="C5853" s="324" t="s">
        <v>7489</v>
      </c>
      <c r="D5853" s="322" t="s">
        <v>1536</v>
      </c>
      <c r="E5853" s="322">
        <v>25.34</v>
      </c>
    </row>
    <row r="5854" spans="1:5" x14ac:dyDescent="0.3">
      <c r="A5854" s="322">
        <v>92695</v>
      </c>
      <c r="B5854" s="323" t="s">
        <v>1419</v>
      </c>
      <c r="C5854" s="324" t="s">
        <v>7490</v>
      </c>
      <c r="D5854" s="322" t="s">
        <v>1536</v>
      </c>
      <c r="E5854" s="322">
        <v>25.8</v>
      </c>
    </row>
    <row r="5855" spans="1:5" x14ac:dyDescent="0.3">
      <c r="A5855" s="322">
        <v>92696</v>
      </c>
      <c r="B5855" s="323" t="s">
        <v>1419</v>
      </c>
      <c r="C5855" s="324" t="s">
        <v>7491</v>
      </c>
      <c r="D5855" s="322" t="s">
        <v>1536</v>
      </c>
      <c r="E5855" s="322">
        <v>39.68</v>
      </c>
    </row>
    <row r="5856" spans="1:5" x14ac:dyDescent="0.3">
      <c r="A5856" s="322">
        <v>92697</v>
      </c>
      <c r="B5856" s="323" t="s">
        <v>1419</v>
      </c>
      <c r="C5856" s="324" t="s">
        <v>7492</v>
      </c>
      <c r="D5856" s="322" t="s">
        <v>1536</v>
      </c>
      <c r="E5856" s="322">
        <v>41.74</v>
      </c>
    </row>
    <row r="5857" spans="1:5" x14ac:dyDescent="0.3">
      <c r="A5857" s="322">
        <v>92698</v>
      </c>
      <c r="B5857" s="323" t="s">
        <v>1419</v>
      </c>
      <c r="C5857" s="324" t="s">
        <v>7493</v>
      </c>
      <c r="D5857" s="322" t="s">
        <v>1536</v>
      </c>
      <c r="E5857" s="322">
        <v>23.65</v>
      </c>
    </row>
    <row r="5858" spans="1:5" x14ac:dyDescent="0.3">
      <c r="A5858" s="322">
        <v>92699</v>
      </c>
      <c r="B5858" s="323" t="s">
        <v>1419</v>
      </c>
      <c r="C5858" s="324" t="s">
        <v>7494</v>
      </c>
      <c r="D5858" s="322" t="s">
        <v>1536</v>
      </c>
      <c r="E5858" s="322">
        <v>22.16</v>
      </c>
    </row>
    <row r="5859" spans="1:5" x14ac:dyDescent="0.3">
      <c r="A5859" s="322">
        <v>92700</v>
      </c>
      <c r="B5859" s="323" t="s">
        <v>1419</v>
      </c>
      <c r="C5859" s="324" t="s">
        <v>7495</v>
      </c>
      <c r="D5859" s="322" t="s">
        <v>1536</v>
      </c>
      <c r="E5859" s="322">
        <v>38.51</v>
      </c>
    </row>
    <row r="5860" spans="1:5" x14ac:dyDescent="0.3">
      <c r="A5860" s="322">
        <v>92701</v>
      </c>
      <c r="B5860" s="323" t="s">
        <v>1419</v>
      </c>
      <c r="C5860" s="324" t="s">
        <v>7496</v>
      </c>
      <c r="D5860" s="322" t="s">
        <v>1536</v>
      </c>
      <c r="E5860" s="322">
        <v>36.29</v>
      </c>
    </row>
    <row r="5861" spans="1:5" x14ac:dyDescent="0.3">
      <c r="A5861" s="322">
        <v>92702</v>
      </c>
      <c r="B5861" s="323" t="s">
        <v>1419</v>
      </c>
      <c r="C5861" s="324" t="s">
        <v>7497</v>
      </c>
      <c r="D5861" s="322" t="s">
        <v>1536</v>
      </c>
      <c r="E5861" s="322">
        <v>60.18</v>
      </c>
    </row>
    <row r="5862" spans="1:5" x14ac:dyDescent="0.3">
      <c r="A5862" s="322">
        <v>92703</v>
      </c>
      <c r="B5862" s="323" t="s">
        <v>1419</v>
      </c>
      <c r="C5862" s="324" t="s">
        <v>7498</v>
      </c>
      <c r="D5862" s="322" t="s">
        <v>1536</v>
      </c>
      <c r="E5862" s="322">
        <v>57.44</v>
      </c>
    </row>
    <row r="5863" spans="1:5" x14ac:dyDescent="0.3">
      <c r="A5863" s="322">
        <v>92704</v>
      </c>
      <c r="B5863" s="323" t="s">
        <v>1419</v>
      </c>
      <c r="C5863" s="324" t="s">
        <v>7499</v>
      </c>
      <c r="D5863" s="322" t="s">
        <v>1536</v>
      </c>
      <c r="E5863" s="322">
        <v>29.85</v>
      </c>
    </row>
    <row r="5864" spans="1:5" x14ac:dyDescent="0.3">
      <c r="A5864" s="322">
        <v>92705</v>
      </c>
      <c r="B5864" s="323" t="s">
        <v>1419</v>
      </c>
      <c r="C5864" s="324" t="s">
        <v>7500</v>
      </c>
      <c r="D5864" s="322" t="s">
        <v>1536</v>
      </c>
      <c r="E5864" s="322">
        <v>47.94</v>
      </c>
    </row>
    <row r="5865" spans="1:5" x14ac:dyDescent="0.3">
      <c r="A5865" s="322">
        <v>92706</v>
      </c>
      <c r="B5865" s="323" t="s">
        <v>1419</v>
      </c>
      <c r="C5865" s="324" t="s">
        <v>7501</v>
      </c>
      <c r="D5865" s="322" t="s">
        <v>1536</v>
      </c>
      <c r="E5865" s="322">
        <v>77.58</v>
      </c>
    </row>
    <row r="5866" spans="1:5" x14ac:dyDescent="0.3">
      <c r="A5866" s="322">
        <v>92889</v>
      </c>
      <c r="B5866" s="323" t="s">
        <v>1419</v>
      </c>
      <c r="C5866" s="324" t="s">
        <v>7502</v>
      </c>
      <c r="D5866" s="322" t="s">
        <v>1536</v>
      </c>
      <c r="E5866" s="322">
        <v>149.75</v>
      </c>
    </row>
    <row r="5867" spans="1:5" x14ac:dyDescent="0.3">
      <c r="A5867" s="322">
        <v>92890</v>
      </c>
      <c r="B5867" s="323" t="s">
        <v>1419</v>
      </c>
      <c r="C5867" s="324" t="s">
        <v>7503</v>
      </c>
      <c r="D5867" s="322" t="s">
        <v>1536</v>
      </c>
      <c r="E5867" s="322">
        <v>227.44</v>
      </c>
    </row>
    <row r="5868" spans="1:5" x14ac:dyDescent="0.3">
      <c r="A5868" s="322">
        <v>92891</v>
      </c>
      <c r="B5868" s="323" t="s">
        <v>1419</v>
      </c>
      <c r="C5868" s="324" t="s">
        <v>7504</v>
      </c>
      <c r="D5868" s="322" t="s">
        <v>1536</v>
      </c>
      <c r="E5868" s="322">
        <v>333.97</v>
      </c>
    </row>
    <row r="5869" spans="1:5" x14ac:dyDescent="0.3">
      <c r="A5869" s="322">
        <v>92892</v>
      </c>
      <c r="B5869" s="323" t="s">
        <v>1419</v>
      </c>
      <c r="C5869" s="324" t="s">
        <v>7505</v>
      </c>
      <c r="D5869" s="322" t="s">
        <v>1536</v>
      </c>
      <c r="E5869" s="322">
        <v>64.349999999999994</v>
      </c>
    </row>
    <row r="5870" spans="1:5" x14ac:dyDescent="0.3">
      <c r="A5870" s="322">
        <v>92893</v>
      </c>
      <c r="B5870" s="323" t="s">
        <v>1419</v>
      </c>
      <c r="C5870" s="324" t="s">
        <v>7506</v>
      </c>
      <c r="D5870" s="322" t="s">
        <v>1536</v>
      </c>
      <c r="E5870" s="322">
        <v>91.82</v>
      </c>
    </row>
    <row r="5871" spans="1:5" x14ac:dyDescent="0.3">
      <c r="A5871" s="322">
        <v>92894</v>
      </c>
      <c r="B5871" s="323" t="s">
        <v>1419</v>
      </c>
      <c r="C5871" s="324" t="s">
        <v>7507</v>
      </c>
      <c r="D5871" s="322" t="s">
        <v>1536</v>
      </c>
      <c r="E5871" s="322">
        <v>109.78</v>
      </c>
    </row>
    <row r="5872" spans="1:5" x14ac:dyDescent="0.3">
      <c r="A5872" s="322">
        <v>92895</v>
      </c>
      <c r="B5872" s="323" t="s">
        <v>1419</v>
      </c>
      <c r="C5872" s="324" t="s">
        <v>7508</v>
      </c>
      <c r="D5872" s="322" t="s">
        <v>1536</v>
      </c>
      <c r="E5872" s="322">
        <v>149.69999999999999</v>
      </c>
    </row>
    <row r="5873" spans="1:5" x14ac:dyDescent="0.3">
      <c r="A5873" s="322">
        <v>92896</v>
      </c>
      <c r="B5873" s="323" t="s">
        <v>1419</v>
      </c>
      <c r="C5873" s="324" t="s">
        <v>7509</v>
      </c>
      <c r="D5873" s="322" t="s">
        <v>1536</v>
      </c>
      <c r="E5873" s="322">
        <v>229.31</v>
      </c>
    </row>
    <row r="5874" spans="1:5" x14ac:dyDescent="0.3">
      <c r="A5874" s="322">
        <v>92897</v>
      </c>
      <c r="B5874" s="323" t="s">
        <v>1419</v>
      </c>
      <c r="C5874" s="324" t="s">
        <v>7510</v>
      </c>
      <c r="D5874" s="322" t="s">
        <v>1536</v>
      </c>
      <c r="E5874" s="322">
        <v>337.8</v>
      </c>
    </row>
    <row r="5875" spans="1:5" x14ac:dyDescent="0.3">
      <c r="A5875" s="322">
        <v>92898</v>
      </c>
      <c r="B5875" s="323" t="s">
        <v>1419</v>
      </c>
      <c r="C5875" s="324" t="s">
        <v>7511</v>
      </c>
      <c r="D5875" s="322" t="s">
        <v>1536</v>
      </c>
      <c r="E5875" s="322">
        <v>53.99</v>
      </c>
    </row>
    <row r="5876" spans="1:5" x14ac:dyDescent="0.3">
      <c r="A5876" s="322">
        <v>92899</v>
      </c>
      <c r="B5876" s="323" t="s">
        <v>1419</v>
      </c>
      <c r="C5876" s="324" t="s">
        <v>7512</v>
      </c>
      <c r="D5876" s="322" t="s">
        <v>1536</v>
      </c>
      <c r="E5876" s="322">
        <v>80.03</v>
      </c>
    </row>
    <row r="5877" spans="1:5" x14ac:dyDescent="0.3">
      <c r="A5877" s="322">
        <v>92900</v>
      </c>
      <c r="B5877" s="323" t="s">
        <v>1419</v>
      </c>
      <c r="C5877" s="324" t="s">
        <v>7513</v>
      </c>
      <c r="D5877" s="322" t="s">
        <v>1536</v>
      </c>
      <c r="E5877" s="322">
        <v>96.34</v>
      </c>
    </row>
    <row r="5878" spans="1:5" x14ac:dyDescent="0.3">
      <c r="A5878" s="322">
        <v>92901</v>
      </c>
      <c r="B5878" s="323" t="s">
        <v>1419</v>
      </c>
      <c r="C5878" s="324" t="s">
        <v>7514</v>
      </c>
      <c r="D5878" s="322" t="s">
        <v>1536</v>
      </c>
      <c r="E5878" s="322">
        <v>134.22999999999999</v>
      </c>
    </row>
    <row r="5879" spans="1:5" x14ac:dyDescent="0.3">
      <c r="A5879" s="322">
        <v>92902</v>
      </c>
      <c r="B5879" s="323" t="s">
        <v>1419</v>
      </c>
      <c r="C5879" s="324" t="s">
        <v>7515</v>
      </c>
      <c r="D5879" s="322" t="s">
        <v>1536</v>
      </c>
      <c r="E5879" s="322">
        <v>210.76</v>
      </c>
    </row>
    <row r="5880" spans="1:5" x14ac:dyDescent="0.3">
      <c r="A5880" s="322">
        <v>92903</v>
      </c>
      <c r="B5880" s="323" t="s">
        <v>1419</v>
      </c>
      <c r="C5880" s="324" t="s">
        <v>7516</v>
      </c>
      <c r="D5880" s="322" t="s">
        <v>1536</v>
      </c>
      <c r="E5880" s="322">
        <v>316.25</v>
      </c>
    </row>
    <row r="5881" spans="1:5" x14ac:dyDescent="0.3">
      <c r="A5881" s="322">
        <v>92904</v>
      </c>
      <c r="B5881" s="323" t="s">
        <v>1419</v>
      </c>
      <c r="C5881" s="324" t="s">
        <v>7517</v>
      </c>
      <c r="D5881" s="322" t="s">
        <v>1536</v>
      </c>
      <c r="E5881" s="322">
        <v>36.81</v>
      </c>
    </row>
    <row r="5882" spans="1:5" x14ac:dyDescent="0.3">
      <c r="A5882" s="322">
        <v>92905</v>
      </c>
      <c r="B5882" s="323" t="s">
        <v>1419</v>
      </c>
      <c r="C5882" s="324" t="s">
        <v>7518</v>
      </c>
      <c r="D5882" s="322" t="s">
        <v>1536</v>
      </c>
      <c r="E5882" s="322">
        <v>52.5</v>
      </c>
    </row>
    <row r="5883" spans="1:5" x14ac:dyDescent="0.3">
      <c r="A5883" s="322">
        <v>92906</v>
      </c>
      <c r="B5883" s="323" t="s">
        <v>1419</v>
      </c>
      <c r="C5883" s="324" t="s">
        <v>7519</v>
      </c>
      <c r="D5883" s="322" t="s">
        <v>1536</v>
      </c>
      <c r="E5883" s="322">
        <v>63.91</v>
      </c>
    </row>
    <row r="5884" spans="1:5" x14ac:dyDescent="0.3">
      <c r="A5884" s="322">
        <v>92907</v>
      </c>
      <c r="B5884" s="323" t="s">
        <v>1419</v>
      </c>
      <c r="C5884" s="324" t="s">
        <v>7520</v>
      </c>
      <c r="D5884" s="322" t="s">
        <v>1536</v>
      </c>
      <c r="E5884" s="322">
        <v>79.59</v>
      </c>
    </row>
    <row r="5885" spans="1:5" x14ac:dyDescent="0.3">
      <c r="A5885" s="322">
        <v>92908</v>
      </c>
      <c r="B5885" s="323" t="s">
        <v>1419</v>
      </c>
      <c r="C5885" s="324" t="s">
        <v>7521</v>
      </c>
      <c r="D5885" s="322" t="s">
        <v>1536</v>
      </c>
      <c r="E5885" s="322">
        <v>79.59</v>
      </c>
    </row>
    <row r="5886" spans="1:5" x14ac:dyDescent="0.3">
      <c r="A5886" s="322">
        <v>92909</v>
      </c>
      <c r="B5886" s="323" t="s">
        <v>1419</v>
      </c>
      <c r="C5886" s="324" t="s">
        <v>7522</v>
      </c>
      <c r="D5886" s="322" t="s">
        <v>1536</v>
      </c>
      <c r="E5886" s="322">
        <v>79.59</v>
      </c>
    </row>
    <row r="5887" spans="1:5" x14ac:dyDescent="0.3">
      <c r="A5887" s="322">
        <v>92910</v>
      </c>
      <c r="B5887" s="323" t="s">
        <v>1419</v>
      </c>
      <c r="C5887" s="324" t="s">
        <v>7523</v>
      </c>
      <c r="D5887" s="322" t="s">
        <v>1536</v>
      </c>
      <c r="E5887" s="322">
        <v>115.7</v>
      </c>
    </row>
    <row r="5888" spans="1:5" x14ac:dyDescent="0.3">
      <c r="A5888" s="322">
        <v>92911</v>
      </c>
      <c r="B5888" s="323" t="s">
        <v>1419</v>
      </c>
      <c r="C5888" s="324" t="s">
        <v>7524</v>
      </c>
      <c r="D5888" s="322" t="s">
        <v>1536</v>
      </c>
      <c r="E5888" s="322">
        <v>115.7</v>
      </c>
    </row>
    <row r="5889" spans="1:5" x14ac:dyDescent="0.3">
      <c r="A5889" s="322">
        <v>92912</v>
      </c>
      <c r="B5889" s="323" t="s">
        <v>1419</v>
      </c>
      <c r="C5889" s="324" t="s">
        <v>7525</v>
      </c>
      <c r="D5889" s="322" t="s">
        <v>1536</v>
      </c>
      <c r="E5889" s="322">
        <v>155.69</v>
      </c>
    </row>
    <row r="5890" spans="1:5" x14ac:dyDescent="0.3">
      <c r="A5890" s="322">
        <v>92913</v>
      </c>
      <c r="B5890" s="323" t="s">
        <v>1419</v>
      </c>
      <c r="C5890" s="324" t="s">
        <v>7526</v>
      </c>
      <c r="D5890" s="322" t="s">
        <v>1536</v>
      </c>
      <c r="E5890" s="322">
        <v>158.88999999999999</v>
      </c>
    </row>
    <row r="5891" spans="1:5" x14ac:dyDescent="0.3">
      <c r="A5891" s="322">
        <v>92914</v>
      </c>
      <c r="B5891" s="323" t="s">
        <v>1419</v>
      </c>
      <c r="C5891" s="324" t="s">
        <v>7527</v>
      </c>
      <c r="D5891" s="322" t="s">
        <v>1536</v>
      </c>
      <c r="E5891" s="322">
        <v>158.88999999999999</v>
      </c>
    </row>
    <row r="5892" spans="1:5" x14ac:dyDescent="0.3">
      <c r="A5892" s="322">
        <v>92918</v>
      </c>
      <c r="B5892" s="323" t="s">
        <v>1419</v>
      </c>
      <c r="C5892" s="324" t="s">
        <v>7528</v>
      </c>
      <c r="D5892" s="322" t="s">
        <v>1536</v>
      </c>
      <c r="E5892" s="322">
        <v>42.01</v>
      </c>
    </row>
    <row r="5893" spans="1:5" x14ac:dyDescent="0.3">
      <c r="A5893" s="322">
        <v>92920</v>
      </c>
      <c r="B5893" s="323" t="s">
        <v>1419</v>
      </c>
      <c r="C5893" s="324" t="s">
        <v>7529</v>
      </c>
      <c r="D5893" s="322" t="s">
        <v>1536</v>
      </c>
      <c r="E5893" s="322">
        <v>42.3</v>
      </c>
    </row>
    <row r="5894" spans="1:5" x14ac:dyDescent="0.3">
      <c r="A5894" s="322">
        <v>92925</v>
      </c>
      <c r="B5894" s="323" t="s">
        <v>1419</v>
      </c>
      <c r="C5894" s="324" t="s">
        <v>7530</v>
      </c>
      <c r="D5894" s="322" t="s">
        <v>1536</v>
      </c>
      <c r="E5894" s="322">
        <v>52.14</v>
      </c>
    </row>
    <row r="5895" spans="1:5" x14ac:dyDescent="0.3">
      <c r="A5895" s="322">
        <v>92926</v>
      </c>
      <c r="B5895" s="323" t="s">
        <v>1419</v>
      </c>
      <c r="C5895" s="324" t="s">
        <v>7531</v>
      </c>
      <c r="D5895" s="322" t="s">
        <v>1536</v>
      </c>
      <c r="E5895" s="322">
        <v>52.13</v>
      </c>
    </row>
    <row r="5896" spans="1:5" x14ac:dyDescent="0.3">
      <c r="A5896" s="322">
        <v>92927</v>
      </c>
      <c r="B5896" s="323" t="s">
        <v>1419</v>
      </c>
      <c r="C5896" s="324" t="s">
        <v>7532</v>
      </c>
      <c r="D5896" s="322" t="s">
        <v>1536</v>
      </c>
      <c r="E5896" s="322">
        <v>52.13</v>
      </c>
    </row>
    <row r="5897" spans="1:5" x14ac:dyDescent="0.3">
      <c r="A5897" s="322">
        <v>92928</v>
      </c>
      <c r="B5897" s="323" t="s">
        <v>1419</v>
      </c>
      <c r="C5897" s="324" t="s">
        <v>7533</v>
      </c>
      <c r="D5897" s="322" t="s">
        <v>1536</v>
      </c>
      <c r="E5897" s="322">
        <v>59.66</v>
      </c>
    </row>
    <row r="5898" spans="1:5" x14ac:dyDescent="0.3">
      <c r="A5898" s="322">
        <v>92929</v>
      </c>
      <c r="B5898" s="323" t="s">
        <v>1419</v>
      </c>
      <c r="C5898" s="324" t="s">
        <v>7534</v>
      </c>
      <c r="D5898" s="322" t="s">
        <v>1536</v>
      </c>
      <c r="E5898" s="322">
        <v>59.66</v>
      </c>
    </row>
    <row r="5899" spans="1:5" x14ac:dyDescent="0.3">
      <c r="A5899" s="322">
        <v>92930</v>
      </c>
      <c r="B5899" s="323" t="s">
        <v>1419</v>
      </c>
      <c r="C5899" s="324" t="s">
        <v>7535</v>
      </c>
      <c r="D5899" s="322" t="s">
        <v>1536</v>
      </c>
      <c r="E5899" s="322">
        <v>59.66</v>
      </c>
    </row>
    <row r="5900" spans="1:5" x14ac:dyDescent="0.3">
      <c r="A5900" s="322">
        <v>92931</v>
      </c>
      <c r="B5900" s="323" t="s">
        <v>1419</v>
      </c>
      <c r="C5900" s="324" t="s">
        <v>7536</v>
      </c>
      <c r="D5900" s="322" t="s">
        <v>1536</v>
      </c>
      <c r="E5900" s="322">
        <v>79.540000000000006</v>
      </c>
    </row>
    <row r="5901" spans="1:5" x14ac:dyDescent="0.3">
      <c r="A5901" s="322">
        <v>92932</v>
      </c>
      <c r="B5901" s="323" t="s">
        <v>1419</v>
      </c>
      <c r="C5901" s="324" t="s">
        <v>7537</v>
      </c>
      <c r="D5901" s="322" t="s">
        <v>1536</v>
      </c>
      <c r="E5901" s="322">
        <v>79.540000000000006</v>
      </c>
    </row>
    <row r="5902" spans="1:5" x14ac:dyDescent="0.3">
      <c r="A5902" s="322">
        <v>92933</v>
      </c>
      <c r="B5902" s="323" t="s">
        <v>1419</v>
      </c>
      <c r="C5902" s="324" t="s">
        <v>7538</v>
      </c>
      <c r="D5902" s="322" t="s">
        <v>1536</v>
      </c>
      <c r="E5902" s="322">
        <v>79.540000000000006</v>
      </c>
    </row>
    <row r="5903" spans="1:5" x14ac:dyDescent="0.3">
      <c r="A5903" s="322">
        <v>92934</v>
      </c>
      <c r="B5903" s="323" t="s">
        <v>1419</v>
      </c>
      <c r="C5903" s="324" t="s">
        <v>7539</v>
      </c>
      <c r="D5903" s="322" t="s">
        <v>1536</v>
      </c>
      <c r="E5903" s="322">
        <v>117.57</v>
      </c>
    </row>
    <row r="5904" spans="1:5" x14ac:dyDescent="0.3">
      <c r="A5904" s="322">
        <v>92935</v>
      </c>
      <c r="B5904" s="323" t="s">
        <v>1419</v>
      </c>
      <c r="C5904" s="324" t="s">
        <v>7540</v>
      </c>
      <c r="D5904" s="322" t="s">
        <v>1536</v>
      </c>
      <c r="E5904" s="322">
        <v>117.57</v>
      </c>
    </row>
    <row r="5905" spans="1:5" x14ac:dyDescent="0.3">
      <c r="A5905" s="322">
        <v>92936</v>
      </c>
      <c r="B5905" s="323" t="s">
        <v>1419</v>
      </c>
      <c r="C5905" s="324" t="s">
        <v>7541</v>
      </c>
      <c r="D5905" s="322" t="s">
        <v>1536</v>
      </c>
      <c r="E5905" s="322">
        <v>162.72</v>
      </c>
    </row>
    <row r="5906" spans="1:5" x14ac:dyDescent="0.3">
      <c r="A5906" s="322">
        <v>92937</v>
      </c>
      <c r="B5906" s="323" t="s">
        <v>1419</v>
      </c>
      <c r="C5906" s="324" t="s">
        <v>7542</v>
      </c>
      <c r="D5906" s="322" t="s">
        <v>1536</v>
      </c>
      <c r="E5906" s="322">
        <v>162.72</v>
      </c>
    </row>
    <row r="5907" spans="1:5" x14ac:dyDescent="0.3">
      <c r="A5907" s="322">
        <v>92938</v>
      </c>
      <c r="B5907" s="323" t="s">
        <v>1419</v>
      </c>
      <c r="C5907" s="324" t="s">
        <v>7543</v>
      </c>
      <c r="D5907" s="322" t="s">
        <v>1536</v>
      </c>
      <c r="E5907" s="322">
        <v>31.65</v>
      </c>
    </row>
    <row r="5908" spans="1:5" x14ac:dyDescent="0.3">
      <c r="A5908" s="322">
        <v>92939</v>
      </c>
      <c r="B5908" s="323" t="s">
        <v>1419</v>
      </c>
      <c r="C5908" s="324" t="s">
        <v>7544</v>
      </c>
      <c r="D5908" s="322" t="s">
        <v>1536</v>
      </c>
      <c r="E5908" s="322">
        <v>31.94</v>
      </c>
    </row>
    <row r="5909" spans="1:5" x14ac:dyDescent="0.3">
      <c r="A5909" s="322">
        <v>92940</v>
      </c>
      <c r="B5909" s="323" t="s">
        <v>1419</v>
      </c>
      <c r="C5909" s="324" t="s">
        <v>7545</v>
      </c>
      <c r="D5909" s="322" t="s">
        <v>1536</v>
      </c>
      <c r="E5909" s="322">
        <v>40.35</v>
      </c>
    </row>
    <row r="5910" spans="1:5" x14ac:dyDescent="0.3">
      <c r="A5910" s="322">
        <v>92941</v>
      </c>
      <c r="B5910" s="323" t="s">
        <v>1419</v>
      </c>
      <c r="C5910" s="324" t="s">
        <v>7546</v>
      </c>
      <c r="D5910" s="322" t="s">
        <v>1536</v>
      </c>
      <c r="E5910" s="322">
        <v>40.340000000000003</v>
      </c>
    </row>
    <row r="5911" spans="1:5" x14ac:dyDescent="0.3">
      <c r="A5911" s="322">
        <v>92942</v>
      </c>
      <c r="B5911" s="323" t="s">
        <v>1419</v>
      </c>
      <c r="C5911" s="324" t="s">
        <v>7547</v>
      </c>
      <c r="D5911" s="322" t="s">
        <v>1536</v>
      </c>
      <c r="E5911" s="322">
        <v>40.340000000000003</v>
      </c>
    </row>
    <row r="5912" spans="1:5" x14ac:dyDescent="0.3">
      <c r="A5912" s="322">
        <v>92943</v>
      </c>
      <c r="B5912" s="323" t="s">
        <v>1419</v>
      </c>
      <c r="C5912" s="324" t="s">
        <v>7548</v>
      </c>
      <c r="D5912" s="322" t="s">
        <v>1536</v>
      </c>
      <c r="E5912" s="322">
        <v>46.22</v>
      </c>
    </row>
    <row r="5913" spans="1:5" x14ac:dyDescent="0.3">
      <c r="A5913" s="322">
        <v>92944</v>
      </c>
      <c r="B5913" s="323" t="s">
        <v>1419</v>
      </c>
      <c r="C5913" s="324" t="s">
        <v>7549</v>
      </c>
      <c r="D5913" s="322" t="s">
        <v>1536</v>
      </c>
      <c r="E5913" s="322">
        <v>46.22</v>
      </c>
    </row>
    <row r="5914" spans="1:5" x14ac:dyDescent="0.3">
      <c r="A5914" s="322">
        <v>92945</v>
      </c>
      <c r="B5914" s="323" t="s">
        <v>1419</v>
      </c>
      <c r="C5914" s="324" t="s">
        <v>7550</v>
      </c>
      <c r="D5914" s="322" t="s">
        <v>1536</v>
      </c>
      <c r="E5914" s="322">
        <v>46.22</v>
      </c>
    </row>
    <row r="5915" spans="1:5" x14ac:dyDescent="0.3">
      <c r="A5915" s="322">
        <v>92946</v>
      </c>
      <c r="B5915" s="323" t="s">
        <v>1419</v>
      </c>
      <c r="C5915" s="324" t="s">
        <v>7551</v>
      </c>
      <c r="D5915" s="322" t="s">
        <v>1536</v>
      </c>
      <c r="E5915" s="322">
        <v>64.069999999999993</v>
      </c>
    </row>
    <row r="5916" spans="1:5" x14ac:dyDescent="0.3">
      <c r="A5916" s="322">
        <v>92947</v>
      </c>
      <c r="B5916" s="323" t="s">
        <v>1419</v>
      </c>
      <c r="C5916" s="324" t="s">
        <v>7552</v>
      </c>
      <c r="D5916" s="322" t="s">
        <v>1536</v>
      </c>
      <c r="E5916" s="322">
        <v>64.069999999999993</v>
      </c>
    </row>
    <row r="5917" spans="1:5" x14ac:dyDescent="0.3">
      <c r="A5917" s="322">
        <v>92948</v>
      </c>
      <c r="B5917" s="323" t="s">
        <v>1419</v>
      </c>
      <c r="C5917" s="324" t="s">
        <v>7553</v>
      </c>
      <c r="D5917" s="322" t="s">
        <v>1536</v>
      </c>
      <c r="E5917" s="322">
        <v>64.069999999999993</v>
      </c>
    </row>
    <row r="5918" spans="1:5" x14ac:dyDescent="0.3">
      <c r="A5918" s="322">
        <v>92949</v>
      </c>
      <c r="B5918" s="323" t="s">
        <v>1419</v>
      </c>
      <c r="C5918" s="324" t="s">
        <v>7554</v>
      </c>
      <c r="D5918" s="322" t="s">
        <v>1536</v>
      </c>
      <c r="E5918" s="322">
        <v>99.02</v>
      </c>
    </row>
    <row r="5919" spans="1:5" x14ac:dyDescent="0.3">
      <c r="A5919" s="322">
        <v>92950</v>
      </c>
      <c r="B5919" s="323" t="s">
        <v>1419</v>
      </c>
      <c r="C5919" s="324" t="s">
        <v>7555</v>
      </c>
      <c r="D5919" s="322" t="s">
        <v>1536</v>
      </c>
      <c r="E5919" s="322">
        <v>99.02</v>
      </c>
    </row>
    <row r="5920" spans="1:5" x14ac:dyDescent="0.3">
      <c r="A5920" s="322">
        <v>92951</v>
      </c>
      <c r="B5920" s="323" t="s">
        <v>1419</v>
      </c>
      <c r="C5920" s="324" t="s">
        <v>7556</v>
      </c>
      <c r="D5920" s="322" t="s">
        <v>1536</v>
      </c>
      <c r="E5920" s="322">
        <v>141.16999999999999</v>
      </c>
    </row>
    <row r="5921" spans="1:5" x14ac:dyDescent="0.3">
      <c r="A5921" s="322">
        <v>92952</v>
      </c>
      <c r="B5921" s="323" t="s">
        <v>1419</v>
      </c>
      <c r="C5921" s="324" t="s">
        <v>7557</v>
      </c>
      <c r="D5921" s="322" t="s">
        <v>1536</v>
      </c>
      <c r="E5921" s="322">
        <v>141.16999999999999</v>
      </c>
    </row>
    <row r="5922" spans="1:5" x14ac:dyDescent="0.3">
      <c r="A5922" s="322">
        <v>92953</v>
      </c>
      <c r="B5922" s="323" t="s">
        <v>1419</v>
      </c>
      <c r="C5922" s="324" t="s">
        <v>7558</v>
      </c>
      <c r="D5922" s="322" t="s">
        <v>1536</v>
      </c>
      <c r="E5922" s="322">
        <v>27.29</v>
      </c>
    </row>
    <row r="5923" spans="1:5" x14ac:dyDescent="0.3">
      <c r="A5923" s="322">
        <v>93050</v>
      </c>
      <c r="B5923" s="323" t="s">
        <v>1419</v>
      </c>
      <c r="C5923" s="324" t="s">
        <v>7559</v>
      </c>
      <c r="D5923" s="322" t="s">
        <v>1536</v>
      </c>
      <c r="E5923" s="322">
        <v>11.68</v>
      </c>
    </row>
    <row r="5924" spans="1:5" x14ac:dyDescent="0.3">
      <c r="A5924" s="322">
        <v>93052</v>
      </c>
      <c r="B5924" s="323" t="s">
        <v>1419</v>
      </c>
      <c r="C5924" s="324" t="s">
        <v>7560</v>
      </c>
      <c r="D5924" s="322" t="s">
        <v>1536</v>
      </c>
      <c r="E5924" s="322">
        <v>524.24</v>
      </c>
    </row>
    <row r="5925" spans="1:5" x14ac:dyDescent="0.3">
      <c r="A5925" s="322">
        <v>93054</v>
      </c>
      <c r="B5925" s="323" t="s">
        <v>1419</v>
      </c>
      <c r="C5925" s="324" t="s">
        <v>7561</v>
      </c>
      <c r="D5925" s="322" t="s">
        <v>1536</v>
      </c>
      <c r="E5925" s="322">
        <v>23.07</v>
      </c>
    </row>
    <row r="5926" spans="1:5" x14ac:dyDescent="0.3">
      <c r="A5926" s="322">
        <v>93055</v>
      </c>
      <c r="B5926" s="323" t="s">
        <v>1419</v>
      </c>
      <c r="C5926" s="324" t="s">
        <v>7562</v>
      </c>
      <c r="D5926" s="322" t="s">
        <v>1536</v>
      </c>
      <c r="E5926" s="322">
        <v>45.63</v>
      </c>
    </row>
    <row r="5927" spans="1:5" x14ac:dyDescent="0.3">
      <c r="A5927" s="322">
        <v>93056</v>
      </c>
      <c r="B5927" s="323" t="s">
        <v>1419</v>
      </c>
      <c r="C5927" s="324" t="s">
        <v>7563</v>
      </c>
      <c r="D5927" s="322" t="s">
        <v>1536</v>
      </c>
      <c r="E5927" s="322">
        <v>17.39</v>
      </c>
    </row>
    <row r="5928" spans="1:5" x14ac:dyDescent="0.3">
      <c r="A5928" s="322">
        <v>93057</v>
      </c>
      <c r="B5928" s="323" t="s">
        <v>1419</v>
      </c>
      <c r="C5928" s="324" t="s">
        <v>7564</v>
      </c>
      <c r="D5928" s="322" t="s">
        <v>1536</v>
      </c>
      <c r="E5928" s="322">
        <v>14.48</v>
      </c>
    </row>
    <row r="5929" spans="1:5" x14ac:dyDescent="0.3">
      <c r="A5929" s="322">
        <v>93058</v>
      </c>
      <c r="B5929" s="323" t="s">
        <v>1419</v>
      </c>
      <c r="C5929" s="324" t="s">
        <v>7565</v>
      </c>
      <c r="D5929" s="322" t="s">
        <v>1536</v>
      </c>
      <c r="E5929" s="322">
        <v>576.78</v>
      </c>
    </row>
    <row r="5930" spans="1:5" x14ac:dyDescent="0.3">
      <c r="A5930" s="322">
        <v>93059</v>
      </c>
      <c r="B5930" s="323" t="s">
        <v>1419</v>
      </c>
      <c r="C5930" s="324" t="s">
        <v>7566</v>
      </c>
      <c r="D5930" s="322" t="s">
        <v>1536</v>
      </c>
      <c r="E5930" s="322">
        <v>29.92</v>
      </c>
    </row>
    <row r="5931" spans="1:5" x14ac:dyDescent="0.3">
      <c r="A5931" s="322">
        <v>93060</v>
      </c>
      <c r="B5931" s="323" t="s">
        <v>1419</v>
      </c>
      <c r="C5931" s="324" t="s">
        <v>7567</v>
      </c>
      <c r="D5931" s="322" t="s">
        <v>1536</v>
      </c>
      <c r="E5931" s="322">
        <v>79.8</v>
      </c>
    </row>
    <row r="5932" spans="1:5" x14ac:dyDescent="0.3">
      <c r="A5932" s="322">
        <v>93061</v>
      </c>
      <c r="B5932" s="323" t="s">
        <v>1419</v>
      </c>
      <c r="C5932" s="324" t="s">
        <v>7568</v>
      </c>
      <c r="D5932" s="322" t="s">
        <v>1536</v>
      </c>
      <c r="E5932" s="322">
        <v>32.71</v>
      </c>
    </row>
    <row r="5933" spans="1:5" x14ac:dyDescent="0.3">
      <c r="A5933" s="322">
        <v>93062</v>
      </c>
      <c r="B5933" s="323" t="s">
        <v>1419</v>
      </c>
      <c r="C5933" s="324" t="s">
        <v>7569</v>
      </c>
      <c r="D5933" s="322" t="s">
        <v>1536</v>
      </c>
      <c r="E5933" s="322">
        <v>27.61</v>
      </c>
    </row>
    <row r="5934" spans="1:5" x14ac:dyDescent="0.3">
      <c r="A5934" s="322">
        <v>93063</v>
      </c>
      <c r="B5934" s="323" t="s">
        <v>1419</v>
      </c>
      <c r="C5934" s="324" t="s">
        <v>7570</v>
      </c>
      <c r="D5934" s="322" t="s">
        <v>1536</v>
      </c>
      <c r="E5934" s="322">
        <v>661.01</v>
      </c>
    </row>
    <row r="5935" spans="1:5" x14ac:dyDescent="0.3">
      <c r="A5935" s="322">
        <v>93064</v>
      </c>
      <c r="B5935" s="323" t="s">
        <v>1419</v>
      </c>
      <c r="C5935" s="324" t="s">
        <v>7571</v>
      </c>
      <c r="D5935" s="322" t="s">
        <v>1536</v>
      </c>
      <c r="E5935" s="322">
        <v>50.03</v>
      </c>
    </row>
    <row r="5936" spans="1:5" x14ac:dyDescent="0.3">
      <c r="A5936" s="322">
        <v>93065</v>
      </c>
      <c r="B5936" s="323" t="s">
        <v>1419</v>
      </c>
      <c r="C5936" s="324" t="s">
        <v>7572</v>
      </c>
      <c r="D5936" s="322" t="s">
        <v>1536</v>
      </c>
      <c r="E5936" s="322">
        <v>44.95</v>
      </c>
    </row>
    <row r="5937" spans="1:5" x14ac:dyDescent="0.3">
      <c r="A5937" s="322">
        <v>93066</v>
      </c>
      <c r="B5937" s="323" t="s">
        <v>1419</v>
      </c>
      <c r="C5937" s="324" t="s">
        <v>7573</v>
      </c>
      <c r="D5937" s="322" t="s">
        <v>1536</v>
      </c>
      <c r="E5937" s="322">
        <v>829.49</v>
      </c>
    </row>
    <row r="5938" spans="1:5" x14ac:dyDescent="0.3">
      <c r="A5938" s="322">
        <v>93067</v>
      </c>
      <c r="B5938" s="323" t="s">
        <v>1419</v>
      </c>
      <c r="C5938" s="324" t="s">
        <v>7574</v>
      </c>
      <c r="D5938" s="322" t="s">
        <v>1536</v>
      </c>
      <c r="E5938" s="322">
        <v>74.31</v>
      </c>
    </row>
    <row r="5939" spans="1:5" x14ac:dyDescent="0.3">
      <c r="A5939" s="322">
        <v>93068</v>
      </c>
      <c r="B5939" s="323" t="s">
        <v>1419</v>
      </c>
      <c r="C5939" s="324" t="s">
        <v>7575</v>
      </c>
      <c r="D5939" s="322" t="s">
        <v>1536</v>
      </c>
      <c r="E5939" s="322">
        <v>63.21</v>
      </c>
    </row>
    <row r="5940" spans="1:5" x14ac:dyDescent="0.3">
      <c r="A5940" s="322">
        <v>93069</v>
      </c>
      <c r="B5940" s="323" t="s">
        <v>1419</v>
      </c>
      <c r="C5940" s="324" t="s">
        <v>7576</v>
      </c>
      <c r="D5940" s="322" t="s">
        <v>1536</v>
      </c>
      <c r="E5940" s="325">
        <v>1149.77</v>
      </c>
    </row>
    <row r="5941" spans="1:5" x14ac:dyDescent="0.3">
      <c r="A5941" s="322">
        <v>93070</v>
      </c>
      <c r="B5941" s="323" t="s">
        <v>1419</v>
      </c>
      <c r="C5941" s="324" t="s">
        <v>7577</v>
      </c>
      <c r="D5941" s="322" t="s">
        <v>1536</v>
      </c>
      <c r="E5941" s="322">
        <v>186.51</v>
      </c>
    </row>
    <row r="5942" spans="1:5" x14ac:dyDescent="0.3">
      <c r="A5942" s="322">
        <v>93071</v>
      </c>
      <c r="B5942" s="323" t="s">
        <v>1419</v>
      </c>
      <c r="C5942" s="324" t="s">
        <v>7578</v>
      </c>
      <c r="D5942" s="322" t="s">
        <v>1536</v>
      </c>
      <c r="E5942" s="322">
        <v>171.44</v>
      </c>
    </row>
    <row r="5943" spans="1:5" x14ac:dyDescent="0.3">
      <c r="A5943" s="322">
        <v>93072</v>
      </c>
      <c r="B5943" s="323" t="s">
        <v>1419</v>
      </c>
      <c r="C5943" s="324" t="s">
        <v>7579</v>
      </c>
      <c r="D5943" s="322" t="s">
        <v>1536</v>
      </c>
      <c r="E5943" s="325">
        <v>1517.32</v>
      </c>
    </row>
    <row r="5944" spans="1:5" x14ac:dyDescent="0.3">
      <c r="A5944" s="322">
        <v>93074</v>
      </c>
      <c r="B5944" s="323" t="s">
        <v>1419</v>
      </c>
      <c r="C5944" s="324" t="s">
        <v>7580</v>
      </c>
      <c r="D5944" s="322" t="s">
        <v>1536</v>
      </c>
      <c r="E5944" s="322">
        <v>14.31</v>
      </c>
    </row>
    <row r="5945" spans="1:5" x14ac:dyDescent="0.3">
      <c r="A5945" s="322">
        <v>93075</v>
      </c>
      <c r="B5945" s="323" t="s">
        <v>1419</v>
      </c>
      <c r="C5945" s="324" t="s">
        <v>7581</v>
      </c>
      <c r="D5945" s="322" t="s">
        <v>1536</v>
      </c>
      <c r="E5945" s="322">
        <v>20.47</v>
      </c>
    </row>
    <row r="5946" spans="1:5" x14ac:dyDescent="0.3">
      <c r="A5946" s="322">
        <v>93076</v>
      </c>
      <c r="B5946" s="323" t="s">
        <v>1419</v>
      </c>
      <c r="C5946" s="324" t="s">
        <v>7582</v>
      </c>
      <c r="D5946" s="322" t="s">
        <v>1536</v>
      </c>
      <c r="E5946" s="322">
        <v>22.48</v>
      </c>
    </row>
    <row r="5947" spans="1:5" x14ac:dyDescent="0.3">
      <c r="A5947" s="322">
        <v>93077</v>
      </c>
      <c r="B5947" s="323" t="s">
        <v>1419</v>
      </c>
      <c r="C5947" s="324" t="s">
        <v>7583</v>
      </c>
      <c r="D5947" s="322" t="s">
        <v>1536</v>
      </c>
      <c r="E5947" s="322">
        <v>28.77</v>
      </c>
    </row>
    <row r="5948" spans="1:5" x14ac:dyDescent="0.3">
      <c r="A5948" s="322">
        <v>93078</v>
      </c>
      <c r="B5948" s="323" t="s">
        <v>1419</v>
      </c>
      <c r="C5948" s="324" t="s">
        <v>7584</v>
      </c>
      <c r="D5948" s="322" t="s">
        <v>1536</v>
      </c>
      <c r="E5948" s="322">
        <v>32.4</v>
      </c>
    </row>
    <row r="5949" spans="1:5" x14ac:dyDescent="0.3">
      <c r="A5949" s="322">
        <v>93079</v>
      </c>
      <c r="B5949" s="323" t="s">
        <v>1419</v>
      </c>
      <c r="C5949" s="324" t="s">
        <v>7585</v>
      </c>
      <c r="D5949" s="322" t="s">
        <v>1536</v>
      </c>
      <c r="E5949" s="322">
        <v>30.98</v>
      </c>
    </row>
    <row r="5950" spans="1:5" x14ac:dyDescent="0.3">
      <c r="A5950" s="322">
        <v>93080</v>
      </c>
      <c r="B5950" s="323" t="s">
        <v>1419</v>
      </c>
      <c r="C5950" s="324" t="s">
        <v>7586</v>
      </c>
      <c r="D5950" s="322" t="s">
        <v>1536</v>
      </c>
      <c r="E5950" s="322">
        <v>9.33</v>
      </c>
    </row>
    <row r="5951" spans="1:5" x14ac:dyDescent="0.3">
      <c r="A5951" s="322">
        <v>93081</v>
      </c>
      <c r="B5951" s="323" t="s">
        <v>1419</v>
      </c>
      <c r="C5951" s="324" t="s">
        <v>7587</v>
      </c>
      <c r="D5951" s="322" t="s">
        <v>1536</v>
      </c>
      <c r="E5951" s="322">
        <v>19.2</v>
      </c>
    </row>
    <row r="5952" spans="1:5" x14ac:dyDescent="0.3">
      <c r="A5952" s="322">
        <v>93082</v>
      </c>
      <c r="B5952" s="323" t="s">
        <v>1419</v>
      </c>
      <c r="C5952" s="324" t="s">
        <v>7588</v>
      </c>
      <c r="D5952" s="322" t="s">
        <v>1536</v>
      </c>
      <c r="E5952" s="322">
        <v>24.77</v>
      </c>
    </row>
    <row r="5953" spans="1:5" x14ac:dyDescent="0.3">
      <c r="A5953" s="322">
        <v>93083</v>
      </c>
      <c r="B5953" s="323" t="s">
        <v>1419</v>
      </c>
      <c r="C5953" s="324" t="s">
        <v>7589</v>
      </c>
      <c r="D5953" s="322" t="s">
        <v>1536</v>
      </c>
      <c r="E5953" s="322">
        <v>454.22</v>
      </c>
    </row>
    <row r="5954" spans="1:5" x14ac:dyDescent="0.3">
      <c r="A5954" s="322">
        <v>93084</v>
      </c>
      <c r="B5954" s="323" t="s">
        <v>1419</v>
      </c>
      <c r="C5954" s="324" t="s">
        <v>7590</v>
      </c>
      <c r="D5954" s="322" t="s">
        <v>1536</v>
      </c>
      <c r="E5954" s="322">
        <v>14.77</v>
      </c>
    </row>
    <row r="5955" spans="1:5" x14ac:dyDescent="0.3">
      <c r="A5955" s="322">
        <v>93085</v>
      </c>
      <c r="B5955" s="323" t="s">
        <v>1419</v>
      </c>
      <c r="C5955" s="324" t="s">
        <v>7591</v>
      </c>
      <c r="D5955" s="322" t="s">
        <v>1536</v>
      </c>
      <c r="E5955" s="322">
        <v>16.079999999999998</v>
      </c>
    </row>
    <row r="5956" spans="1:5" x14ac:dyDescent="0.3">
      <c r="A5956" s="322">
        <v>93086</v>
      </c>
      <c r="B5956" s="323" t="s">
        <v>1419</v>
      </c>
      <c r="C5956" s="324" t="s">
        <v>7592</v>
      </c>
      <c r="D5956" s="322" t="s">
        <v>1536</v>
      </c>
      <c r="E5956" s="322">
        <v>527.33000000000004</v>
      </c>
    </row>
    <row r="5957" spans="1:5" x14ac:dyDescent="0.3">
      <c r="A5957" s="322">
        <v>93087</v>
      </c>
      <c r="B5957" s="323" t="s">
        <v>1419</v>
      </c>
      <c r="C5957" s="324" t="s">
        <v>7593</v>
      </c>
      <c r="D5957" s="322" t="s">
        <v>1536</v>
      </c>
      <c r="E5957" s="322">
        <v>20.14</v>
      </c>
    </row>
    <row r="5958" spans="1:5" x14ac:dyDescent="0.3">
      <c r="A5958" s="322">
        <v>93088</v>
      </c>
      <c r="B5958" s="323" t="s">
        <v>1419</v>
      </c>
      <c r="C5958" s="324" t="s">
        <v>7594</v>
      </c>
      <c r="D5958" s="322" t="s">
        <v>1536</v>
      </c>
      <c r="E5958" s="322">
        <v>24.93</v>
      </c>
    </row>
    <row r="5959" spans="1:5" x14ac:dyDescent="0.3">
      <c r="A5959" s="322">
        <v>93089</v>
      </c>
      <c r="B5959" s="323" t="s">
        <v>1419</v>
      </c>
      <c r="C5959" s="324" t="s">
        <v>7595</v>
      </c>
      <c r="D5959" s="322" t="s">
        <v>1536</v>
      </c>
      <c r="E5959" s="322">
        <v>48.72</v>
      </c>
    </row>
    <row r="5960" spans="1:5" x14ac:dyDescent="0.3">
      <c r="A5960" s="322">
        <v>93090</v>
      </c>
      <c r="B5960" s="323" t="s">
        <v>1419</v>
      </c>
      <c r="C5960" s="324" t="s">
        <v>7596</v>
      </c>
      <c r="D5960" s="322" t="s">
        <v>1536</v>
      </c>
      <c r="E5960" s="322">
        <v>20.260000000000002</v>
      </c>
    </row>
    <row r="5961" spans="1:5" x14ac:dyDescent="0.3">
      <c r="A5961" s="322">
        <v>93091</v>
      </c>
      <c r="B5961" s="323" t="s">
        <v>1419</v>
      </c>
      <c r="C5961" s="324" t="s">
        <v>7597</v>
      </c>
      <c r="D5961" s="322" t="s">
        <v>1536</v>
      </c>
      <c r="E5961" s="322">
        <v>17.45</v>
      </c>
    </row>
    <row r="5962" spans="1:5" x14ac:dyDescent="0.3">
      <c r="A5962" s="322">
        <v>93092</v>
      </c>
      <c r="B5962" s="323" t="s">
        <v>1419</v>
      </c>
      <c r="C5962" s="324" t="s">
        <v>7598</v>
      </c>
      <c r="D5962" s="322" t="s">
        <v>1536</v>
      </c>
      <c r="E5962" s="322">
        <v>579.65</v>
      </c>
    </row>
    <row r="5963" spans="1:5" x14ac:dyDescent="0.3">
      <c r="A5963" s="322">
        <v>93093</v>
      </c>
      <c r="B5963" s="323" t="s">
        <v>1419</v>
      </c>
      <c r="C5963" s="324" t="s">
        <v>7599</v>
      </c>
      <c r="D5963" s="322" t="s">
        <v>1536</v>
      </c>
      <c r="E5963" s="322">
        <v>31.35</v>
      </c>
    </row>
    <row r="5964" spans="1:5" x14ac:dyDescent="0.3">
      <c r="A5964" s="322">
        <v>93094</v>
      </c>
      <c r="B5964" s="323" t="s">
        <v>1419</v>
      </c>
      <c r="C5964" s="324" t="s">
        <v>7600</v>
      </c>
      <c r="D5964" s="322" t="s">
        <v>1536</v>
      </c>
      <c r="E5964" s="322">
        <v>82.67</v>
      </c>
    </row>
    <row r="5965" spans="1:5" x14ac:dyDescent="0.3">
      <c r="A5965" s="322">
        <v>93097</v>
      </c>
      <c r="B5965" s="323" t="s">
        <v>1419</v>
      </c>
      <c r="C5965" s="324" t="s">
        <v>7601</v>
      </c>
      <c r="D5965" s="322" t="s">
        <v>1536</v>
      </c>
      <c r="E5965" s="322">
        <v>14.59</v>
      </c>
    </row>
    <row r="5966" spans="1:5" x14ac:dyDescent="0.3">
      <c r="A5966" s="322">
        <v>93098</v>
      </c>
      <c r="B5966" s="323" t="s">
        <v>1419</v>
      </c>
      <c r="C5966" s="324" t="s">
        <v>7602</v>
      </c>
      <c r="D5966" s="322" t="s">
        <v>1536</v>
      </c>
      <c r="E5966" s="322">
        <v>20.6</v>
      </c>
    </row>
    <row r="5967" spans="1:5" x14ac:dyDescent="0.3">
      <c r="A5967" s="322">
        <v>93099</v>
      </c>
      <c r="B5967" s="323" t="s">
        <v>1419</v>
      </c>
      <c r="C5967" s="324" t="s">
        <v>7603</v>
      </c>
      <c r="D5967" s="322" t="s">
        <v>1536</v>
      </c>
      <c r="E5967" s="322">
        <v>25.89</v>
      </c>
    </row>
    <row r="5968" spans="1:5" x14ac:dyDescent="0.3">
      <c r="A5968" s="322">
        <v>93100</v>
      </c>
      <c r="B5968" s="323" t="s">
        <v>1419</v>
      </c>
      <c r="C5968" s="324" t="s">
        <v>7604</v>
      </c>
      <c r="D5968" s="322" t="s">
        <v>1536</v>
      </c>
      <c r="E5968" s="322">
        <v>30.47</v>
      </c>
    </row>
    <row r="5969" spans="1:5" x14ac:dyDescent="0.3">
      <c r="A5969" s="322">
        <v>93101</v>
      </c>
      <c r="B5969" s="323" t="s">
        <v>1419</v>
      </c>
      <c r="C5969" s="324" t="s">
        <v>7605</v>
      </c>
      <c r="D5969" s="322" t="s">
        <v>1536</v>
      </c>
      <c r="E5969" s="322">
        <v>34.11</v>
      </c>
    </row>
    <row r="5970" spans="1:5" x14ac:dyDescent="0.3">
      <c r="A5970" s="322">
        <v>93102</v>
      </c>
      <c r="B5970" s="323" t="s">
        <v>1419</v>
      </c>
      <c r="C5970" s="324" t="s">
        <v>7606</v>
      </c>
      <c r="D5970" s="322" t="s">
        <v>1536</v>
      </c>
      <c r="E5970" s="322">
        <v>37.08</v>
      </c>
    </row>
    <row r="5971" spans="1:5" x14ac:dyDescent="0.3">
      <c r="A5971" s="322">
        <v>93103</v>
      </c>
      <c r="B5971" s="323" t="s">
        <v>1419</v>
      </c>
      <c r="C5971" s="324" t="s">
        <v>7607</v>
      </c>
      <c r="D5971" s="322" t="s">
        <v>1536</v>
      </c>
      <c r="E5971" s="322">
        <v>9.52</v>
      </c>
    </row>
    <row r="5972" spans="1:5" x14ac:dyDescent="0.3">
      <c r="A5972" s="322">
        <v>93104</v>
      </c>
      <c r="B5972" s="323" t="s">
        <v>1419</v>
      </c>
      <c r="C5972" s="324" t="s">
        <v>7608</v>
      </c>
      <c r="D5972" s="322" t="s">
        <v>1536</v>
      </c>
      <c r="E5972" s="322">
        <v>19.29</v>
      </c>
    </row>
    <row r="5973" spans="1:5" x14ac:dyDescent="0.3">
      <c r="A5973" s="322">
        <v>93105</v>
      </c>
      <c r="B5973" s="323" t="s">
        <v>1419</v>
      </c>
      <c r="C5973" s="324" t="s">
        <v>7609</v>
      </c>
      <c r="D5973" s="322" t="s">
        <v>1536</v>
      </c>
      <c r="E5973" s="322">
        <v>24.96</v>
      </c>
    </row>
    <row r="5974" spans="1:5" x14ac:dyDescent="0.3">
      <c r="A5974" s="322">
        <v>93106</v>
      </c>
      <c r="B5974" s="323" t="s">
        <v>1419</v>
      </c>
      <c r="C5974" s="324" t="s">
        <v>7610</v>
      </c>
      <c r="D5974" s="322" t="s">
        <v>1536</v>
      </c>
      <c r="E5974" s="322">
        <v>454.41</v>
      </c>
    </row>
    <row r="5975" spans="1:5" x14ac:dyDescent="0.3">
      <c r="A5975" s="322">
        <v>93107</v>
      </c>
      <c r="B5975" s="323" t="s">
        <v>1419</v>
      </c>
      <c r="C5975" s="324" t="s">
        <v>7611</v>
      </c>
      <c r="D5975" s="322" t="s">
        <v>1536</v>
      </c>
      <c r="E5975" s="322">
        <v>17.07</v>
      </c>
    </row>
    <row r="5976" spans="1:5" x14ac:dyDescent="0.3">
      <c r="A5976" s="322">
        <v>93108</v>
      </c>
      <c r="B5976" s="323" t="s">
        <v>1419</v>
      </c>
      <c r="C5976" s="324" t="s">
        <v>7612</v>
      </c>
      <c r="D5976" s="322" t="s">
        <v>1536</v>
      </c>
      <c r="E5976" s="322">
        <v>14.37</v>
      </c>
    </row>
    <row r="5977" spans="1:5" x14ac:dyDescent="0.3">
      <c r="A5977" s="322">
        <v>93109</v>
      </c>
      <c r="B5977" s="323" t="s">
        <v>1419</v>
      </c>
      <c r="C5977" s="324" t="s">
        <v>7613</v>
      </c>
      <c r="D5977" s="322" t="s">
        <v>1536</v>
      </c>
      <c r="E5977" s="322">
        <v>529.63</v>
      </c>
    </row>
    <row r="5978" spans="1:5" x14ac:dyDescent="0.3">
      <c r="A5978" s="322">
        <v>93110</v>
      </c>
      <c r="B5978" s="323" t="s">
        <v>1419</v>
      </c>
      <c r="C5978" s="324" t="s">
        <v>7614</v>
      </c>
      <c r="D5978" s="322" t="s">
        <v>1536</v>
      </c>
      <c r="E5978" s="322">
        <v>21.29</v>
      </c>
    </row>
    <row r="5979" spans="1:5" x14ac:dyDescent="0.3">
      <c r="A5979" s="322">
        <v>93111</v>
      </c>
      <c r="B5979" s="323" t="s">
        <v>1419</v>
      </c>
      <c r="C5979" s="324" t="s">
        <v>7615</v>
      </c>
      <c r="D5979" s="322" t="s">
        <v>1536</v>
      </c>
      <c r="E5979" s="322">
        <v>25.77</v>
      </c>
    </row>
    <row r="5980" spans="1:5" x14ac:dyDescent="0.3">
      <c r="A5980" s="322">
        <v>93112</v>
      </c>
      <c r="B5980" s="323" t="s">
        <v>1419</v>
      </c>
      <c r="C5980" s="324" t="s">
        <v>7616</v>
      </c>
      <c r="D5980" s="322" t="s">
        <v>1536</v>
      </c>
      <c r="E5980" s="322">
        <v>51.02</v>
      </c>
    </row>
    <row r="5981" spans="1:5" x14ac:dyDescent="0.3">
      <c r="A5981" s="322">
        <v>93113</v>
      </c>
      <c r="B5981" s="323" t="s">
        <v>1419</v>
      </c>
      <c r="C5981" s="324" t="s">
        <v>7617</v>
      </c>
      <c r="D5981" s="322" t="s">
        <v>1536</v>
      </c>
      <c r="E5981" s="322">
        <v>24.36</v>
      </c>
    </row>
    <row r="5982" spans="1:5" x14ac:dyDescent="0.3">
      <c r="A5982" s="322">
        <v>93114</v>
      </c>
      <c r="B5982" s="323" t="s">
        <v>1419</v>
      </c>
      <c r="C5982" s="324" t="s">
        <v>7618</v>
      </c>
      <c r="D5982" s="322" t="s">
        <v>1536</v>
      </c>
      <c r="E5982" s="322">
        <v>33.4</v>
      </c>
    </row>
    <row r="5983" spans="1:5" x14ac:dyDescent="0.3">
      <c r="A5983" s="322">
        <v>93115</v>
      </c>
      <c r="B5983" s="323" t="s">
        <v>1419</v>
      </c>
      <c r="C5983" s="324" t="s">
        <v>7619</v>
      </c>
      <c r="D5983" s="322" t="s">
        <v>1536</v>
      </c>
      <c r="E5983" s="322">
        <v>86.77</v>
      </c>
    </row>
    <row r="5984" spans="1:5" x14ac:dyDescent="0.3">
      <c r="A5984" s="322">
        <v>93116</v>
      </c>
      <c r="B5984" s="323" t="s">
        <v>1419</v>
      </c>
      <c r="C5984" s="324" t="s">
        <v>7620</v>
      </c>
      <c r="D5984" s="322" t="s">
        <v>1536</v>
      </c>
      <c r="E5984" s="322">
        <v>583.75</v>
      </c>
    </row>
    <row r="5985" spans="1:5" x14ac:dyDescent="0.3">
      <c r="A5985" s="322">
        <v>93117</v>
      </c>
      <c r="B5985" s="323" t="s">
        <v>1419</v>
      </c>
      <c r="C5985" s="324" t="s">
        <v>7621</v>
      </c>
      <c r="D5985" s="322" t="s">
        <v>1536</v>
      </c>
      <c r="E5985" s="322">
        <v>59.31</v>
      </c>
    </row>
    <row r="5986" spans="1:5" x14ac:dyDescent="0.3">
      <c r="A5986" s="322">
        <v>93118</v>
      </c>
      <c r="B5986" s="323" t="s">
        <v>1419</v>
      </c>
      <c r="C5986" s="324" t="s">
        <v>7622</v>
      </c>
      <c r="D5986" s="322" t="s">
        <v>1536</v>
      </c>
      <c r="E5986" s="322">
        <v>87.48</v>
      </c>
    </row>
    <row r="5987" spans="1:5" x14ac:dyDescent="0.3">
      <c r="A5987" s="322">
        <v>93119</v>
      </c>
      <c r="B5987" s="323" t="s">
        <v>1419</v>
      </c>
      <c r="C5987" s="324" t="s">
        <v>7623</v>
      </c>
      <c r="D5987" s="322" t="s">
        <v>1536</v>
      </c>
      <c r="E5987" s="322">
        <v>17.850000000000001</v>
      </c>
    </row>
    <row r="5988" spans="1:5" x14ac:dyDescent="0.3">
      <c r="A5988" s="322">
        <v>93120</v>
      </c>
      <c r="B5988" s="323" t="s">
        <v>1419</v>
      </c>
      <c r="C5988" s="324" t="s">
        <v>7624</v>
      </c>
      <c r="D5988" s="322" t="s">
        <v>1536</v>
      </c>
      <c r="E5988" s="322">
        <v>26.45</v>
      </c>
    </row>
    <row r="5989" spans="1:5" x14ac:dyDescent="0.3">
      <c r="A5989" s="322">
        <v>93121</v>
      </c>
      <c r="B5989" s="323" t="s">
        <v>1419</v>
      </c>
      <c r="C5989" s="324" t="s">
        <v>7625</v>
      </c>
      <c r="D5989" s="322" t="s">
        <v>1536</v>
      </c>
      <c r="E5989" s="322">
        <v>30.08</v>
      </c>
    </row>
    <row r="5990" spans="1:5" x14ac:dyDescent="0.3">
      <c r="A5990" s="322">
        <v>93122</v>
      </c>
      <c r="B5990" s="323" t="s">
        <v>1419</v>
      </c>
      <c r="C5990" s="324" t="s">
        <v>7626</v>
      </c>
      <c r="D5990" s="322" t="s">
        <v>1536</v>
      </c>
      <c r="E5990" s="322">
        <v>26.71</v>
      </c>
    </row>
    <row r="5991" spans="1:5" x14ac:dyDescent="0.3">
      <c r="A5991" s="322">
        <v>93123</v>
      </c>
      <c r="B5991" s="323" t="s">
        <v>1419</v>
      </c>
      <c r="C5991" s="324" t="s">
        <v>7627</v>
      </c>
      <c r="D5991" s="322" t="s">
        <v>1536</v>
      </c>
      <c r="E5991" s="322">
        <v>58.97</v>
      </c>
    </row>
    <row r="5992" spans="1:5" x14ac:dyDescent="0.3">
      <c r="A5992" s="322">
        <v>93124</v>
      </c>
      <c r="B5992" s="323" t="s">
        <v>1419</v>
      </c>
      <c r="C5992" s="324" t="s">
        <v>7628</v>
      </c>
      <c r="D5992" s="322" t="s">
        <v>1536</v>
      </c>
      <c r="E5992" s="322">
        <v>92.3</v>
      </c>
    </row>
    <row r="5993" spans="1:5" x14ac:dyDescent="0.3">
      <c r="A5993" s="322">
        <v>93125</v>
      </c>
      <c r="B5993" s="323" t="s">
        <v>1419</v>
      </c>
      <c r="C5993" s="324" t="s">
        <v>7629</v>
      </c>
      <c r="D5993" s="322" t="s">
        <v>1536</v>
      </c>
      <c r="E5993" s="322">
        <v>135.58000000000001</v>
      </c>
    </row>
    <row r="5994" spans="1:5" x14ac:dyDescent="0.3">
      <c r="A5994" s="322">
        <v>93126</v>
      </c>
      <c r="B5994" s="323" t="s">
        <v>1419</v>
      </c>
      <c r="C5994" s="324" t="s">
        <v>7630</v>
      </c>
      <c r="D5994" s="322" t="s">
        <v>1536</v>
      </c>
      <c r="E5994" s="322">
        <v>298.33</v>
      </c>
    </row>
    <row r="5995" spans="1:5" x14ac:dyDescent="0.3">
      <c r="A5995" s="322">
        <v>93133</v>
      </c>
      <c r="B5995" s="323" t="s">
        <v>1419</v>
      </c>
      <c r="C5995" s="324" t="s">
        <v>7631</v>
      </c>
      <c r="D5995" s="322" t="s">
        <v>1536</v>
      </c>
      <c r="E5995" s="322">
        <v>20.65</v>
      </c>
    </row>
    <row r="5996" spans="1:5" x14ac:dyDescent="0.3">
      <c r="A5996" s="322">
        <v>94465</v>
      </c>
      <c r="B5996" s="323" t="s">
        <v>1419</v>
      </c>
      <c r="C5996" s="324" t="s">
        <v>7632</v>
      </c>
      <c r="D5996" s="322" t="s">
        <v>1536</v>
      </c>
      <c r="E5996" s="322">
        <v>57.05</v>
      </c>
    </row>
    <row r="5997" spans="1:5" x14ac:dyDescent="0.3">
      <c r="A5997" s="322">
        <v>94466</v>
      </c>
      <c r="B5997" s="323" t="s">
        <v>1419</v>
      </c>
      <c r="C5997" s="324" t="s">
        <v>7633</v>
      </c>
      <c r="D5997" s="322" t="s">
        <v>1536</v>
      </c>
      <c r="E5997" s="322">
        <v>57.08</v>
      </c>
    </row>
    <row r="5998" spans="1:5" x14ac:dyDescent="0.3">
      <c r="A5998" s="322">
        <v>94467</v>
      </c>
      <c r="B5998" s="323" t="s">
        <v>1419</v>
      </c>
      <c r="C5998" s="324" t="s">
        <v>7634</v>
      </c>
      <c r="D5998" s="322" t="s">
        <v>1536</v>
      </c>
      <c r="E5998" s="322">
        <v>92.43</v>
      </c>
    </row>
    <row r="5999" spans="1:5" x14ac:dyDescent="0.3">
      <c r="A5999" s="322">
        <v>94468</v>
      </c>
      <c r="B5999" s="323" t="s">
        <v>1419</v>
      </c>
      <c r="C5999" s="324" t="s">
        <v>7635</v>
      </c>
      <c r="D5999" s="322" t="s">
        <v>1536</v>
      </c>
      <c r="E5999" s="322">
        <v>80.959999999999994</v>
      </c>
    </row>
    <row r="6000" spans="1:5" x14ac:dyDescent="0.3">
      <c r="A6000" s="322">
        <v>94469</v>
      </c>
      <c r="B6000" s="323" t="s">
        <v>1419</v>
      </c>
      <c r="C6000" s="324" t="s">
        <v>7636</v>
      </c>
      <c r="D6000" s="322" t="s">
        <v>1536</v>
      </c>
      <c r="E6000" s="322">
        <v>132.57</v>
      </c>
    </row>
    <row r="6001" spans="1:5" x14ac:dyDescent="0.3">
      <c r="A6001" s="322">
        <v>94470</v>
      </c>
      <c r="B6001" s="323" t="s">
        <v>1419</v>
      </c>
      <c r="C6001" s="324" t="s">
        <v>7637</v>
      </c>
      <c r="D6001" s="322" t="s">
        <v>1536</v>
      </c>
      <c r="E6001" s="322">
        <v>122.36</v>
      </c>
    </row>
    <row r="6002" spans="1:5" x14ac:dyDescent="0.3">
      <c r="A6002" s="322">
        <v>94471</v>
      </c>
      <c r="B6002" s="323" t="s">
        <v>1419</v>
      </c>
      <c r="C6002" s="324" t="s">
        <v>7638</v>
      </c>
      <c r="D6002" s="322" t="s">
        <v>1536</v>
      </c>
      <c r="E6002" s="322">
        <v>82.12</v>
      </c>
    </row>
    <row r="6003" spans="1:5" x14ac:dyDescent="0.3">
      <c r="A6003" s="322">
        <v>94472</v>
      </c>
      <c r="B6003" s="323" t="s">
        <v>1419</v>
      </c>
      <c r="C6003" s="324" t="s">
        <v>7639</v>
      </c>
      <c r="D6003" s="322" t="s">
        <v>1536</v>
      </c>
      <c r="E6003" s="322">
        <v>84.67</v>
      </c>
    </row>
    <row r="6004" spans="1:5" x14ac:dyDescent="0.3">
      <c r="A6004" s="322">
        <v>94473</v>
      </c>
      <c r="B6004" s="323" t="s">
        <v>1419</v>
      </c>
      <c r="C6004" s="324" t="s">
        <v>7640</v>
      </c>
      <c r="D6004" s="322" t="s">
        <v>1536</v>
      </c>
      <c r="E6004" s="322">
        <v>132.31</v>
      </c>
    </row>
    <row r="6005" spans="1:5" x14ac:dyDescent="0.3">
      <c r="A6005" s="322">
        <v>94474</v>
      </c>
      <c r="B6005" s="323" t="s">
        <v>1419</v>
      </c>
      <c r="C6005" s="324" t="s">
        <v>7641</v>
      </c>
      <c r="D6005" s="322" t="s">
        <v>1536</v>
      </c>
      <c r="E6005" s="322">
        <v>143.54</v>
      </c>
    </row>
    <row r="6006" spans="1:5" x14ac:dyDescent="0.3">
      <c r="A6006" s="322">
        <v>94475</v>
      </c>
      <c r="B6006" s="323" t="s">
        <v>1419</v>
      </c>
      <c r="C6006" s="324" t="s">
        <v>7642</v>
      </c>
      <c r="D6006" s="322" t="s">
        <v>1536</v>
      </c>
      <c r="E6006" s="322">
        <v>179.48</v>
      </c>
    </row>
    <row r="6007" spans="1:5" x14ac:dyDescent="0.3">
      <c r="A6007" s="322">
        <v>94476</v>
      </c>
      <c r="B6007" s="323" t="s">
        <v>1419</v>
      </c>
      <c r="C6007" s="324" t="s">
        <v>7643</v>
      </c>
      <c r="D6007" s="322" t="s">
        <v>1536</v>
      </c>
      <c r="E6007" s="322">
        <v>201.12</v>
      </c>
    </row>
    <row r="6008" spans="1:5" x14ac:dyDescent="0.3">
      <c r="A6008" s="322">
        <v>94477</v>
      </c>
      <c r="B6008" s="323" t="s">
        <v>1419</v>
      </c>
      <c r="C6008" s="324" t="s">
        <v>7644</v>
      </c>
      <c r="D6008" s="322" t="s">
        <v>1536</v>
      </c>
      <c r="E6008" s="322">
        <v>109.4</v>
      </c>
    </row>
    <row r="6009" spans="1:5" x14ac:dyDescent="0.3">
      <c r="A6009" s="322">
        <v>94478</v>
      </c>
      <c r="B6009" s="323" t="s">
        <v>1419</v>
      </c>
      <c r="C6009" s="324" t="s">
        <v>7645</v>
      </c>
      <c r="D6009" s="322" t="s">
        <v>1536</v>
      </c>
      <c r="E6009" s="322">
        <v>182.02</v>
      </c>
    </row>
    <row r="6010" spans="1:5" x14ac:dyDescent="0.3">
      <c r="A6010" s="322">
        <v>94479</v>
      </c>
      <c r="B6010" s="323" t="s">
        <v>1419</v>
      </c>
      <c r="C6010" s="324" t="s">
        <v>7646</v>
      </c>
      <c r="D6010" s="322" t="s">
        <v>1536</v>
      </c>
      <c r="E6010" s="322">
        <v>237.19</v>
      </c>
    </row>
    <row r="6011" spans="1:5" x14ac:dyDescent="0.3">
      <c r="A6011" s="322">
        <v>94606</v>
      </c>
      <c r="B6011" s="323" t="s">
        <v>1419</v>
      </c>
      <c r="C6011" s="324" t="s">
        <v>7647</v>
      </c>
      <c r="D6011" s="322" t="s">
        <v>1536</v>
      </c>
      <c r="E6011" s="322">
        <v>80.83</v>
      </c>
    </row>
    <row r="6012" spans="1:5" x14ac:dyDescent="0.3">
      <c r="A6012" s="322">
        <v>94608</v>
      </c>
      <c r="B6012" s="323" t="s">
        <v>1419</v>
      </c>
      <c r="C6012" s="324" t="s">
        <v>7648</v>
      </c>
      <c r="D6012" s="322" t="s">
        <v>1536</v>
      </c>
      <c r="E6012" s="322">
        <v>199.6</v>
      </c>
    </row>
    <row r="6013" spans="1:5" x14ac:dyDescent="0.3">
      <c r="A6013" s="322">
        <v>94610</v>
      </c>
      <c r="B6013" s="323" t="s">
        <v>1419</v>
      </c>
      <c r="C6013" s="324" t="s">
        <v>7649</v>
      </c>
      <c r="D6013" s="322" t="s">
        <v>1536</v>
      </c>
      <c r="E6013" s="322">
        <v>291.10000000000002</v>
      </c>
    </row>
    <row r="6014" spans="1:5" x14ac:dyDescent="0.3">
      <c r="A6014" s="322">
        <v>94612</v>
      </c>
      <c r="B6014" s="323" t="s">
        <v>1419</v>
      </c>
      <c r="C6014" s="324" t="s">
        <v>7650</v>
      </c>
      <c r="D6014" s="322" t="s">
        <v>1536</v>
      </c>
      <c r="E6014" s="322">
        <v>412.98</v>
      </c>
    </row>
    <row r="6015" spans="1:5" x14ac:dyDescent="0.3">
      <c r="A6015" s="322">
        <v>94614</v>
      </c>
      <c r="B6015" s="323" t="s">
        <v>1419</v>
      </c>
      <c r="C6015" s="324" t="s">
        <v>7651</v>
      </c>
      <c r="D6015" s="322" t="s">
        <v>1536</v>
      </c>
      <c r="E6015" s="322">
        <v>137.5</v>
      </c>
    </row>
    <row r="6016" spans="1:5" x14ac:dyDescent="0.3">
      <c r="A6016" s="322">
        <v>94615</v>
      </c>
      <c r="B6016" s="323" t="s">
        <v>1419</v>
      </c>
      <c r="C6016" s="324" t="s">
        <v>7652</v>
      </c>
      <c r="D6016" s="322" t="s">
        <v>1536</v>
      </c>
      <c r="E6016" s="322">
        <v>155.71</v>
      </c>
    </row>
    <row r="6017" spans="1:5" x14ac:dyDescent="0.3">
      <c r="A6017" s="322">
        <v>94616</v>
      </c>
      <c r="B6017" s="323" t="s">
        <v>1419</v>
      </c>
      <c r="C6017" s="324" t="s">
        <v>7653</v>
      </c>
      <c r="D6017" s="322" t="s">
        <v>1536</v>
      </c>
      <c r="E6017" s="322">
        <v>380.07</v>
      </c>
    </row>
    <row r="6018" spans="1:5" x14ac:dyDescent="0.3">
      <c r="A6018" s="322">
        <v>94617</v>
      </c>
      <c r="B6018" s="323" t="s">
        <v>1419</v>
      </c>
      <c r="C6018" s="324" t="s">
        <v>7654</v>
      </c>
      <c r="D6018" s="322" t="s">
        <v>1536</v>
      </c>
      <c r="E6018" s="322">
        <v>316.76</v>
      </c>
    </row>
    <row r="6019" spans="1:5" x14ac:dyDescent="0.3">
      <c r="A6019" s="322">
        <v>94618</v>
      </c>
      <c r="B6019" s="323" t="s">
        <v>1419</v>
      </c>
      <c r="C6019" s="324" t="s">
        <v>7655</v>
      </c>
      <c r="D6019" s="322" t="s">
        <v>1536</v>
      </c>
      <c r="E6019" s="322">
        <v>369.65</v>
      </c>
    </row>
    <row r="6020" spans="1:5" x14ac:dyDescent="0.3">
      <c r="A6020" s="322">
        <v>94620</v>
      </c>
      <c r="B6020" s="323" t="s">
        <v>1419</v>
      </c>
      <c r="C6020" s="324" t="s">
        <v>7656</v>
      </c>
      <c r="D6020" s="322" t="s">
        <v>1536</v>
      </c>
      <c r="E6020" s="322">
        <v>849.01</v>
      </c>
    </row>
    <row r="6021" spans="1:5" x14ac:dyDescent="0.3">
      <c r="A6021" s="322">
        <v>94622</v>
      </c>
      <c r="B6021" s="323" t="s">
        <v>1419</v>
      </c>
      <c r="C6021" s="324" t="s">
        <v>7657</v>
      </c>
      <c r="D6021" s="322" t="s">
        <v>1536</v>
      </c>
      <c r="E6021" s="322">
        <v>200.2</v>
      </c>
    </row>
    <row r="6022" spans="1:5" x14ac:dyDescent="0.3">
      <c r="A6022" s="322">
        <v>94623</v>
      </c>
      <c r="B6022" s="323" t="s">
        <v>1419</v>
      </c>
      <c r="C6022" s="324" t="s">
        <v>7658</v>
      </c>
      <c r="D6022" s="322" t="s">
        <v>1536</v>
      </c>
      <c r="E6022" s="322">
        <v>471.03</v>
      </c>
    </row>
    <row r="6023" spans="1:5" x14ac:dyDescent="0.3">
      <c r="A6023" s="322">
        <v>94624</v>
      </c>
      <c r="B6023" s="323" t="s">
        <v>1419</v>
      </c>
      <c r="C6023" s="324" t="s">
        <v>7659</v>
      </c>
      <c r="D6023" s="322" t="s">
        <v>1536</v>
      </c>
      <c r="E6023" s="322">
        <v>707.51</v>
      </c>
    </row>
    <row r="6024" spans="1:5" x14ac:dyDescent="0.3">
      <c r="A6024" s="322">
        <v>94625</v>
      </c>
      <c r="B6024" s="323" t="s">
        <v>1419</v>
      </c>
      <c r="C6024" s="324" t="s">
        <v>7660</v>
      </c>
      <c r="D6024" s="322" t="s">
        <v>1536</v>
      </c>
      <c r="E6024" s="325">
        <v>1477.36</v>
      </c>
    </row>
    <row r="6025" spans="1:5" x14ac:dyDescent="0.3">
      <c r="A6025" s="322">
        <v>94656</v>
      </c>
      <c r="B6025" s="323" t="s">
        <v>1419</v>
      </c>
      <c r="C6025" s="324" t="s">
        <v>7661</v>
      </c>
      <c r="D6025" s="322" t="s">
        <v>1536</v>
      </c>
      <c r="E6025" s="322">
        <v>3.81</v>
      </c>
    </row>
    <row r="6026" spans="1:5" x14ac:dyDescent="0.3">
      <c r="A6026" s="322">
        <v>94657</v>
      </c>
      <c r="B6026" s="323" t="s">
        <v>1419</v>
      </c>
      <c r="C6026" s="324" t="s">
        <v>7662</v>
      </c>
      <c r="D6026" s="322" t="s">
        <v>1536</v>
      </c>
      <c r="E6026" s="322">
        <v>4.1900000000000004</v>
      </c>
    </row>
    <row r="6027" spans="1:5" x14ac:dyDescent="0.3">
      <c r="A6027" s="322">
        <v>94658</v>
      </c>
      <c r="B6027" s="323" t="s">
        <v>1419</v>
      </c>
      <c r="C6027" s="324" t="s">
        <v>7663</v>
      </c>
      <c r="D6027" s="322" t="s">
        <v>1536</v>
      </c>
      <c r="E6027" s="322">
        <v>5.74</v>
      </c>
    </row>
    <row r="6028" spans="1:5" x14ac:dyDescent="0.3">
      <c r="A6028" s="322">
        <v>94659</v>
      </c>
      <c r="B6028" s="323" t="s">
        <v>1419</v>
      </c>
      <c r="C6028" s="324" t="s">
        <v>7664</v>
      </c>
      <c r="D6028" s="322" t="s">
        <v>1536</v>
      </c>
      <c r="E6028" s="322">
        <v>6.64</v>
      </c>
    </row>
    <row r="6029" spans="1:5" x14ac:dyDescent="0.3">
      <c r="A6029" s="322">
        <v>94660</v>
      </c>
      <c r="B6029" s="323" t="s">
        <v>1419</v>
      </c>
      <c r="C6029" s="324" t="s">
        <v>7665</v>
      </c>
      <c r="D6029" s="322" t="s">
        <v>1536</v>
      </c>
      <c r="E6029" s="322">
        <v>9.2100000000000009</v>
      </c>
    </row>
    <row r="6030" spans="1:5" x14ac:dyDescent="0.3">
      <c r="A6030" s="322">
        <v>94661</v>
      </c>
      <c r="B6030" s="323" t="s">
        <v>1419</v>
      </c>
      <c r="C6030" s="324" t="s">
        <v>7666</v>
      </c>
      <c r="D6030" s="322" t="s">
        <v>1536</v>
      </c>
      <c r="E6030" s="322">
        <v>10.69</v>
      </c>
    </row>
    <row r="6031" spans="1:5" x14ac:dyDescent="0.3">
      <c r="A6031" s="322">
        <v>94662</v>
      </c>
      <c r="B6031" s="323" t="s">
        <v>1419</v>
      </c>
      <c r="C6031" s="324" t="s">
        <v>7667</v>
      </c>
      <c r="D6031" s="322" t="s">
        <v>1536</v>
      </c>
      <c r="E6031" s="322">
        <v>12.06</v>
      </c>
    </row>
    <row r="6032" spans="1:5" x14ac:dyDescent="0.3">
      <c r="A6032" s="322">
        <v>94663</v>
      </c>
      <c r="B6032" s="323" t="s">
        <v>1419</v>
      </c>
      <c r="C6032" s="324" t="s">
        <v>7668</v>
      </c>
      <c r="D6032" s="322" t="s">
        <v>1536</v>
      </c>
      <c r="E6032" s="322">
        <v>13.22</v>
      </c>
    </row>
    <row r="6033" spans="1:5" x14ac:dyDescent="0.3">
      <c r="A6033" s="322">
        <v>94664</v>
      </c>
      <c r="B6033" s="323" t="s">
        <v>1419</v>
      </c>
      <c r="C6033" s="324" t="s">
        <v>7669</v>
      </c>
      <c r="D6033" s="322" t="s">
        <v>1536</v>
      </c>
      <c r="E6033" s="322">
        <v>22.42</v>
      </c>
    </row>
    <row r="6034" spans="1:5" x14ac:dyDescent="0.3">
      <c r="A6034" s="322">
        <v>94665</v>
      </c>
      <c r="B6034" s="323" t="s">
        <v>1419</v>
      </c>
      <c r="C6034" s="324" t="s">
        <v>7670</v>
      </c>
      <c r="D6034" s="322" t="s">
        <v>1536</v>
      </c>
      <c r="E6034" s="322">
        <v>26.77</v>
      </c>
    </row>
    <row r="6035" spans="1:5" x14ac:dyDescent="0.3">
      <c r="A6035" s="322">
        <v>94666</v>
      </c>
      <c r="B6035" s="323" t="s">
        <v>1419</v>
      </c>
      <c r="C6035" s="324" t="s">
        <v>7671</v>
      </c>
      <c r="D6035" s="322" t="s">
        <v>1536</v>
      </c>
      <c r="E6035" s="322">
        <v>36.630000000000003</v>
      </c>
    </row>
    <row r="6036" spans="1:5" x14ac:dyDescent="0.3">
      <c r="A6036" s="322">
        <v>94667</v>
      </c>
      <c r="B6036" s="323" t="s">
        <v>1419</v>
      </c>
      <c r="C6036" s="324" t="s">
        <v>7672</v>
      </c>
      <c r="D6036" s="322" t="s">
        <v>1536</v>
      </c>
      <c r="E6036" s="322">
        <v>39.36</v>
      </c>
    </row>
    <row r="6037" spans="1:5" x14ac:dyDescent="0.3">
      <c r="A6037" s="322">
        <v>94668</v>
      </c>
      <c r="B6037" s="323" t="s">
        <v>1419</v>
      </c>
      <c r="C6037" s="324" t="s">
        <v>7673</v>
      </c>
      <c r="D6037" s="322" t="s">
        <v>1536</v>
      </c>
      <c r="E6037" s="322">
        <v>48.81</v>
      </c>
    </row>
    <row r="6038" spans="1:5" x14ac:dyDescent="0.3">
      <c r="A6038" s="322">
        <v>94669</v>
      </c>
      <c r="B6038" s="323" t="s">
        <v>1419</v>
      </c>
      <c r="C6038" s="324" t="s">
        <v>7674</v>
      </c>
      <c r="D6038" s="322" t="s">
        <v>1536</v>
      </c>
      <c r="E6038" s="322">
        <v>72.599999999999994</v>
      </c>
    </row>
    <row r="6039" spans="1:5" x14ac:dyDescent="0.3">
      <c r="A6039" s="322">
        <v>94670</v>
      </c>
      <c r="B6039" s="323" t="s">
        <v>1419</v>
      </c>
      <c r="C6039" s="324" t="s">
        <v>7675</v>
      </c>
      <c r="D6039" s="322" t="s">
        <v>1536</v>
      </c>
      <c r="E6039" s="322">
        <v>77.72</v>
      </c>
    </row>
    <row r="6040" spans="1:5" x14ac:dyDescent="0.3">
      <c r="A6040" s="322">
        <v>94671</v>
      </c>
      <c r="B6040" s="323" t="s">
        <v>1419</v>
      </c>
      <c r="C6040" s="324" t="s">
        <v>7676</v>
      </c>
      <c r="D6040" s="322" t="s">
        <v>1536</v>
      </c>
      <c r="E6040" s="322">
        <v>119.65</v>
      </c>
    </row>
    <row r="6041" spans="1:5" x14ac:dyDescent="0.3">
      <c r="A6041" s="322">
        <v>94672</v>
      </c>
      <c r="B6041" s="323" t="s">
        <v>1419</v>
      </c>
      <c r="C6041" s="324" t="s">
        <v>7677</v>
      </c>
      <c r="D6041" s="322" t="s">
        <v>1536</v>
      </c>
      <c r="E6041" s="322">
        <v>6.71</v>
      </c>
    </row>
    <row r="6042" spans="1:5" x14ac:dyDescent="0.3">
      <c r="A6042" s="322">
        <v>94673</v>
      </c>
      <c r="B6042" s="323" t="s">
        <v>1419</v>
      </c>
      <c r="C6042" s="324" t="s">
        <v>7678</v>
      </c>
      <c r="D6042" s="322" t="s">
        <v>1536</v>
      </c>
      <c r="E6042" s="322">
        <v>7.85</v>
      </c>
    </row>
    <row r="6043" spans="1:5" x14ac:dyDescent="0.3">
      <c r="A6043" s="322">
        <v>94674</v>
      </c>
      <c r="B6043" s="323" t="s">
        <v>1419</v>
      </c>
      <c r="C6043" s="324" t="s">
        <v>7679</v>
      </c>
      <c r="D6043" s="322" t="s">
        <v>1536</v>
      </c>
      <c r="E6043" s="322">
        <v>8.5299999999999994</v>
      </c>
    </row>
    <row r="6044" spans="1:5" x14ac:dyDescent="0.3">
      <c r="A6044" s="322">
        <v>94675</v>
      </c>
      <c r="B6044" s="323" t="s">
        <v>1419</v>
      </c>
      <c r="C6044" s="324" t="s">
        <v>7680</v>
      </c>
      <c r="D6044" s="322" t="s">
        <v>1536</v>
      </c>
      <c r="E6044" s="322">
        <v>13.38</v>
      </c>
    </row>
    <row r="6045" spans="1:5" x14ac:dyDescent="0.3">
      <c r="A6045" s="322">
        <v>94676</v>
      </c>
      <c r="B6045" s="323" t="s">
        <v>1419</v>
      </c>
      <c r="C6045" s="324" t="s">
        <v>7681</v>
      </c>
      <c r="D6045" s="322" t="s">
        <v>1536</v>
      </c>
      <c r="E6045" s="322">
        <v>14.51</v>
      </c>
    </row>
    <row r="6046" spans="1:5" x14ac:dyDescent="0.3">
      <c r="A6046" s="322">
        <v>94677</v>
      </c>
      <c r="B6046" s="323" t="s">
        <v>1419</v>
      </c>
      <c r="C6046" s="324" t="s">
        <v>7682</v>
      </c>
      <c r="D6046" s="322" t="s">
        <v>1536</v>
      </c>
      <c r="E6046" s="322">
        <v>21.86</v>
      </c>
    </row>
    <row r="6047" spans="1:5" x14ac:dyDescent="0.3">
      <c r="A6047" s="322">
        <v>94678</v>
      </c>
      <c r="B6047" s="323" t="s">
        <v>1419</v>
      </c>
      <c r="C6047" s="324" t="s">
        <v>7683</v>
      </c>
      <c r="D6047" s="322" t="s">
        <v>1536</v>
      </c>
      <c r="E6047" s="322">
        <v>16.54</v>
      </c>
    </row>
    <row r="6048" spans="1:5" x14ac:dyDescent="0.3">
      <c r="A6048" s="322">
        <v>94679</v>
      </c>
      <c r="B6048" s="323" t="s">
        <v>1419</v>
      </c>
      <c r="C6048" s="324" t="s">
        <v>7684</v>
      </c>
      <c r="D6048" s="322" t="s">
        <v>1536</v>
      </c>
      <c r="E6048" s="322">
        <v>26.21</v>
      </c>
    </row>
    <row r="6049" spans="1:5" x14ac:dyDescent="0.3">
      <c r="A6049" s="322">
        <v>94680</v>
      </c>
      <c r="B6049" s="323" t="s">
        <v>1419</v>
      </c>
      <c r="C6049" s="324" t="s">
        <v>7685</v>
      </c>
      <c r="D6049" s="322" t="s">
        <v>1536</v>
      </c>
      <c r="E6049" s="322">
        <v>48.94</v>
      </c>
    </row>
    <row r="6050" spans="1:5" x14ac:dyDescent="0.3">
      <c r="A6050" s="322">
        <v>94681</v>
      </c>
      <c r="B6050" s="323" t="s">
        <v>1419</v>
      </c>
      <c r="C6050" s="324" t="s">
        <v>7686</v>
      </c>
      <c r="D6050" s="322" t="s">
        <v>1536</v>
      </c>
      <c r="E6050" s="322">
        <v>55.12</v>
      </c>
    </row>
    <row r="6051" spans="1:5" x14ac:dyDescent="0.3">
      <c r="A6051" s="322">
        <v>94682</v>
      </c>
      <c r="B6051" s="323" t="s">
        <v>1419</v>
      </c>
      <c r="C6051" s="324" t="s">
        <v>7687</v>
      </c>
      <c r="D6051" s="322" t="s">
        <v>1536</v>
      </c>
      <c r="E6051" s="322">
        <v>123.55</v>
      </c>
    </row>
    <row r="6052" spans="1:5" x14ac:dyDescent="0.3">
      <c r="A6052" s="322">
        <v>94683</v>
      </c>
      <c r="B6052" s="323" t="s">
        <v>1419</v>
      </c>
      <c r="C6052" s="324" t="s">
        <v>7688</v>
      </c>
      <c r="D6052" s="322" t="s">
        <v>1536</v>
      </c>
      <c r="E6052" s="322">
        <v>83.87</v>
      </c>
    </row>
    <row r="6053" spans="1:5" x14ac:dyDescent="0.3">
      <c r="A6053" s="322">
        <v>94684</v>
      </c>
      <c r="B6053" s="323" t="s">
        <v>1419</v>
      </c>
      <c r="C6053" s="324" t="s">
        <v>7689</v>
      </c>
      <c r="D6053" s="322" t="s">
        <v>1536</v>
      </c>
      <c r="E6053" s="322">
        <v>148.91</v>
      </c>
    </row>
    <row r="6054" spans="1:5" x14ac:dyDescent="0.3">
      <c r="A6054" s="322">
        <v>94685</v>
      </c>
      <c r="B6054" s="323" t="s">
        <v>1419</v>
      </c>
      <c r="C6054" s="324" t="s">
        <v>7690</v>
      </c>
      <c r="D6054" s="322" t="s">
        <v>1536</v>
      </c>
      <c r="E6054" s="322">
        <v>106.86</v>
      </c>
    </row>
    <row r="6055" spans="1:5" x14ac:dyDescent="0.3">
      <c r="A6055" s="322">
        <v>94686</v>
      </c>
      <c r="B6055" s="323" t="s">
        <v>1419</v>
      </c>
      <c r="C6055" s="324" t="s">
        <v>7691</v>
      </c>
      <c r="D6055" s="322" t="s">
        <v>1536</v>
      </c>
      <c r="E6055" s="322">
        <v>288.97000000000003</v>
      </c>
    </row>
    <row r="6056" spans="1:5" x14ac:dyDescent="0.3">
      <c r="A6056" s="322">
        <v>94687</v>
      </c>
      <c r="B6056" s="323" t="s">
        <v>1419</v>
      </c>
      <c r="C6056" s="324" t="s">
        <v>7692</v>
      </c>
      <c r="D6056" s="322" t="s">
        <v>1536</v>
      </c>
      <c r="E6056" s="322">
        <v>261.06</v>
      </c>
    </row>
    <row r="6057" spans="1:5" x14ac:dyDescent="0.3">
      <c r="A6057" s="322">
        <v>94688</v>
      </c>
      <c r="B6057" s="323" t="s">
        <v>1419</v>
      </c>
      <c r="C6057" s="324" t="s">
        <v>7693</v>
      </c>
      <c r="D6057" s="322" t="s">
        <v>1536</v>
      </c>
      <c r="E6057" s="322">
        <v>7.32</v>
      </c>
    </row>
    <row r="6058" spans="1:5" x14ac:dyDescent="0.3">
      <c r="A6058" s="322">
        <v>94689</v>
      </c>
      <c r="B6058" s="323" t="s">
        <v>1419</v>
      </c>
      <c r="C6058" s="324" t="s">
        <v>7694</v>
      </c>
      <c r="D6058" s="322" t="s">
        <v>1536</v>
      </c>
      <c r="E6058" s="322">
        <v>10.48</v>
      </c>
    </row>
    <row r="6059" spans="1:5" x14ac:dyDescent="0.3">
      <c r="A6059" s="322">
        <v>94690</v>
      </c>
      <c r="B6059" s="323" t="s">
        <v>1419</v>
      </c>
      <c r="C6059" s="324" t="s">
        <v>7695</v>
      </c>
      <c r="D6059" s="322" t="s">
        <v>1536</v>
      </c>
      <c r="E6059" s="322">
        <v>12.29</v>
      </c>
    </row>
    <row r="6060" spans="1:5" x14ac:dyDescent="0.3">
      <c r="A6060" s="322">
        <v>94691</v>
      </c>
      <c r="B6060" s="323" t="s">
        <v>1419</v>
      </c>
      <c r="C6060" s="324" t="s">
        <v>7696</v>
      </c>
      <c r="D6060" s="322" t="s">
        <v>1536</v>
      </c>
      <c r="E6060" s="322">
        <v>15.06</v>
      </c>
    </row>
    <row r="6061" spans="1:5" x14ac:dyDescent="0.3">
      <c r="A6061" s="322">
        <v>94692</v>
      </c>
      <c r="B6061" s="323" t="s">
        <v>1419</v>
      </c>
      <c r="C6061" s="324" t="s">
        <v>7697</v>
      </c>
      <c r="D6061" s="322" t="s">
        <v>1536</v>
      </c>
      <c r="E6061" s="322">
        <v>21.29</v>
      </c>
    </row>
    <row r="6062" spans="1:5" x14ac:dyDescent="0.3">
      <c r="A6062" s="322">
        <v>94693</v>
      </c>
      <c r="B6062" s="323" t="s">
        <v>1419</v>
      </c>
      <c r="C6062" s="324" t="s">
        <v>7698</v>
      </c>
      <c r="D6062" s="322" t="s">
        <v>1536</v>
      </c>
      <c r="E6062" s="322">
        <v>19.72</v>
      </c>
    </row>
    <row r="6063" spans="1:5" x14ac:dyDescent="0.3">
      <c r="A6063" s="322">
        <v>94694</v>
      </c>
      <c r="B6063" s="323" t="s">
        <v>1419</v>
      </c>
      <c r="C6063" s="324" t="s">
        <v>7699</v>
      </c>
      <c r="D6063" s="322" t="s">
        <v>1536</v>
      </c>
      <c r="E6063" s="322">
        <v>26.14</v>
      </c>
    </row>
    <row r="6064" spans="1:5" x14ac:dyDescent="0.3">
      <c r="A6064" s="322">
        <v>94695</v>
      </c>
      <c r="B6064" s="323" t="s">
        <v>1419</v>
      </c>
      <c r="C6064" s="324" t="s">
        <v>7700</v>
      </c>
      <c r="D6064" s="322" t="s">
        <v>1536</v>
      </c>
      <c r="E6064" s="322">
        <v>34.83</v>
      </c>
    </row>
    <row r="6065" spans="1:5" x14ac:dyDescent="0.3">
      <c r="A6065" s="322">
        <v>94696</v>
      </c>
      <c r="B6065" s="323" t="s">
        <v>1419</v>
      </c>
      <c r="C6065" s="324" t="s">
        <v>7701</v>
      </c>
      <c r="D6065" s="322" t="s">
        <v>1536</v>
      </c>
      <c r="E6065" s="322">
        <v>56.72</v>
      </c>
    </row>
    <row r="6066" spans="1:5" x14ac:dyDescent="0.3">
      <c r="A6066" s="322">
        <v>94697</v>
      </c>
      <c r="B6066" s="323" t="s">
        <v>1419</v>
      </c>
      <c r="C6066" s="324" t="s">
        <v>7702</v>
      </c>
      <c r="D6066" s="322" t="s">
        <v>1536</v>
      </c>
      <c r="E6066" s="322">
        <v>97.92</v>
      </c>
    </row>
    <row r="6067" spans="1:5" x14ac:dyDescent="0.3">
      <c r="A6067" s="322">
        <v>94698</v>
      </c>
      <c r="B6067" s="323" t="s">
        <v>1419</v>
      </c>
      <c r="C6067" s="324" t="s">
        <v>7703</v>
      </c>
      <c r="D6067" s="322" t="s">
        <v>1536</v>
      </c>
      <c r="E6067" s="322">
        <v>75.28</v>
      </c>
    </row>
    <row r="6068" spans="1:5" x14ac:dyDescent="0.3">
      <c r="A6068" s="322">
        <v>94699</v>
      </c>
      <c r="B6068" s="323" t="s">
        <v>1419</v>
      </c>
      <c r="C6068" s="324" t="s">
        <v>7704</v>
      </c>
      <c r="D6068" s="322" t="s">
        <v>1536</v>
      </c>
      <c r="E6068" s="322">
        <v>130.05000000000001</v>
      </c>
    </row>
    <row r="6069" spans="1:5" x14ac:dyDescent="0.3">
      <c r="A6069" s="322">
        <v>94700</v>
      </c>
      <c r="B6069" s="323" t="s">
        <v>1419</v>
      </c>
      <c r="C6069" s="324" t="s">
        <v>7705</v>
      </c>
      <c r="D6069" s="322" t="s">
        <v>1536</v>
      </c>
      <c r="E6069" s="322">
        <v>148.93</v>
      </c>
    </row>
    <row r="6070" spans="1:5" x14ac:dyDescent="0.3">
      <c r="A6070" s="322">
        <v>94701</v>
      </c>
      <c r="B6070" s="323" t="s">
        <v>1419</v>
      </c>
      <c r="C6070" s="324" t="s">
        <v>7706</v>
      </c>
      <c r="D6070" s="322" t="s">
        <v>1536</v>
      </c>
      <c r="E6070" s="322">
        <v>257.02</v>
      </c>
    </row>
    <row r="6071" spans="1:5" x14ac:dyDescent="0.3">
      <c r="A6071" s="322">
        <v>94702</v>
      </c>
      <c r="B6071" s="323" t="s">
        <v>1419</v>
      </c>
      <c r="C6071" s="324" t="s">
        <v>7707</v>
      </c>
      <c r="D6071" s="322" t="s">
        <v>1536</v>
      </c>
      <c r="E6071" s="322">
        <v>214.64</v>
      </c>
    </row>
    <row r="6072" spans="1:5" x14ac:dyDescent="0.3">
      <c r="A6072" s="322">
        <v>94703</v>
      </c>
      <c r="B6072" s="323" t="s">
        <v>1419</v>
      </c>
      <c r="C6072" s="324" t="s">
        <v>7708</v>
      </c>
      <c r="D6072" s="322" t="s">
        <v>1536</v>
      </c>
      <c r="E6072" s="322">
        <v>22.68</v>
      </c>
    </row>
    <row r="6073" spans="1:5" x14ac:dyDescent="0.3">
      <c r="A6073" s="322">
        <v>94704</v>
      </c>
      <c r="B6073" s="323" t="s">
        <v>1419</v>
      </c>
      <c r="C6073" s="324" t="s">
        <v>7709</v>
      </c>
      <c r="D6073" s="322" t="s">
        <v>1536</v>
      </c>
      <c r="E6073" s="322">
        <v>30.54</v>
      </c>
    </row>
    <row r="6074" spans="1:5" x14ac:dyDescent="0.3">
      <c r="A6074" s="322">
        <v>94705</v>
      </c>
      <c r="B6074" s="323" t="s">
        <v>1419</v>
      </c>
      <c r="C6074" s="324" t="s">
        <v>7710</v>
      </c>
      <c r="D6074" s="322" t="s">
        <v>1536</v>
      </c>
      <c r="E6074" s="322">
        <v>42.05</v>
      </c>
    </row>
    <row r="6075" spans="1:5" x14ac:dyDescent="0.3">
      <c r="A6075" s="322">
        <v>94706</v>
      </c>
      <c r="B6075" s="323" t="s">
        <v>1419</v>
      </c>
      <c r="C6075" s="324" t="s">
        <v>7711</v>
      </c>
      <c r="D6075" s="322" t="s">
        <v>1536</v>
      </c>
      <c r="E6075" s="322">
        <v>40.99</v>
      </c>
    </row>
    <row r="6076" spans="1:5" x14ac:dyDescent="0.3">
      <c r="A6076" s="322">
        <v>94707</v>
      </c>
      <c r="B6076" s="323" t="s">
        <v>1419</v>
      </c>
      <c r="C6076" s="324" t="s">
        <v>7712</v>
      </c>
      <c r="D6076" s="322" t="s">
        <v>1536</v>
      </c>
      <c r="E6076" s="322">
        <v>65.31</v>
      </c>
    </row>
    <row r="6077" spans="1:5" x14ac:dyDescent="0.3">
      <c r="A6077" s="322">
        <v>94713</v>
      </c>
      <c r="B6077" s="323" t="s">
        <v>1419</v>
      </c>
      <c r="C6077" s="324" t="s">
        <v>7713</v>
      </c>
      <c r="D6077" s="322" t="s">
        <v>1536</v>
      </c>
      <c r="E6077" s="322">
        <v>274.39999999999998</v>
      </c>
    </row>
    <row r="6078" spans="1:5" x14ac:dyDescent="0.3">
      <c r="A6078" s="322">
        <v>94714</v>
      </c>
      <c r="B6078" s="323" t="s">
        <v>1419</v>
      </c>
      <c r="C6078" s="324" t="s">
        <v>7714</v>
      </c>
      <c r="D6078" s="322" t="s">
        <v>1536</v>
      </c>
      <c r="E6078" s="322">
        <v>385.89</v>
      </c>
    </row>
    <row r="6079" spans="1:5" x14ac:dyDescent="0.3">
      <c r="A6079" s="322">
        <v>94715</v>
      </c>
      <c r="B6079" s="323" t="s">
        <v>1419</v>
      </c>
      <c r="C6079" s="324" t="s">
        <v>7715</v>
      </c>
      <c r="D6079" s="322" t="s">
        <v>1536</v>
      </c>
      <c r="E6079" s="322">
        <v>342.45</v>
      </c>
    </row>
    <row r="6080" spans="1:5" x14ac:dyDescent="0.3">
      <c r="A6080" s="322">
        <v>94724</v>
      </c>
      <c r="B6080" s="323" t="s">
        <v>1419</v>
      </c>
      <c r="C6080" s="324" t="s">
        <v>7716</v>
      </c>
      <c r="D6080" s="322" t="s">
        <v>1536</v>
      </c>
      <c r="E6080" s="322">
        <v>28.38</v>
      </c>
    </row>
    <row r="6081" spans="1:5" x14ac:dyDescent="0.3">
      <c r="A6081" s="322">
        <v>94725</v>
      </c>
      <c r="B6081" s="323" t="s">
        <v>1419</v>
      </c>
      <c r="C6081" s="324" t="s">
        <v>7717</v>
      </c>
      <c r="D6081" s="322" t="s">
        <v>1536</v>
      </c>
      <c r="E6081" s="322">
        <v>7.39</v>
      </c>
    </row>
    <row r="6082" spans="1:5" x14ac:dyDescent="0.3">
      <c r="A6082" s="322">
        <v>94726</v>
      </c>
      <c r="B6082" s="323" t="s">
        <v>1419</v>
      </c>
      <c r="C6082" s="324" t="s">
        <v>7718</v>
      </c>
      <c r="D6082" s="322" t="s">
        <v>1536</v>
      </c>
      <c r="E6082" s="322">
        <v>36.57</v>
      </c>
    </row>
    <row r="6083" spans="1:5" x14ac:dyDescent="0.3">
      <c r="A6083" s="322">
        <v>94727</v>
      </c>
      <c r="B6083" s="323" t="s">
        <v>1419</v>
      </c>
      <c r="C6083" s="324" t="s">
        <v>7719</v>
      </c>
      <c r="D6083" s="322" t="s">
        <v>1536</v>
      </c>
      <c r="E6083" s="322">
        <v>12.12</v>
      </c>
    </row>
    <row r="6084" spans="1:5" x14ac:dyDescent="0.3">
      <c r="A6084" s="322">
        <v>94728</v>
      </c>
      <c r="B6084" s="323" t="s">
        <v>1419</v>
      </c>
      <c r="C6084" s="324" t="s">
        <v>7720</v>
      </c>
      <c r="D6084" s="322" t="s">
        <v>1536</v>
      </c>
      <c r="E6084" s="322">
        <v>57.13</v>
      </c>
    </row>
    <row r="6085" spans="1:5" x14ac:dyDescent="0.3">
      <c r="A6085" s="322">
        <v>94729</v>
      </c>
      <c r="B6085" s="323" t="s">
        <v>1419</v>
      </c>
      <c r="C6085" s="324" t="s">
        <v>7721</v>
      </c>
      <c r="D6085" s="322" t="s">
        <v>1536</v>
      </c>
      <c r="E6085" s="322">
        <v>21.15</v>
      </c>
    </row>
    <row r="6086" spans="1:5" x14ac:dyDescent="0.3">
      <c r="A6086" s="322">
        <v>94730</v>
      </c>
      <c r="B6086" s="323" t="s">
        <v>1419</v>
      </c>
      <c r="C6086" s="324" t="s">
        <v>7722</v>
      </c>
      <c r="D6086" s="322" t="s">
        <v>1536</v>
      </c>
      <c r="E6086" s="322">
        <v>70.06</v>
      </c>
    </row>
    <row r="6087" spans="1:5" x14ac:dyDescent="0.3">
      <c r="A6087" s="322">
        <v>94731</v>
      </c>
      <c r="B6087" s="323" t="s">
        <v>1419</v>
      </c>
      <c r="C6087" s="324" t="s">
        <v>7723</v>
      </c>
      <c r="D6087" s="322" t="s">
        <v>1536</v>
      </c>
      <c r="E6087" s="322">
        <v>28.1</v>
      </c>
    </row>
    <row r="6088" spans="1:5" x14ac:dyDescent="0.3">
      <c r="A6088" s="322">
        <v>94732</v>
      </c>
      <c r="B6088" s="323" t="s">
        <v>1419</v>
      </c>
      <c r="C6088" s="324" t="s">
        <v>7724</v>
      </c>
      <c r="D6088" s="322" t="s">
        <v>1536</v>
      </c>
      <c r="E6088" s="322">
        <v>112.43</v>
      </c>
    </row>
    <row r="6089" spans="1:5" x14ac:dyDescent="0.3">
      <c r="A6089" s="322">
        <v>94733</v>
      </c>
      <c r="B6089" s="323" t="s">
        <v>1419</v>
      </c>
      <c r="C6089" s="324" t="s">
        <v>7725</v>
      </c>
      <c r="D6089" s="322" t="s">
        <v>1536</v>
      </c>
      <c r="E6089" s="322">
        <v>49.58</v>
      </c>
    </row>
    <row r="6090" spans="1:5" x14ac:dyDescent="0.3">
      <c r="A6090" s="322">
        <v>94734</v>
      </c>
      <c r="B6090" s="323" t="s">
        <v>1419</v>
      </c>
      <c r="C6090" s="324" t="s">
        <v>7726</v>
      </c>
      <c r="D6090" s="322" t="s">
        <v>1536</v>
      </c>
      <c r="E6090" s="322">
        <v>411.22</v>
      </c>
    </row>
    <row r="6091" spans="1:5" x14ac:dyDescent="0.3">
      <c r="A6091" s="322">
        <v>94736</v>
      </c>
      <c r="B6091" s="323" t="s">
        <v>1419</v>
      </c>
      <c r="C6091" s="324" t="s">
        <v>7727</v>
      </c>
      <c r="D6091" s="322" t="s">
        <v>1536</v>
      </c>
      <c r="E6091" s="322">
        <v>597.79999999999995</v>
      </c>
    </row>
    <row r="6092" spans="1:5" x14ac:dyDescent="0.3">
      <c r="A6092" s="322">
        <v>94737</v>
      </c>
      <c r="B6092" s="323" t="s">
        <v>1419</v>
      </c>
      <c r="C6092" s="324" t="s">
        <v>7728</v>
      </c>
      <c r="D6092" s="322" t="s">
        <v>1536</v>
      </c>
      <c r="E6092" s="322">
        <v>207.07</v>
      </c>
    </row>
    <row r="6093" spans="1:5" x14ac:dyDescent="0.3">
      <c r="A6093" s="322">
        <v>94738</v>
      </c>
      <c r="B6093" s="323" t="s">
        <v>1419</v>
      </c>
      <c r="C6093" s="324" t="s">
        <v>7729</v>
      </c>
      <c r="D6093" s="322" t="s">
        <v>1536</v>
      </c>
      <c r="E6093" s="325">
        <v>1802.07</v>
      </c>
    </row>
    <row r="6094" spans="1:5" x14ac:dyDescent="0.3">
      <c r="A6094" s="322">
        <v>94739</v>
      </c>
      <c r="B6094" s="323" t="s">
        <v>1419</v>
      </c>
      <c r="C6094" s="324" t="s">
        <v>7730</v>
      </c>
      <c r="D6094" s="322" t="s">
        <v>1536</v>
      </c>
      <c r="E6094" s="322">
        <v>253.83</v>
      </c>
    </row>
    <row r="6095" spans="1:5" x14ac:dyDescent="0.3">
      <c r="A6095" s="322">
        <v>94740</v>
      </c>
      <c r="B6095" s="323" t="s">
        <v>1419</v>
      </c>
      <c r="C6095" s="324" t="s">
        <v>7731</v>
      </c>
      <c r="D6095" s="322" t="s">
        <v>1536</v>
      </c>
      <c r="E6095" s="322">
        <v>10.5</v>
      </c>
    </row>
    <row r="6096" spans="1:5" x14ac:dyDescent="0.3">
      <c r="A6096" s="322">
        <v>94741</v>
      </c>
      <c r="B6096" s="323" t="s">
        <v>1419</v>
      </c>
      <c r="C6096" s="324" t="s">
        <v>7732</v>
      </c>
      <c r="D6096" s="322" t="s">
        <v>1536</v>
      </c>
      <c r="E6096" s="322">
        <v>13.73</v>
      </c>
    </row>
    <row r="6097" spans="1:5" x14ac:dyDescent="0.3">
      <c r="A6097" s="322">
        <v>94742</v>
      </c>
      <c r="B6097" s="323" t="s">
        <v>1419</v>
      </c>
      <c r="C6097" s="324" t="s">
        <v>7733</v>
      </c>
      <c r="D6097" s="322" t="s">
        <v>1536</v>
      </c>
      <c r="E6097" s="322">
        <v>17.649999999999999</v>
      </c>
    </row>
    <row r="6098" spans="1:5" x14ac:dyDescent="0.3">
      <c r="A6098" s="322">
        <v>94743</v>
      </c>
      <c r="B6098" s="323" t="s">
        <v>1419</v>
      </c>
      <c r="C6098" s="324" t="s">
        <v>7734</v>
      </c>
      <c r="D6098" s="322" t="s">
        <v>1536</v>
      </c>
      <c r="E6098" s="322">
        <v>22.51</v>
      </c>
    </row>
    <row r="6099" spans="1:5" x14ac:dyDescent="0.3">
      <c r="A6099" s="322">
        <v>94744</v>
      </c>
      <c r="B6099" s="323" t="s">
        <v>1419</v>
      </c>
      <c r="C6099" s="324" t="s">
        <v>7735</v>
      </c>
      <c r="D6099" s="322" t="s">
        <v>1536</v>
      </c>
      <c r="E6099" s="322">
        <v>28.03</v>
      </c>
    </row>
    <row r="6100" spans="1:5" x14ac:dyDescent="0.3">
      <c r="A6100" s="322">
        <v>94746</v>
      </c>
      <c r="B6100" s="323" t="s">
        <v>1419</v>
      </c>
      <c r="C6100" s="324" t="s">
        <v>7736</v>
      </c>
      <c r="D6100" s="322" t="s">
        <v>1536</v>
      </c>
      <c r="E6100" s="322">
        <v>40.380000000000003</v>
      </c>
    </row>
    <row r="6101" spans="1:5" x14ac:dyDescent="0.3">
      <c r="A6101" s="322">
        <v>94748</v>
      </c>
      <c r="B6101" s="323" t="s">
        <v>1419</v>
      </c>
      <c r="C6101" s="324" t="s">
        <v>7737</v>
      </c>
      <c r="D6101" s="322" t="s">
        <v>1536</v>
      </c>
      <c r="E6101" s="322">
        <v>89.42</v>
      </c>
    </row>
    <row r="6102" spans="1:5" x14ac:dyDescent="0.3">
      <c r="A6102" s="322">
        <v>94750</v>
      </c>
      <c r="B6102" s="323" t="s">
        <v>1419</v>
      </c>
      <c r="C6102" s="324" t="s">
        <v>7738</v>
      </c>
      <c r="D6102" s="322" t="s">
        <v>1536</v>
      </c>
      <c r="E6102" s="322">
        <v>181.33</v>
      </c>
    </row>
    <row r="6103" spans="1:5" x14ac:dyDescent="0.3">
      <c r="A6103" s="322">
        <v>94752</v>
      </c>
      <c r="B6103" s="323" t="s">
        <v>1419</v>
      </c>
      <c r="C6103" s="324" t="s">
        <v>7739</v>
      </c>
      <c r="D6103" s="322" t="s">
        <v>1536</v>
      </c>
      <c r="E6103" s="322">
        <v>217.44</v>
      </c>
    </row>
    <row r="6104" spans="1:5" x14ac:dyDescent="0.3">
      <c r="A6104" s="322">
        <v>94754</v>
      </c>
      <c r="B6104" s="323" t="s">
        <v>1419</v>
      </c>
      <c r="C6104" s="324" t="s">
        <v>7740</v>
      </c>
      <c r="D6104" s="322" t="s">
        <v>1536</v>
      </c>
      <c r="E6104" s="322">
        <v>311.04000000000002</v>
      </c>
    </row>
    <row r="6105" spans="1:5" x14ac:dyDescent="0.3">
      <c r="A6105" s="322">
        <v>94756</v>
      </c>
      <c r="B6105" s="323" t="s">
        <v>1419</v>
      </c>
      <c r="C6105" s="324" t="s">
        <v>7741</v>
      </c>
      <c r="D6105" s="322" t="s">
        <v>1536</v>
      </c>
      <c r="E6105" s="322">
        <v>13.47</v>
      </c>
    </row>
    <row r="6106" spans="1:5" x14ac:dyDescent="0.3">
      <c r="A6106" s="322">
        <v>94757</v>
      </c>
      <c r="B6106" s="323" t="s">
        <v>1419</v>
      </c>
      <c r="C6106" s="324" t="s">
        <v>7742</v>
      </c>
      <c r="D6106" s="322" t="s">
        <v>1536</v>
      </c>
      <c r="E6106" s="322">
        <v>21.36</v>
      </c>
    </row>
    <row r="6107" spans="1:5" x14ac:dyDescent="0.3">
      <c r="A6107" s="322">
        <v>94758</v>
      </c>
      <c r="B6107" s="323" t="s">
        <v>1419</v>
      </c>
      <c r="C6107" s="324" t="s">
        <v>7743</v>
      </c>
      <c r="D6107" s="322" t="s">
        <v>1536</v>
      </c>
      <c r="E6107" s="322">
        <v>55.19</v>
      </c>
    </row>
    <row r="6108" spans="1:5" x14ac:dyDescent="0.3">
      <c r="A6108" s="322">
        <v>94759</v>
      </c>
      <c r="B6108" s="323" t="s">
        <v>1419</v>
      </c>
      <c r="C6108" s="324" t="s">
        <v>7744</v>
      </c>
      <c r="D6108" s="322" t="s">
        <v>1536</v>
      </c>
      <c r="E6108" s="322">
        <v>70.3</v>
      </c>
    </row>
    <row r="6109" spans="1:5" x14ac:dyDescent="0.3">
      <c r="A6109" s="322">
        <v>94760</v>
      </c>
      <c r="B6109" s="323" t="s">
        <v>1419</v>
      </c>
      <c r="C6109" s="324" t="s">
        <v>7745</v>
      </c>
      <c r="D6109" s="322" t="s">
        <v>1536</v>
      </c>
      <c r="E6109" s="322">
        <v>112.27</v>
      </c>
    </row>
    <row r="6110" spans="1:5" x14ac:dyDescent="0.3">
      <c r="A6110" s="322">
        <v>94761</v>
      </c>
      <c r="B6110" s="323" t="s">
        <v>1419</v>
      </c>
      <c r="C6110" s="324" t="s">
        <v>7746</v>
      </c>
      <c r="D6110" s="322" t="s">
        <v>1536</v>
      </c>
      <c r="E6110" s="322">
        <v>243.87</v>
      </c>
    </row>
    <row r="6111" spans="1:5" x14ac:dyDescent="0.3">
      <c r="A6111" s="322">
        <v>94762</v>
      </c>
      <c r="B6111" s="323" t="s">
        <v>1419</v>
      </c>
      <c r="C6111" s="324" t="s">
        <v>7747</v>
      </c>
      <c r="D6111" s="322" t="s">
        <v>1536</v>
      </c>
      <c r="E6111" s="322">
        <v>295.2</v>
      </c>
    </row>
    <row r="6112" spans="1:5" x14ac:dyDescent="0.3">
      <c r="A6112" s="322">
        <v>94763</v>
      </c>
      <c r="B6112" s="323" t="s">
        <v>1419</v>
      </c>
      <c r="C6112" s="324" t="s">
        <v>7748</v>
      </c>
      <c r="D6112" s="322" t="s">
        <v>1536</v>
      </c>
      <c r="E6112" s="322">
        <v>386.99</v>
      </c>
    </row>
    <row r="6113" spans="1:5" x14ac:dyDescent="0.3">
      <c r="A6113" s="322">
        <v>94764</v>
      </c>
      <c r="B6113" s="323" t="s">
        <v>1419</v>
      </c>
      <c r="C6113" s="324" t="s">
        <v>7749</v>
      </c>
      <c r="D6113" s="322" t="s">
        <v>1536</v>
      </c>
      <c r="E6113" s="322">
        <v>40.17</v>
      </c>
    </row>
    <row r="6114" spans="1:5" x14ac:dyDescent="0.3">
      <c r="A6114" s="322">
        <v>94765</v>
      </c>
      <c r="B6114" s="323" t="s">
        <v>1419</v>
      </c>
      <c r="C6114" s="324" t="s">
        <v>7750</v>
      </c>
      <c r="D6114" s="322" t="s">
        <v>1536</v>
      </c>
      <c r="E6114" s="322">
        <v>44.27</v>
      </c>
    </row>
    <row r="6115" spans="1:5" x14ac:dyDescent="0.3">
      <c r="A6115" s="322">
        <v>94766</v>
      </c>
      <c r="B6115" s="323" t="s">
        <v>1419</v>
      </c>
      <c r="C6115" s="324" t="s">
        <v>7751</v>
      </c>
      <c r="D6115" s="322" t="s">
        <v>1536</v>
      </c>
      <c r="E6115" s="322">
        <v>49.51</v>
      </c>
    </row>
    <row r="6116" spans="1:5" x14ac:dyDescent="0.3">
      <c r="A6116" s="322">
        <v>94767</v>
      </c>
      <c r="B6116" s="323" t="s">
        <v>1419</v>
      </c>
      <c r="C6116" s="324" t="s">
        <v>7752</v>
      </c>
      <c r="D6116" s="322" t="s">
        <v>1536</v>
      </c>
      <c r="E6116" s="322">
        <v>73.63</v>
      </c>
    </row>
    <row r="6117" spans="1:5" x14ac:dyDescent="0.3">
      <c r="A6117" s="322">
        <v>94768</v>
      </c>
      <c r="B6117" s="323" t="s">
        <v>1419</v>
      </c>
      <c r="C6117" s="324" t="s">
        <v>7753</v>
      </c>
      <c r="D6117" s="322" t="s">
        <v>1536</v>
      </c>
      <c r="E6117" s="322">
        <v>83.44</v>
      </c>
    </row>
    <row r="6118" spans="1:5" x14ac:dyDescent="0.3">
      <c r="A6118" s="322">
        <v>94769</v>
      </c>
      <c r="B6118" s="323" t="s">
        <v>1419</v>
      </c>
      <c r="C6118" s="324" t="s">
        <v>7754</v>
      </c>
      <c r="D6118" s="322" t="s">
        <v>1536</v>
      </c>
      <c r="E6118" s="322">
        <v>111.6</v>
      </c>
    </row>
    <row r="6119" spans="1:5" x14ac:dyDescent="0.3">
      <c r="A6119" s="322">
        <v>94783</v>
      </c>
      <c r="B6119" s="323" t="s">
        <v>1419</v>
      </c>
      <c r="C6119" s="324" t="s">
        <v>7755</v>
      </c>
      <c r="D6119" s="322" t="s">
        <v>1536</v>
      </c>
      <c r="E6119" s="322">
        <v>21.18</v>
      </c>
    </row>
    <row r="6120" spans="1:5" x14ac:dyDescent="0.3">
      <c r="A6120" s="322">
        <v>94863</v>
      </c>
      <c r="B6120" s="323" t="s">
        <v>1419</v>
      </c>
      <c r="C6120" s="324" t="s">
        <v>7756</v>
      </c>
      <c r="D6120" s="322" t="s">
        <v>1536</v>
      </c>
      <c r="E6120" s="322">
        <v>174.07</v>
      </c>
    </row>
    <row r="6121" spans="1:5" x14ac:dyDescent="0.3">
      <c r="A6121" s="322">
        <v>95237</v>
      </c>
      <c r="B6121" s="323" t="s">
        <v>1419</v>
      </c>
      <c r="C6121" s="324" t="s">
        <v>7757</v>
      </c>
      <c r="D6121" s="322" t="s">
        <v>1536</v>
      </c>
      <c r="E6121" s="322">
        <v>27.7</v>
      </c>
    </row>
    <row r="6122" spans="1:5" x14ac:dyDescent="0.3">
      <c r="A6122" s="322">
        <v>95693</v>
      </c>
      <c r="B6122" s="323" t="s">
        <v>1419</v>
      </c>
      <c r="C6122" s="324" t="s">
        <v>7758</v>
      </c>
      <c r="D6122" s="322" t="s">
        <v>1536</v>
      </c>
      <c r="E6122" s="322">
        <v>61.37</v>
      </c>
    </row>
    <row r="6123" spans="1:5" x14ac:dyDescent="0.3">
      <c r="A6123" s="322">
        <v>95694</v>
      </c>
      <c r="B6123" s="323" t="s">
        <v>1419</v>
      </c>
      <c r="C6123" s="324" t="s">
        <v>7759</v>
      </c>
      <c r="D6123" s="322" t="s">
        <v>1536</v>
      </c>
      <c r="E6123" s="322">
        <v>63.66</v>
      </c>
    </row>
    <row r="6124" spans="1:5" x14ac:dyDescent="0.3">
      <c r="A6124" s="322">
        <v>95695</v>
      </c>
      <c r="B6124" s="323" t="s">
        <v>1419</v>
      </c>
      <c r="C6124" s="324" t="s">
        <v>7760</v>
      </c>
      <c r="D6124" s="322" t="s">
        <v>1536</v>
      </c>
      <c r="E6124" s="322">
        <v>71.569999999999993</v>
      </c>
    </row>
    <row r="6125" spans="1:5" x14ac:dyDescent="0.3">
      <c r="A6125" s="322">
        <v>95696</v>
      </c>
      <c r="B6125" s="323" t="s">
        <v>1419</v>
      </c>
      <c r="C6125" s="324" t="s">
        <v>7761</v>
      </c>
      <c r="D6125" s="322" t="s">
        <v>1536</v>
      </c>
      <c r="E6125" s="322">
        <v>49.85</v>
      </c>
    </row>
    <row r="6126" spans="1:5" x14ac:dyDescent="0.3">
      <c r="A6126" s="322">
        <v>96637</v>
      </c>
      <c r="B6126" s="323" t="s">
        <v>1419</v>
      </c>
      <c r="C6126" s="324" t="s">
        <v>7762</v>
      </c>
      <c r="D6126" s="322" t="s">
        <v>1536</v>
      </c>
      <c r="E6126" s="322">
        <v>16.61</v>
      </c>
    </row>
    <row r="6127" spans="1:5" x14ac:dyDescent="0.3">
      <c r="A6127" s="322">
        <v>96638</v>
      </c>
      <c r="B6127" s="323" t="s">
        <v>1419</v>
      </c>
      <c r="C6127" s="324" t="s">
        <v>7763</v>
      </c>
      <c r="D6127" s="322" t="s">
        <v>1536</v>
      </c>
      <c r="E6127" s="322">
        <v>16.95</v>
      </c>
    </row>
    <row r="6128" spans="1:5" x14ac:dyDescent="0.3">
      <c r="A6128" s="322">
        <v>96639</v>
      </c>
      <c r="B6128" s="323" t="s">
        <v>1419</v>
      </c>
      <c r="C6128" s="324" t="s">
        <v>7764</v>
      </c>
      <c r="D6128" s="322" t="s">
        <v>1536</v>
      </c>
      <c r="E6128" s="322">
        <v>11.49</v>
      </c>
    </row>
    <row r="6129" spans="1:5" x14ac:dyDescent="0.3">
      <c r="A6129" s="322">
        <v>96640</v>
      </c>
      <c r="B6129" s="323" t="s">
        <v>1419</v>
      </c>
      <c r="C6129" s="324" t="s">
        <v>7765</v>
      </c>
      <c r="D6129" s="322" t="s">
        <v>1536</v>
      </c>
      <c r="E6129" s="322">
        <v>23.78</v>
      </c>
    </row>
    <row r="6130" spans="1:5" x14ac:dyDescent="0.3">
      <c r="A6130" s="322">
        <v>96641</v>
      </c>
      <c r="B6130" s="323" t="s">
        <v>1419</v>
      </c>
      <c r="C6130" s="324" t="s">
        <v>7766</v>
      </c>
      <c r="D6130" s="322" t="s">
        <v>1536</v>
      </c>
      <c r="E6130" s="322">
        <v>16.3</v>
      </c>
    </row>
    <row r="6131" spans="1:5" x14ac:dyDescent="0.3">
      <c r="A6131" s="322">
        <v>96642</v>
      </c>
      <c r="B6131" s="323" t="s">
        <v>1419</v>
      </c>
      <c r="C6131" s="324" t="s">
        <v>7767</v>
      </c>
      <c r="D6131" s="322" t="s">
        <v>1536</v>
      </c>
      <c r="E6131" s="322">
        <v>21.93</v>
      </c>
    </row>
    <row r="6132" spans="1:5" x14ac:dyDescent="0.3">
      <c r="A6132" s="322">
        <v>96643</v>
      </c>
      <c r="B6132" s="323" t="s">
        <v>1419</v>
      </c>
      <c r="C6132" s="324" t="s">
        <v>7768</v>
      </c>
      <c r="D6132" s="322" t="s">
        <v>1536</v>
      </c>
      <c r="E6132" s="322">
        <v>42.02</v>
      </c>
    </row>
    <row r="6133" spans="1:5" x14ac:dyDescent="0.3">
      <c r="A6133" s="322">
        <v>96650</v>
      </c>
      <c r="B6133" s="323" t="s">
        <v>1419</v>
      </c>
      <c r="C6133" s="324" t="s">
        <v>7769</v>
      </c>
      <c r="D6133" s="322" t="s">
        <v>1536</v>
      </c>
      <c r="E6133" s="322">
        <v>9.08</v>
      </c>
    </row>
    <row r="6134" spans="1:5" x14ac:dyDescent="0.3">
      <c r="A6134" s="322">
        <v>96651</v>
      </c>
      <c r="B6134" s="323" t="s">
        <v>1419</v>
      </c>
      <c r="C6134" s="324" t="s">
        <v>7770</v>
      </c>
      <c r="D6134" s="322" t="s">
        <v>1536</v>
      </c>
      <c r="E6134" s="322">
        <v>9.42</v>
      </c>
    </row>
    <row r="6135" spans="1:5" x14ac:dyDescent="0.3">
      <c r="A6135" s="322">
        <v>96652</v>
      </c>
      <c r="B6135" s="323" t="s">
        <v>1419</v>
      </c>
      <c r="C6135" s="324" t="s">
        <v>7771</v>
      </c>
      <c r="D6135" s="322" t="s">
        <v>1536</v>
      </c>
      <c r="E6135" s="322">
        <v>10.61</v>
      </c>
    </row>
    <row r="6136" spans="1:5" x14ac:dyDescent="0.3">
      <c r="A6136" s="322">
        <v>96653</v>
      </c>
      <c r="B6136" s="323" t="s">
        <v>1419</v>
      </c>
      <c r="C6136" s="324" t="s">
        <v>7772</v>
      </c>
      <c r="D6136" s="322" t="s">
        <v>1536</v>
      </c>
      <c r="E6136" s="322">
        <v>13.51</v>
      </c>
    </row>
    <row r="6137" spans="1:5" x14ac:dyDescent="0.3">
      <c r="A6137" s="322">
        <v>96654</v>
      </c>
      <c r="B6137" s="323" t="s">
        <v>1419</v>
      </c>
      <c r="C6137" s="324" t="s">
        <v>7773</v>
      </c>
      <c r="D6137" s="322" t="s">
        <v>1536</v>
      </c>
      <c r="E6137" s="322">
        <v>15.25</v>
      </c>
    </row>
    <row r="6138" spans="1:5" x14ac:dyDescent="0.3">
      <c r="A6138" s="322">
        <v>96655</v>
      </c>
      <c r="B6138" s="323" t="s">
        <v>1419</v>
      </c>
      <c r="C6138" s="324" t="s">
        <v>7774</v>
      </c>
      <c r="D6138" s="322" t="s">
        <v>1536</v>
      </c>
      <c r="E6138" s="322">
        <v>19.98</v>
      </c>
    </row>
    <row r="6139" spans="1:5" x14ac:dyDescent="0.3">
      <c r="A6139" s="322">
        <v>96656</v>
      </c>
      <c r="B6139" s="323" t="s">
        <v>1419</v>
      </c>
      <c r="C6139" s="324" t="s">
        <v>7775</v>
      </c>
      <c r="D6139" s="322" t="s">
        <v>1536</v>
      </c>
      <c r="E6139" s="322">
        <v>6.48</v>
      </c>
    </row>
    <row r="6140" spans="1:5" x14ac:dyDescent="0.3">
      <c r="A6140" s="322">
        <v>96657</v>
      </c>
      <c r="B6140" s="323" t="s">
        <v>1419</v>
      </c>
      <c r="C6140" s="324" t="s">
        <v>7776</v>
      </c>
      <c r="D6140" s="322" t="s">
        <v>1536</v>
      </c>
      <c r="E6140" s="322">
        <v>21.55</v>
      </c>
    </row>
    <row r="6141" spans="1:5" x14ac:dyDescent="0.3">
      <c r="A6141" s="322">
        <v>96658</v>
      </c>
      <c r="B6141" s="323" t="s">
        <v>1419</v>
      </c>
      <c r="C6141" s="324" t="s">
        <v>7777</v>
      </c>
      <c r="D6141" s="322" t="s">
        <v>1536</v>
      </c>
      <c r="E6141" s="322">
        <v>14.07</v>
      </c>
    </row>
    <row r="6142" spans="1:5" x14ac:dyDescent="0.3">
      <c r="A6142" s="322">
        <v>96659</v>
      </c>
      <c r="B6142" s="323" t="s">
        <v>1419</v>
      </c>
      <c r="C6142" s="324" t="s">
        <v>7778</v>
      </c>
      <c r="D6142" s="322" t="s">
        <v>1536</v>
      </c>
      <c r="E6142" s="322">
        <v>8.2200000000000006</v>
      </c>
    </row>
    <row r="6143" spans="1:5" x14ac:dyDescent="0.3">
      <c r="A6143" s="322">
        <v>96660</v>
      </c>
      <c r="B6143" s="323" t="s">
        <v>1419</v>
      </c>
      <c r="C6143" s="324" t="s">
        <v>7779</v>
      </c>
      <c r="D6143" s="322" t="s">
        <v>1536</v>
      </c>
      <c r="E6143" s="322">
        <v>28.97</v>
      </c>
    </row>
    <row r="6144" spans="1:5" x14ac:dyDescent="0.3">
      <c r="A6144" s="322">
        <v>96661</v>
      </c>
      <c r="B6144" s="323" t="s">
        <v>1419</v>
      </c>
      <c r="C6144" s="324" t="s">
        <v>7780</v>
      </c>
      <c r="D6144" s="322" t="s">
        <v>1536</v>
      </c>
      <c r="E6144" s="322">
        <v>28.7</v>
      </c>
    </row>
    <row r="6145" spans="1:5" x14ac:dyDescent="0.3">
      <c r="A6145" s="322">
        <v>96662</v>
      </c>
      <c r="B6145" s="323" t="s">
        <v>1419</v>
      </c>
      <c r="C6145" s="324" t="s">
        <v>7781</v>
      </c>
      <c r="D6145" s="322" t="s">
        <v>1536</v>
      </c>
      <c r="E6145" s="322">
        <v>9.02</v>
      </c>
    </row>
    <row r="6146" spans="1:5" x14ac:dyDescent="0.3">
      <c r="A6146" s="322">
        <v>96663</v>
      </c>
      <c r="B6146" s="323" t="s">
        <v>1419</v>
      </c>
      <c r="C6146" s="324" t="s">
        <v>7782</v>
      </c>
      <c r="D6146" s="322" t="s">
        <v>1536</v>
      </c>
      <c r="E6146" s="322">
        <v>14.79</v>
      </c>
    </row>
    <row r="6147" spans="1:5" x14ac:dyDescent="0.3">
      <c r="A6147" s="322">
        <v>96664</v>
      </c>
      <c r="B6147" s="323" t="s">
        <v>1419</v>
      </c>
      <c r="C6147" s="324" t="s">
        <v>7783</v>
      </c>
      <c r="D6147" s="322" t="s">
        <v>1536</v>
      </c>
      <c r="E6147" s="322">
        <v>16.100000000000001</v>
      </c>
    </row>
    <row r="6148" spans="1:5" x14ac:dyDescent="0.3">
      <c r="A6148" s="322">
        <v>96665</v>
      </c>
      <c r="B6148" s="323" t="s">
        <v>1419</v>
      </c>
      <c r="C6148" s="324" t="s">
        <v>7784</v>
      </c>
      <c r="D6148" s="322" t="s">
        <v>1536</v>
      </c>
      <c r="E6148" s="322">
        <v>11.87</v>
      </c>
    </row>
    <row r="6149" spans="1:5" x14ac:dyDescent="0.3">
      <c r="A6149" s="322">
        <v>96666</v>
      </c>
      <c r="B6149" s="323" t="s">
        <v>1419</v>
      </c>
      <c r="C6149" s="324" t="s">
        <v>7785</v>
      </c>
      <c r="D6149" s="322" t="s">
        <v>1536</v>
      </c>
      <c r="E6149" s="322">
        <v>16.399999999999999</v>
      </c>
    </row>
    <row r="6150" spans="1:5" x14ac:dyDescent="0.3">
      <c r="A6150" s="322">
        <v>96667</v>
      </c>
      <c r="B6150" s="323" t="s">
        <v>1419</v>
      </c>
      <c r="C6150" s="324" t="s">
        <v>7786</v>
      </c>
      <c r="D6150" s="322" t="s">
        <v>1536</v>
      </c>
      <c r="E6150" s="322">
        <v>22.55</v>
      </c>
    </row>
    <row r="6151" spans="1:5" x14ac:dyDescent="0.3">
      <c r="A6151" s="322">
        <v>96684</v>
      </c>
      <c r="B6151" s="323" t="s">
        <v>1419</v>
      </c>
      <c r="C6151" s="324" t="s">
        <v>7787</v>
      </c>
      <c r="D6151" s="322" t="s">
        <v>1536</v>
      </c>
      <c r="E6151" s="322">
        <v>11.8</v>
      </c>
    </row>
    <row r="6152" spans="1:5" x14ac:dyDescent="0.3">
      <c r="A6152" s="322">
        <v>96685</v>
      </c>
      <c r="B6152" s="323" t="s">
        <v>1419</v>
      </c>
      <c r="C6152" s="324" t="s">
        <v>7788</v>
      </c>
      <c r="D6152" s="322" t="s">
        <v>1536</v>
      </c>
      <c r="E6152" s="322">
        <v>12.14</v>
      </c>
    </row>
    <row r="6153" spans="1:5" x14ac:dyDescent="0.3">
      <c r="A6153" s="322">
        <v>96686</v>
      </c>
      <c r="B6153" s="323" t="s">
        <v>1419</v>
      </c>
      <c r="C6153" s="324" t="s">
        <v>7789</v>
      </c>
      <c r="D6153" s="322" t="s">
        <v>1536</v>
      </c>
      <c r="E6153" s="322">
        <v>15.07</v>
      </c>
    </row>
    <row r="6154" spans="1:5" x14ac:dyDescent="0.3">
      <c r="A6154" s="322">
        <v>96687</v>
      </c>
      <c r="B6154" s="323" t="s">
        <v>1419</v>
      </c>
      <c r="C6154" s="324" t="s">
        <v>7790</v>
      </c>
      <c r="D6154" s="322" t="s">
        <v>1536</v>
      </c>
      <c r="E6154" s="322">
        <v>17.97</v>
      </c>
    </row>
    <row r="6155" spans="1:5" x14ac:dyDescent="0.3">
      <c r="A6155" s="322">
        <v>96688</v>
      </c>
      <c r="B6155" s="323" t="s">
        <v>1419</v>
      </c>
      <c r="C6155" s="324" t="s">
        <v>7791</v>
      </c>
      <c r="D6155" s="322" t="s">
        <v>1536</v>
      </c>
      <c r="E6155" s="322">
        <v>21.72</v>
      </c>
    </row>
    <row r="6156" spans="1:5" x14ac:dyDescent="0.3">
      <c r="A6156" s="322">
        <v>96689</v>
      </c>
      <c r="B6156" s="323" t="s">
        <v>1419</v>
      </c>
      <c r="C6156" s="324" t="s">
        <v>7792</v>
      </c>
      <c r="D6156" s="322" t="s">
        <v>1536</v>
      </c>
      <c r="E6156" s="322">
        <v>26.45</v>
      </c>
    </row>
    <row r="6157" spans="1:5" x14ac:dyDescent="0.3">
      <c r="A6157" s="322">
        <v>96690</v>
      </c>
      <c r="B6157" s="323" t="s">
        <v>1419</v>
      </c>
      <c r="C6157" s="324" t="s">
        <v>7793</v>
      </c>
      <c r="D6157" s="322" t="s">
        <v>1536</v>
      </c>
      <c r="E6157" s="322">
        <v>29.75</v>
      </c>
    </row>
    <row r="6158" spans="1:5" x14ac:dyDescent="0.3">
      <c r="A6158" s="322">
        <v>96691</v>
      </c>
      <c r="B6158" s="323" t="s">
        <v>1419</v>
      </c>
      <c r="C6158" s="324" t="s">
        <v>7794</v>
      </c>
      <c r="D6158" s="322" t="s">
        <v>1536</v>
      </c>
      <c r="E6158" s="322">
        <v>37.24</v>
      </c>
    </row>
    <row r="6159" spans="1:5" x14ac:dyDescent="0.3">
      <c r="A6159" s="322">
        <v>96692</v>
      </c>
      <c r="B6159" s="323" t="s">
        <v>1419</v>
      </c>
      <c r="C6159" s="324" t="s">
        <v>7795</v>
      </c>
      <c r="D6159" s="322" t="s">
        <v>1536</v>
      </c>
      <c r="E6159" s="322">
        <v>41.53</v>
      </c>
    </row>
    <row r="6160" spans="1:5" x14ac:dyDescent="0.3">
      <c r="A6160" s="322">
        <v>96693</v>
      </c>
      <c r="B6160" s="323" t="s">
        <v>1419</v>
      </c>
      <c r="C6160" s="324" t="s">
        <v>7796</v>
      </c>
      <c r="D6160" s="322" t="s">
        <v>1536</v>
      </c>
      <c r="E6160" s="322">
        <v>54.89</v>
      </c>
    </row>
    <row r="6161" spans="1:5" x14ac:dyDescent="0.3">
      <c r="A6161" s="322">
        <v>96694</v>
      </c>
      <c r="B6161" s="323" t="s">
        <v>1419</v>
      </c>
      <c r="C6161" s="324" t="s">
        <v>7797</v>
      </c>
      <c r="D6161" s="322" t="s">
        <v>1536</v>
      </c>
      <c r="E6161" s="322">
        <v>84.31</v>
      </c>
    </row>
    <row r="6162" spans="1:5" x14ac:dyDescent="0.3">
      <c r="A6162" s="322">
        <v>96695</v>
      </c>
      <c r="B6162" s="323" t="s">
        <v>1419</v>
      </c>
      <c r="C6162" s="324" t="s">
        <v>7798</v>
      </c>
      <c r="D6162" s="322" t="s">
        <v>1536</v>
      </c>
      <c r="E6162" s="322">
        <v>92.46</v>
      </c>
    </row>
    <row r="6163" spans="1:5" x14ac:dyDescent="0.3">
      <c r="A6163" s="322">
        <v>96696</v>
      </c>
      <c r="B6163" s="323" t="s">
        <v>1419</v>
      </c>
      <c r="C6163" s="324" t="s">
        <v>7799</v>
      </c>
      <c r="D6163" s="322" t="s">
        <v>1536</v>
      </c>
      <c r="E6163" s="322">
        <v>104.96</v>
      </c>
    </row>
    <row r="6164" spans="1:5" x14ac:dyDescent="0.3">
      <c r="A6164" s="322">
        <v>96697</v>
      </c>
      <c r="B6164" s="323" t="s">
        <v>1419</v>
      </c>
      <c r="C6164" s="324" t="s">
        <v>7800</v>
      </c>
      <c r="D6164" s="322" t="s">
        <v>1536</v>
      </c>
      <c r="E6164" s="322">
        <v>301.02999999999997</v>
      </c>
    </row>
    <row r="6165" spans="1:5" x14ac:dyDescent="0.3">
      <c r="A6165" s="322">
        <v>96698</v>
      </c>
      <c r="B6165" s="323" t="s">
        <v>1419</v>
      </c>
      <c r="C6165" s="324" t="s">
        <v>7801</v>
      </c>
      <c r="D6165" s="322" t="s">
        <v>1536</v>
      </c>
      <c r="E6165" s="322">
        <v>8.2899999999999991</v>
      </c>
    </row>
    <row r="6166" spans="1:5" x14ac:dyDescent="0.3">
      <c r="A6166" s="322">
        <v>96699</v>
      </c>
      <c r="B6166" s="323" t="s">
        <v>1419</v>
      </c>
      <c r="C6166" s="324" t="s">
        <v>7802</v>
      </c>
      <c r="D6166" s="322" t="s">
        <v>1536</v>
      </c>
      <c r="E6166" s="322">
        <v>23.36</v>
      </c>
    </row>
    <row r="6167" spans="1:5" x14ac:dyDescent="0.3">
      <c r="A6167" s="322">
        <v>96700</v>
      </c>
      <c r="B6167" s="323" t="s">
        <v>1419</v>
      </c>
      <c r="C6167" s="324" t="s">
        <v>7803</v>
      </c>
      <c r="D6167" s="322" t="s">
        <v>1536</v>
      </c>
      <c r="E6167" s="322">
        <v>15.88</v>
      </c>
    </row>
    <row r="6168" spans="1:5" x14ac:dyDescent="0.3">
      <c r="A6168" s="322">
        <v>96701</v>
      </c>
      <c r="B6168" s="323" t="s">
        <v>1419</v>
      </c>
      <c r="C6168" s="324" t="s">
        <v>7804</v>
      </c>
      <c r="D6168" s="322" t="s">
        <v>1536</v>
      </c>
      <c r="E6168" s="322">
        <v>11.19</v>
      </c>
    </row>
    <row r="6169" spans="1:5" x14ac:dyDescent="0.3">
      <c r="A6169" s="322">
        <v>96702</v>
      </c>
      <c r="B6169" s="323" t="s">
        <v>1419</v>
      </c>
      <c r="C6169" s="324" t="s">
        <v>7805</v>
      </c>
      <c r="D6169" s="322" t="s">
        <v>1536</v>
      </c>
      <c r="E6169" s="322">
        <v>11.42</v>
      </c>
    </row>
    <row r="6170" spans="1:5" x14ac:dyDescent="0.3">
      <c r="A6170" s="322">
        <v>96703</v>
      </c>
      <c r="B6170" s="323" t="s">
        <v>1419</v>
      </c>
      <c r="C6170" s="324" t="s">
        <v>7806</v>
      </c>
      <c r="D6170" s="322" t="s">
        <v>1536</v>
      </c>
      <c r="E6170" s="322">
        <v>19.100000000000001</v>
      </c>
    </row>
    <row r="6171" spans="1:5" x14ac:dyDescent="0.3">
      <c r="A6171" s="322">
        <v>96704</v>
      </c>
      <c r="B6171" s="323" t="s">
        <v>1419</v>
      </c>
      <c r="C6171" s="324" t="s">
        <v>7807</v>
      </c>
      <c r="D6171" s="322" t="s">
        <v>1536</v>
      </c>
      <c r="E6171" s="322">
        <v>19.170000000000002</v>
      </c>
    </row>
    <row r="6172" spans="1:5" x14ac:dyDescent="0.3">
      <c r="A6172" s="322">
        <v>96705</v>
      </c>
      <c r="B6172" s="323" t="s">
        <v>1419</v>
      </c>
      <c r="C6172" s="324" t="s">
        <v>7808</v>
      </c>
      <c r="D6172" s="322" t="s">
        <v>1536</v>
      </c>
      <c r="E6172" s="322">
        <v>23.17</v>
      </c>
    </row>
    <row r="6173" spans="1:5" x14ac:dyDescent="0.3">
      <c r="A6173" s="322">
        <v>96706</v>
      </c>
      <c r="B6173" s="323" t="s">
        <v>1419</v>
      </c>
      <c r="C6173" s="324" t="s">
        <v>7809</v>
      </c>
      <c r="D6173" s="322" t="s">
        <v>1536</v>
      </c>
      <c r="E6173" s="322">
        <v>33.79</v>
      </c>
    </row>
    <row r="6174" spans="1:5" x14ac:dyDescent="0.3">
      <c r="A6174" s="322">
        <v>96707</v>
      </c>
      <c r="B6174" s="323" t="s">
        <v>1419</v>
      </c>
      <c r="C6174" s="324" t="s">
        <v>7810</v>
      </c>
      <c r="D6174" s="322" t="s">
        <v>1536</v>
      </c>
      <c r="E6174" s="322">
        <v>53.17</v>
      </c>
    </row>
    <row r="6175" spans="1:5" x14ac:dyDescent="0.3">
      <c r="A6175" s="322">
        <v>96708</v>
      </c>
      <c r="B6175" s="323" t="s">
        <v>1419</v>
      </c>
      <c r="C6175" s="324" t="s">
        <v>7811</v>
      </c>
      <c r="D6175" s="322" t="s">
        <v>1536</v>
      </c>
      <c r="E6175" s="322">
        <v>79.569999999999993</v>
      </c>
    </row>
    <row r="6176" spans="1:5" x14ac:dyDescent="0.3">
      <c r="A6176" s="322">
        <v>96709</v>
      </c>
      <c r="B6176" s="323" t="s">
        <v>1419</v>
      </c>
      <c r="C6176" s="324" t="s">
        <v>7812</v>
      </c>
      <c r="D6176" s="322" t="s">
        <v>1536</v>
      </c>
      <c r="E6176" s="322">
        <v>101.29</v>
      </c>
    </row>
    <row r="6177" spans="1:5" x14ac:dyDescent="0.3">
      <c r="A6177" s="322">
        <v>96710</v>
      </c>
      <c r="B6177" s="323" t="s">
        <v>1419</v>
      </c>
      <c r="C6177" s="324" t="s">
        <v>7813</v>
      </c>
      <c r="D6177" s="322" t="s">
        <v>1536</v>
      </c>
      <c r="E6177" s="322">
        <v>15.5</v>
      </c>
    </row>
    <row r="6178" spans="1:5" x14ac:dyDescent="0.3">
      <c r="A6178" s="322">
        <v>96711</v>
      </c>
      <c r="B6178" s="323" t="s">
        <v>1419</v>
      </c>
      <c r="C6178" s="324" t="s">
        <v>7814</v>
      </c>
      <c r="D6178" s="322" t="s">
        <v>1536</v>
      </c>
      <c r="E6178" s="322">
        <v>22.35</v>
      </c>
    </row>
    <row r="6179" spans="1:5" x14ac:dyDescent="0.3">
      <c r="A6179" s="322">
        <v>96712</v>
      </c>
      <c r="B6179" s="323" t="s">
        <v>1419</v>
      </c>
      <c r="C6179" s="324" t="s">
        <v>7815</v>
      </c>
      <c r="D6179" s="322" t="s">
        <v>1536</v>
      </c>
      <c r="E6179" s="322">
        <v>31.14</v>
      </c>
    </row>
    <row r="6180" spans="1:5" x14ac:dyDescent="0.3">
      <c r="A6180" s="322">
        <v>96713</v>
      </c>
      <c r="B6180" s="323" t="s">
        <v>1419</v>
      </c>
      <c r="C6180" s="324" t="s">
        <v>7816</v>
      </c>
      <c r="D6180" s="322" t="s">
        <v>1536</v>
      </c>
      <c r="E6180" s="322">
        <v>46.62</v>
      </c>
    </row>
    <row r="6181" spans="1:5" x14ac:dyDescent="0.3">
      <c r="A6181" s="322">
        <v>96714</v>
      </c>
      <c r="B6181" s="323" t="s">
        <v>1419</v>
      </c>
      <c r="C6181" s="324" t="s">
        <v>7817</v>
      </c>
      <c r="D6181" s="322" t="s">
        <v>1536</v>
      </c>
      <c r="E6181" s="322">
        <v>65.47</v>
      </c>
    </row>
    <row r="6182" spans="1:5" x14ac:dyDescent="0.3">
      <c r="A6182" s="322">
        <v>96715</v>
      </c>
      <c r="B6182" s="323" t="s">
        <v>1419</v>
      </c>
      <c r="C6182" s="324" t="s">
        <v>7818</v>
      </c>
      <c r="D6182" s="322" t="s">
        <v>1536</v>
      </c>
      <c r="E6182" s="322">
        <v>113.33</v>
      </c>
    </row>
    <row r="6183" spans="1:5" x14ac:dyDescent="0.3">
      <c r="A6183" s="322">
        <v>96716</v>
      </c>
      <c r="B6183" s="323" t="s">
        <v>1419</v>
      </c>
      <c r="C6183" s="324" t="s">
        <v>7819</v>
      </c>
      <c r="D6183" s="322" t="s">
        <v>1536</v>
      </c>
      <c r="E6183" s="322">
        <v>146.86000000000001</v>
      </c>
    </row>
    <row r="6184" spans="1:5" x14ac:dyDescent="0.3">
      <c r="A6184" s="322">
        <v>96717</v>
      </c>
      <c r="B6184" s="323" t="s">
        <v>1419</v>
      </c>
      <c r="C6184" s="324" t="s">
        <v>7820</v>
      </c>
      <c r="D6184" s="322" t="s">
        <v>1536</v>
      </c>
      <c r="E6184" s="322">
        <v>276.73</v>
      </c>
    </row>
    <row r="6185" spans="1:5" x14ac:dyDescent="0.3">
      <c r="A6185" s="322">
        <v>96736</v>
      </c>
      <c r="B6185" s="323" t="s">
        <v>1419</v>
      </c>
      <c r="C6185" s="324" t="s">
        <v>7821</v>
      </c>
      <c r="D6185" s="322" t="s">
        <v>1536</v>
      </c>
      <c r="E6185" s="322">
        <v>5.8</v>
      </c>
    </row>
    <row r="6186" spans="1:5" x14ac:dyDescent="0.3">
      <c r="A6186" s="322">
        <v>96737</v>
      </c>
      <c r="B6186" s="323" t="s">
        <v>1419</v>
      </c>
      <c r="C6186" s="324" t="s">
        <v>7822</v>
      </c>
      <c r="D6186" s="322" t="s">
        <v>1536</v>
      </c>
      <c r="E6186" s="322">
        <v>5.98</v>
      </c>
    </row>
    <row r="6187" spans="1:5" x14ac:dyDescent="0.3">
      <c r="A6187" s="322">
        <v>96738</v>
      </c>
      <c r="B6187" s="323" t="s">
        <v>1419</v>
      </c>
      <c r="C6187" s="324" t="s">
        <v>7823</v>
      </c>
      <c r="D6187" s="322" t="s">
        <v>1536</v>
      </c>
      <c r="E6187" s="322">
        <v>21.1</v>
      </c>
    </row>
    <row r="6188" spans="1:5" x14ac:dyDescent="0.3">
      <c r="A6188" s="322">
        <v>96739</v>
      </c>
      <c r="B6188" s="323" t="s">
        <v>1419</v>
      </c>
      <c r="C6188" s="324" t="s">
        <v>7824</v>
      </c>
      <c r="D6188" s="322" t="s">
        <v>1536</v>
      </c>
      <c r="E6188" s="322">
        <v>8.14</v>
      </c>
    </row>
    <row r="6189" spans="1:5" x14ac:dyDescent="0.3">
      <c r="A6189" s="322">
        <v>96740</v>
      </c>
      <c r="B6189" s="323" t="s">
        <v>1419</v>
      </c>
      <c r="C6189" s="324" t="s">
        <v>7825</v>
      </c>
      <c r="D6189" s="322" t="s">
        <v>1536</v>
      </c>
      <c r="E6189" s="322">
        <v>29.08</v>
      </c>
    </row>
    <row r="6190" spans="1:5" x14ac:dyDescent="0.3">
      <c r="A6190" s="322">
        <v>96741</v>
      </c>
      <c r="B6190" s="323" t="s">
        <v>1419</v>
      </c>
      <c r="C6190" s="324" t="s">
        <v>7826</v>
      </c>
      <c r="D6190" s="322" t="s">
        <v>1536</v>
      </c>
      <c r="E6190" s="322">
        <v>15.38</v>
      </c>
    </row>
    <row r="6191" spans="1:5" x14ac:dyDescent="0.3">
      <c r="A6191" s="322">
        <v>96742</v>
      </c>
      <c r="B6191" s="323" t="s">
        <v>1419</v>
      </c>
      <c r="C6191" s="324" t="s">
        <v>7827</v>
      </c>
      <c r="D6191" s="322" t="s">
        <v>1536</v>
      </c>
      <c r="E6191" s="322">
        <v>18.899999999999999</v>
      </c>
    </row>
    <row r="6192" spans="1:5" x14ac:dyDescent="0.3">
      <c r="A6192" s="322">
        <v>96743</v>
      </c>
      <c r="B6192" s="323" t="s">
        <v>1419</v>
      </c>
      <c r="C6192" s="324" t="s">
        <v>7828</v>
      </c>
      <c r="D6192" s="322" t="s">
        <v>1536</v>
      </c>
      <c r="E6192" s="322">
        <v>29.3</v>
      </c>
    </row>
    <row r="6193" spans="1:5" x14ac:dyDescent="0.3">
      <c r="A6193" s="322">
        <v>96744</v>
      </c>
      <c r="B6193" s="323" t="s">
        <v>1419</v>
      </c>
      <c r="C6193" s="324" t="s">
        <v>7829</v>
      </c>
      <c r="D6193" s="322" t="s">
        <v>1536</v>
      </c>
      <c r="E6193" s="322">
        <v>48.95</v>
      </c>
    </row>
    <row r="6194" spans="1:5" x14ac:dyDescent="0.3">
      <c r="A6194" s="322">
        <v>96745</v>
      </c>
      <c r="B6194" s="323" t="s">
        <v>1419</v>
      </c>
      <c r="C6194" s="324" t="s">
        <v>7830</v>
      </c>
      <c r="D6194" s="322" t="s">
        <v>1536</v>
      </c>
      <c r="E6194" s="322">
        <v>76.37</v>
      </c>
    </row>
    <row r="6195" spans="1:5" x14ac:dyDescent="0.3">
      <c r="A6195" s="322">
        <v>96746</v>
      </c>
      <c r="B6195" s="323" t="s">
        <v>1419</v>
      </c>
      <c r="C6195" s="324" t="s">
        <v>7831</v>
      </c>
      <c r="D6195" s="322" t="s">
        <v>1536</v>
      </c>
      <c r="E6195" s="322">
        <v>100.59</v>
      </c>
    </row>
    <row r="6196" spans="1:5" x14ac:dyDescent="0.3">
      <c r="A6196" s="322">
        <v>96747</v>
      </c>
      <c r="B6196" s="323" t="s">
        <v>1419</v>
      </c>
      <c r="C6196" s="324" t="s">
        <v>7832</v>
      </c>
      <c r="D6196" s="322" t="s">
        <v>1536</v>
      </c>
      <c r="E6196" s="322">
        <v>7.23</v>
      </c>
    </row>
    <row r="6197" spans="1:5" x14ac:dyDescent="0.3">
      <c r="A6197" s="322">
        <v>96748</v>
      </c>
      <c r="B6197" s="323" t="s">
        <v>1419</v>
      </c>
      <c r="C6197" s="324" t="s">
        <v>7833</v>
      </c>
      <c r="D6197" s="322" t="s">
        <v>1536</v>
      </c>
      <c r="E6197" s="322">
        <v>8.35</v>
      </c>
    </row>
    <row r="6198" spans="1:5" x14ac:dyDescent="0.3">
      <c r="A6198" s="322">
        <v>96749</v>
      </c>
      <c r="B6198" s="323" t="s">
        <v>1419</v>
      </c>
      <c r="C6198" s="324" t="s">
        <v>7834</v>
      </c>
      <c r="D6198" s="322" t="s">
        <v>1536</v>
      </c>
      <c r="E6198" s="322">
        <v>10.48</v>
      </c>
    </row>
    <row r="6199" spans="1:5" x14ac:dyDescent="0.3">
      <c r="A6199" s="322">
        <v>96750</v>
      </c>
      <c r="B6199" s="323" t="s">
        <v>1419</v>
      </c>
      <c r="C6199" s="324" t="s">
        <v>7835</v>
      </c>
      <c r="D6199" s="322" t="s">
        <v>1536</v>
      </c>
      <c r="E6199" s="322">
        <v>16.13</v>
      </c>
    </row>
    <row r="6200" spans="1:5" x14ac:dyDescent="0.3">
      <c r="A6200" s="322">
        <v>96751</v>
      </c>
      <c r="B6200" s="323" t="s">
        <v>1419</v>
      </c>
      <c r="C6200" s="324" t="s">
        <v>7836</v>
      </c>
      <c r="D6200" s="322" t="s">
        <v>1536</v>
      </c>
      <c r="E6200" s="322">
        <v>23.36</v>
      </c>
    </row>
    <row r="6201" spans="1:5" x14ac:dyDescent="0.3">
      <c r="A6201" s="322">
        <v>96752</v>
      </c>
      <c r="B6201" s="323" t="s">
        <v>1419</v>
      </c>
      <c r="C6201" s="324" t="s">
        <v>7837</v>
      </c>
      <c r="D6201" s="322" t="s">
        <v>1536</v>
      </c>
      <c r="E6201" s="322">
        <v>34.81</v>
      </c>
    </row>
    <row r="6202" spans="1:5" x14ac:dyDescent="0.3">
      <c r="A6202" s="322">
        <v>96753</v>
      </c>
      <c r="B6202" s="323" t="s">
        <v>1419</v>
      </c>
      <c r="C6202" s="324" t="s">
        <v>7838</v>
      </c>
      <c r="D6202" s="322" t="s">
        <v>1536</v>
      </c>
      <c r="E6202" s="322">
        <v>77.98</v>
      </c>
    </row>
    <row r="6203" spans="1:5" x14ac:dyDescent="0.3">
      <c r="A6203" s="322">
        <v>96754</v>
      </c>
      <c r="B6203" s="323" t="s">
        <v>1419</v>
      </c>
      <c r="C6203" s="324" t="s">
        <v>7839</v>
      </c>
      <c r="D6203" s="322" t="s">
        <v>1536</v>
      </c>
      <c r="E6203" s="322">
        <v>100.17</v>
      </c>
    </row>
    <row r="6204" spans="1:5" x14ac:dyDescent="0.3">
      <c r="A6204" s="322">
        <v>96755</v>
      </c>
      <c r="B6204" s="323" t="s">
        <v>1419</v>
      </c>
      <c r="C6204" s="324" t="s">
        <v>7840</v>
      </c>
      <c r="D6204" s="322" t="s">
        <v>1536</v>
      </c>
      <c r="E6204" s="322">
        <v>299.97000000000003</v>
      </c>
    </row>
    <row r="6205" spans="1:5" x14ac:dyDescent="0.3">
      <c r="A6205" s="322">
        <v>96758</v>
      </c>
      <c r="B6205" s="323" t="s">
        <v>1419</v>
      </c>
      <c r="C6205" s="324" t="s">
        <v>7841</v>
      </c>
      <c r="D6205" s="322" t="s">
        <v>1536</v>
      </c>
      <c r="E6205" s="322">
        <v>16.239999999999998</v>
      </c>
    </row>
    <row r="6206" spans="1:5" x14ac:dyDescent="0.3">
      <c r="A6206" s="322">
        <v>96759</v>
      </c>
      <c r="B6206" s="323" t="s">
        <v>1419</v>
      </c>
      <c r="C6206" s="324" t="s">
        <v>7842</v>
      </c>
      <c r="D6206" s="322" t="s">
        <v>1536</v>
      </c>
      <c r="E6206" s="322">
        <v>23.71</v>
      </c>
    </row>
    <row r="6207" spans="1:5" x14ac:dyDescent="0.3">
      <c r="A6207" s="322">
        <v>96760</v>
      </c>
      <c r="B6207" s="323" t="s">
        <v>1419</v>
      </c>
      <c r="C6207" s="324" t="s">
        <v>7843</v>
      </c>
      <c r="D6207" s="322" t="s">
        <v>1536</v>
      </c>
      <c r="E6207" s="322">
        <v>38.090000000000003</v>
      </c>
    </row>
    <row r="6208" spans="1:5" x14ac:dyDescent="0.3">
      <c r="A6208" s="322">
        <v>96761</v>
      </c>
      <c r="B6208" s="323" t="s">
        <v>1419</v>
      </c>
      <c r="C6208" s="324" t="s">
        <v>7844</v>
      </c>
      <c r="D6208" s="322" t="s">
        <v>1536</v>
      </c>
      <c r="E6208" s="322">
        <v>56.5</v>
      </c>
    </row>
    <row r="6209" spans="1:5" x14ac:dyDescent="0.3">
      <c r="A6209" s="322">
        <v>96762</v>
      </c>
      <c r="B6209" s="323" t="s">
        <v>1419</v>
      </c>
      <c r="C6209" s="324" t="s">
        <v>7845</v>
      </c>
      <c r="D6209" s="322" t="s">
        <v>1536</v>
      </c>
      <c r="E6209" s="322">
        <v>104.9</v>
      </c>
    </row>
    <row r="6210" spans="1:5" x14ac:dyDescent="0.3">
      <c r="A6210" s="322">
        <v>96763</v>
      </c>
      <c r="B6210" s="323" t="s">
        <v>1419</v>
      </c>
      <c r="C6210" s="324" t="s">
        <v>7846</v>
      </c>
      <c r="D6210" s="322" t="s">
        <v>1536</v>
      </c>
      <c r="E6210" s="322">
        <v>140.47</v>
      </c>
    </row>
    <row r="6211" spans="1:5" x14ac:dyDescent="0.3">
      <c r="A6211" s="322">
        <v>96764</v>
      </c>
      <c r="B6211" s="323" t="s">
        <v>1419</v>
      </c>
      <c r="C6211" s="324" t="s">
        <v>7847</v>
      </c>
      <c r="D6211" s="322" t="s">
        <v>1536</v>
      </c>
      <c r="E6211" s="322">
        <v>275.33</v>
      </c>
    </row>
    <row r="6212" spans="1:5" x14ac:dyDescent="0.3">
      <c r="A6212" s="322">
        <v>96802</v>
      </c>
      <c r="B6212" s="323" t="s">
        <v>1419</v>
      </c>
      <c r="C6212" s="324" t="s">
        <v>7848</v>
      </c>
      <c r="D6212" s="322" t="s">
        <v>1536</v>
      </c>
      <c r="E6212" s="322">
        <v>423.54</v>
      </c>
    </row>
    <row r="6213" spans="1:5" x14ac:dyDescent="0.3">
      <c r="A6213" s="322">
        <v>96803</v>
      </c>
      <c r="B6213" s="323" t="s">
        <v>1419</v>
      </c>
      <c r="C6213" s="324" t="s">
        <v>7849</v>
      </c>
      <c r="D6213" s="322" t="s">
        <v>1536</v>
      </c>
      <c r="E6213" s="322">
        <v>77.34</v>
      </c>
    </row>
    <row r="6214" spans="1:5" x14ac:dyDescent="0.3">
      <c r="A6214" s="322">
        <v>96804</v>
      </c>
      <c r="B6214" s="323" t="s">
        <v>1419</v>
      </c>
      <c r="C6214" s="324" t="s">
        <v>7850</v>
      </c>
      <c r="D6214" s="322" t="s">
        <v>1536</v>
      </c>
      <c r="E6214" s="322">
        <v>124.72</v>
      </c>
    </row>
    <row r="6215" spans="1:5" x14ac:dyDescent="0.3">
      <c r="A6215" s="322">
        <v>96805</v>
      </c>
      <c r="B6215" s="323" t="s">
        <v>1419</v>
      </c>
      <c r="C6215" s="324" t="s">
        <v>7851</v>
      </c>
      <c r="D6215" s="322" t="s">
        <v>1536</v>
      </c>
      <c r="E6215" s="322">
        <v>219.16</v>
      </c>
    </row>
    <row r="6216" spans="1:5" x14ac:dyDescent="0.3">
      <c r="A6216" s="322">
        <v>96806</v>
      </c>
      <c r="B6216" s="323" t="s">
        <v>1419</v>
      </c>
      <c r="C6216" s="324" t="s">
        <v>7852</v>
      </c>
      <c r="D6216" s="322" t="s">
        <v>1536</v>
      </c>
      <c r="E6216" s="322">
        <v>84.55</v>
      </c>
    </row>
    <row r="6217" spans="1:5" x14ac:dyDescent="0.3">
      <c r="A6217" s="322">
        <v>96807</v>
      </c>
      <c r="B6217" s="323" t="s">
        <v>1419</v>
      </c>
      <c r="C6217" s="324" t="s">
        <v>7853</v>
      </c>
      <c r="D6217" s="322" t="s">
        <v>1536</v>
      </c>
      <c r="E6217" s="322">
        <v>135.9</v>
      </c>
    </row>
    <row r="6218" spans="1:5" x14ac:dyDescent="0.3">
      <c r="A6218" s="322">
        <v>96808</v>
      </c>
      <c r="B6218" s="323" t="s">
        <v>1419</v>
      </c>
      <c r="C6218" s="324" t="s">
        <v>7854</v>
      </c>
      <c r="D6218" s="322" t="s">
        <v>1536</v>
      </c>
      <c r="E6218" s="322">
        <v>17.39</v>
      </c>
    </row>
    <row r="6219" spans="1:5" x14ac:dyDescent="0.3">
      <c r="A6219" s="322">
        <v>96809</v>
      </c>
      <c r="B6219" s="323" t="s">
        <v>1419</v>
      </c>
      <c r="C6219" s="324" t="s">
        <v>7855</v>
      </c>
      <c r="D6219" s="322" t="s">
        <v>1536</v>
      </c>
      <c r="E6219" s="322">
        <v>19.170000000000002</v>
      </c>
    </row>
    <row r="6220" spans="1:5" x14ac:dyDescent="0.3">
      <c r="A6220" s="322">
        <v>96810</v>
      </c>
      <c r="B6220" s="323" t="s">
        <v>1419</v>
      </c>
      <c r="C6220" s="324" t="s">
        <v>7856</v>
      </c>
      <c r="D6220" s="322" t="s">
        <v>1536</v>
      </c>
      <c r="E6220" s="322">
        <v>20.82</v>
      </c>
    </row>
    <row r="6221" spans="1:5" x14ac:dyDescent="0.3">
      <c r="A6221" s="322">
        <v>96811</v>
      </c>
      <c r="B6221" s="323" t="s">
        <v>1419</v>
      </c>
      <c r="C6221" s="324" t="s">
        <v>7857</v>
      </c>
      <c r="D6221" s="322" t="s">
        <v>1536</v>
      </c>
      <c r="E6221" s="322">
        <v>21.96</v>
      </c>
    </row>
    <row r="6222" spans="1:5" x14ac:dyDescent="0.3">
      <c r="A6222" s="322">
        <v>96812</v>
      </c>
      <c r="B6222" s="323" t="s">
        <v>1419</v>
      </c>
      <c r="C6222" s="324" t="s">
        <v>7858</v>
      </c>
      <c r="D6222" s="322" t="s">
        <v>1536</v>
      </c>
      <c r="E6222" s="322">
        <v>19.989999999999998</v>
      </c>
    </row>
    <row r="6223" spans="1:5" x14ac:dyDescent="0.3">
      <c r="A6223" s="322">
        <v>96813</v>
      </c>
      <c r="B6223" s="323" t="s">
        <v>1419</v>
      </c>
      <c r="C6223" s="324" t="s">
        <v>7859</v>
      </c>
      <c r="D6223" s="322" t="s">
        <v>1536</v>
      </c>
      <c r="E6223" s="322">
        <v>22.79</v>
      </c>
    </row>
    <row r="6224" spans="1:5" x14ac:dyDescent="0.3">
      <c r="A6224" s="322">
        <v>96814</v>
      </c>
      <c r="B6224" s="323" t="s">
        <v>1419</v>
      </c>
      <c r="C6224" s="324" t="s">
        <v>7860</v>
      </c>
      <c r="D6224" s="322" t="s">
        <v>1536</v>
      </c>
      <c r="E6224" s="322">
        <v>16.38</v>
      </c>
    </row>
    <row r="6225" spans="1:5" x14ac:dyDescent="0.3">
      <c r="A6225" s="322">
        <v>96815</v>
      </c>
      <c r="B6225" s="323" t="s">
        <v>1419</v>
      </c>
      <c r="C6225" s="324" t="s">
        <v>7861</v>
      </c>
      <c r="D6225" s="322" t="s">
        <v>1536</v>
      </c>
      <c r="E6225" s="322">
        <v>34.03</v>
      </c>
    </row>
    <row r="6226" spans="1:5" x14ac:dyDescent="0.3">
      <c r="A6226" s="322">
        <v>96816</v>
      </c>
      <c r="B6226" s="323" t="s">
        <v>1419</v>
      </c>
      <c r="C6226" s="324" t="s">
        <v>7862</v>
      </c>
      <c r="D6226" s="322" t="s">
        <v>1536</v>
      </c>
      <c r="E6226" s="322">
        <v>25.72</v>
      </c>
    </row>
    <row r="6227" spans="1:5" x14ac:dyDescent="0.3">
      <c r="A6227" s="322">
        <v>96817</v>
      </c>
      <c r="B6227" s="323" t="s">
        <v>1419</v>
      </c>
      <c r="C6227" s="324" t="s">
        <v>7863</v>
      </c>
      <c r="D6227" s="322" t="s">
        <v>1536</v>
      </c>
      <c r="E6227" s="322">
        <v>34.299999999999997</v>
      </c>
    </row>
    <row r="6228" spans="1:5" x14ac:dyDescent="0.3">
      <c r="A6228" s="322">
        <v>96818</v>
      </c>
      <c r="B6228" s="323" t="s">
        <v>1419</v>
      </c>
      <c r="C6228" s="324" t="s">
        <v>7864</v>
      </c>
      <c r="D6228" s="322" t="s">
        <v>1536</v>
      </c>
      <c r="E6228" s="322">
        <v>22.01</v>
      </c>
    </row>
    <row r="6229" spans="1:5" x14ac:dyDescent="0.3">
      <c r="A6229" s="322">
        <v>96819</v>
      </c>
      <c r="B6229" s="323" t="s">
        <v>1419</v>
      </c>
      <c r="C6229" s="324" t="s">
        <v>7865</v>
      </c>
      <c r="D6229" s="322" t="s">
        <v>1536</v>
      </c>
      <c r="E6229" s="322">
        <v>23.58</v>
      </c>
    </row>
    <row r="6230" spans="1:5" x14ac:dyDescent="0.3">
      <c r="A6230" s="322">
        <v>96820</v>
      </c>
      <c r="B6230" s="323" t="s">
        <v>1419</v>
      </c>
      <c r="C6230" s="324" t="s">
        <v>7866</v>
      </c>
      <c r="D6230" s="322" t="s">
        <v>1536</v>
      </c>
      <c r="E6230" s="322">
        <v>40.93</v>
      </c>
    </row>
    <row r="6231" spans="1:5" x14ac:dyDescent="0.3">
      <c r="A6231" s="322">
        <v>96821</v>
      </c>
      <c r="B6231" s="323" t="s">
        <v>1419</v>
      </c>
      <c r="C6231" s="324" t="s">
        <v>7867</v>
      </c>
      <c r="D6231" s="322" t="s">
        <v>1536</v>
      </c>
      <c r="E6231" s="322">
        <v>38.159999999999997</v>
      </c>
    </row>
    <row r="6232" spans="1:5" x14ac:dyDescent="0.3">
      <c r="A6232" s="322">
        <v>96822</v>
      </c>
      <c r="B6232" s="323" t="s">
        <v>1419</v>
      </c>
      <c r="C6232" s="324" t="s">
        <v>7868</v>
      </c>
      <c r="D6232" s="322" t="s">
        <v>1536</v>
      </c>
      <c r="E6232" s="322">
        <v>30.95</v>
      </c>
    </row>
    <row r="6233" spans="1:5" x14ac:dyDescent="0.3">
      <c r="A6233" s="322">
        <v>96823</v>
      </c>
      <c r="B6233" s="323" t="s">
        <v>1419</v>
      </c>
      <c r="C6233" s="324" t="s">
        <v>7869</v>
      </c>
      <c r="D6233" s="322" t="s">
        <v>1536</v>
      </c>
      <c r="E6233" s="322">
        <v>11.52</v>
      </c>
    </row>
    <row r="6234" spans="1:5" x14ac:dyDescent="0.3">
      <c r="A6234" s="322">
        <v>96824</v>
      </c>
      <c r="B6234" s="323" t="s">
        <v>1419</v>
      </c>
      <c r="C6234" s="324" t="s">
        <v>7870</v>
      </c>
      <c r="D6234" s="322" t="s">
        <v>1536</v>
      </c>
      <c r="E6234" s="322">
        <v>17.97</v>
      </c>
    </row>
    <row r="6235" spans="1:5" x14ac:dyDescent="0.3">
      <c r="A6235" s="322">
        <v>96826</v>
      </c>
      <c r="B6235" s="323" t="s">
        <v>1419</v>
      </c>
      <c r="C6235" s="324" t="s">
        <v>7871</v>
      </c>
      <c r="D6235" s="322" t="s">
        <v>1536</v>
      </c>
      <c r="E6235" s="322">
        <v>13.35</v>
      </c>
    </row>
    <row r="6236" spans="1:5" x14ac:dyDescent="0.3">
      <c r="A6236" s="322">
        <v>96827</v>
      </c>
      <c r="B6236" s="323" t="s">
        <v>1419</v>
      </c>
      <c r="C6236" s="324" t="s">
        <v>7872</v>
      </c>
      <c r="D6236" s="322" t="s">
        <v>1536</v>
      </c>
      <c r="E6236" s="322">
        <v>19.57</v>
      </c>
    </row>
    <row r="6237" spans="1:5" x14ac:dyDescent="0.3">
      <c r="A6237" s="322">
        <v>96828</v>
      </c>
      <c r="B6237" s="323" t="s">
        <v>1419</v>
      </c>
      <c r="C6237" s="324" t="s">
        <v>7873</v>
      </c>
      <c r="D6237" s="322" t="s">
        <v>1536</v>
      </c>
      <c r="E6237" s="322">
        <v>24.13</v>
      </c>
    </row>
    <row r="6238" spans="1:5" x14ac:dyDescent="0.3">
      <c r="A6238" s="322">
        <v>96829</v>
      </c>
      <c r="B6238" s="323" t="s">
        <v>1419</v>
      </c>
      <c r="C6238" s="324" t="s">
        <v>7874</v>
      </c>
      <c r="D6238" s="322" t="s">
        <v>1536</v>
      </c>
      <c r="E6238" s="322">
        <v>18.670000000000002</v>
      </c>
    </row>
    <row r="6239" spans="1:5" x14ac:dyDescent="0.3">
      <c r="A6239" s="322">
        <v>96830</v>
      </c>
      <c r="B6239" s="323" t="s">
        <v>1419</v>
      </c>
      <c r="C6239" s="324" t="s">
        <v>7875</v>
      </c>
      <c r="D6239" s="322" t="s">
        <v>1536</v>
      </c>
      <c r="E6239" s="322">
        <v>21.01</v>
      </c>
    </row>
    <row r="6240" spans="1:5" x14ac:dyDescent="0.3">
      <c r="A6240" s="322">
        <v>96832</v>
      </c>
      <c r="B6240" s="323" t="s">
        <v>1419</v>
      </c>
      <c r="C6240" s="324" t="s">
        <v>7876</v>
      </c>
      <c r="D6240" s="322" t="s">
        <v>1536</v>
      </c>
      <c r="E6240" s="322">
        <v>30.3</v>
      </c>
    </row>
    <row r="6241" spans="1:5" x14ac:dyDescent="0.3">
      <c r="A6241" s="322">
        <v>96833</v>
      </c>
      <c r="B6241" s="323" t="s">
        <v>1419</v>
      </c>
      <c r="C6241" s="324" t="s">
        <v>7877</v>
      </c>
      <c r="D6241" s="322" t="s">
        <v>1536</v>
      </c>
      <c r="E6241" s="322">
        <v>23.81</v>
      </c>
    </row>
    <row r="6242" spans="1:5" x14ac:dyDescent="0.3">
      <c r="A6242" s="322">
        <v>96834</v>
      </c>
      <c r="B6242" s="323" t="s">
        <v>1419</v>
      </c>
      <c r="C6242" s="324" t="s">
        <v>7878</v>
      </c>
      <c r="D6242" s="322" t="s">
        <v>1536</v>
      </c>
      <c r="E6242" s="322">
        <v>28.45</v>
      </c>
    </row>
    <row r="6243" spans="1:5" x14ac:dyDescent="0.3">
      <c r="A6243" s="322">
        <v>96836</v>
      </c>
      <c r="B6243" s="323" t="s">
        <v>1419</v>
      </c>
      <c r="C6243" s="324" t="s">
        <v>7879</v>
      </c>
      <c r="D6243" s="322" t="s">
        <v>1536</v>
      </c>
      <c r="E6243" s="322">
        <v>34.06</v>
      </c>
    </row>
    <row r="6244" spans="1:5" x14ac:dyDescent="0.3">
      <c r="A6244" s="322">
        <v>96837</v>
      </c>
      <c r="B6244" s="323" t="s">
        <v>1419</v>
      </c>
      <c r="C6244" s="324" t="s">
        <v>7880</v>
      </c>
      <c r="D6244" s="322" t="s">
        <v>1536</v>
      </c>
      <c r="E6244" s="322">
        <v>21.37</v>
      </c>
    </row>
    <row r="6245" spans="1:5" x14ac:dyDescent="0.3">
      <c r="A6245" s="322">
        <v>96838</v>
      </c>
      <c r="B6245" s="323" t="s">
        <v>1419</v>
      </c>
      <c r="C6245" s="324" t="s">
        <v>7881</v>
      </c>
      <c r="D6245" s="322" t="s">
        <v>1536</v>
      </c>
      <c r="E6245" s="322">
        <v>25.74</v>
      </c>
    </row>
    <row r="6246" spans="1:5" x14ac:dyDescent="0.3">
      <c r="A6246" s="322">
        <v>96839</v>
      </c>
      <c r="B6246" s="323" t="s">
        <v>1419</v>
      </c>
      <c r="C6246" s="324" t="s">
        <v>7882</v>
      </c>
      <c r="D6246" s="322" t="s">
        <v>1536</v>
      </c>
      <c r="E6246" s="322">
        <v>26.61</v>
      </c>
    </row>
    <row r="6247" spans="1:5" x14ac:dyDescent="0.3">
      <c r="A6247" s="322">
        <v>96840</v>
      </c>
      <c r="B6247" s="323" t="s">
        <v>1419</v>
      </c>
      <c r="C6247" s="324" t="s">
        <v>7883</v>
      </c>
      <c r="D6247" s="322" t="s">
        <v>1536</v>
      </c>
      <c r="E6247" s="322">
        <v>25.78</v>
      </c>
    </row>
    <row r="6248" spans="1:5" x14ac:dyDescent="0.3">
      <c r="A6248" s="322">
        <v>96841</v>
      </c>
      <c r="B6248" s="323" t="s">
        <v>1419</v>
      </c>
      <c r="C6248" s="324" t="s">
        <v>7884</v>
      </c>
      <c r="D6248" s="322" t="s">
        <v>1536</v>
      </c>
      <c r="E6248" s="322">
        <v>28.57</v>
      </c>
    </row>
    <row r="6249" spans="1:5" x14ac:dyDescent="0.3">
      <c r="A6249" s="322">
        <v>96842</v>
      </c>
      <c r="B6249" s="323" t="s">
        <v>1419</v>
      </c>
      <c r="C6249" s="324" t="s">
        <v>7885</v>
      </c>
      <c r="D6249" s="322" t="s">
        <v>1536</v>
      </c>
      <c r="E6249" s="322">
        <v>32.71</v>
      </c>
    </row>
    <row r="6250" spans="1:5" x14ac:dyDescent="0.3">
      <c r="A6250" s="322">
        <v>96843</v>
      </c>
      <c r="B6250" s="323" t="s">
        <v>1419</v>
      </c>
      <c r="C6250" s="324" t="s">
        <v>7886</v>
      </c>
      <c r="D6250" s="322" t="s">
        <v>1536</v>
      </c>
      <c r="E6250" s="322">
        <v>29.75</v>
      </c>
    </row>
    <row r="6251" spans="1:5" x14ac:dyDescent="0.3">
      <c r="A6251" s="322">
        <v>96844</v>
      </c>
      <c r="B6251" s="323" t="s">
        <v>1419</v>
      </c>
      <c r="C6251" s="324" t="s">
        <v>7887</v>
      </c>
      <c r="D6251" s="322" t="s">
        <v>1536</v>
      </c>
      <c r="E6251" s="322">
        <v>34.229999999999997</v>
      </c>
    </row>
    <row r="6252" spans="1:5" x14ac:dyDescent="0.3">
      <c r="A6252" s="322">
        <v>96845</v>
      </c>
      <c r="B6252" s="323" t="s">
        <v>1419</v>
      </c>
      <c r="C6252" s="324" t="s">
        <v>7888</v>
      </c>
      <c r="D6252" s="322" t="s">
        <v>1536</v>
      </c>
      <c r="E6252" s="322">
        <v>40.5</v>
      </c>
    </row>
    <row r="6253" spans="1:5" x14ac:dyDescent="0.3">
      <c r="A6253" s="322">
        <v>96846</v>
      </c>
      <c r="B6253" s="323" t="s">
        <v>1419</v>
      </c>
      <c r="C6253" s="324" t="s">
        <v>7889</v>
      </c>
      <c r="D6253" s="322" t="s">
        <v>1536</v>
      </c>
      <c r="E6253" s="322">
        <v>38.119999999999997</v>
      </c>
    </row>
    <row r="6254" spans="1:5" x14ac:dyDescent="0.3">
      <c r="A6254" s="322">
        <v>96847</v>
      </c>
      <c r="B6254" s="323" t="s">
        <v>1419</v>
      </c>
      <c r="C6254" s="324" t="s">
        <v>7890</v>
      </c>
      <c r="D6254" s="322" t="s">
        <v>1536</v>
      </c>
      <c r="E6254" s="322">
        <v>37.6</v>
      </c>
    </row>
    <row r="6255" spans="1:5" x14ac:dyDescent="0.3">
      <c r="A6255" s="322">
        <v>96848</v>
      </c>
      <c r="B6255" s="323" t="s">
        <v>1419</v>
      </c>
      <c r="C6255" s="324" t="s">
        <v>7891</v>
      </c>
      <c r="D6255" s="322" t="s">
        <v>1536</v>
      </c>
      <c r="E6255" s="322">
        <v>53.74</v>
      </c>
    </row>
    <row r="6256" spans="1:5" x14ac:dyDescent="0.3">
      <c r="A6256" s="322">
        <v>96849</v>
      </c>
      <c r="B6256" s="323" t="s">
        <v>1419</v>
      </c>
      <c r="C6256" s="324" t="s">
        <v>7892</v>
      </c>
      <c r="D6256" s="322" t="s">
        <v>1536</v>
      </c>
      <c r="E6256" s="322">
        <v>17</v>
      </c>
    </row>
    <row r="6257" spans="1:5" x14ac:dyDescent="0.3">
      <c r="A6257" s="322">
        <v>96850</v>
      </c>
      <c r="B6257" s="323" t="s">
        <v>1419</v>
      </c>
      <c r="C6257" s="324" t="s">
        <v>7893</v>
      </c>
      <c r="D6257" s="322" t="s">
        <v>1536</v>
      </c>
      <c r="E6257" s="322">
        <v>24</v>
      </c>
    </row>
    <row r="6258" spans="1:5" x14ac:dyDescent="0.3">
      <c r="A6258" s="322">
        <v>96852</v>
      </c>
      <c r="B6258" s="323" t="s">
        <v>1419</v>
      </c>
      <c r="C6258" s="324" t="s">
        <v>7894</v>
      </c>
      <c r="D6258" s="322" t="s">
        <v>1536</v>
      </c>
      <c r="E6258" s="322">
        <v>21.65</v>
      </c>
    </row>
    <row r="6259" spans="1:5" x14ac:dyDescent="0.3">
      <c r="A6259" s="322">
        <v>96853</v>
      </c>
      <c r="B6259" s="323" t="s">
        <v>1419</v>
      </c>
      <c r="C6259" s="324" t="s">
        <v>7895</v>
      </c>
      <c r="D6259" s="322" t="s">
        <v>1536</v>
      </c>
      <c r="E6259" s="322">
        <v>25.78</v>
      </c>
    </row>
    <row r="6260" spans="1:5" x14ac:dyDescent="0.3">
      <c r="A6260" s="322">
        <v>96854</v>
      </c>
      <c r="B6260" s="323" t="s">
        <v>1419</v>
      </c>
      <c r="C6260" s="324" t="s">
        <v>7896</v>
      </c>
      <c r="D6260" s="322" t="s">
        <v>1536</v>
      </c>
      <c r="E6260" s="322">
        <v>31.74</v>
      </c>
    </row>
    <row r="6261" spans="1:5" x14ac:dyDescent="0.3">
      <c r="A6261" s="322">
        <v>96855</v>
      </c>
      <c r="B6261" s="323" t="s">
        <v>1419</v>
      </c>
      <c r="C6261" s="324" t="s">
        <v>7897</v>
      </c>
      <c r="D6261" s="322" t="s">
        <v>1536</v>
      </c>
      <c r="E6261" s="322">
        <v>33.89</v>
      </c>
    </row>
    <row r="6262" spans="1:5" x14ac:dyDescent="0.3">
      <c r="A6262" s="322">
        <v>96856</v>
      </c>
      <c r="B6262" s="323" t="s">
        <v>1419</v>
      </c>
      <c r="C6262" s="324" t="s">
        <v>7898</v>
      </c>
      <c r="D6262" s="322" t="s">
        <v>1536</v>
      </c>
      <c r="E6262" s="322">
        <v>36.340000000000003</v>
      </c>
    </row>
    <row r="6263" spans="1:5" x14ac:dyDescent="0.3">
      <c r="A6263" s="322">
        <v>96860</v>
      </c>
      <c r="B6263" s="323" t="s">
        <v>1419</v>
      </c>
      <c r="C6263" s="324" t="s">
        <v>7899</v>
      </c>
      <c r="D6263" s="322" t="s">
        <v>1536</v>
      </c>
      <c r="E6263" s="322">
        <v>30.53</v>
      </c>
    </row>
    <row r="6264" spans="1:5" x14ac:dyDescent="0.3">
      <c r="A6264" s="322">
        <v>96861</v>
      </c>
      <c r="B6264" s="323" t="s">
        <v>1419</v>
      </c>
      <c r="C6264" s="324" t="s">
        <v>7900</v>
      </c>
      <c r="D6264" s="322" t="s">
        <v>1536</v>
      </c>
      <c r="E6264" s="322">
        <v>38.58</v>
      </c>
    </row>
    <row r="6265" spans="1:5" x14ac:dyDescent="0.3">
      <c r="A6265" s="322">
        <v>96862</v>
      </c>
      <c r="B6265" s="323" t="s">
        <v>1419</v>
      </c>
      <c r="C6265" s="324" t="s">
        <v>7901</v>
      </c>
      <c r="D6265" s="322" t="s">
        <v>1536</v>
      </c>
      <c r="E6265" s="322">
        <v>37.520000000000003</v>
      </c>
    </row>
    <row r="6266" spans="1:5" x14ac:dyDescent="0.3">
      <c r="A6266" s="322">
        <v>96863</v>
      </c>
      <c r="B6266" s="323" t="s">
        <v>1419</v>
      </c>
      <c r="C6266" s="324" t="s">
        <v>7902</v>
      </c>
      <c r="D6266" s="322" t="s">
        <v>1536</v>
      </c>
      <c r="E6266" s="322">
        <v>39.56</v>
      </c>
    </row>
    <row r="6267" spans="1:5" x14ac:dyDescent="0.3">
      <c r="A6267" s="322">
        <v>96864</v>
      </c>
      <c r="B6267" s="323" t="s">
        <v>1419</v>
      </c>
      <c r="C6267" s="324" t="s">
        <v>7903</v>
      </c>
      <c r="D6267" s="322" t="s">
        <v>1536</v>
      </c>
      <c r="E6267" s="322">
        <v>52.94</v>
      </c>
    </row>
    <row r="6268" spans="1:5" x14ac:dyDescent="0.3">
      <c r="A6268" s="322">
        <v>96865</v>
      </c>
      <c r="B6268" s="323" t="s">
        <v>1419</v>
      </c>
      <c r="C6268" s="324" t="s">
        <v>7904</v>
      </c>
      <c r="D6268" s="322" t="s">
        <v>1536</v>
      </c>
      <c r="E6268" s="322">
        <v>46.69</v>
      </c>
    </row>
    <row r="6269" spans="1:5" x14ac:dyDescent="0.3">
      <c r="A6269" s="322">
        <v>96866</v>
      </c>
      <c r="B6269" s="323" t="s">
        <v>1419</v>
      </c>
      <c r="C6269" s="324" t="s">
        <v>7905</v>
      </c>
      <c r="D6269" s="322" t="s">
        <v>1536</v>
      </c>
      <c r="E6269" s="322">
        <v>68.849999999999994</v>
      </c>
    </row>
    <row r="6270" spans="1:5" x14ac:dyDescent="0.3">
      <c r="A6270" s="322">
        <v>96868</v>
      </c>
      <c r="B6270" s="323" t="s">
        <v>1419</v>
      </c>
      <c r="C6270" s="324" t="s">
        <v>7906</v>
      </c>
      <c r="D6270" s="322" t="s">
        <v>1536</v>
      </c>
      <c r="E6270" s="322">
        <v>19.95</v>
      </c>
    </row>
    <row r="6271" spans="1:5" x14ac:dyDescent="0.3">
      <c r="A6271" s="322">
        <v>96869</v>
      </c>
      <c r="B6271" s="323" t="s">
        <v>1419</v>
      </c>
      <c r="C6271" s="324" t="s">
        <v>7907</v>
      </c>
      <c r="D6271" s="322" t="s">
        <v>1536</v>
      </c>
      <c r="E6271" s="322">
        <v>30.52</v>
      </c>
    </row>
    <row r="6272" spans="1:5" x14ac:dyDescent="0.3">
      <c r="A6272" s="322">
        <v>96870</v>
      </c>
      <c r="B6272" s="323" t="s">
        <v>1419</v>
      </c>
      <c r="C6272" s="324" t="s">
        <v>7908</v>
      </c>
      <c r="D6272" s="322" t="s">
        <v>1536</v>
      </c>
      <c r="E6272" s="322">
        <v>45.76</v>
      </c>
    </row>
    <row r="6273" spans="1:5" x14ac:dyDescent="0.3">
      <c r="A6273" s="322">
        <v>96871</v>
      </c>
      <c r="B6273" s="323" t="s">
        <v>1419</v>
      </c>
      <c r="C6273" s="324" t="s">
        <v>7909</v>
      </c>
      <c r="D6273" s="322" t="s">
        <v>1536</v>
      </c>
      <c r="E6273" s="322">
        <v>52.33</v>
      </c>
    </row>
    <row r="6274" spans="1:5" x14ac:dyDescent="0.3">
      <c r="A6274" s="322">
        <v>96872</v>
      </c>
      <c r="B6274" s="323" t="s">
        <v>1419</v>
      </c>
      <c r="C6274" s="324" t="s">
        <v>7910</v>
      </c>
      <c r="D6274" s="322" t="s">
        <v>1536</v>
      </c>
      <c r="E6274" s="322">
        <v>48.59</v>
      </c>
    </row>
    <row r="6275" spans="1:5" x14ac:dyDescent="0.3">
      <c r="A6275" s="322">
        <v>96873</v>
      </c>
      <c r="B6275" s="323" t="s">
        <v>1419</v>
      </c>
      <c r="C6275" s="324" t="s">
        <v>7911</v>
      </c>
      <c r="D6275" s="322" t="s">
        <v>1536</v>
      </c>
      <c r="E6275" s="322">
        <v>64.650000000000006</v>
      </c>
    </row>
    <row r="6276" spans="1:5" x14ac:dyDescent="0.3">
      <c r="A6276" s="322">
        <v>96874</v>
      </c>
      <c r="B6276" s="323" t="s">
        <v>1419</v>
      </c>
      <c r="C6276" s="324" t="s">
        <v>7912</v>
      </c>
      <c r="D6276" s="322" t="s">
        <v>1536</v>
      </c>
      <c r="E6276" s="322">
        <v>59.06</v>
      </c>
    </row>
    <row r="6277" spans="1:5" x14ac:dyDescent="0.3">
      <c r="A6277" s="322">
        <v>96875</v>
      </c>
      <c r="B6277" s="323" t="s">
        <v>1419</v>
      </c>
      <c r="C6277" s="324" t="s">
        <v>7913</v>
      </c>
      <c r="D6277" s="322" t="s">
        <v>1536</v>
      </c>
      <c r="E6277" s="322">
        <v>77.430000000000007</v>
      </c>
    </row>
    <row r="6278" spans="1:5" x14ac:dyDescent="0.3">
      <c r="A6278" s="322">
        <v>96876</v>
      </c>
      <c r="B6278" s="323" t="s">
        <v>1419</v>
      </c>
      <c r="C6278" s="324" t="s">
        <v>7914</v>
      </c>
      <c r="D6278" s="322" t="s">
        <v>1536</v>
      </c>
      <c r="E6278" s="322">
        <v>180.29</v>
      </c>
    </row>
    <row r="6279" spans="1:5" x14ac:dyDescent="0.3">
      <c r="A6279" s="322">
        <v>96878</v>
      </c>
      <c r="B6279" s="323" t="s">
        <v>1419</v>
      </c>
      <c r="C6279" s="324" t="s">
        <v>7915</v>
      </c>
      <c r="D6279" s="322" t="s">
        <v>1536</v>
      </c>
      <c r="E6279" s="322">
        <v>202.24</v>
      </c>
    </row>
    <row r="6280" spans="1:5" x14ac:dyDescent="0.3">
      <c r="A6280" s="322">
        <v>96879</v>
      </c>
      <c r="B6280" s="323" t="s">
        <v>1419</v>
      </c>
      <c r="C6280" s="324" t="s">
        <v>7916</v>
      </c>
      <c r="D6280" s="322" t="s">
        <v>1536</v>
      </c>
      <c r="E6280" s="322">
        <v>196.03</v>
      </c>
    </row>
    <row r="6281" spans="1:5" x14ac:dyDescent="0.3">
      <c r="A6281" s="322">
        <v>96881</v>
      </c>
      <c r="B6281" s="323" t="s">
        <v>1419</v>
      </c>
      <c r="C6281" s="324" t="s">
        <v>7917</v>
      </c>
      <c r="D6281" s="322" t="s">
        <v>1536</v>
      </c>
      <c r="E6281" s="322">
        <v>232.26</v>
      </c>
    </row>
    <row r="6282" spans="1:5" x14ac:dyDescent="0.3">
      <c r="A6282" s="322">
        <v>97430</v>
      </c>
      <c r="B6282" s="323" t="s">
        <v>1419</v>
      </c>
      <c r="C6282" s="324" t="s">
        <v>7918</v>
      </c>
      <c r="D6282" s="322" t="s">
        <v>1536</v>
      </c>
      <c r="E6282" s="322">
        <v>42.08</v>
      </c>
    </row>
    <row r="6283" spans="1:5" x14ac:dyDescent="0.3">
      <c r="A6283" s="322">
        <v>97431</v>
      </c>
      <c r="B6283" s="323" t="s">
        <v>1419</v>
      </c>
      <c r="C6283" s="324" t="s">
        <v>7919</v>
      </c>
      <c r="D6283" s="322" t="s">
        <v>1536</v>
      </c>
      <c r="E6283" s="322">
        <v>47.06</v>
      </c>
    </row>
    <row r="6284" spans="1:5" x14ac:dyDescent="0.3">
      <c r="A6284" s="322">
        <v>97432</v>
      </c>
      <c r="B6284" s="323" t="s">
        <v>1419</v>
      </c>
      <c r="C6284" s="324" t="s">
        <v>7920</v>
      </c>
      <c r="D6284" s="322" t="s">
        <v>1536</v>
      </c>
      <c r="E6284" s="322">
        <v>53.1</v>
      </c>
    </row>
    <row r="6285" spans="1:5" x14ac:dyDescent="0.3">
      <c r="A6285" s="322">
        <v>97433</v>
      </c>
      <c r="B6285" s="323" t="s">
        <v>1419</v>
      </c>
      <c r="C6285" s="324" t="s">
        <v>7921</v>
      </c>
      <c r="D6285" s="322" t="s">
        <v>1536</v>
      </c>
      <c r="E6285" s="322">
        <v>93.85</v>
      </c>
    </row>
    <row r="6286" spans="1:5" x14ac:dyDescent="0.3">
      <c r="A6286" s="322">
        <v>97434</v>
      </c>
      <c r="B6286" s="323" t="s">
        <v>1419</v>
      </c>
      <c r="C6286" s="324" t="s">
        <v>7922</v>
      </c>
      <c r="D6286" s="322" t="s">
        <v>1536</v>
      </c>
      <c r="E6286" s="322">
        <v>95.54</v>
      </c>
    </row>
    <row r="6287" spans="1:5" x14ac:dyDescent="0.3">
      <c r="A6287" s="322">
        <v>97435</v>
      </c>
      <c r="B6287" s="323" t="s">
        <v>1419</v>
      </c>
      <c r="C6287" s="324" t="s">
        <v>7923</v>
      </c>
      <c r="D6287" s="322" t="s">
        <v>1536</v>
      </c>
      <c r="E6287" s="322">
        <v>109.74</v>
      </c>
    </row>
    <row r="6288" spans="1:5" x14ac:dyDescent="0.3">
      <c r="A6288" s="322">
        <v>97436</v>
      </c>
      <c r="B6288" s="323" t="s">
        <v>1419</v>
      </c>
      <c r="C6288" s="324" t="s">
        <v>7924</v>
      </c>
      <c r="D6288" s="322" t="s">
        <v>1536</v>
      </c>
      <c r="E6288" s="322">
        <v>112.97</v>
      </c>
    </row>
    <row r="6289" spans="1:5" x14ac:dyDescent="0.3">
      <c r="A6289" s="322">
        <v>97437</v>
      </c>
      <c r="B6289" s="323" t="s">
        <v>1419</v>
      </c>
      <c r="C6289" s="324" t="s">
        <v>7925</v>
      </c>
      <c r="D6289" s="322" t="s">
        <v>1536</v>
      </c>
      <c r="E6289" s="322">
        <v>125.51</v>
      </c>
    </row>
    <row r="6290" spans="1:5" x14ac:dyDescent="0.3">
      <c r="A6290" s="322">
        <v>97438</v>
      </c>
      <c r="B6290" s="323" t="s">
        <v>1419</v>
      </c>
      <c r="C6290" s="324" t="s">
        <v>7926</v>
      </c>
      <c r="D6290" s="322" t="s">
        <v>1536</v>
      </c>
      <c r="E6290" s="322">
        <v>128.97</v>
      </c>
    </row>
    <row r="6291" spans="1:5" x14ac:dyDescent="0.3">
      <c r="A6291" s="322">
        <v>97439</v>
      </c>
      <c r="B6291" s="323" t="s">
        <v>1419</v>
      </c>
      <c r="C6291" s="324" t="s">
        <v>7927</v>
      </c>
      <c r="D6291" s="322" t="s">
        <v>1536</v>
      </c>
      <c r="E6291" s="322">
        <v>141.27000000000001</v>
      </c>
    </row>
    <row r="6292" spans="1:5" x14ac:dyDescent="0.3">
      <c r="A6292" s="322">
        <v>97440</v>
      </c>
      <c r="B6292" s="323" t="s">
        <v>1419</v>
      </c>
      <c r="C6292" s="324" t="s">
        <v>7928</v>
      </c>
      <c r="D6292" s="322" t="s">
        <v>1536</v>
      </c>
      <c r="E6292" s="322">
        <v>169.12</v>
      </c>
    </row>
    <row r="6293" spans="1:5" x14ac:dyDescent="0.3">
      <c r="A6293" s="322">
        <v>97442</v>
      </c>
      <c r="B6293" s="323" t="s">
        <v>1419</v>
      </c>
      <c r="C6293" s="324" t="s">
        <v>7929</v>
      </c>
      <c r="D6293" s="322" t="s">
        <v>1536</v>
      </c>
      <c r="E6293" s="322">
        <v>186.94</v>
      </c>
    </row>
    <row r="6294" spans="1:5" x14ac:dyDescent="0.3">
      <c r="A6294" s="322">
        <v>97443</v>
      </c>
      <c r="B6294" s="323" t="s">
        <v>1419</v>
      </c>
      <c r="C6294" s="324" t="s">
        <v>7930</v>
      </c>
      <c r="D6294" s="322" t="s">
        <v>1536</v>
      </c>
      <c r="E6294" s="322">
        <v>104.42</v>
      </c>
    </row>
    <row r="6295" spans="1:5" x14ac:dyDescent="0.3">
      <c r="A6295" s="322">
        <v>97444</v>
      </c>
      <c r="B6295" s="323" t="s">
        <v>1419</v>
      </c>
      <c r="C6295" s="324" t="s">
        <v>7931</v>
      </c>
      <c r="D6295" s="322" t="s">
        <v>1536</v>
      </c>
      <c r="E6295" s="322">
        <v>120.79</v>
      </c>
    </row>
    <row r="6296" spans="1:5" x14ac:dyDescent="0.3">
      <c r="A6296" s="322">
        <v>97446</v>
      </c>
      <c r="B6296" s="323" t="s">
        <v>1419</v>
      </c>
      <c r="C6296" s="324" t="s">
        <v>7932</v>
      </c>
      <c r="D6296" s="322" t="s">
        <v>1536</v>
      </c>
      <c r="E6296" s="322">
        <v>201.44</v>
      </c>
    </row>
    <row r="6297" spans="1:5" x14ac:dyDescent="0.3">
      <c r="A6297" s="322">
        <v>97447</v>
      </c>
      <c r="B6297" s="323" t="s">
        <v>1419</v>
      </c>
      <c r="C6297" s="324" t="s">
        <v>7933</v>
      </c>
      <c r="D6297" s="322" t="s">
        <v>1536</v>
      </c>
      <c r="E6297" s="322">
        <v>201.44</v>
      </c>
    </row>
    <row r="6298" spans="1:5" x14ac:dyDescent="0.3">
      <c r="A6298" s="322">
        <v>97449</v>
      </c>
      <c r="B6298" s="323" t="s">
        <v>1419</v>
      </c>
      <c r="C6298" s="324" t="s">
        <v>7934</v>
      </c>
      <c r="D6298" s="322" t="s">
        <v>1536</v>
      </c>
      <c r="E6298" s="322">
        <v>214.95</v>
      </c>
    </row>
    <row r="6299" spans="1:5" x14ac:dyDescent="0.3">
      <c r="A6299" s="322">
        <v>97450</v>
      </c>
      <c r="B6299" s="323" t="s">
        <v>1419</v>
      </c>
      <c r="C6299" s="324" t="s">
        <v>7935</v>
      </c>
      <c r="D6299" s="322" t="s">
        <v>1536</v>
      </c>
      <c r="E6299" s="322">
        <v>259.51</v>
      </c>
    </row>
    <row r="6300" spans="1:5" x14ac:dyDescent="0.3">
      <c r="A6300" s="322">
        <v>97452</v>
      </c>
      <c r="B6300" s="323" t="s">
        <v>1419</v>
      </c>
      <c r="C6300" s="324" t="s">
        <v>7936</v>
      </c>
      <c r="D6300" s="322" t="s">
        <v>1536</v>
      </c>
      <c r="E6300" s="322">
        <v>170.05</v>
      </c>
    </row>
    <row r="6301" spans="1:5" x14ac:dyDescent="0.3">
      <c r="A6301" s="322">
        <v>97453</v>
      </c>
      <c r="B6301" s="323" t="s">
        <v>1419</v>
      </c>
      <c r="C6301" s="324" t="s">
        <v>7937</v>
      </c>
      <c r="D6301" s="322" t="s">
        <v>1536</v>
      </c>
      <c r="E6301" s="322">
        <v>179.39</v>
      </c>
    </row>
    <row r="6302" spans="1:5" x14ac:dyDescent="0.3">
      <c r="A6302" s="322">
        <v>97454</v>
      </c>
      <c r="B6302" s="323" t="s">
        <v>1419</v>
      </c>
      <c r="C6302" s="324" t="s">
        <v>7938</v>
      </c>
      <c r="D6302" s="322" t="s">
        <v>1536</v>
      </c>
      <c r="E6302" s="322">
        <v>278.62</v>
      </c>
    </row>
    <row r="6303" spans="1:5" x14ac:dyDescent="0.3">
      <c r="A6303" s="322">
        <v>97455</v>
      </c>
      <c r="B6303" s="323" t="s">
        <v>1419</v>
      </c>
      <c r="C6303" s="324" t="s">
        <v>7939</v>
      </c>
      <c r="D6303" s="322" t="s">
        <v>1536</v>
      </c>
      <c r="E6303" s="322">
        <v>293.56</v>
      </c>
    </row>
    <row r="6304" spans="1:5" x14ac:dyDescent="0.3">
      <c r="A6304" s="322">
        <v>97456</v>
      </c>
      <c r="B6304" s="323" t="s">
        <v>1419</v>
      </c>
      <c r="C6304" s="324" t="s">
        <v>7940</v>
      </c>
      <c r="D6304" s="322" t="s">
        <v>1536</v>
      </c>
      <c r="E6304" s="322">
        <v>607.63</v>
      </c>
    </row>
    <row r="6305" spans="1:5" x14ac:dyDescent="0.3">
      <c r="A6305" s="322">
        <v>97457</v>
      </c>
      <c r="B6305" s="323" t="s">
        <v>1419</v>
      </c>
      <c r="C6305" s="324" t="s">
        <v>7941</v>
      </c>
      <c r="D6305" s="322" t="s">
        <v>1536</v>
      </c>
      <c r="E6305" s="322">
        <v>540.6</v>
      </c>
    </row>
    <row r="6306" spans="1:5" x14ac:dyDescent="0.3">
      <c r="A6306" s="322">
        <v>97458</v>
      </c>
      <c r="B6306" s="323" t="s">
        <v>1419</v>
      </c>
      <c r="C6306" s="324" t="s">
        <v>7942</v>
      </c>
      <c r="D6306" s="322" t="s">
        <v>1536</v>
      </c>
      <c r="E6306" s="322">
        <v>264.29000000000002</v>
      </c>
    </row>
    <row r="6307" spans="1:5" x14ac:dyDescent="0.3">
      <c r="A6307" s="322">
        <v>97459</v>
      </c>
      <c r="B6307" s="323" t="s">
        <v>1419</v>
      </c>
      <c r="C6307" s="324" t="s">
        <v>7943</v>
      </c>
      <c r="D6307" s="322" t="s">
        <v>1536</v>
      </c>
      <c r="E6307" s="322">
        <v>438.61</v>
      </c>
    </row>
    <row r="6308" spans="1:5" x14ac:dyDescent="0.3">
      <c r="A6308" s="322">
        <v>97460</v>
      </c>
      <c r="B6308" s="323" t="s">
        <v>1419</v>
      </c>
      <c r="C6308" s="324" t="s">
        <v>7944</v>
      </c>
      <c r="D6308" s="322" t="s">
        <v>1536</v>
      </c>
      <c r="E6308" s="322">
        <v>662.28</v>
      </c>
    </row>
    <row r="6309" spans="1:5" x14ac:dyDescent="0.3">
      <c r="A6309" s="322">
        <v>97461</v>
      </c>
      <c r="B6309" s="323" t="s">
        <v>1419</v>
      </c>
      <c r="C6309" s="324" t="s">
        <v>7945</v>
      </c>
      <c r="D6309" s="322" t="s">
        <v>1536</v>
      </c>
      <c r="E6309" s="322">
        <v>32.65</v>
      </c>
    </row>
    <row r="6310" spans="1:5" x14ac:dyDescent="0.3">
      <c r="A6310" s="322">
        <v>97462</v>
      </c>
      <c r="B6310" s="323" t="s">
        <v>1419</v>
      </c>
      <c r="C6310" s="324" t="s">
        <v>7946</v>
      </c>
      <c r="D6310" s="322" t="s">
        <v>1536</v>
      </c>
      <c r="E6310" s="322">
        <v>27.86</v>
      </c>
    </row>
    <row r="6311" spans="1:5" x14ac:dyDescent="0.3">
      <c r="A6311" s="322">
        <v>97464</v>
      </c>
      <c r="B6311" s="323" t="s">
        <v>1419</v>
      </c>
      <c r="C6311" s="324" t="s">
        <v>7947</v>
      </c>
      <c r="D6311" s="322" t="s">
        <v>1536</v>
      </c>
      <c r="E6311" s="322">
        <v>46.44</v>
      </c>
    </row>
    <row r="6312" spans="1:5" x14ac:dyDescent="0.3">
      <c r="A6312" s="322">
        <v>97465</v>
      </c>
      <c r="B6312" s="323" t="s">
        <v>1419</v>
      </c>
      <c r="C6312" s="324" t="s">
        <v>7948</v>
      </c>
      <c r="D6312" s="322" t="s">
        <v>1536</v>
      </c>
      <c r="E6312" s="322">
        <v>54.53</v>
      </c>
    </row>
    <row r="6313" spans="1:5" x14ac:dyDescent="0.3">
      <c r="A6313" s="322">
        <v>97467</v>
      </c>
      <c r="B6313" s="323" t="s">
        <v>1419</v>
      </c>
      <c r="C6313" s="324" t="s">
        <v>7949</v>
      </c>
      <c r="D6313" s="322" t="s">
        <v>1536</v>
      </c>
      <c r="E6313" s="322">
        <v>58.85</v>
      </c>
    </row>
    <row r="6314" spans="1:5" x14ac:dyDescent="0.3">
      <c r="A6314" s="322">
        <v>97468</v>
      </c>
      <c r="B6314" s="323" t="s">
        <v>1419</v>
      </c>
      <c r="C6314" s="324" t="s">
        <v>7950</v>
      </c>
      <c r="D6314" s="322" t="s">
        <v>1536</v>
      </c>
      <c r="E6314" s="322">
        <v>69.2</v>
      </c>
    </row>
    <row r="6315" spans="1:5" x14ac:dyDescent="0.3">
      <c r="A6315" s="322">
        <v>97470</v>
      </c>
      <c r="B6315" s="323" t="s">
        <v>1419</v>
      </c>
      <c r="C6315" s="324" t="s">
        <v>7951</v>
      </c>
      <c r="D6315" s="322" t="s">
        <v>1536</v>
      </c>
      <c r="E6315" s="322">
        <v>85.61</v>
      </c>
    </row>
    <row r="6316" spans="1:5" x14ac:dyDescent="0.3">
      <c r="A6316" s="322">
        <v>97471</v>
      </c>
      <c r="B6316" s="323" t="s">
        <v>1419</v>
      </c>
      <c r="C6316" s="324" t="s">
        <v>7952</v>
      </c>
      <c r="D6316" s="322" t="s">
        <v>1536</v>
      </c>
      <c r="E6316" s="322">
        <v>101.98</v>
      </c>
    </row>
    <row r="6317" spans="1:5" x14ac:dyDescent="0.3">
      <c r="A6317" s="322">
        <v>97474</v>
      </c>
      <c r="B6317" s="323" t="s">
        <v>1419</v>
      </c>
      <c r="C6317" s="324" t="s">
        <v>7953</v>
      </c>
      <c r="D6317" s="322" t="s">
        <v>1536</v>
      </c>
      <c r="E6317" s="322">
        <v>152.75</v>
      </c>
    </row>
    <row r="6318" spans="1:5" x14ac:dyDescent="0.3">
      <c r="A6318" s="322">
        <v>97475</v>
      </c>
      <c r="B6318" s="323" t="s">
        <v>1419</v>
      </c>
      <c r="C6318" s="324" t="s">
        <v>7954</v>
      </c>
      <c r="D6318" s="322" t="s">
        <v>1536</v>
      </c>
      <c r="E6318" s="322">
        <v>185.83</v>
      </c>
    </row>
    <row r="6319" spans="1:5" x14ac:dyDescent="0.3">
      <c r="A6319" s="322">
        <v>97477</v>
      </c>
      <c r="B6319" s="323" t="s">
        <v>1419</v>
      </c>
      <c r="C6319" s="324" t="s">
        <v>7955</v>
      </c>
      <c r="D6319" s="322" t="s">
        <v>1536</v>
      </c>
      <c r="E6319" s="322">
        <v>202.55</v>
      </c>
    </row>
    <row r="6320" spans="1:5" x14ac:dyDescent="0.3">
      <c r="A6320" s="322">
        <v>97478</v>
      </c>
      <c r="B6320" s="323" t="s">
        <v>1419</v>
      </c>
      <c r="C6320" s="324" t="s">
        <v>7956</v>
      </c>
      <c r="D6320" s="322" t="s">
        <v>1536</v>
      </c>
      <c r="E6320" s="322">
        <v>247.11</v>
      </c>
    </row>
    <row r="6321" spans="1:5" x14ac:dyDescent="0.3">
      <c r="A6321" s="322">
        <v>97479</v>
      </c>
      <c r="B6321" s="323" t="s">
        <v>1419</v>
      </c>
      <c r="C6321" s="324" t="s">
        <v>7957</v>
      </c>
      <c r="D6321" s="322" t="s">
        <v>1536</v>
      </c>
      <c r="E6321" s="322">
        <v>52.26</v>
      </c>
    </row>
    <row r="6322" spans="1:5" x14ac:dyDescent="0.3">
      <c r="A6322" s="322">
        <v>97480</v>
      </c>
      <c r="B6322" s="323" t="s">
        <v>1419</v>
      </c>
      <c r="C6322" s="324" t="s">
        <v>7958</v>
      </c>
      <c r="D6322" s="322" t="s">
        <v>1536</v>
      </c>
      <c r="E6322" s="322">
        <v>52.26</v>
      </c>
    </row>
    <row r="6323" spans="1:5" x14ac:dyDescent="0.3">
      <c r="A6323" s="322">
        <v>97481</v>
      </c>
      <c r="B6323" s="323" t="s">
        <v>1419</v>
      </c>
      <c r="C6323" s="324" t="s">
        <v>7959</v>
      </c>
      <c r="D6323" s="322" t="s">
        <v>1536</v>
      </c>
      <c r="E6323" s="322">
        <v>74.8</v>
      </c>
    </row>
    <row r="6324" spans="1:5" x14ac:dyDescent="0.3">
      <c r="A6324" s="322">
        <v>97482</v>
      </c>
      <c r="B6324" s="323" t="s">
        <v>1419</v>
      </c>
      <c r="C6324" s="324" t="s">
        <v>7960</v>
      </c>
      <c r="D6324" s="322" t="s">
        <v>1536</v>
      </c>
      <c r="E6324" s="322">
        <v>74.8</v>
      </c>
    </row>
    <row r="6325" spans="1:5" x14ac:dyDescent="0.3">
      <c r="A6325" s="322">
        <v>97483</v>
      </c>
      <c r="B6325" s="323" t="s">
        <v>1419</v>
      </c>
      <c r="C6325" s="324" t="s">
        <v>7961</v>
      </c>
      <c r="D6325" s="322" t="s">
        <v>1536</v>
      </c>
      <c r="E6325" s="322">
        <v>103.7</v>
      </c>
    </row>
    <row r="6326" spans="1:5" x14ac:dyDescent="0.3">
      <c r="A6326" s="322">
        <v>97484</v>
      </c>
      <c r="B6326" s="323" t="s">
        <v>1419</v>
      </c>
      <c r="C6326" s="324" t="s">
        <v>7962</v>
      </c>
      <c r="D6326" s="322" t="s">
        <v>1536</v>
      </c>
      <c r="E6326" s="322">
        <v>103.7</v>
      </c>
    </row>
    <row r="6327" spans="1:5" x14ac:dyDescent="0.3">
      <c r="A6327" s="322">
        <v>97485</v>
      </c>
      <c r="B6327" s="323" t="s">
        <v>1419</v>
      </c>
      <c r="C6327" s="324" t="s">
        <v>7963</v>
      </c>
      <c r="D6327" s="322" t="s">
        <v>1536</v>
      </c>
      <c r="E6327" s="322">
        <v>141.87</v>
      </c>
    </row>
    <row r="6328" spans="1:5" x14ac:dyDescent="0.3">
      <c r="A6328" s="322">
        <v>97486</v>
      </c>
      <c r="B6328" s="323" t="s">
        <v>1419</v>
      </c>
      <c r="C6328" s="324" t="s">
        <v>7964</v>
      </c>
      <c r="D6328" s="322" t="s">
        <v>1536</v>
      </c>
      <c r="E6328" s="322">
        <v>151.21</v>
      </c>
    </row>
    <row r="6329" spans="1:5" x14ac:dyDescent="0.3">
      <c r="A6329" s="322">
        <v>97487</v>
      </c>
      <c r="B6329" s="323" t="s">
        <v>1419</v>
      </c>
      <c r="C6329" s="324" t="s">
        <v>7965</v>
      </c>
      <c r="D6329" s="322" t="s">
        <v>1536</v>
      </c>
      <c r="E6329" s="322">
        <v>255.26</v>
      </c>
    </row>
    <row r="6330" spans="1:5" x14ac:dyDescent="0.3">
      <c r="A6330" s="322">
        <v>97488</v>
      </c>
      <c r="B6330" s="323" t="s">
        <v>1419</v>
      </c>
      <c r="C6330" s="324" t="s">
        <v>7966</v>
      </c>
      <c r="D6330" s="322" t="s">
        <v>1536</v>
      </c>
      <c r="E6330" s="322">
        <v>270.2</v>
      </c>
    </row>
    <row r="6331" spans="1:5" x14ac:dyDescent="0.3">
      <c r="A6331" s="322">
        <v>97489</v>
      </c>
      <c r="B6331" s="323" t="s">
        <v>1419</v>
      </c>
      <c r="C6331" s="324" t="s">
        <v>7967</v>
      </c>
      <c r="D6331" s="322" t="s">
        <v>1536</v>
      </c>
      <c r="E6331" s="322">
        <v>588.99</v>
      </c>
    </row>
    <row r="6332" spans="1:5" x14ac:dyDescent="0.3">
      <c r="A6332" s="322">
        <v>97490</v>
      </c>
      <c r="B6332" s="323" t="s">
        <v>1419</v>
      </c>
      <c r="C6332" s="324" t="s">
        <v>7968</v>
      </c>
      <c r="D6332" s="322" t="s">
        <v>1536</v>
      </c>
      <c r="E6332" s="322">
        <v>521.96</v>
      </c>
    </row>
    <row r="6333" spans="1:5" x14ac:dyDescent="0.3">
      <c r="A6333" s="322">
        <v>97491</v>
      </c>
      <c r="B6333" s="323" t="s">
        <v>1419</v>
      </c>
      <c r="C6333" s="324" t="s">
        <v>7969</v>
      </c>
      <c r="D6333" s="322" t="s">
        <v>1536</v>
      </c>
      <c r="E6333" s="322">
        <v>79.540000000000006</v>
      </c>
    </row>
    <row r="6334" spans="1:5" x14ac:dyDescent="0.3">
      <c r="A6334" s="322">
        <v>97492</v>
      </c>
      <c r="B6334" s="323" t="s">
        <v>1419</v>
      </c>
      <c r="C6334" s="324" t="s">
        <v>7970</v>
      </c>
      <c r="D6334" s="322" t="s">
        <v>1536</v>
      </c>
      <c r="E6334" s="322">
        <v>115.35</v>
      </c>
    </row>
    <row r="6335" spans="1:5" x14ac:dyDescent="0.3">
      <c r="A6335" s="322">
        <v>97493</v>
      </c>
      <c r="B6335" s="323" t="s">
        <v>1419</v>
      </c>
      <c r="C6335" s="324" t="s">
        <v>7971</v>
      </c>
      <c r="D6335" s="322" t="s">
        <v>1536</v>
      </c>
      <c r="E6335" s="322">
        <v>148.38</v>
      </c>
    </row>
    <row r="6336" spans="1:5" x14ac:dyDescent="0.3">
      <c r="A6336" s="322">
        <v>97494</v>
      </c>
      <c r="B6336" s="323" t="s">
        <v>1419</v>
      </c>
      <c r="C6336" s="324" t="s">
        <v>7972</v>
      </c>
      <c r="D6336" s="322" t="s">
        <v>1536</v>
      </c>
      <c r="E6336" s="322">
        <v>226.66</v>
      </c>
    </row>
    <row r="6337" spans="1:5" x14ac:dyDescent="0.3">
      <c r="A6337" s="322">
        <v>97495</v>
      </c>
      <c r="B6337" s="323" t="s">
        <v>1419</v>
      </c>
      <c r="C6337" s="324" t="s">
        <v>7973</v>
      </c>
      <c r="D6337" s="322" t="s">
        <v>1536</v>
      </c>
      <c r="E6337" s="322">
        <v>407.39</v>
      </c>
    </row>
    <row r="6338" spans="1:5" x14ac:dyDescent="0.3">
      <c r="A6338" s="322">
        <v>97496</v>
      </c>
      <c r="B6338" s="323" t="s">
        <v>1419</v>
      </c>
      <c r="C6338" s="324" t="s">
        <v>7974</v>
      </c>
      <c r="D6338" s="322" t="s">
        <v>1536</v>
      </c>
      <c r="E6338" s="322">
        <v>637.48</v>
      </c>
    </row>
    <row r="6339" spans="1:5" x14ac:dyDescent="0.3">
      <c r="A6339" s="322">
        <v>97499</v>
      </c>
      <c r="B6339" s="323" t="s">
        <v>1419</v>
      </c>
      <c r="C6339" s="324" t="s">
        <v>7975</v>
      </c>
      <c r="D6339" s="322" t="s">
        <v>1536</v>
      </c>
      <c r="E6339" s="322">
        <v>29.61</v>
      </c>
    </row>
    <row r="6340" spans="1:5" x14ac:dyDescent="0.3">
      <c r="A6340" s="322">
        <v>97500</v>
      </c>
      <c r="B6340" s="323" t="s">
        <v>1419</v>
      </c>
      <c r="C6340" s="324" t="s">
        <v>7976</v>
      </c>
      <c r="D6340" s="322" t="s">
        <v>1536</v>
      </c>
      <c r="E6340" s="322">
        <v>24.82</v>
      </c>
    </row>
    <row r="6341" spans="1:5" x14ac:dyDescent="0.3">
      <c r="A6341" s="322">
        <v>97502</v>
      </c>
      <c r="B6341" s="323" t="s">
        <v>1419</v>
      </c>
      <c r="C6341" s="324" t="s">
        <v>7977</v>
      </c>
      <c r="D6341" s="322" t="s">
        <v>1536</v>
      </c>
      <c r="E6341" s="322">
        <v>40.82</v>
      </c>
    </row>
    <row r="6342" spans="1:5" x14ac:dyDescent="0.3">
      <c r="A6342" s="322">
        <v>97503</v>
      </c>
      <c r="B6342" s="323" t="s">
        <v>1419</v>
      </c>
      <c r="C6342" s="324" t="s">
        <v>7978</v>
      </c>
      <c r="D6342" s="322" t="s">
        <v>1536</v>
      </c>
      <c r="E6342" s="322">
        <v>49.17</v>
      </c>
    </row>
    <row r="6343" spans="1:5" x14ac:dyDescent="0.3">
      <c r="A6343" s="322">
        <v>97505</v>
      </c>
      <c r="B6343" s="323" t="s">
        <v>1419</v>
      </c>
      <c r="C6343" s="324" t="s">
        <v>7979</v>
      </c>
      <c r="D6343" s="322" t="s">
        <v>1536</v>
      </c>
      <c r="E6343" s="322">
        <v>50.92</v>
      </c>
    </row>
    <row r="6344" spans="1:5" x14ac:dyDescent="0.3">
      <c r="A6344" s="322">
        <v>97506</v>
      </c>
      <c r="B6344" s="323" t="s">
        <v>1419</v>
      </c>
      <c r="C6344" s="324" t="s">
        <v>7980</v>
      </c>
      <c r="D6344" s="322" t="s">
        <v>1536</v>
      </c>
      <c r="E6344" s="322">
        <v>61.27</v>
      </c>
    </row>
    <row r="6345" spans="1:5" x14ac:dyDescent="0.3">
      <c r="A6345" s="322">
        <v>97508</v>
      </c>
      <c r="B6345" s="323" t="s">
        <v>1419</v>
      </c>
      <c r="C6345" s="324" t="s">
        <v>7981</v>
      </c>
      <c r="D6345" s="322" t="s">
        <v>1536</v>
      </c>
      <c r="E6345" s="322">
        <v>74.36</v>
      </c>
    </row>
    <row r="6346" spans="1:5" x14ac:dyDescent="0.3">
      <c r="A6346" s="322">
        <v>97509</v>
      </c>
      <c r="B6346" s="323" t="s">
        <v>1419</v>
      </c>
      <c r="C6346" s="324" t="s">
        <v>7982</v>
      </c>
      <c r="D6346" s="322" t="s">
        <v>1536</v>
      </c>
      <c r="E6346" s="322">
        <v>90.73</v>
      </c>
    </row>
    <row r="6347" spans="1:5" x14ac:dyDescent="0.3">
      <c r="A6347" s="322">
        <v>97511</v>
      </c>
      <c r="B6347" s="323" t="s">
        <v>1419</v>
      </c>
      <c r="C6347" s="324" t="s">
        <v>7983</v>
      </c>
      <c r="D6347" s="322" t="s">
        <v>1536</v>
      </c>
      <c r="E6347" s="322">
        <v>136.6</v>
      </c>
    </row>
    <row r="6348" spans="1:5" x14ac:dyDescent="0.3">
      <c r="A6348" s="322">
        <v>97512</v>
      </c>
      <c r="B6348" s="323" t="s">
        <v>1419</v>
      </c>
      <c r="C6348" s="324" t="s">
        <v>7984</v>
      </c>
      <c r="D6348" s="322" t="s">
        <v>1536</v>
      </c>
      <c r="E6348" s="322">
        <v>169.68</v>
      </c>
    </row>
    <row r="6349" spans="1:5" x14ac:dyDescent="0.3">
      <c r="A6349" s="322">
        <v>97514</v>
      </c>
      <c r="B6349" s="323" t="s">
        <v>1419</v>
      </c>
      <c r="C6349" s="324" t="s">
        <v>7985</v>
      </c>
      <c r="D6349" s="322" t="s">
        <v>1536</v>
      </c>
      <c r="E6349" s="322">
        <v>181.32</v>
      </c>
    </row>
    <row r="6350" spans="1:5" x14ac:dyDescent="0.3">
      <c r="A6350" s="322">
        <v>97515</v>
      </c>
      <c r="B6350" s="323" t="s">
        <v>1419</v>
      </c>
      <c r="C6350" s="324" t="s">
        <v>7986</v>
      </c>
      <c r="D6350" s="322" t="s">
        <v>1536</v>
      </c>
      <c r="E6350" s="322">
        <v>225.88</v>
      </c>
    </row>
    <row r="6351" spans="1:5" x14ac:dyDescent="0.3">
      <c r="A6351" s="322">
        <v>97517</v>
      </c>
      <c r="B6351" s="323" t="s">
        <v>1419</v>
      </c>
      <c r="C6351" s="324" t="s">
        <v>7987</v>
      </c>
      <c r="D6351" s="322" t="s">
        <v>1536</v>
      </c>
      <c r="E6351" s="322">
        <v>47.71</v>
      </c>
    </row>
    <row r="6352" spans="1:5" x14ac:dyDescent="0.3">
      <c r="A6352" s="322">
        <v>97518</v>
      </c>
      <c r="B6352" s="323" t="s">
        <v>1419</v>
      </c>
      <c r="C6352" s="324" t="s">
        <v>7988</v>
      </c>
      <c r="D6352" s="322" t="s">
        <v>1536</v>
      </c>
      <c r="E6352" s="322">
        <v>47.71</v>
      </c>
    </row>
    <row r="6353" spans="1:5" x14ac:dyDescent="0.3">
      <c r="A6353" s="322">
        <v>97519</v>
      </c>
      <c r="B6353" s="323" t="s">
        <v>1419</v>
      </c>
      <c r="C6353" s="324" t="s">
        <v>7989</v>
      </c>
      <c r="D6353" s="322" t="s">
        <v>1536</v>
      </c>
      <c r="E6353" s="322">
        <v>66.77</v>
      </c>
    </row>
    <row r="6354" spans="1:5" x14ac:dyDescent="0.3">
      <c r="A6354" s="322">
        <v>97520</v>
      </c>
      <c r="B6354" s="323" t="s">
        <v>1419</v>
      </c>
      <c r="C6354" s="324" t="s">
        <v>7990</v>
      </c>
      <c r="D6354" s="322" t="s">
        <v>1536</v>
      </c>
      <c r="E6354" s="322">
        <v>66.77</v>
      </c>
    </row>
    <row r="6355" spans="1:5" x14ac:dyDescent="0.3">
      <c r="A6355" s="322">
        <v>97521</v>
      </c>
      <c r="B6355" s="323" t="s">
        <v>1419</v>
      </c>
      <c r="C6355" s="324" t="s">
        <v>7991</v>
      </c>
      <c r="D6355" s="322" t="s">
        <v>1536</v>
      </c>
      <c r="E6355" s="322">
        <v>91.74</v>
      </c>
    </row>
    <row r="6356" spans="1:5" x14ac:dyDescent="0.3">
      <c r="A6356" s="322">
        <v>97522</v>
      </c>
      <c r="B6356" s="323" t="s">
        <v>1419</v>
      </c>
      <c r="C6356" s="324" t="s">
        <v>7992</v>
      </c>
      <c r="D6356" s="322" t="s">
        <v>1536</v>
      </c>
      <c r="E6356" s="322">
        <v>91.74</v>
      </c>
    </row>
    <row r="6357" spans="1:5" x14ac:dyDescent="0.3">
      <c r="A6357" s="322">
        <v>97523</v>
      </c>
      <c r="B6357" s="323" t="s">
        <v>1419</v>
      </c>
      <c r="C6357" s="324" t="s">
        <v>7993</v>
      </c>
      <c r="D6357" s="322" t="s">
        <v>1536</v>
      </c>
      <c r="E6357" s="322">
        <v>125.01</v>
      </c>
    </row>
    <row r="6358" spans="1:5" x14ac:dyDescent="0.3">
      <c r="A6358" s="322">
        <v>97524</v>
      </c>
      <c r="B6358" s="323" t="s">
        <v>1419</v>
      </c>
      <c r="C6358" s="324" t="s">
        <v>7994</v>
      </c>
      <c r="D6358" s="322" t="s">
        <v>1536</v>
      </c>
      <c r="E6358" s="322">
        <v>134.35</v>
      </c>
    </row>
    <row r="6359" spans="1:5" x14ac:dyDescent="0.3">
      <c r="A6359" s="322">
        <v>97525</v>
      </c>
      <c r="B6359" s="323" t="s">
        <v>1419</v>
      </c>
      <c r="C6359" s="324" t="s">
        <v>7995</v>
      </c>
      <c r="D6359" s="322" t="s">
        <v>1536</v>
      </c>
      <c r="E6359" s="322">
        <v>230.89</v>
      </c>
    </row>
    <row r="6360" spans="1:5" x14ac:dyDescent="0.3">
      <c r="A6360" s="322">
        <v>97526</v>
      </c>
      <c r="B6360" s="323" t="s">
        <v>1419</v>
      </c>
      <c r="C6360" s="324" t="s">
        <v>7996</v>
      </c>
      <c r="D6360" s="322" t="s">
        <v>1536</v>
      </c>
      <c r="E6360" s="322">
        <v>245.83</v>
      </c>
    </row>
    <row r="6361" spans="1:5" x14ac:dyDescent="0.3">
      <c r="A6361" s="322">
        <v>97527</v>
      </c>
      <c r="B6361" s="323" t="s">
        <v>1419</v>
      </c>
      <c r="C6361" s="324" t="s">
        <v>7997</v>
      </c>
      <c r="D6361" s="322" t="s">
        <v>1536</v>
      </c>
      <c r="E6361" s="322">
        <v>557.23</v>
      </c>
    </row>
    <row r="6362" spans="1:5" x14ac:dyDescent="0.3">
      <c r="A6362" s="322">
        <v>97528</v>
      </c>
      <c r="B6362" s="323" t="s">
        <v>1419</v>
      </c>
      <c r="C6362" s="324" t="s">
        <v>7998</v>
      </c>
      <c r="D6362" s="322" t="s">
        <v>1536</v>
      </c>
      <c r="E6362" s="322">
        <v>490.2</v>
      </c>
    </row>
    <row r="6363" spans="1:5" x14ac:dyDescent="0.3">
      <c r="A6363" s="322">
        <v>97529</v>
      </c>
      <c r="B6363" s="323" t="s">
        <v>1419</v>
      </c>
      <c r="C6363" s="324" t="s">
        <v>7999</v>
      </c>
      <c r="D6363" s="322" t="s">
        <v>1536</v>
      </c>
      <c r="E6363" s="322">
        <v>73.56</v>
      </c>
    </row>
    <row r="6364" spans="1:5" x14ac:dyDescent="0.3">
      <c r="A6364" s="322">
        <v>97530</v>
      </c>
      <c r="B6364" s="323" t="s">
        <v>1419</v>
      </c>
      <c r="C6364" s="324" t="s">
        <v>8000</v>
      </c>
      <c r="D6364" s="322" t="s">
        <v>1536</v>
      </c>
      <c r="E6364" s="322">
        <v>104.64</v>
      </c>
    </row>
    <row r="6365" spans="1:5" x14ac:dyDescent="0.3">
      <c r="A6365" s="322">
        <v>97531</v>
      </c>
      <c r="B6365" s="323" t="s">
        <v>1419</v>
      </c>
      <c r="C6365" s="324" t="s">
        <v>8001</v>
      </c>
      <c r="D6365" s="322" t="s">
        <v>1536</v>
      </c>
      <c r="E6365" s="322">
        <v>132.41999999999999</v>
      </c>
    </row>
    <row r="6366" spans="1:5" x14ac:dyDescent="0.3">
      <c r="A6366" s="322">
        <v>97532</v>
      </c>
      <c r="B6366" s="323" t="s">
        <v>1419</v>
      </c>
      <c r="C6366" s="324" t="s">
        <v>8002</v>
      </c>
      <c r="D6366" s="322" t="s">
        <v>1536</v>
      </c>
      <c r="E6366" s="322">
        <v>204.17</v>
      </c>
    </row>
    <row r="6367" spans="1:5" x14ac:dyDescent="0.3">
      <c r="A6367" s="322">
        <v>97533</v>
      </c>
      <c r="B6367" s="323" t="s">
        <v>1419</v>
      </c>
      <c r="C6367" s="324" t="s">
        <v>8003</v>
      </c>
      <c r="D6367" s="322" t="s">
        <v>1536</v>
      </c>
      <c r="E6367" s="322">
        <v>379.73</v>
      </c>
    </row>
    <row r="6368" spans="1:5" x14ac:dyDescent="0.3">
      <c r="A6368" s="322">
        <v>97534</v>
      </c>
      <c r="B6368" s="323" t="s">
        <v>1419</v>
      </c>
      <c r="C6368" s="324" t="s">
        <v>8004</v>
      </c>
      <c r="D6368" s="322" t="s">
        <v>1536</v>
      </c>
      <c r="E6368" s="322">
        <v>595.11</v>
      </c>
    </row>
    <row r="6369" spans="1:5" x14ac:dyDescent="0.3">
      <c r="A6369" s="322">
        <v>97537</v>
      </c>
      <c r="B6369" s="323" t="s">
        <v>1419</v>
      </c>
      <c r="C6369" s="324" t="s">
        <v>8005</v>
      </c>
      <c r="D6369" s="322" t="s">
        <v>1536</v>
      </c>
      <c r="E6369" s="322">
        <v>22.88</v>
      </c>
    </row>
    <row r="6370" spans="1:5" x14ac:dyDescent="0.3">
      <c r="A6370" s="322">
        <v>97540</v>
      </c>
      <c r="B6370" s="323" t="s">
        <v>1419</v>
      </c>
      <c r="C6370" s="324" t="s">
        <v>8006</v>
      </c>
      <c r="D6370" s="322" t="s">
        <v>1536</v>
      </c>
      <c r="E6370" s="322">
        <v>31.8</v>
      </c>
    </row>
    <row r="6371" spans="1:5" x14ac:dyDescent="0.3">
      <c r="A6371" s="322">
        <v>97541</v>
      </c>
      <c r="B6371" s="323" t="s">
        <v>1419</v>
      </c>
      <c r="C6371" s="324" t="s">
        <v>8007</v>
      </c>
      <c r="D6371" s="322" t="s">
        <v>1536</v>
      </c>
      <c r="E6371" s="322">
        <v>27.81</v>
      </c>
    </row>
    <row r="6372" spans="1:5" x14ac:dyDescent="0.3">
      <c r="A6372" s="322">
        <v>97543</v>
      </c>
      <c r="B6372" s="323" t="s">
        <v>1419</v>
      </c>
      <c r="C6372" s="324" t="s">
        <v>8008</v>
      </c>
      <c r="D6372" s="322" t="s">
        <v>1536</v>
      </c>
      <c r="E6372" s="322">
        <v>53.25</v>
      </c>
    </row>
    <row r="6373" spans="1:5" x14ac:dyDescent="0.3">
      <c r="A6373" s="322">
        <v>97544</v>
      </c>
      <c r="B6373" s="323" t="s">
        <v>1419</v>
      </c>
      <c r="C6373" s="324" t="s">
        <v>8009</v>
      </c>
      <c r="D6373" s="322" t="s">
        <v>1536</v>
      </c>
      <c r="E6373" s="322">
        <v>48.46</v>
      </c>
    </row>
    <row r="6374" spans="1:5" x14ac:dyDescent="0.3">
      <c r="A6374" s="322">
        <v>97546</v>
      </c>
      <c r="B6374" s="323" t="s">
        <v>1419</v>
      </c>
      <c r="C6374" s="324" t="s">
        <v>8010</v>
      </c>
      <c r="D6374" s="322" t="s">
        <v>1536</v>
      </c>
      <c r="E6374" s="322">
        <v>32.340000000000003</v>
      </c>
    </row>
    <row r="6375" spans="1:5" x14ac:dyDescent="0.3">
      <c r="A6375" s="322">
        <v>97547</v>
      </c>
      <c r="B6375" s="323" t="s">
        <v>1419</v>
      </c>
      <c r="C6375" s="324" t="s">
        <v>8011</v>
      </c>
      <c r="D6375" s="322" t="s">
        <v>1536</v>
      </c>
      <c r="E6375" s="322">
        <v>32.340000000000003</v>
      </c>
    </row>
    <row r="6376" spans="1:5" x14ac:dyDescent="0.3">
      <c r="A6376" s="322">
        <v>97548</v>
      </c>
      <c r="B6376" s="323" t="s">
        <v>1419</v>
      </c>
      <c r="C6376" s="324" t="s">
        <v>8012</v>
      </c>
      <c r="D6376" s="322" t="s">
        <v>1536</v>
      </c>
      <c r="E6376" s="322">
        <v>48.88</v>
      </c>
    </row>
    <row r="6377" spans="1:5" x14ac:dyDescent="0.3">
      <c r="A6377" s="322">
        <v>97549</v>
      </c>
      <c r="B6377" s="323" t="s">
        <v>1419</v>
      </c>
      <c r="C6377" s="324" t="s">
        <v>8013</v>
      </c>
      <c r="D6377" s="322" t="s">
        <v>1536</v>
      </c>
      <c r="E6377" s="322">
        <v>48.88</v>
      </c>
    </row>
    <row r="6378" spans="1:5" x14ac:dyDescent="0.3">
      <c r="A6378" s="322">
        <v>97550</v>
      </c>
      <c r="B6378" s="323" t="s">
        <v>1419</v>
      </c>
      <c r="C6378" s="324" t="s">
        <v>8014</v>
      </c>
      <c r="D6378" s="322" t="s">
        <v>1536</v>
      </c>
      <c r="E6378" s="322">
        <v>83.21</v>
      </c>
    </row>
    <row r="6379" spans="1:5" x14ac:dyDescent="0.3">
      <c r="A6379" s="322">
        <v>97551</v>
      </c>
      <c r="B6379" s="323" t="s">
        <v>1419</v>
      </c>
      <c r="C6379" s="324" t="s">
        <v>8015</v>
      </c>
      <c r="D6379" s="322" t="s">
        <v>1536</v>
      </c>
      <c r="E6379" s="322">
        <v>83.21</v>
      </c>
    </row>
    <row r="6380" spans="1:5" x14ac:dyDescent="0.3">
      <c r="A6380" s="322">
        <v>97552</v>
      </c>
      <c r="B6380" s="323" t="s">
        <v>1419</v>
      </c>
      <c r="C6380" s="324" t="s">
        <v>8016</v>
      </c>
      <c r="D6380" s="322" t="s">
        <v>1536</v>
      </c>
      <c r="E6380" s="322">
        <v>46.57</v>
      </c>
    </row>
    <row r="6381" spans="1:5" x14ac:dyDescent="0.3">
      <c r="A6381" s="322">
        <v>97553</v>
      </c>
      <c r="B6381" s="323" t="s">
        <v>1419</v>
      </c>
      <c r="C6381" s="324" t="s">
        <v>8017</v>
      </c>
      <c r="D6381" s="322" t="s">
        <v>1536</v>
      </c>
      <c r="E6381" s="322">
        <v>68.63</v>
      </c>
    </row>
    <row r="6382" spans="1:5" x14ac:dyDescent="0.3">
      <c r="A6382" s="322">
        <v>97554</v>
      </c>
      <c r="B6382" s="323" t="s">
        <v>1419</v>
      </c>
      <c r="C6382" s="324" t="s">
        <v>8018</v>
      </c>
      <c r="D6382" s="322" t="s">
        <v>1536</v>
      </c>
      <c r="E6382" s="322">
        <v>120.93</v>
      </c>
    </row>
    <row r="6383" spans="1:5" x14ac:dyDescent="0.3">
      <c r="A6383" s="322">
        <v>98602</v>
      </c>
      <c r="B6383" s="323" t="s">
        <v>1419</v>
      </c>
      <c r="C6383" s="324" t="s">
        <v>8019</v>
      </c>
      <c r="D6383" s="322" t="s">
        <v>1536</v>
      </c>
      <c r="E6383" s="322">
        <v>18.579999999999998</v>
      </c>
    </row>
    <row r="6384" spans="1:5" x14ac:dyDescent="0.3">
      <c r="A6384" s="322">
        <v>103805</v>
      </c>
      <c r="B6384" s="323" t="s">
        <v>1419</v>
      </c>
      <c r="C6384" s="324" t="s">
        <v>8020</v>
      </c>
      <c r="D6384" s="322" t="s">
        <v>1536</v>
      </c>
      <c r="E6384" s="322">
        <v>19.53</v>
      </c>
    </row>
    <row r="6385" spans="1:5" x14ac:dyDescent="0.3">
      <c r="A6385" s="322">
        <v>103806</v>
      </c>
      <c r="B6385" s="323" t="s">
        <v>1419</v>
      </c>
      <c r="C6385" s="324" t="s">
        <v>8021</v>
      </c>
      <c r="D6385" s="322" t="s">
        <v>1536</v>
      </c>
      <c r="E6385" s="322">
        <v>19.5</v>
      </c>
    </row>
    <row r="6386" spans="1:5" x14ac:dyDescent="0.3">
      <c r="A6386" s="322">
        <v>103807</v>
      </c>
      <c r="B6386" s="323" t="s">
        <v>1419</v>
      </c>
      <c r="C6386" s="324" t="s">
        <v>8022</v>
      </c>
      <c r="D6386" s="322" t="s">
        <v>1536</v>
      </c>
      <c r="E6386" s="322">
        <v>23.05</v>
      </c>
    </row>
    <row r="6387" spans="1:5" x14ac:dyDescent="0.3">
      <c r="A6387" s="322">
        <v>103808</v>
      </c>
      <c r="B6387" s="323" t="s">
        <v>1419</v>
      </c>
      <c r="C6387" s="324" t="s">
        <v>8023</v>
      </c>
      <c r="D6387" s="322" t="s">
        <v>1536</v>
      </c>
      <c r="E6387" s="322">
        <v>36.33</v>
      </c>
    </row>
    <row r="6388" spans="1:5" x14ac:dyDescent="0.3">
      <c r="A6388" s="322">
        <v>103809</v>
      </c>
      <c r="B6388" s="323" t="s">
        <v>1419</v>
      </c>
      <c r="C6388" s="324" t="s">
        <v>8024</v>
      </c>
      <c r="D6388" s="322" t="s">
        <v>1536</v>
      </c>
      <c r="E6388" s="322">
        <v>36.04</v>
      </c>
    </row>
    <row r="6389" spans="1:5" x14ac:dyDescent="0.3">
      <c r="A6389" s="322">
        <v>103810</v>
      </c>
      <c r="B6389" s="323" t="s">
        <v>1419</v>
      </c>
      <c r="C6389" s="324" t="s">
        <v>8025</v>
      </c>
      <c r="D6389" s="322" t="s">
        <v>1536</v>
      </c>
      <c r="E6389" s="322">
        <v>35.549999999999997</v>
      </c>
    </row>
    <row r="6390" spans="1:5" x14ac:dyDescent="0.3">
      <c r="A6390" s="322">
        <v>103811</v>
      </c>
      <c r="B6390" s="323" t="s">
        <v>1419</v>
      </c>
      <c r="C6390" s="324" t="s">
        <v>8026</v>
      </c>
      <c r="D6390" s="322" t="s">
        <v>1536</v>
      </c>
      <c r="E6390" s="322">
        <v>39.18</v>
      </c>
    </row>
    <row r="6391" spans="1:5" x14ac:dyDescent="0.3">
      <c r="A6391" s="322">
        <v>103812</v>
      </c>
      <c r="B6391" s="323" t="s">
        <v>1419</v>
      </c>
      <c r="C6391" s="324" t="s">
        <v>8027</v>
      </c>
      <c r="D6391" s="322" t="s">
        <v>1536</v>
      </c>
      <c r="E6391" s="322">
        <v>53.5</v>
      </c>
    </row>
    <row r="6392" spans="1:5" x14ac:dyDescent="0.3">
      <c r="A6392" s="322">
        <v>103813</v>
      </c>
      <c r="B6392" s="323" t="s">
        <v>1419</v>
      </c>
      <c r="C6392" s="324" t="s">
        <v>8028</v>
      </c>
      <c r="D6392" s="322" t="s">
        <v>1536</v>
      </c>
      <c r="E6392" s="322">
        <v>51.72</v>
      </c>
    </row>
    <row r="6393" spans="1:5" x14ac:dyDescent="0.3">
      <c r="A6393" s="322">
        <v>103814</v>
      </c>
      <c r="B6393" s="323" t="s">
        <v>1419</v>
      </c>
      <c r="C6393" s="324" t="s">
        <v>8029</v>
      </c>
      <c r="D6393" s="322" t="s">
        <v>1536</v>
      </c>
      <c r="E6393" s="322">
        <v>12.79</v>
      </c>
    </row>
    <row r="6394" spans="1:5" x14ac:dyDescent="0.3">
      <c r="A6394" s="322">
        <v>103815</v>
      </c>
      <c r="B6394" s="323" t="s">
        <v>1419</v>
      </c>
      <c r="C6394" s="324" t="s">
        <v>8030</v>
      </c>
      <c r="D6394" s="322" t="s">
        <v>1536</v>
      </c>
      <c r="E6394" s="322">
        <v>12.82</v>
      </c>
    </row>
    <row r="6395" spans="1:5" x14ac:dyDescent="0.3">
      <c r="A6395" s="322">
        <v>103816</v>
      </c>
      <c r="B6395" s="323" t="s">
        <v>1419</v>
      </c>
      <c r="C6395" s="324" t="s">
        <v>8031</v>
      </c>
      <c r="D6395" s="322" t="s">
        <v>1536</v>
      </c>
      <c r="E6395" s="322">
        <v>28.26</v>
      </c>
    </row>
    <row r="6396" spans="1:5" x14ac:dyDescent="0.3">
      <c r="A6396" s="322">
        <v>103817</v>
      </c>
      <c r="B6396" s="323" t="s">
        <v>1419</v>
      </c>
      <c r="C6396" s="324" t="s">
        <v>8032</v>
      </c>
      <c r="D6396" s="322" t="s">
        <v>1536</v>
      </c>
      <c r="E6396" s="322">
        <v>457.71</v>
      </c>
    </row>
    <row r="6397" spans="1:5" x14ac:dyDescent="0.3">
      <c r="A6397" s="322">
        <v>103818</v>
      </c>
      <c r="B6397" s="323" t="s">
        <v>1419</v>
      </c>
      <c r="C6397" s="324" t="s">
        <v>8033</v>
      </c>
      <c r="D6397" s="322" t="s">
        <v>1536</v>
      </c>
      <c r="E6397" s="322">
        <v>20.93</v>
      </c>
    </row>
    <row r="6398" spans="1:5" x14ac:dyDescent="0.3">
      <c r="A6398" s="322">
        <v>103819</v>
      </c>
      <c r="B6398" s="323" t="s">
        <v>1419</v>
      </c>
      <c r="C6398" s="324" t="s">
        <v>8034</v>
      </c>
      <c r="D6398" s="322" t="s">
        <v>1536</v>
      </c>
      <c r="E6398" s="322">
        <v>22.55</v>
      </c>
    </row>
    <row r="6399" spans="1:5" x14ac:dyDescent="0.3">
      <c r="A6399" s="322">
        <v>103820</v>
      </c>
      <c r="B6399" s="323" t="s">
        <v>1419</v>
      </c>
      <c r="C6399" s="324" t="s">
        <v>8035</v>
      </c>
      <c r="D6399" s="322" t="s">
        <v>1536</v>
      </c>
      <c r="E6399" s="322">
        <v>23.88</v>
      </c>
    </row>
    <row r="6400" spans="1:5" x14ac:dyDescent="0.3">
      <c r="A6400" s="322">
        <v>103821</v>
      </c>
      <c r="B6400" s="323" t="s">
        <v>1419</v>
      </c>
      <c r="C6400" s="324" t="s">
        <v>8036</v>
      </c>
      <c r="D6400" s="322" t="s">
        <v>1536</v>
      </c>
      <c r="E6400" s="322">
        <v>536.44000000000005</v>
      </c>
    </row>
    <row r="6401" spans="1:5" x14ac:dyDescent="0.3">
      <c r="A6401" s="322">
        <v>103822</v>
      </c>
      <c r="B6401" s="323" t="s">
        <v>1419</v>
      </c>
      <c r="C6401" s="324" t="s">
        <v>8037</v>
      </c>
      <c r="D6401" s="322" t="s">
        <v>1536</v>
      </c>
      <c r="E6401" s="322">
        <v>57.83</v>
      </c>
    </row>
    <row r="6402" spans="1:5" x14ac:dyDescent="0.3">
      <c r="A6402" s="322">
        <v>103823</v>
      </c>
      <c r="B6402" s="323" t="s">
        <v>1419</v>
      </c>
      <c r="C6402" s="324" t="s">
        <v>8038</v>
      </c>
      <c r="D6402" s="322" t="s">
        <v>1536</v>
      </c>
      <c r="E6402" s="322">
        <v>19.420000000000002</v>
      </c>
    </row>
    <row r="6403" spans="1:5" x14ac:dyDescent="0.3">
      <c r="A6403" s="322">
        <v>103824</v>
      </c>
      <c r="B6403" s="323" t="s">
        <v>1419</v>
      </c>
      <c r="C6403" s="324" t="s">
        <v>8039</v>
      </c>
      <c r="D6403" s="322" t="s">
        <v>1536</v>
      </c>
      <c r="E6403" s="322">
        <v>24.69</v>
      </c>
    </row>
    <row r="6404" spans="1:5" x14ac:dyDescent="0.3">
      <c r="A6404" s="322">
        <v>103825</v>
      </c>
      <c r="B6404" s="323" t="s">
        <v>1419</v>
      </c>
      <c r="C6404" s="324" t="s">
        <v>8040</v>
      </c>
      <c r="D6404" s="322" t="s">
        <v>1536</v>
      </c>
      <c r="E6404" s="322">
        <v>29.17</v>
      </c>
    </row>
    <row r="6405" spans="1:5" x14ac:dyDescent="0.3">
      <c r="A6405" s="322">
        <v>103826</v>
      </c>
      <c r="B6405" s="323" t="s">
        <v>1419</v>
      </c>
      <c r="C6405" s="324" t="s">
        <v>8041</v>
      </c>
      <c r="D6405" s="322" t="s">
        <v>1536</v>
      </c>
      <c r="E6405" s="322">
        <v>33.69</v>
      </c>
    </row>
    <row r="6406" spans="1:5" x14ac:dyDescent="0.3">
      <c r="A6406" s="322">
        <v>103827</v>
      </c>
      <c r="B6406" s="323" t="s">
        <v>1419</v>
      </c>
      <c r="C6406" s="324" t="s">
        <v>8042</v>
      </c>
      <c r="D6406" s="322" t="s">
        <v>1536</v>
      </c>
      <c r="E6406" s="322">
        <v>33.69</v>
      </c>
    </row>
    <row r="6407" spans="1:5" x14ac:dyDescent="0.3">
      <c r="A6407" s="322">
        <v>103828</v>
      </c>
      <c r="B6407" s="323" t="s">
        <v>1419</v>
      </c>
      <c r="C6407" s="324" t="s">
        <v>8043</v>
      </c>
      <c r="D6407" s="322" t="s">
        <v>1536</v>
      </c>
      <c r="E6407" s="322">
        <v>96.1</v>
      </c>
    </row>
    <row r="6408" spans="1:5" x14ac:dyDescent="0.3">
      <c r="A6408" s="322">
        <v>103829</v>
      </c>
      <c r="B6408" s="323" t="s">
        <v>1419</v>
      </c>
      <c r="C6408" s="324" t="s">
        <v>8044</v>
      </c>
      <c r="D6408" s="322" t="s">
        <v>1536</v>
      </c>
      <c r="E6408" s="322">
        <v>593.08000000000004</v>
      </c>
    </row>
    <row r="6409" spans="1:5" x14ac:dyDescent="0.3">
      <c r="A6409" s="322">
        <v>103830</v>
      </c>
      <c r="B6409" s="323" t="s">
        <v>1419</v>
      </c>
      <c r="C6409" s="324" t="s">
        <v>8045</v>
      </c>
      <c r="D6409" s="322" t="s">
        <v>1536</v>
      </c>
      <c r="E6409" s="322">
        <v>38.07</v>
      </c>
    </row>
    <row r="6410" spans="1:5" x14ac:dyDescent="0.3">
      <c r="A6410" s="322">
        <v>103831</v>
      </c>
      <c r="B6410" s="323" t="s">
        <v>1419</v>
      </c>
      <c r="C6410" s="324" t="s">
        <v>8046</v>
      </c>
      <c r="D6410" s="322" t="s">
        <v>1536</v>
      </c>
      <c r="E6410" s="322">
        <v>28.98</v>
      </c>
    </row>
    <row r="6411" spans="1:5" x14ac:dyDescent="0.3">
      <c r="A6411" s="322">
        <v>103832</v>
      </c>
      <c r="B6411" s="323" t="s">
        <v>1419</v>
      </c>
      <c r="C6411" s="324" t="s">
        <v>8047</v>
      </c>
      <c r="D6411" s="322" t="s">
        <v>1536</v>
      </c>
      <c r="E6411" s="322">
        <v>26.37</v>
      </c>
    </row>
    <row r="6412" spans="1:5" x14ac:dyDescent="0.3">
      <c r="A6412" s="322">
        <v>103833</v>
      </c>
      <c r="B6412" s="323" t="s">
        <v>1419</v>
      </c>
      <c r="C6412" s="324" t="s">
        <v>8048</v>
      </c>
      <c r="D6412" s="322" t="s">
        <v>1536</v>
      </c>
      <c r="E6412" s="322">
        <v>48.17</v>
      </c>
    </row>
    <row r="6413" spans="1:5" x14ac:dyDescent="0.3">
      <c r="A6413" s="322">
        <v>103834</v>
      </c>
      <c r="B6413" s="323" t="s">
        <v>1419</v>
      </c>
      <c r="C6413" s="324" t="s">
        <v>8049</v>
      </c>
      <c r="D6413" s="322" t="s">
        <v>1536</v>
      </c>
      <c r="E6413" s="322">
        <v>69.650000000000006</v>
      </c>
    </row>
    <row r="6414" spans="1:5" x14ac:dyDescent="0.3">
      <c r="A6414" s="322">
        <v>103838</v>
      </c>
      <c r="B6414" s="323" t="s">
        <v>1419</v>
      </c>
      <c r="C6414" s="324" t="s">
        <v>8050</v>
      </c>
      <c r="D6414" s="322" t="s">
        <v>1536</v>
      </c>
      <c r="E6414" s="322">
        <v>18.739999999999998</v>
      </c>
    </row>
    <row r="6415" spans="1:5" x14ac:dyDescent="0.3">
      <c r="A6415" s="322">
        <v>103839</v>
      </c>
      <c r="B6415" s="323" t="s">
        <v>1419</v>
      </c>
      <c r="C6415" s="324" t="s">
        <v>8051</v>
      </c>
      <c r="D6415" s="322" t="s">
        <v>1536</v>
      </c>
      <c r="E6415" s="322">
        <v>18.71</v>
      </c>
    </row>
    <row r="6416" spans="1:5" x14ac:dyDescent="0.3">
      <c r="A6416" s="322">
        <v>103840</v>
      </c>
      <c r="B6416" s="323" t="s">
        <v>1419</v>
      </c>
      <c r="C6416" s="324" t="s">
        <v>8052</v>
      </c>
      <c r="D6416" s="322" t="s">
        <v>1536</v>
      </c>
      <c r="E6416" s="322">
        <v>22.66</v>
      </c>
    </row>
    <row r="6417" spans="1:5" x14ac:dyDescent="0.3">
      <c r="A6417" s="322">
        <v>103841</v>
      </c>
      <c r="B6417" s="323" t="s">
        <v>1419</v>
      </c>
      <c r="C6417" s="324" t="s">
        <v>8053</v>
      </c>
      <c r="D6417" s="322" t="s">
        <v>1536</v>
      </c>
      <c r="E6417" s="322">
        <v>30.11</v>
      </c>
    </row>
    <row r="6418" spans="1:5" x14ac:dyDescent="0.3">
      <c r="A6418" s="322">
        <v>103842</v>
      </c>
      <c r="B6418" s="323" t="s">
        <v>1419</v>
      </c>
      <c r="C6418" s="324" t="s">
        <v>8054</v>
      </c>
      <c r="D6418" s="322" t="s">
        <v>1536</v>
      </c>
      <c r="E6418" s="322">
        <v>29.82</v>
      </c>
    </row>
    <row r="6419" spans="1:5" x14ac:dyDescent="0.3">
      <c r="A6419" s="322">
        <v>103843</v>
      </c>
      <c r="B6419" s="323" t="s">
        <v>1419</v>
      </c>
      <c r="C6419" s="324" t="s">
        <v>8055</v>
      </c>
      <c r="D6419" s="322" t="s">
        <v>1536</v>
      </c>
      <c r="E6419" s="322">
        <v>32.450000000000003</v>
      </c>
    </row>
    <row r="6420" spans="1:5" x14ac:dyDescent="0.3">
      <c r="A6420" s="322">
        <v>103844</v>
      </c>
      <c r="B6420" s="323" t="s">
        <v>1419</v>
      </c>
      <c r="C6420" s="324" t="s">
        <v>8056</v>
      </c>
      <c r="D6420" s="322" t="s">
        <v>1536</v>
      </c>
      <c r="E6420" s="322">
        <v>36.07</v>
      </c>
    </row>
    <row r="6421" spans="1:5" x14ac:dyDescent="0.3">
      <c r="A6421" s="322">
        <v>103845</v>
      </c>
      <c r="B6421" s="323" t="s">
        <v>1419</v>
      </c>
      <c r="C6421" s="324" t="s">
        <v>8057</v>
      </c>
      <c r="D6421" s="322" t="s">
        <v>1536</v>
      </c>
      <c r="E6421" s="322">
        <v>42.65</v>
      </c>
    </row>
    <row r="6422" spans="1:5" x14ac:dyDescent="0.3">
      <c r="A6422" s="322">
        <v>103846</v>
      </c>
      <c r="B6422" s="323" t="s">
        <v>1419</v>
      </c>
      <c r="C6422" s="324" t="s">
        <v>8058</v>
      </c>
      <c r="D6422" s="322" t="s">
        <v>1536</v>
      </c>
      <c r="E6422" s="322">
        <v>40.869999999999997</v>
      </c>
    </row>
    <row r="6423" spans="1:5" x14ac:dyDescent="0.3">
      <c r="A6423" s="322">
        <v>103847</v>
      </c>
      <c r="B6423" s="323" t="s">
        <v>1419</v>
      </c>
      <c r="C6423" s="324" t="s">
        <v>8059</v>
      </c>
      <c r="D6423" s="322" t="s">
        <v>1536</v>
      </c>
      <c r="E6423" s="322">
        <v>12.26</v>
      </c>
    </row>
    <row r="6424" spans="1:5" x14ac:dyDescent="0.3">
      <c r="A6424" s="322">
        <v>103848</v>
      </c>
      <c r="B6424" s="323" t="s">
        <v>1419</v>
      </c>
      <c r="C6424" s="324" t="s">
        <v>8060</v>
      </c>
      <c r="D6424" s="322" t="s">
        <v>1536</v>
      </c>
      <c r="E6424" s="322">
        <v>12.29</v>
      </c>
    </row>
    <row r="6425" spans="1:5" x14ac:dyDescent="0.3">
      <c r="A6425" s="322">
        <v>103849</v>
      </c>
      <c r="B6425" s="323" t="s">
        <v>1419</v>
      </c>
      <c r="C6425" s="324" t="s">
        <v>8061</v>
      </c>
      <c r="D6425" s="322" t="s">
        <v>1536</v>
      </c>
      <c r="E6425" s="322">
        <v>27.73</v>
      </c>
    </row>
    <row r="6426" spans="1:5" x14ac:dyDescent="0.3">
      <c r="A6426" s="322">
        <v>103850</v>
      </c>
      <c r="B6426" s="323" t="s">
        <v>1419</v>
      </c>
      <c r="C6426" s="324" t="s">
        <v>8062</v>
      </c>
      <c r="D6426" s="322" t="s">
        <v>1536</v>
      </c>
      <c r="E6426" s="322">
        <v>457.18</v>
      </c>
    </row>
    <row r="6427" spans="1:5" x14ac:dyDescent="0.3">
      <c r="A6427" s="322">
        <v>103851</v>
      </c>
      <c r="B6427" s="323" t="s">
        <v>1419</v>
      </c>
      <c r="C6427" s="324" t="s">
        <v>8063</v>
      </c>
      <c r="D6427" s="322" t="s">
        <v>1536</v>
      </c>
      <c r="E6427" s="322">
        <v>20.67</v>
      </c>
    </row>
    <row r="6428" spans="1:5" x14ac:dyDescent="0.3">
      <c r="A6428" s="322">
        <v>103852</v>
      </c>
      <c r="B6428" s="323" t="s">
        <v>1419</v>
      </c>
      <c r="C6428" s="324" t="s">
        <v>8064</v>
      </c>
      <c r="D6428" s="322" t="s">
        <v>1536</v>
      </c>
      <c r="E6428" s="322">
        <v>18.37</v>
      </c>
    </row>
    <row r="6429" spans="1:5" x14ac:dyDescent="0.3">
      <c r="A6429" s="322">
        <v>103853</v>
      </c>
      <c r="B6429" s="323" t="s">
        <v>1419</v>
      </c>
      <c r="C6429" s="324" t="s">
        <v>8065</v>
      </c>
      <c r="D6429" s="322" t="s">
        <v>1536</v>
      </c>
      <c r="E6429" s="322">
        <v>19.7</v>
      </c>
    </row>
    <row r="6430" spans="1:5" x14ac:dyDescent="0.3">
      <c r="A6430" s="322">
        <v>103854</v>
      </c>
      <c r="B6430" s="323" t="s">
        <v>1419</v>
      </c>
      <c r="C6430" s="324" t="s">
        <v>8066</v>
      </c>
      <c r="D6430" s="322" t="s">
        <v>1536</v>
      </c>
      <c r="E6430" s="322">
        <v>532.26</v>
      </c>
    </row>
    <row r="6431" spans="1:5" x14ac:dyDescent="0.3">
      <c r="A6431" s="322">
        <v>103855</v>
      </c>
      <c r="B6431" s="323" t="s">
        <v>1419</v>
      </c>
      <c r="C6431" s="324" t="s">
        <v>8067</v>
      </c>
      <c r="D6431" s="322" t="s">
        <v>1536</v>
      </c>
      <c r="E6431" s="322">
        <v>53.65</v>
      </c>
    </row>
    <row r="6432" spans="1:5" x14ac:dyDescent="0.3">
      <c r="A6432" s="322">
        <v>103856</v>
      </c>
      <c r="B6432" s="323" t="s">
        <v>1419</v>
      </c>
      <c r="C6432" s="324" t="s">
        <v>8068</v>
      </c>
      <c r="D6432" s="322" t="s">
        <v>1536</v>
      </c>
      <c r="E6432" s="322">
        <v>17.190000000000001</v>
      </c>
    </row>
    <row r="6433" spans="1:5" x14ac:dyDescent="0.3">
      <c r="A6433" s="322">
        <v>103857</v>
      </c>
      <c r="B6433" s="323" t="s">
        <v>1419</v>
      </c>
      <c r="C6433" s="324" t="s">
        <v>8069</v>
      </c>
      <c r="D6433" s="322" t="s">
        <v>1536</v>
      </c>
      <c r="E6433" s="322">
        <v>22.61</v>
      </c>
    </row>
    <row r="6434" spans="1:5" x14ac:dyDescent="0.3">
      <c r="A6434" s="322">
        <v>103858</v>
      </c>
      <c r="B6434" s="323" t="s">
        <v>1419</v>
      </c>
      <c r="C6434" s="324" t="s">
        <v>8070</v>
      </c>
      <c r="D6434" s="322" t="s">
        <v>1536</v>
      </c>
      <c r="E6434" s="322">
        <v>27.09</v>
      </c>
    </row>
    <row r="6435" spans="1:5" x14ac:dyDescent="0.3">
      <c r="A6435" s="322">
        <v>103859</v>
      </c>
      <c r="B6435" s="323" t="s">
        <v>1419</v>
      </c>
      <c r="C6435" s="324" t="s">
        <v>8071</v>
      </c>
      <c r="D6435" s="322" t="s">
        <v>1536</v>
      </c>
      <c r="E6435" s="322">
        <v>26.9</v>
      </c>
    </row>
    <row r="6436" spans="1:5" x14ac:dyDescent="0.3">
      <c r="A6436" s="322">
        <v>103860</v>
      </c>
      <c r="B6436" s="323" t="s">
        <v>1419</v>
      </c>
      <c r="C6436" s="324" t="s">
        <v>8072</v>
      </c>
      <c r="D6436" s="322" t="s">
        <v>1536</v>
      </c>
      <c r="E6436" s="322">
        <v>26.9</v>
      </c>
    </row>
    <row r="6437" spans="1:5" x14ac:dyDescent="0.3">
      <c r="A6437" s="322">
        <v>103861</v>
      </c>
      <c r="B6437" s="323" t="s">
        <v>1419</v>
      </c>
      <c r="C6437" s="324" t="s">
        <v>8073</v>
      </c>
      <c r="D6437" s="322" t="s">
        <v>1536</v>
      </c>
      <c r="E6437" s="322">
        <v>89.31</v>
      </c>
    </row>
    <row r="6438" spans="1:5" x14ac:dyDescent="0.3">
      <c r="A6438" s="322">
        <v>103862</v>
      </c>
      <c r="B6438" s="323" t="s">
        <v>1419</v>
      </c>
      <c r="C6438" s="324" t="s">
        <v>8074</v>
      </c>
      <c r="D6438" s="322" t="s">
        <v>1536</v>
      </c>
      <c r="E6438" s="322">
        <v>586.29</v>
      </c>
    </row>
    <row r="6439" spans="1:5" x14ac:dyDescent="0.3">
      <c r="A6439" s="322">
        <v>103863</v>
      </c>
      <c r="B6439" s="323" t="s">
        <v>1419</v>
      </c>
      <c r="C6439" s="324" t="s">
        <v>8075</v>
      </c>
      <c r="D6439" s="322" t="s">
        <v>1536</v>
      </c>
      <c r="E6439" s="322">
        <v>34.67</v>
      </c>
    </row>
    <row r="6440" spans="1:5" x14ac:dyDescent="0.3">
      <c r="A6440" s="322">
        <v>103864</v>
      </c>
      <c r="B6440" s="323" t="s">
        <v>1419</v>
      </c>
      <c r="C6440" s="324" t="s">
        <v>8076</v>
      </c>
      <c r="D6440" s="322" t="s">
        <v>1536</v>
      </c>
      <c r="E6440" s="322">
        <v>23.39</v>
      </c>
    </row>
    <row r="6441" spans="1:5" x14ac:dyDescent="0.3">
      <c r="A6441" s="322">
        <v>103865</v>
      </c>
      <c r="B6441" s="323" t="s">
        <v>1419</v>
      </c>
      <c r="C6441" s="324" t="s">
        <v>8077</v>
      </c>
      <c r="D6441" s="322" t="s">
        <v>1536</v>
      </c>
      <c r="E6441" s="322">
        <v>25.3</v>
      </c>
    </row>
    <row r="6442" spans="1:5" x14ac:dyDescent="0.3">
      <c r="A6442" s="322">
        <v>103866</v>
      </c>
      <c r="B6442" s="323" t="s">
        <v>1419</v>
      </c>
      <c r="C6442" s="324" t="s">
        <v>8078</v>
      </c>
      <c r="D6442" s="322" t="s">
        <v>1536</v>
      </c>
      <c r="E6442" s="322">
        <v>39.869999999999997</v>
      </c>
    </row>
    <row r="6443" spans="1:5" x14ac:dyDescent="0.3">
      <c r="A6443" s="322">
        <v>103867</v>
      </c>
      <c r="B6443" s="323" t="s">
        <v>1419</v>
      </c>
      <c r="C6443" s="324" t="s">
        <v>8079</v>
      </c>
      <c r="D6443" s="322" t="s">
        <v>1536</v>
      </c>
      <c r="E6443" s="322">
        <v>55.16</v>
      </c>
    </row>
    <row r="6444" spans="1:5" x14ac:dyDescent="0.3">
      <c r="A6444" s="322">
        <v>103874</v>
      </c>
      <c r="B6444" s="323" t="s">
        <v>1419</v>
      </c>
      <c r="C6444" s="324" t="s">
        <v>8080</v>
      </c>
      <c r="D6444" s="322" t="s">
        <v>1536</v>
      </c>
      <c r="E6444" s="322">
        <v>19.600000000000001</v>
      </c>
    </row>
    <row r="6445" spans="1:5" x14ac:dyDescent="0.3">
      <c r="A6445" s="322">
        <v>103875</v>
      </c>
      <c r="B6445" s="323" t="s">
        <v>1419</v>
      </c>
      <c r="C6445" s="324" t="s">
        <v>8081</v>
      </c>
      <c r="D6445" s="322" t="s">
        <v>1536</v>
      </c>
      <c r="E6445" s="322">
        <v>19.57</v>
      </c>
    </row>
    <row r="6446" spans="1:5" x14ac:dyDescent="0.3">
      <c r="A6446" s="322">
        <v>103876</v>
      </c>
      <c r="B6446" s="323" t="s">
        <v>1419</v>
      </c>
      <c r="C6446" s="324" t="s">
        <v>8082</v>
      </c>
      <c r="D6446" s="322" t="s">
        <v>1536</v>
      </c>
      <c r="E6446" s="322">
        <v>23.09</v>
      </c>
    </row>
    <row r="6447" spans="1:5" x14ac:dyDescent="0.3">
      <c r="A6447" s="322">
        <v>103877</v>
      </c>
      <c r="B6447" s="323" t="s">
        <v>1419</v>
      </c>
      <c r="C6447" s="324" t="s">
        <v>8083</v>
      </c>
      <c r="D6447" s="322" t="s">
        <v>1536</v>
      </c>
      <c r="E6447" s="322">
        <v>29.2</v>
      </c>
    </row>
    <row r="6448" spans="1:5" x14ac:dyDescent="0.3">
      <c r="A6448" s="322">
        <v>103878</v>
      </c>
      <c r="B6448" s="323" t="s">
        <v>1419</v>
      </c>
      <c r="C6448" s="324" t="s">
        <v>8084</v>
      </c>
      <c r="D6448" s="322" t="s">
        <v>1536</v>
      </c>
      <c r="E6448" s="322">
        <v>28.91</v>
      </c>
    </row>
    <row r="6449" spans="1:5" x14ac:dyDescent="0.3">
      <c r="A6449" s="322">
        <v>103879</v>
      </c>
      <c r="B6449" s="323" t="s">
        <v>1419</v>
      </c>
      <c r="C6449" s="324" t="s">
        <v>8085</v>
      </c>
      <c r="D6449" s="322" t="s">
        <v>1536</v>
      </c>
      <c r="E6449" s="322">
        <v>31.99</v>
      </c>
    </row>
    <row r="6450" spans="1:5" x14ac:dyDescent="0.3">
      <c r="A6450" s="322">
        <v>103880</v>
      </c>
      <c r="B6450" s="323" t="s">
        <v>1419</v>
      </c>
      <c r="C6450" s="324" t="s">
        <v>8086</v>
      </c>
      <c r="D6450" s="322" t="s">
        <v>1536</v>
      </c>
      <c r="E6450" s="322">
        <v>35.61</v>
      </c>
    </row>
    <row r="6451" spans="1:5" x14ac:dyDescent="0.3">
      <c r="A6451" s="322">
        <v>103881</v>
      </c>
      <c r="B6451" s="323" t="s">
        <v>1419</v>
      </c>
      <c r="C6451" s="324" t="s">
        <v>8087</v>
      </c>
      <c r="D6451" s="322" t="s">
        <v>1536</v>
      </c>
      <c r="E6451" s="322">
        <v>40.22</v>
      </c>
    </row>
    <row r="6452" spans="1:5" x14ac:dyDescent="0.3">
      <c r="A6452" s="322">
        <v>103882</v>
      </c>
      <c r="B6452" s="323" t="s">
        <v>1419</v>
      </c>
      <c r="C6452" s="324" t="s">
        <v>8088</v>
      </c>
      <c r="D6452" s="322" t="s">
        <v>1536</v>
      </c>
      <c r="E6452" s="322">
        <v>38.44</v>
      </c>
    </row>
    <row r="6453" spans="1:5" x14ac:dyDescent="0.3">
      <c r="A6453" s="322">
        <v>103883</v>
      </c>
      <c r="B6453" s="323" t="s">
        <v>1419</v>
      </c>
      <c r="C6453" s="324" t="s">
        <v>8089</v>
      </c>
      <c r="D6453" s="322" t="s">
        <v>1536</v>
      </c>
      <c r="E6453" s="322">
        <v>12.81</v>
      </c>
    </row>
    <row r="6454" spans="1:5" x14ac:dyDescent="0.3">
      <c r="A6454" s="322">
        <v>103884</v>
      </c>
      <c r="B6454" s="323" t="s">
        <v>1419</v>
      </c>
      <c r="C6454" s="324" t="s">
        <v>8090</v>
      </c>
      <c r="D6454" s="322" t="s">
        <v>1536</v>
      </c>
      <c r="E6454" s="322">
        <v>12.84</v>
      </c>
    </row>
    <row r="6455" spans="1:5" x14ac:dyDescent="0.3">
      <c r="A6455" s="322">
        <v>103885</v>
      </c>
      <c r="B6455" s="323" t="s">
        <v>1419</v>
      </c>
      <c r="C6455" s="324" t="s">
        <v>8091</v>
      </c>
      <c r="D6455" s="322" t="s">
        <v>1536</v>
      </c>
      <c r="E6455" s="322">
        <v>28.28</v>
      </c>
    </row>
    <row r="6456" spans="1:5" x14ac:dyDescent="0.3">
      <c r="A6456" s="322">
        <v>103886</v>
      </c>
      <c r="B6456" s="323" t="s">
        <v>1419</v>
      </c>
      <c r="C6456" s="324" t="s">
        <v>8092</v>
      </c>
      <c r="D6456" s="322" t="s">
        <v>1536</v>
      </c>
      <c r="E6456" s="322">
        <v>457.73</v>
      </c>
    </row>
    <row r="6457" spans="1:5" x14ac:dyDescent="0.3">
      <c r="A6457" s="322">
        <v>103887</v>
      </c>
      <c r="B6457" s="323" t="s">
        <v>1419</v>
      </c>
      <c r="C6457" s="324" t="s">
        <v>8093</v>
      </c>
      <c r="D6457" s="322" t="s">
        <v>1536</v>
      </c>
      <c r="E6457" s="322">
        <v>20.94</v>
      </c>
    </row>
    <row r="6458" spans="1:5" x14ac:dyDescent="0.3">
      <c r="A6458" s="322">
        <v>103888</v>
      </c>
      <c r="B6458" s="323" t="s">
        <v>1419</v>
      </c>
      <c r="C6458" s="324" t="s">
        <v>8094</v>
      </c>
      <c r="D6458" s="322" t="s">
        <v>1536</v>
      </c>
      <c r="E6458" s="322">
        <v>17.739999999999998</v>
      </c>
    </row>
    <row r="6459" spans="1:5" x14ac:dyDescent="0.3">
      <c r="A6459" s="322">
        <v>103889</v>
      </c>
      <c r="B6459" s="323" t="s">
        <v>1419</v>
      </c>
      <c r="C6459" s="324" t="s">
        <v>8095</v>
      </c>
      <c r="D6459" s="322" t="s">
        <v>1536</v>
      </c>
      <c r="E6459" s="322">
        <v>19.07</v>
      </c>
    </row>
    <row r="6460" spans="1:5" x14ac:dyDescent="0.3">
      <c r="A6460" s="322">
        <v>103890</v>
      </c>
      <c r="B6460" s="323" t="s">
        <v>1419</v>
      </c>
      <c r="C6460" s="324" t="s">
        <v>8096</v>
      </c>
      <c r="D6460" s="322" t="s">
        <v>1536</v>
      </c>
      <c r="E6460" s="322">
        <v>531.63</v>
      </c>
    </row>
    <row r="6461" spans="1:5" x14ac:dyDescent="0.3">
      <c r="A6461" s="322">
        <v>103891</v>
      </c>
      <c r="B6461" s="323" t="s">
        <v>1419</v>
      </c>
      <c r="C6461" s="324" t="s">
        <v>8097</v>
      </c>
      <c r="D6461" s="322" t="s">
        <v>1536</v>
      </c>
      <c r="E6461" s="322">
        <v>53.02</v>
      </c>
    </row>
    <row r="6462" spans="1:5" x14ac:dyDescent="0.3">
      <c r="A6462" s="322">
        <v>103892</v>
      </c>
      <c r="B6462" s="323" t="s">
        <v>1419</v>
      </c>
      <c r="C6462" s="324" t="s">
        <v>8098</v>
      </c>
      <c r="D6462" s="322" t="s">
        <v>1536</v>
      </c>
      <c r="E6462" s="322">
        <v>17.190000000000001</v>
      </c>
    </row>
    <row r="6463" spans="1:5" x14ac:dyDescent="0.3">
      <c r="A6463" s="322">
        <v>103893</v>
      </c>
      <c r="B6463" s="323" t="s">
        <v>1419</v>
      </c>
      <c r="C6463" s="324" t="s">
        <v>8099</v>
      </c>
      <c r="D6463" s="322" t="s">
        <v>1536</v>
      </c>
      <c r="E6463" s="322">
        <v>22.29</v>
      </c>
    </row>
    <row r="6464" spans="1:5" x14ac:dyDescent="0.3">
      <c r="A6464" s="322">
        <v>103894</v>
      </c>
      <c r="B6464" s="323" t="s">
        <v>1419</v>
      </c>
      <c r="C6464" s="324" t="s">
        <v>8100</v>
      </c>
      <c r="D6464" s="322" t="s">
        <v>1536</v>
      </c>
      <c r="E6464" s="322">
        <v>26.77</v>
      </c>
    </row>
    <row r="6465" spans="1:5" x14ac:dyDescent="0.3">
      <c r="A6465" s="322">
        <v>103895</v>
      </c>
      <c r="B6465" s="323" t="s">
        <v>1419</v>
      </c>
      <c r="C6465" s="324" t="s">
        <v>8101</v>
      </c>
      <c r="D6465" s="322" t="s">
        <v>1536</v>
      </c>
      <c r="E6465" s="322">
        <v>25.23</v>
      </c>
    </row>
    <row r="6466" spans="1:5" x14ac:dyDescent="0.3">
      <c r="A6466" s="322">
        <v>103896</v>
      </c>
      <c r="B6466" s="323" t="s">
        <v>1419</v>
      </c>
      <c r="C6466" s="324" t="s">
        <v>8102</v>
      </c>
      <c r="D6466" s="322" t="s">
        <v>1536</v>
      </c>
      <c r="E6466" s="322">
        <v>25.23</v>
      </c>
    </row>
    <row r="6467" spans="1:5" x14ac:dyDescent="0.3">
      <c r="A6467" s="322">
        <v>103897</v>
      </c>
      <c r="B6467" s="323" t="s">
        <v>1419</v>
      </c>
      <c r="C6467" s="324" t="s">
        <v>8103</v>
      </c>
      <c r="D6467" s="322" t="s">
        <v>1536</v>
      </c>
      <c r="E6467" s="322">
        <v>87.64</v>
      </c>
    </row>
    <row r="6468" spans="1:5" x14ac:dyDescent="0.3">
      <c r="A6468" s="322">
        <v>103898</v>
      </c>
      <c r="B6468" s="323" t="s">
        <v>1419</v>
      </c>
      <c r="C6468" s="324" t="s">
        <v>8104</v>
      </c>
      <c r="D6468" s="322" t="s">
        <v>1536</v>
      </c>
      <c r="E6468" s="322">
        <v>584.62</v>
      </c>
    </row>
    <row r="6469" spans="1:5" x14ac:dyDescent="0.3">
      <c r="A6469" s="322">
        <v>103899</v>
      </c>
      <c r="B6469" s="323" t="s">
        <v>1419</v>
      </c>
      <c r="C6469" s="324" t="s">
        <v>8105</v>
      </c>
      <c r="D6469" s="322" t="s">
        <v>1536</v>
      </c>
      <c r="E6469" s="322">
        <v>33.83</v>
      </c>
    </row>
    <row r="6470" spans="1:5" x14ac:dyDescent="0.3">
      <c r="A6470" s="322">
        <v>103900</v>
      </c>
      <c r="B6470" s="323" t="s">
        <v>1419</v>
      </c>
      <c r="C6470" s="324" t="s">
        <v>8106</v>
      </c>
      <c r="D6470" s="322" t="s">
        <v>1536</v>
      </c>
      <c r="E6470" s="322">
        <v>22.09</v>
      </c>
    </row>
    <row r="6471" spans="1:5" x14ac:dyDescent="0.3">
      <c r="A6471" s="322">
        <v>103901</v>
      </c>
      <c r="B6471" s="323" t="s">
        <v>1419</v>
      </c>
      <c r="C6471" s="324" t="s">
        <v>8107</v>
      </c>
      <c r="D6471" s="322" t="s">
        <v>1536</v>
      </c>
      <c r="E6471" s="322">
        <v>26.44</v>
      </c>
    </row>
    <row r="6472" spans="1:5" x14ac:dyDescent="0.3">
      <c r="A6472" s="322">
        <v>103902</v>
      </c>
      <c r="B6472" s="323" t="s">
        <v>1419</v>
      </c>
      <c r="C6472" s="324" t="s">
        <v>8108</v>
      </c>
      <c r="D6472" s="322" t="s">
        <v>1536</v>
      </c>
      <c r="E6472" s="322">
        <v>38.630000000000003</v>
      </c>
    </row>
    <row r="6473" spans="1:5" x14ac:dyDescent="0.3">
      <c r="A6473" s="322">
        <v>103903</v>
      </c>
      <c r="B6473" s="323" t="s">
        <v>1419</v>
      </c>
      <c r="C6473" s="324" t="s">
        <v>8109</v>
      </c>
      <c r="D6473" s="322" t="s">
        <v>1536</v>
      </c>
      <c r="E6473" s="322">
        <v>51.89</v>
      </c>
    </row>
    <row r="6474" spans="1:5" x14ac:dyDescent="0.3">
      <c r="A6474" s="322">
        <v>103947</v>
      </c>
      <c r="B6474" s="323" t="s">
        <v>1419</v>
      </c>
      <c r="C6474" s="324" t="s">
        <v>8110</v>
      </c>
      <c r="D6474" s="322" t="s">
        <v>1536</v>
      </c>
      <c r="E6474" s="322">
        <v>6.88</v>
      </c>
    </row>
    <row r="6475" spans="1:5" x14ac:dyDescent="0.3">
      <c r="A6475" s="322">
        <v>103948</v>
      </c>
      <c r="B6475" s="323" t="s">
        <v>1419</v>
      </c>
      <c r="C6475" s="324" t="s">
        <v>8111</v>
      </c>
      <c r="D6475" s="322" t="s">
        <v>1536</v>
      </c>
      <c r="E6475" s="322">
        <v>8.6300000000000008</v>
      </c>
    </row>
    <row r="6476" spans="1:5" x14ac:dyDescent="0.3">
      <c r="A6476" s="322">
        <v>103949</v>
      </c>
      <c r="B6476" s="323" t="s">
        <v>1419</v>
      </c>
      <c r="C6476" s="324" t="s">
        <v>8112</v>
      </c>
      <c r="D6476" s="322" t="s">
        <v>1536</v>
      </c>
      <c r="E6476" s="322">
        <v>10.3</v>
      </c>
    </row>
    <row r="6477" spans="1:5" x14ac:dyDescent="0.3">
      <c r="A6477" s="322">
        <v>103950</v>
      </c>
      <c r="B6477" s="323" t="s">
        <v>1419</v>
      </c>
      <c r="C6477" s="324" t="s">
        <v>8113</v>
      </c>
      <c r="D6477" s="322" t="s">
        <v>1536</v>
      </c>
      <c r="E6477" s="322">
        <v>12.06</v>
      </c>
    </row>
    <row r="6478" spans="1:5" x14ac:dyDescent="0.3">
      <c r="A6478" s="322">
        <v>103951</v>
      </c>
      <c r="B6478" s="323" t="s">
        <v>1419</v>
      </c>
      <c r="C6478" s="324" t="s">
        <v>8114</v>
      </c>
      <c r="D6478" s="322" t="s">
        <v>1536</v>
      </c>
      <c r="E6478" s="322">
        <v>16.739999999999998</v>
      </c>
    </row>
    <row r="6479" spans="1:5" x14ac:dyDescent="0.3">
      <c r="A6479" s="322">
        <v>103952</v>
      </c>
      <c r="B6479" s="323" t="s">
        <v>1419</v>
      </c>
      <c r="C6479" s="324" t="s">
        <v>8115</v>
      </c>
      <c r="D6479" s="322" t="s">
        <v>1536</v>
      </c>
      <c r="E6479" s="322">
        <v>6.33</v>
      </c>
    </row>
    <row r="6480" spans="1:5" x14ac:dyDescent="0.3">
      <c r="A6480" s="322">
        <v>103953</v>
      </c>
      <c r="B6480" s="323" t="s">
        <v>1419</v>
      </c>
      <c r="C6480" s="324" t="s">
        <v>8116</v>
      </c>
      <c r="D6480" s="322" t="s">
        <v>1536</v>
      </c>
      <c r="E6480" s="322">
        <v>7.97</v>
      </c>
    </row>
    <row r="6481" spans="1:5" x14ac:dyDescent="0.3">
      <c r="A6481" s="322">
        <v>103954</v>
      </c>
      <c r="B6481" s="323" t="s">
        <v>1419</v>
      </c>
      <c r="C6481" s="324" t="s">
        <v>8117</v>
      </c>
      <c r="D6481" s="322" t="s">
        <v>1536</v>
      </c>
      <c r="E6481" s="322">
        <v>9.68</v>
      </c>
    </row>
    <row r="6482" spans="1:5" x14ac:dyDescent="0.3">
      <c r="A6482" s="322">
        <v>103955</v>
      </c>
      <c r="B6482" s="323" t="s">
        <v>1419</v>
      </c>
      <c r="C6482" s="324" t="s">
        <v>8118</v>
      </c>
      <c r="D6482" s="322" t="s">
        <v>1536</v>
      </c>
      <c r="E6482" s="322">
        <v>11.22</v>
      </c>
    </row>
    <row r="6483" spans="1:5" x14ac:dyDescent="0.3">
      <c r="A6483" s="322">
        <v>103956</v>
      </c>
      <c r="B6483" s="323" t="s">
        <v>1419</v>
      </c>
      <c r="C6483" s="324" t="s">
        <v>8119</v>
      </c>
      <c r="D6483" s="322" t="s">
        <v>1536</v>
      </c>
      <c r="E6483" s="322">
        <v>15.76</v>
      </c>
    </row>
    <row r="6484" spans="1:5" x14ac:dyDescent="0.3">
      <c r="A6484" s="322">
        <v>103957</v>
      </c>
      <c r="B6484" s="323" t="s">
        <v>1419</v>
      </c>
      <c r="C6484" s="324" t="s">
        <v>8120</v>
      </c>
      <c r="D6484" s="322" t="s">
        <v>1536</v>
      </c>
      <c r="E6484" s="322">
        <v>5.33</v>
      </c>
    </row>
    <row r="6485" spans="1:5" x14ac:dyDescent="0.3">
      <c r="A6485" s="322">
        <v>103958</v>
      </c>
      <c r="B6485" s="323" t="s">
        <v>1419</v>
      </c>
      <c r="C6485" s="324" t="s">
        <v>8121</v>
      </c>
      <c r="D6485" s="322" t="s">
        <v>1536</v>
      </c>
      <c r="E6485" s="322">
        <v>11.02</v>
      </c>
    </row>
    <row r="6486" spans="1:5" x14ac:dyDescent="0.3">
      <c r="A6486" s="322">
        <v>103959</v>
      </c>
      <c r="B6486" s="323" t="s">
        <v>1419</v>
      </c>
      <c r="C6486" s="324" t="s">
        <v>8122</v>
      </c>
      <c r="D6486" s="322" t="s">
        <v>1536</v>
      </c>
      <c r="E6486" s="322">
        <v>16.600000000000001</v>
      </c>
    </row>
    <row r="6487" spans="1:5" x14ac:dyDescent="0.3">
      <c r="A6487" s="322">
        <v>103962</v>
      </c>
      <c r="B6487" s="323" t="s">
        <v>1419</v>
      </c>
      <c r="C6487" s="324" t="s">
        <v>8123</v>
      </c>
      <c r="D6487" s="322" t="s">
        <v>1536</v>
      </c>
      <c r="E6487" s="322">
        <v>7.15</v>
      </c>
    </row>
    <row r="6488" spans="1:5" x14ac:dyDescent="0.3">
      <c r="A6488" s="322">
        <v>103964</v>
      </c>
      <c r="B6488" s="323" t="s">
        <v>1419</v>
      </c>
      <c r="C6488" s="324" t="s">
        <v>8124</v>
      </c>
      <c r="D6488" s="322" t="s">
        <v>1536</v>
      </c>
      <c r="E6488" s="322">
        <v>9.08</v>
      </c>
    </row>
    <row r="6489" spans="1:5" x14ac:dyDescent="0.3">
      <c r="A6489" s="322">
        <v>103966</v>
      </c>
      <c r="B6489" s="323" t="s">
        <v>1419</v>
      </c>
      <c r="C6489" s="324" t="s">
        <v>8125</v>
      </c>
      <c r="D6489" s="322" t="s">
        <v>1536</v>
      </c>
      <c r="E6489" s="322">
        <v>10.71</v>
      </c>
    </row>
    <row r="6490" spans="1:5" x14ac:dyDescent="0.3">
      <c r="A6490" s="322">
        <v>103967</v>
      </c>
      <c r="B6490" s="323" t="s">
        <v>1419</v>
      </c>
      <c r="C6490" s="324" t="s">
        <v>8126</v>
      </c>
      <c r="D6490" s="322" t="s">
        <v>1536</v>
      </c>
      <c r="E6490" s="322">
        <v>12.95</v>
      </c>
    </row>
    <row r="6491" spans="1:5" x14ac:dyDescent="0.3">
      <c r="A6491" s="322">
        <v>103968</v>
      </c>
      <c r="B6491" s="323" t="s">
        <v>1419</v>
      </c>
      <c r="C6491" s="324" t="s">
        <v>8127</v>
      </c>
      <c r="D6491" s="322" t="s">
        <v>1536</v>
      </c>
      <c r="E6491" s="322">
        <v>18.739999999999998</v>
      </c>
    </row>
    <row r="6492" spans="1:5" x14ac:dyDescent="0.3">
      <c r="A6492" s="322">
        <v>103969</v>
      </c>
      <c r="B6492" s="323" t="s">
        <v>1419</v>
      </c>
      <c r="C6492" s="324" t="s">
        <v>8128</v>
      </c>
      <c r="D6492" s="322" t="s">
        <v>1536</v>
      </c>
      <c r="E6492" s="322">
        <v>22.18</v>
      </c>
    </row>
    <row r="6493" spans="1:5" x14ac:dyDescent="0.3">
      <c r="A6493" s="322">
        <v>103971</v>
      </c>
      <c r="B6493" s="323" t="s">
        <v>1419</v>
      </c>
      <c r="C6493" s="324" t="s">
        <v>8129</v>
      </c>
      <c r="D6493" s="322" t="s">
        <v>1536</v>
      </c>
      <c r="E6493" s="322">
        <v>28.24</v>
      </c>
    </row>
    <row r="6494" spans="1:5" x14ac:dyDescent="0.3">
      <c r="A6494" s="322">
        <v>103972</v>
      </c>
      <c r="B6494" s="323" t="s">
        <v>1419</v>
      </c>
      <c r="C6494" s="324" t="s">
        <v>8130</v>
      </c>
      <c r="D6494" s="322" t="s">
        <v>1536</v>
      </c>
      <c r="E6494" s="322">
        <v>32.64</v>
      </c>
    </row>
    <row r="6495" spans="1:5" x14ac:dyDescent="0.3">
      <c r="A6495" s="322">
        <v>103974</v>
      </c>
      <c r="B6495" s="323" t="s">
        <v>1419</v>
      </c>
      <c r="C6495" s="324" t="s">
        <v>8131</v>
      </c>
      <c r="D6495" s="322" t="s">
        <v>1536</v>
      </c>
      <c r="E6495" s="322">
        <v>11.82</v>
      </c>
    </row>
    <row r="6496" spans="1:5" x14ac:dyDescent="0.3">
      <c r="A6496" s="322">
        <v>103975</v>
      </c>
      <c r="B6496" s="323" t="s">
        <v>1419</v>
      </c>
      <c r="C6496" s="324" t="s">
        <v>8132</v>
      </c>
      <c r="D6496" s="322" t="s">
        <v>1536</v>
      </c>
      <c r="E6496" s="322">
        <v>19.84</v>
      </c>
    </row>
    <row r="6497" spans="1:5" x14ac:dyDescent="0.3">
      <c r="A6497" s="322">
        <v>103976</v>
      </c>
      <c r="B6497" s="323" t="s">
        <v>1419</v>
      </c>
      <c r="C6497" s="324" t="s">
        <v>8133</v>
      </c>
      <c r="D6497" s="322" t="s">
        <v>1536</v>
      </c>
      <c r="E6497" s="322">
        <v>28.89</v>
      </c>
    </row>
    <row r="6498" spans="1:5" x14ac:dyDescent="0.3">
      <c r="A6498" s="322">
        <v>103980</v>
      </c>
      <c r="B6498" s="323" t="s">
        <v>1419</v>
      </c>
      <c r="C6498" s="324" t="s">
        <v>8134</v>
      </c>
      <c r="D6498" s="322" t="s">
        <v>1536</v>
      </c>
      <c r="E6498" s="322">
        <v>19.61</v>
      </c>
    </row>
    <row r="6499" spans="1:5" x14ac:dyDescent="0.3">
      <c r="A6499" s="322">
        <v>103981</v>
      </c>
      <c r="B6499" s="323" t="s">
        <v>1419</v>
      </c>
      <c r="C6499" s="324" t="s">
        <v>8135</v>
      </c>
      <c r="D6499" s="322" t="s">
        <v>1536</v>
      </c>
      <c r="E6499" s="322">
        <v>19.68</v>
      </c>
    </row>
    <row r="6500" spans="1:5" x14ac:dyDescent="0.3">
      <c r="A6500" s="322">
        <v>103982</v>
      </c>
      <c r="B6500" s="323" t="s">
        <v>1419</v>
      </c>
      <c r="C6500" s="324" t="s">
        <v>8136</v>
      </c>
      <c r="D6500" s="322" t="s">
        <v>1536</v>
      </c>
      <c r="E6500" s="322">
        <v>26.96</v>
      </c>
    </row>
    <row r="6501" spans="1:5" x14ac:dyDescent="0.3">
      <c r="A6501" s="322">
        <v>103983</v>
      </c>
      <c r="B6501" s="323" t="s">
        <v>1419</v>
      </c>
      <c r="C6501" s="324" t="s">
        <v>8137</v>
      </c>
      <c r="D6501" s="322" t="s">
        <v>1536</v>
      </c>
      <c r="E6501" s="322">
        <v>19.03</v>
      </c>
    </row>
    <row r="6502" spans="1:5" x14ac:dyDescent="0.3">
      <c r="A6502" s="322">
        <v>103984</v>
      </c>
      <c r="B6502" s="323" t="s">
        <v>1419</v>
      </c>
      <c r="C6502" s="324" t="s">
        <v>8138</v>
      </c>
      <c r="D6502" s="322" t="s">
        <v>1536</v>
      </c>
      <c r="E6502" s="322">
        <v>21.53</v>
      </c>
    </row>
    <row r="6503" spans="1:5" x14ac:dyDescent="0.3">
      <c r="A6503" s="322">
        <v>103985</v>
      </c>
      <c r="B6503" s="323" t="s">
        <v>1419</v>
      </c>
      <c r="C6503" s="324" t="s">
        <v>8139</v>
      </c>
      <c r="D6503" s="322" t="s">
        <v>1536</v>
      </c>
      <c r="E6503" s="322">
        <v>24.52</v>
      </c>
    </row>
    <row r="6504" spans="1:5" x14ac:dyDescent="0.3">
      <c r="A6504" s="322">
        <v>103986</v>
      </c>
      <c r="B6504" s="323" t="s">
        <v>1419</v>
      </c>
      <c r="C6504" s="324" t="s">
        <v>8140</v>
      </c>
      <c r="D6504" s="322" t="s">
        <v>1536</v>
      </c>
      <c r="E6504" s="322">
        <v>31.2</v>
      </c>
    </row>
    <row r="6505" spans="1:5" x14ac:dyDescent="0.3">
      <c r="A6505" s="322">
        <v>103987</v>
      </c>
      <c r="B6505" s="323" t="s">
        <v>1419</v>
      </c>
      <c r="C6505" s="324" t="s">
        <v>8141</v>
      </c>
      <c r="D6505" s="322" t="s">
        <v>1536</v>
      </c>
      <c r="E6505" s="322">
        <v>26.67</v>
      </c>
    </row>
    <row r="6506" spans="1:5" x14ac:dyDescent="0.3">
      <c r="A6506" s="322">
        <v>103988</v>
      </c>
      <c r="B6506" s="323" t="s">
        <v>1419</v>
      </c>
      <c r="C6506" s="324" t="s">
        <v>8142</v>
      </c>
      <c r="D6506" s="322" t="s">
        <v>1536</v>
      </c>
      <c r="E6506" s="322">
        <v>14.12</v>
      </c>
    </row>
    <row r="6507" spans="1:5" x14ac:dyDescent="0.3">
      <c r="A6507" s="322">
        <v>103990</v>
      </c>
      <c r="B6507" s="323" t="s">
        <v>1419</v>
      </c>
      <c r="C6507" s="324" t="s">
        <v>8143</v>
      </c>
      <c r="D6507" s="322" t="s">
        <v>1536</v>
      </c>
      <c r="E6507" s="322">
        <v>40.11</v>
      </c>
    </row>
    <row r="6508" spans="1:5" x14ac:dyDescent="0.3">
      <c r="A6508" s="322">
        <v>103991</v>
      </c>
      <c r="B6508" s="323" t="s">
        <v>1419</v>
      </c>
      <c r="C6508" s="324" t="s">
        <v>8144</v>
      </c>
      <c r="D6508" s="322" t="s">
        <v>1536</v>
      </c>
      <c r="E6508" s="322">
        <v>20.65</v>
      </c>
    </row>
    <row r="6509" spans="1:5" x14ac:dyDescent="0.3">
      <c r="A6509" s="322">
        <v>103992</v>
      </c>
      <c r="B6509" s="323" t="s">
        <v>1419</v>
      </c>
      <c r="C6509" s="324" t="s">
        <v>8145</v>
      </c>
      <c r="D6509" s="322" t="s">
        <v>1536</v>
      </c>
      <c r="E6509" s="322">
        <v>12.69</v>
      </c>
    </row>
    <row r="6510" spans="1:5" x14ac:dyDescent="0.3">
      <c r="A6510" s="322">
        <v>103993</v>
      </c>
      <c r="B6510" s="323" t="s">
        <v>1419</v>
      </c>
      <c r="C6510" s="324" t="s">
        <v>8146</v>
      </c>
      <c r="D6510" s="322" t="s">
        <v>1536</v>
      </c>
      <c r="E6510" s="322">
        <v>10.77</v>
      </c>
    </row>
    <row r="6511" spans="1:5" x14ac:dyDescent="0.3">
      <c r="A6511" s="322">
        <v>103994</v>
      </c>
      <c r="B6511" s="323" t="s">
        <v>1419</v>
      </c>
      <c r="C6511" s="324" t="s">
        <v>8147</v>
      </c>
      <c r="D6511" s="322" t="s">
        <v>1536</v>
      </c>
      <c r="E6511" s="322">
        <v>15.81</v>
      </c>
    </row>
    <row r="6512" spans="1:5" x14ac:dyDescent="0.3">
      <c r="A6512" s="322">
        <v>103995</v>
      </c>
      <c r="B6512" s="323" t="s">
        <v>1419</v>
      </c>
      <c r="C6512" s="324" t="s">
        <v>8148</v>
      </c>
      <c r="D6512" s="322" t="s">
        <v>1536</v>
      </c>
      <c r="E6512" s="322">
        <v>16.579999999999998</v>
      </c>
    </row>
    <row r="6513" spans="1:5" x14ac:dyDescent="0.3">
      <c r="A6513" s="322">
        <v>103996</v>
      </c>
      <c r="B6513" s="323" t="s">
        <v>1419</v>
      </c>
      <c r="C6513" s="324" t="s">
        <v>8149</v>
      </c>
      <c r="D6513" s="322" t="s">
        <v>1536</v>
      </c>
      <c r="E6513" s="322">
        <v>45.66</v>
      </c>
    </row>
    <row r="6514" spans="1:5" x14ac:dyDescent="0.3">
      <c r="A6514" s="322">
        <v>103997</v>
      </c>
      <c r="B6514" s="323" t="s">
        <v>1419</v>
      </c>
      <c r="C6514" s="324" t="s">
        <v>8150</v>
      </c>
      <c r="D6514" s="322" t="s">
        <v>1536</v>
      </c>
      <c r="E6514" s="322">
        <v>44.54</v>
      </c>
    </row>
    <row r="6515" spans="1:5" x14ac:dyDescent="0.3">
      <c r="A6515" s="322">
        <v>103998</v>
      </c>
      <c r="B6515" s="323" t="s">
        <v>1419</v>
      </c>
      <c r="C6515" s="324" t="s">
        <v>8151</v>
      </c>
      <c r="D6515" s="322" t="s">
        <v>1536</v>
      </c>
      <c r="E6515" s="322">
        <v>16.22</v>
      </c>
    </row>
    <row r="6516" spans="1:5" x14ac:dyDescent="0.3">
      <c r="A6516" s="322">
        <v>103999</v>
      </c>
      <c r="B6516" s="323" t="s">
        <v>1419</v>
      </c>
      <c r="C6516" s="324" t="s">
        <v>8152</v>
      </c>
      <c r="D6516" s="322" t="s">
        <v>1536</v>
      </c>
      <c r="E6516" s="322">
        <v>13.84</v>
      </c>
    </row>
    <row r="6517" spans="1:5" x14ac:dyDescent="0.3">
      <c r="A6517" s="322">
        <v>104000</v>
      </c>
      <c r="B6517" s="323" t="s">
        <v>1419</v>
      </c>
      <c r="C6517" s="324" t="s">
        <v>8153</v>
      </c>
      <c r="D6517" s="322" t="s">
        <v>1536</v>
      </c>
      <c r="E6517" s="322">
        <v>31.78</v>
      </c>
    </row>
    <row r="6518" spans="1:5" x14ac:dyDescent="0.3">
      <c r="A6518" s="322">
        <v>104001</v>
      </c>
      <c r="B6518" s="323" t="s">
        <v>1419</v>
      </c>
      <c r="C6518" s="324" t="s">
        <v>8154</v>
      </c>
      <c r="D6518" s="322" t="s">
        <v>1536</v>
      </c>
      <c r="E6518" s="322">
        <v>15.19</v>
      </c>
    </row>
    <row r="6519" spans="1:5" x14ac:dyDescent="0.3">
      <c r="A6519" s="322">
        <v>104002</v>
      </c>
      <c r="B6519" s="323" t="s">
        <v>1419</v>
      </c>
      <c r="C6519" s="324" t="s">
        <v>8155</v>
      </c>
      <c r="D6519" s="322" t="s">
        <v>1536</v>
      </c>
      <c r="E6519" s="322">
        <v>19.53</v>
      </c>
    </row>
    <row r="6520" spans="1:5" x14ac:dyDescent="0.3">
      <c r="A6520" s="322">
        <v>104003</v>
      </c>
      <c r="B6520" s="323" t="s">
        <v>1419</v>
      </c>
      <c r="C6520" s="324" t="s">
        <v>8156</v>
      </c>
      <c r="D6520" s="322" t="s">
        <v>1536</v>
      </c>
      <c r="E6520" s="322">
        <v>16.27</v>
      </c>
    </row>
    <row r="6521" spans="1:5" x14ac:dyDescent="0.3">
      <c r="A6521" s="322">
        <v>104004</v>
      </c>
      <c r="B6521" s="323" t="s">
        <v>1419</v>
      </c>
      <c r="C6521" s="324" t="s">
        <v>8157</v>
      </c>
      <c r="D6521" s="322" t="s">
        <v>1536</v>
      </c>
      <c r="E6521" s="322">
        <v>32.799999999999997</v>
      </c>
    </row>
    <row r="6522" spans="1:5" x14ac:dyDescent="0.3">
      <c r="A6522" s="322">
        <v>104005</v>
      </c>
      <c r="B6522" s="323" t="s">
        <v>1419</v>
      </c>
      <c r="C6522" s="324" t="s">
        <v>8158</v>
      </c>
      <c r="D6522" s="322" t="s">
        <v>1536</v>
      </c>
      <c r="E6522" s="322">
        <v>40.85</v>
      </c>
    </row>
    <row r="6523" spans="1:5" x14ac:dyDescent="0.3">
      <c r="A6523" s="322">
        <v>104006</v>
      </c>
      <c r="B6523" s="323" t="s">
        <v>1419</v>
      </c>
      <c r="C6523" s="324" t="s">
        <v>8159</v>
      </c>
      <c r="D6523" s="322" t="s">
        <v>1536</v>
      </c>
      <c r="E6523" s="322">
        <v>28.01</v>
      </c>
    </row>
    <row r="6524" spans="1:5" x14ac:dyDescent="0.3">
      <c r="A6524" s="322">
        <v>104007</v>
      </c>
      <c r="B6524" s="323" t="s">
        <v>1419</v>
      </c>
      <c r="C6524" s="324" t="s">
        <v>8160</v>
      </c>
      <c r="D6524" s="322" t="s">
        <v>1536</v>
      </c>
      <c r="E6524" s="322">
        <v>24.47</v>
      </c>
    </row>
    <row r="6525" spans="1:5" x14ac:dyDescent="0.3">
      <c r="A6525" s="322">
        <v>104008</v>
      </c>
      <c r="B6525" s="323" t="s">
        <v>1419</v>
      </c>
      <c r="C6525" s="324" t="s">
        <v>8161</v>
      </c>
      <c r="D6525" s="322" t="s">
        <v>1536</v>
      </c>
      <c r="E6525" s="322">
        <v>35.49</v>
      </c>
    </row>
    <row r="6526" spans="1:5" x14ac:dyDescent="0.3">
      <c r="A6526" s="322">
        <v>104009</v>
      </c>
      <c r="B6526" s="323" t="s">
        <v>1419</v>
      </c>
      <c r="C6526" s="324" t="s">
        <v>8162</v>
      </c>
      <c r="D6526" s="322" t="s">
        <v>1536</v>
      </c>
      <c r="E6526" s="322">
        <v>14.57</v>
      </c>
    </row>
    <row r="6527" spans="1:5" x14ac:dyDescent="0.3">
      <c r="A6527" s="322">
        <v>104011</v>
      </c>
      <c r="B6527" s="323" t="s">
        <v>1419</v>
      </c>
      <c r="C6527" s="324" t="s">
        <v>8163</v>
      </c>
      <c r="D6527" s="322" t="s">
        <v>1536</v>
      </c>
      <c r="E6527" s="322">
        <v>28.1</v>
      </c>
    </row>
    <row r="6528" spans="1:5" x14ac:dyDescent="0.3">
      <c r="A6528" s="322">
        <v>104012</v>
      </c>
      <c r="B6528" s="323" t="s">
        <v>1419</v>
      </c>
      <c r="C6528" s="324" t="s">
        <v>8164</v>
      </c>
      <c r="D6528" s="322" t="s">
        <v>1536</v>
      </c>
      <c r="E6528" s="322">
        <v>26.05</v>
      </c>
    </row>
    <row r="6529" spans="1:5" x14ac:dyDescent="0.3">
      <c r="A6529" s="322">
        <v>104014</v>
      </c>
      <c r="B6529" s="323" t="s">
        <v>1419</v>
      </c>
      <c r="C6529" s="324" t="s">
        <v>8165</v>
      </c>
      <c r="D6529" s="322" t="s">
        <v>1536</v>
      </c>
      <c r="E6529" s="322">
        <v>11.93</v>
      </c>
    </row>
    <row r="6530" spans="1:5" x14ac:dyDescent="0.3">
      <c r="A6530" s="322">
        <v>104015</v>
      </c>
      <c r="B6530" s="323" t="s">
        <v>1419</v>
      </c>
      <c r="C6530" s="324" t="s">
        <v>8166</v>
      </c>
      <c r="D6530" s="322" t="s">
        <v>1536</v>
      </c>
      <c r="E6530" s="322">
        <v>18.39</v>
      </c>
    </row>
    <row r="6531" spans="1:5" x14ac:dyDescent="0.3">
      <c r="A6531" s="322">
        <v>104016</v>
      </c>
      <c r="B6531" s="323" t="s">
        <v>1419</v>
      </c>
      <c r="C6531" s="324" t="s">
        <v>8167</v>
      </c>
      <c r="D6531" s="322" t="s">
        <v>1536</v>
      </c>
      <c r="E6531" s="322">
        <v>24.69</v>
      </c>
    </row>
    <row r="6532" spans="1:5" x14ac:dyDescent="0.3">
      <c r="A6532" s="322">
        <v>104017</v>
      </c>
      <c r="B6532" s="323" t="s">
        <v>1419</v>
      </c>
      <c r="C6532" s="324" t="s">
        <v>8168</v>
      </c>
      <c r="D6532" s="322" t="s">
        <v>1536</v>
      </c>
      <c r="E6532" s="322">
        <v>50.5</v>
      </c>
    </row>
    <row r="6533" spans="1:5" x14ac:dyDescent="0.3">
      <c r="A6533" s="322">
        <v>104018</v>
      </c>
      <c r="B6533" s="323" t="s">
        <v>1419</v>
      </c>
      <c r="C6533" s="324" t="s">
        <v>8169</v>
      </c>
      <c r="D6533" s="322" t="s">
        <v>1536</v>
      </c>
      <c r="E6533" s="322">
        <v>23.52</v>
      </c>
    </row>
    <row r="6534" spans="1:5" x14ac:dyDescent="0.3">
      <c r="A6534" s="322">
        <v>104019</v>
      </c>
      <c r="B6534" s="323" t="s">
        <v>1419</v>
      </c>
      <c r="C6534" s="324" t="s">
        <v>8170</v>
      </c>
      <c r="D6534" s="322" t="s">
        <v>1536</v>
      </c>
      <c r="E6534" s="322">
        <v>49.12</v>
      </c>
    </row>
    <row r="6535" spans="1:5" x14ac:dyDescent="0.3">
      <c r="A6535" s="322">
        <v>104020</v>
      </c>
      <c r="B6535" s="323" t="s">
        <v>1419</v>
      </c>
      <c r="C6535" s="324" t="s">
        <v>8171</v>
      </c>
      <c r="D6535" s="322" t="s">
        <v>1536</v>
      </c>
      <c r="E6535" s="322">
        <v>62.03</v>
      </c>
    </row>
    <row r="6536" spans="1:5" x14ac:dyDescent="0.3">
      <c r="A6536" s="322">
        <v>104022</v>
      </c>
      <c r="B6536" s="323" t="s">
        <v>1419</v>
      </c>
      <c r="C6536" s="324" t="s">
        <v>8172</v>
      </c>
      <c r="D6536" s="322" t="s">
        <v>1536</v>
      </c>
      <c r="E6536" s="322">
        <v>77</v>
      </c>
    </row>
    <row r="6537" spans="1:5" x14ac:dyDescent="0.3">
      <c r="A6537" s="322">
        <v>104023</v>
      </c>
      <c r="B6537" s="323" t="s">
        <v>1419</v>
      </c>
      <c r="C6537" s="324" t="s">
        <v>8173</v>
      </c>
      <c r="D6537" s="322" t="s">
        <v>1536</v>
      </c>
      <c r="E6537" s="322">
        <v>45.41</v>
      </c>
    </row>
    <row r="6538" spans="1:5" x14ac:dyDescent="0.3">
      <c r="A6538" s="322">
        <v>104024</v>
      </c>
      <c r="B6538" s="323" t="s">
        <v>1419</v>
      </c>
      <c r="C6538" s="324" t="s">
        <v>8174</v>
      </c>
      <c r="D6538" s="322" t="s">
        <v>1536</v>
      </c>
      <c r="E6538" s="322">
        <v>44.96</v>
      </c>
    </row>
    <row r="6539" spans="1:5" x14ac:dyDescent="0.3">
      <c r="A6539" s="322">
        <v>104025</v>
      </c>
      <c r="B6539" s="323" t="s">
        <v>1419</v>
      </c>
      <c r="C6539" s="324" t="s">
        <v>8175</v>
      </c>
      <c r="D6539" s="322" t="s">
        <v>1536</v>
      </c>
      <c r="E6539" s="322">
        <v>31.45</v>
      </c>
    </row>
    <row r="6540" spans="1:5" x14ac:dyDescent="0.3">
      <c r="A6540" s="322">
        <v>104026</v>
      </c>
      <c r="B6540" s="323" t="s">
        <v>1419</v>
      </c>
      <c r="C6540" s="324" t="s">
        <v>8176</v>
      </c>
      <c r="D6540" s="322" t="s">
        <v>1536</v>
      </c>
      <c r="E6540" s="322">
        <v>46.32</v>
      </c>
    </row>
    <row r="6541" spans="1:5" x14ac:dyDescent="0.3">
      <c r="A6541" s="322">
        <v>104027</v>
      </c>
      <c r="B6541" s="323" t="s">
        <v>1419</v>
      </c>
      <c r="C6541" s="324" t="s">
        <v>8177</v>
      </c>
      <c r="D6541" s="322" t="s">
        <v>1536</v>
      </c>
      <c r="E6541" s="322">
        <v>70.58</v>
      </c>
    </row>
    <row r="6542" spans="1:5" x14ac:dyDescent="0.3">
      <c r="A6542" s="322">
        <v>104028</v>
      </c>
      <c r="B6542" s="323" t="s">
        <v>1419</v>
      </c>
      <c r="C6542" s="324" t="s">
        <v>8178</v>
      </c>
      <c r="D6542" s="322" t="s">
        <v>1536</v>
      </c>
      <c r="E6542" s="322">
        <v>144.85</v>
      </c>
    </row>
    <row r="6543" spans="1:5" x14ac:dyDescent="0.3">
      <c r="A6543" s="322">
        <v>104029</v>
      </c>
      <c r="B6543" s="323" t="s">
        <v>1419</v>
      </c>
      <c r="C6543" s="324" t="s">
        <v>8179</v>
      </c>
      <c r="D6543" s="322" t="s">
        <v>1536</v>
      </c>
      <c r="E6543" s="322">
        <v>75.12</v>
      </c>
    </row>
    <row r="6544" spans="1:5" x14ac:dyDescent="0.3">
      <c r="A6544" s="322">
        <v>104030</v>
      </c>
      <c r="B6544" s="323" t="s">
        <v>1419</v>
      </c>
      <c r="C6544" s="324" t="s">
        <v>8180</v>
      </c>
      <c r="D6544" s="322" t="s">
        <v>1536</v>
      </c>
      <c r="E6544" s="322">
        <v>68.239999999999995</v>
      </c>
    </row>
    <row r="6545" spans="1:5" x14ac:dyDescent="0.3">
      <c r="A6545" s="322">
        <v>104159</v>
      </c>
      <c r="B6545" s="323" t="s">
        <v>1419</v>
      </c>
      <c r="C6545" s="324" t="s">
        <v>8181</v>
      </c>
      <c r="D6545" s="322" t="s">
        <v>1536</v>
      </c>
      <c r="E6545" s="322">
        <v>43.04</v>
      </c>
    </row>
    <row r="6546" spans="1:5" x14ac:dyDescent="0.3">
      <c r="A6546" s="322">
        <v>104167</v>
      </c>
      <c r="B6546" s="323" t="s">
        <v>1419</v>
      </c>
      <c r="C6546" s="324" t="s">
        <v>8182</v>
      </c>
      <c r="D6546" s="322" t="s">
        <v>1536</v>
      </c>
      <c r="E6546" s="322">
        <v>145.13999999999999</v>
      </c>
    </row>
    <row r="6547" spans="1:5" x14ac:dyDescent="0.3">
      <c r="A6547" s="322">
        <v>104168</v>
      </c>
      <c r="B6547" s="323" t="s">
        <v>1419</v>
      </c>
      <c r="C6547" s="324" t="s">
        <v>8183</v>
      </c>
      <c r="D6547" s="322" t="s">
        <v>1536</v>
      </c>
      <c r="E6547" s="322">
        <v>141.11000000000001</v>
      </c>
    </row>
    <row r="6548" spans="1:5" x14ac:dyDescent="0.3">
      <c r="A6548" s="322">
        <v>104169</v>
      </c>
      <c r="B6548" s="323" t="s">
        <v>1419</v>
      </c>
      <c r="C6548" s="324" t="s">
        <v>8184</v>
      </c>
      <c r="D6548" s="322" t="s">
        <v>1536</v>
      </c>
      <c r="E6548" s="322">
        <v>176.56</v>
      </c>
    </row>
    <row r="6549" spans="1:5" x14ac:dyDescent="0.3">
      <c r="A6549" s="322">
        <v>104170</v>
      </c>
      <c r="B6549" s="323" t="s">
        <v>1419</v>
      </c>
      <c r="C6549" s="324" t="s">
        <v>8185</v>
      </c>
      <c r="D6549" s="322" t="s">
        <v>1536</v>
      </c>
      <c r="E6549" s="322">
        <v>81.72</v>
      </c>
    </row>
    <row r="6550" spans="1:5" x14ac:dyDescent="0.3">
      <c r="A6550" s="322">
        <v>104171</v>
      </c>
      <c r="B6550" s="323" t="s">
        <v>1419</v>
      </c>
      <c r="C6550" s="324" t="s">
        <v>8186</v>
      </c>
      <c r="D6550" s="322" t="s">
        <v>1536</v>
      </c>
      <c r="E6550" s="322">
        <v>116.76</v>
      </c>
    </row>
    <row r="6551" spans="1:5" x14ac:dyDescent="0.3">
      <c r="A6551" s="322">
        <v>104172</v>
      </c>
      <c r="B6551" s="323" t="s">
        <v>1419</v>
      </c>
      <c r="C6551" s="324" t="s">
        <v>8187</v>
      </c>
      <c r="D6551" s="322" t="s">
        <v>1536</v>
      </c>
      <c r="E6551" s="322">
        <v>336.36</v>
      </c>
    </row>
    <row r="6552" spans="1:5" x14ac:dyDescent="0.3">
      <c r="A6552" s="322">
        <v>104173</v>
      </c>
      <c r="B6552" s="323" t="s">
        <v>1419</v>
      </c>
      <c r="C6552" s="324" t="s">
        <v>8188</v>
      </c>
      <c r="D6552" s="322" t="s">
        <v>1536</v>
      </c>
      <c r="E6552" s="322">
        <v>100.77</v>
      </c>
    </row>
    <row r="6553" spans="1:5" x14ac:dyDescent="0.3">
      <c r="A6553" s="322">
        <v>104174</v>
      </c>
      <c r="B6553" s="323" t="s">
        <v>1419</v>
      </c>
      <c r="C6553" s="324" t="s">
        <v>8189</v>
      </c>
      <c r="D6553" s="322" t="s">
        <v>1536</v>
      </c>
      <c r="E6553" s="322">
        <v>226.65</v>
      </c>
    </row>
    <row r="6554" spans="1:5" x14ac:dyDescent="0.3">
      <c r="A6554" s="322">
        <v>104175</v>
      </c>
      <c r="B6554" s="323" t="s">
        <v>1419</v>
      </c>
      <c r="C6554" s="324" t="s">
        <v>8190</v>
      </c>
      <c r="D6554" s="322" t="s">
        <v>1536</v>
      </c>
      <c r="E6554" s="322">
        <v>166.06</v>
      </c>
    </row>
    <row r="6555" spans="1:5" x14ac:dyDescent="0.3">
      <c r="A6555" s="322">
        <v>104176</v>
      </c>
      <c r="B6555" s="323" t="s">
        <v>1419</v>
      </c>
      <c r="C6555" s="324" t="s">
        <v>8191</v>
      </c>
      <c r="D6555" s="322" t="s">
        <v>1536</v>
      </c>
      <c r="E6555" s="322">
        <v>301.73</v>
      </c>
    </row>
    <row r="6556" spans="1:5" x14ac:dyDescent="0.3">
      <c r="A6556" s="322">
        <v>104177</v>
      </c>
      <c r="B6556" s="323" t="s">
        <v>1419</v>
      </c>
      <c r="C6556" s="324" t="s">
        <v>8192</v>
      </c>
      <c r="D6556" s="322" t="s">
        <v>1536</v>
      </c>
      <c r="E6556" s="322">
        <v>215.77</v>
      </c>
    </row>
    <row r="6557" spans="1:5" x14ac:dyDescent="0.3">
      <c r="A6557" s="322">
        <v>104178</v>
      </c>
      <c r="B6557" s="323" t="s">
        <v>1419</v>
      </c>
      <c r="C6557" s="324" t="s">
        <v>8193</v>
      </c>
      <c r="D6557" s="322" t="s">
        <v>1536</v>
      </c>
      <c r="E6557" s="322">
        <v>25.58</v>
      </c>
    </row>
    <row r="6558" spans="1:5" x14ac:dyDescent="0.3">
      <c r="A6558" s="322">
        <v>104179</v>
      </c>
      <c r="B6558" s="323" t="s">
        <v>1419</v>
      </c>
      <c r="C6558" s="324" t="s">
        <v>8194</v>
      </c>
      <c r="D6558" s="322" t="s">
        <v>1536</v>
      </c>
      <c r="E6558" s="322">
        <v>100.78</v>
      </c>
    </row>
    <row r="6559" spans="1:5" x14ac:dyDescent="0.3">
      <c r="A6559" s="322">
        <v>104191</v>
      </c>
      <c r="B6559" s="323" t="s">
        <v>1419</v>
      </c>
      <c r="C6559" s="324" t="s">
        <v>8195</v>
      </c>
      <c r="D6559" s="322" t="s">
        <v>1536</v>
      </c>
      <c r="E6559" s="322">
        <v>10.37</v>
      </c>
    </row>
    <row r="6560" spans="1:5" x14ac:dyDescent="0.3">
      <c r="A6560" s="322">
        <v>104192</v>
      </c>
      <c r="B6560" s="323" t="s">
        <v>1419</v>
      </c>
      <c r="C6560" s="324" t="s">
        <v>8196</v>
      </c>
      <c r="D6560" s="322" t="s">
        <v>1536</v>
      </c>
      <c r="E6560" s="322">
        <v>27.88</v>
      </c>
    </row>
    <row r="6561" spans="1:5" x14ac:dyDescent="0.3">
      <c r="A6561" s="322">
        <v>104193</v>
      </c>
      <c r="B6561" s="323" t="s">
        <v>1419</v>
      </c>
      <c r="C6561" s="324" t="s">
        <v>8197</v>
      </c>
      <c r="D6561" s="322" t="s">
        <v>1536</v>
      </c>
      <c r="E6561" s="322">
        <v>151.15</v>
      </c>
    </row>
    <row r="6562" spans="1:5" x14ac:dyDescent="0.3">
      <c r="A6562" s="322">
        <v>104196</v>
      </c>
      <c r="B6562" s="323" t="s">
        <v>1419</v>
      </c>
      <c r="C6562" s="324" t="s">
        <v>8198</v>
      </c>
      <c r="D6562" s="322" t="s">
        <v>1536</v>
      </c>
      <c r="E6562" s="322">
        <v>15.05</v>
      </c>
    </row>
    <row r="6563" spans="1:5" x14ac:dyDescent="0.3">
      <c r="A6563" s="322">
        <v>104197</v>
      </c>
      <c r="B6563" s="323" t="s">
        <v>1419</v>
      </c>
      <c r="C6563" s="324" t="s">
        <v>8199</v>
      </c>
      <c r="D6563" s="322" t="s">
        <v>1536</v>
      </c>
      <c r="E6563" s="322">
        <v>28.88</v>
      </c>
    </row>
    <row r="6564" spans="1:5" x14ac:dyDescent="0.3">
      <c r="A6564" s="322">
        <v>104198</v>
      </c>
      <c r="B6564" s="323" t="s">
        <v>1419</v>
      </c>
      <c r="C6564" s="324" t="s">
        <v>8200</v>
      </c>
      <c r="D6564" s="322" t="s">
        <v>1536</v>
      </c>
      <c r="E6564" s="322">
        <v>7.89</v>
      </c>
    </row>
    <row r="6565" spans="1:5" x14ac:dyDescent="0.3">
      <c r="A6565" s="322">
        <v>104199</v>
      </c>
      <c r="B6565" s="323" t="s">
        <v>1419</v>
      </c>
      <c r="C6565" s="324" t="s">
        <v>8201</v>
      </c>
      <c r="D6565" s="322" t="s">
        <v>1536</v>
      </c>
      <c r="E6565" s="322">
        <v>7.69</v>
      </c>
    </row>
    <row r="6566" spans="1:5" x14ac:dyDescent="0.3">
      <c r="A6566" s="322">
        <v>104200</v>
      </c>
      <c r="B6566" s="323" t="s">
        <v>1419</v>
      </c>
      <c r="C6566" s="324" t="s">
        <v>8202</v>
      </c>
      <c r="D6566" s="322" t="s">
        <v>1536</v>
      </c>
      <c r="E6566" s="322">
        <v>6.11</v>
      </c>
    </row>
    <row r="6567" spans="1:5" x14ac:dyDescent="0.3">
      <c r="A6567" s="322">
        <v>104201</v>
      </c>
      <c r="B6567" s="323" t="s">
        <v>1419</v>
      </c>
      <c r="C6567" s="324" t="s">
        <v>8203</v>
      </c>
      <c r="D6567" s="322" t="s">
        <v>1536</v>
      </c>
      <c r="E6567" s="322">
        <v>18.690000000000001</v>
      </c>
    </row>
    <row r="6568" spans="1:5" x14ac:dyDescent="0.3">
      <c r="A6568" s="322">
        <v>104202</v>
      </c>
      <c r="B6568" s="323" t="s">
        <v>1419</v>
      </c>
      <c r="C6568" s="324" t="s">
        <v>8204</v>
      </c>
      <c r="D6568" s="322" t="s">
        <v>1536</v>
      </c>
      <c r="E6568" s="322">
        <v>11.22</v>
      </c>
    </row>
    <row r="6569" spans="1:5" x14ac:dyDescent="0.3">
      <c r="A6569" s="322">
        <v>104317</v>
      </c>
      <c r="B6569" s="323" t="s">
        <v>1419</v>
      </c>
      <c r="C6569" s="324" t="s">
        <v>8205</v>
      </c>
      <c r="D6569" s="322" t="s">
        <v>1536</v>
      </c>
      <c r="E6569" s="322">
        <v>7.33</v>
      </c>
    </row>
    <row r="6570" spans="1:5" x14ac:dyDescent="0.3">
      <c r="A6570" s="322">
        <v>104318</v>
      </c>
      <c r="B6570" s="323" t="s">
        <v>1419</v>
      </c>
      <c r="C6570" s="324" t="s">
        <v>8206</v>
      </c>
      <c r="D6570" s="322" t="s">
        <v>1536</v>
      </c>
      <c r="E6570" s="322">
        <v>7.98</v>
      </c>
    </row>
    <row r="6571" spans="1:5" x14ac:dyDescent="0.3">
      <c r="A6571" s="322">
        <v>104319</v>
      </c>
      <c r="B6571" s="323" t="s">
        <v>1419</v>
      </c>
      <c r="C6571" s="324" t="s">
        <v>8207</v>
      </c>
      <c r="D6571" s="322" t="s">
        <v>1536</v>
      </c>
      <c r="E6571" s="322">
        <v>10.89</v>
      </c>
    </row>
    <row r="6572" spans="1:5" x14ac:dyDescent="0.3">
      <c r="A6572" s="322">
        <v>104320</v>
      </c>
      <c r="B6572" s="323" t="s">
        <v>1419</v>
      </c>
      <c r="C6572" s="324" t="s">
        <v>8208</v>
      </c>
      <c r="D6572" s="322" t="s">
        <v>1536</v>
      </c>
      <c r="E6572" s="322">
        <v>12.96</v>
      </c>
    </row>
    <row r="6573" spans="1:5" x14ac:dyDescent="0.3">
      <c r="A6573" s="322">
        <v>104321</v>
      </c>
      <c r="B6573" s="323" t="s">
        <v>1419</v>
      </c>
      <c r="C6573" s="324" t="s">
        <v>8209</v>
      </c>
      <c r="D6573" s="322" t="s">
        <v>1536</v>
      </c>
      <c r="E6573" s="322">
        <v>5.63</v>
      </c>
    </row>
    <row r="6574" spans="1:5" x14ac:dyDescent="0.3">
      <c r="A6574" s="322">
        <v>104322</v>
      </c>
      <c r="B6574" s="323" t="s">
        <v>1419</v>
      </c>
      <c r="C6574" s="324" t="s">
        <v>8210</v>
      </c>
      <c r="D6574" s="322" t="s">
        <v>1536</v>
      </c>
      <c r="E6574" s="322">
        <v>8.2100000000000009</v>
      </c>
    </row>
    <row r="6575" spans="1:5" x14ac:dyDescent="0.3">
      <c r="A6575" s="322">
        <v>104323</v>
      </c>
      <c r="B6575" s="323" t="s">
        <v>1419</v>
      </c>
      <c r="C6575" s="324" t="s">
        <v>8211</v>
      </c>
      <c r="D6575" s="322" t="s">
        <v>1536</v>
      </c>
      <c r="E6575" s="322">
        <v>10.26</v>
      </c>
    </row>
    <row r="6576" spans="1:5" x14ac:dyDescent="0.3">
      <c r="A6576" s="322">
        <v>104324</v>
      </c>
      <c r="B6576" s="323" t="s">
        <v>1419</v>
      </c>
      <c r="C6576" s="324" t="s">
        <v>8212</v>
      </c>
      <c r="D6576" s="322" t="s">
        <v>1536</v>
      </c>
      <c r="E6576" s="322">
        <v>15.43</v>
      </c>
    </row>
    <row r="6577" spans="1:5" x14ac:dyDescent="0.3">
      <c r="A6577" s="322">
        <v>104341</v>
      </c>
      <c r="B6577" s="323" t="s">
        <v>1419</v>
      </c>
      <c r="C6577" s="324" t="s">
        <v>8213</v>
      </c>
      <c r="D6577" s="322" t="s">
        <v>1536</v>
      </c>
      <c r="E6577" s="322">
        <v>12.29</v>
      </c>
    </row>
    <row r="6578" spans="1:5" x14ac:dyDescent="0.3">
      <c r="A6578" s="322">
        <v>104343</v>
      </c>
      <c r="B6578" s="323" t="s">
        <v>1419</v>
      </c>
      <c r="C6578" s="324" t="s">
        <v>8214</v>
      </c>
      <c r="D6578" s="322" t="s">
        <v>1536</v>
      </c>
      <c r="E6578" s="322">
        <v>39.130000000000003</v>
      </c>
    </row>
    <row r="6579" spans="1:5" x14ac:dyDescent="0.3">
      <c r="A6579" s="322">
        <v>104344</v>
      </c>
      <c r="B6579" s="323" t="s">
        <v>1419</v>
      </c>
      <c r="C6579" s="324" t="s">
        <v>8215</v>
      </c>
      <c r="D6579" s="322" t="s">
        <v>1536</v>
      </c>
      <c r="E6579" s="322">
        <v>47.05</v>
      </c>
    </row>
    <row r="6580" spans="1:5" x14ac:dyDescent="0.3">
      <c r="A6580" s="322">
        <v>104345</v>
      </c>
      <c r="B6580" s="323" t="s">
        <v>1419</v>
      </c>
      <c r="C6580" s="324" t="s">
        <v>8216</v>
      </c>
      <c r="D6580" s="322" t="s">
        <v>1536</v>
      </c>
      <c r="E6580" s="322">
        <v>49.71</v>
      </c>
    </row>
    <row r="6581" spans="1:5" x14ac:dyDescent="0.3">
      <c r="A6581" s="322">
        <v>104346</v>
      </c>
      <c r="B6581" s="323" t="s">
        <v>1419</v>
      </c>
      <c r="C6581" s="324" t="s">
        <v>8217</v>
      </c>
      <c r="D6581" s="322" t="s">
        <v>1536</v>
      </c>
      <c r="E6581" s="322">
        <v>52.19</v>
      </c>
    </row>
    <row r="6582" spans="1:5" x14ac:dyDescent="0.3">
      <c r="A6582" s="322">
        <v>104347</v>
      </c>
      <c r="B6582" s="323" t="s">
        <v>1419</v>
      </c>
      <c r="C6582" s="324" t="s">
        <v>8218</v>
      </c>
      <c r="D6582" s="322" t="s">
        <v>1536</v>
      </c>
      <c r="E6582" s="322">
        <v>55.62</v>
      </c>
    </row>
    <row r="6583" spans="1:5" x14ac:dyDescent="0.3">
      <c r="A6583" s="322">
        <v>104348</v>
      </c>
      <c r="B6583" s="323" t="s">
        <v>1419</v>
      </c>
      <c r="C6583" s="324" t="s">
        <v>8219</v>
      </c>
      <c r="D6583" s="322" t="s">
        <v>1536</v>
      </c>
      <c r="E6583" s="322">
        <v>13.71</v>
      </c>
    </row>
    <row r="6584" spans="1:5" x14ac:dyDescent="0.3">
      <c r="A6584" s="322">
        <v>104350</v>
      </c>
      <c r="B6584" s="323" t="s">
        <v>1419</v>
      </c>
      <c r="C6584" s="324" t="s">
        <v>8220</v>
      </c>
      <c r="D6584" s="322" t="s">
        <v>1536</v>
      </c>
      <c r="E6584" s="322">
        <v>34.68</v>
      </c>
    </row>
    <row r="6585" spans="1:5" x14ac:dyDescent="0.3">
      <c r="A6585" s="322">
        <v>104351</v>
      </c>
      <c r="B6585" s="323" t="s">
        <v>1419</v>
      </c>
      <c r="C6585" s="324" t="s">
        <v>8221</v>
      </c>
      <c r="D6585" s="322" t="s">
        <v>1536</v>
      </c>
      <c r="E6585" s="322">
        <v>28.09</v>
      </c>
    </row>
    <row r="6586" spans="1:5" x14ac:dyDescent="0.3">
      <c r="A6586" s="322">
        <v>104352</v>
      </c>
      <c r="B6586" s="323" t="s">
        <v>1419</v>
      </c>
      <c r="C6586" s="324" t="s">
        <v>8222</v>
      </c>
      <c r="D6586" s="322" t="s">
        <v>1536</v>
      </c>
      <c r="E6586" s="322">
        <v>45.72</v>
      </c>
    </row>
    <row r="6587" spans="1:5" x14ac:dyDescent="0.3">
      <c r="A6587" s="322">
        <v>104353</v>
      </c>
      <c r="B6587" s="323" t="s">
        <v>1419</v>
      </c>
      <c r="C6587" s="324" t="s">
        <v>8223</v>
      </c>
      <c r="D6587" s="322" t="s">
        <v>1536</v>
      </c>
      <c r="E6587" s="322">
        <v>48.38</v>
      </c>
    </row>
    <row r="6588" spans="1:5" x14ac:dyDescent="0.3">
      <c r="A6588" s="322">
        <v>104354</v>
      </c>
      <c r="B6588" s="323" t="s">
        <v>1419</v>
      </c>
      <c r="C6588" s="324" t="s">
        <v>8224</v>
      </c>
      <c r="D6588" s="322" t="s">
        <v>1536</v>
      </c>
      <c r="E6588" s="322">
        <v>52.43</v>
      </c>
    </row>
    <row r="6589" spans="1:5" x14ac:dyDescent="0.3">
      <c r="A6589" s="322">
        <v>104355</v>
      </c>
      <c r="B6589" s="323" t="s">
        <v>1419</v>
      </c>
      <c r="C6589" s="324" t="s">
        <v>8225</v>
      </c>
      <c r="D6589" s="322" t="s">
        <v>1536</v>
      </c>
      <c r="E6589" s="322">
        <v>55.86</v>
      </c>
    </row>
    <row r="6590" spans="1:5" x14ac:dyDescent="0.3">
      <c r="A6590" s="322">
        <v>104356</v>
      </c>
      <c r="B6590" s="323" t="s">
        <v>1419</v>
      </c>
      <c r="C6590" s="324" t="s">
        <v>8226</v>
      </c>
      <c r="D6590" s="322" t="s">
        <v>1536</v>
      </c>
      <c r="E6590" s="322">
        <v>36.979999999999997</v>
      </c>
    </row>
    <row r="6591" spans="1:5" x14ac:dyDescent="0.3">
      <c r="A6591" s="322">
        <v>104357</v>
      </c>
      <c r="B6591" s="323" t="s">
        <v>1419</v>
      </c>
      <c r="C6591" s="324" t="s">
        <v>8227</v>
      </c>
      <c r="D6591" s="322" t="s">
        <v>1536</v>
      </c>
      <c r="E6591" s="322">
        <v>22.42</v>
      </c>
    </row>
    <row r="6592" spans="1:5" x14ac:dyDescent="0.3">
      <c r="A6592" s="322">
        <v>104576</v>
      </c>
      <c r="B6592" s="323" t="s">
        <v>1419</v>
      </c>
      <c r="C6592" s="324" t="s">
        <v>8228</v>
      </c>
      <c r="D6592" s="322" t="s">
        <v>1536</v>
      </c>
      <c r="E6592" s="322">
        <v>16.38</v>
      </c>
    </row>
    <row r="6593" spans="1:5" x14ac:dyDescent="0.3">
      <c r="A6593" s="322">
        <v>104577</v>
      </c>
      <c r="B6593" s="323" t="s">
        <v>1419</v>
      </c>
      <c r="C6593" s="324" t="s">
        <v>8229</v>
      </c>
      <c r="D6593" s="322" t="s">
        <v>1536</v>
      </c>
      <c r="E6593" s="322">
        <v>22.01</v>
      </c>
    </row>
    <row r="6594" spans="1:5" x14ac:dyDescent="0.3">
      <c r="A6594" s="322">
        <v>104578</v>
      </c>
      <c r="B6594" s="323" t="s">
        <v>1419</v>
      </c>
      <c r="C6594" s="324" t="s">
        <v>8230</v>
      </c>
      <c r="D6594" s="322" t="s">
        <v>1536</v>
      </c>
      <c r="E6594" s="322">
        <v>23.58</v>
      </c>
    </row>
    <row r="6595" spans="1:5" x14ac:dyDescent="0.3">
      <c r="A6595" s="322">
        <v>104579</v>
      </c>
      <c r="B6595" s="323" t="s">
        <v>1419</v>
      </c>
      <c r="C6595" s="324" t="s">
        <v>8231</v>
      </c>
      <c r="D6595" s="322" t="s">
        <v>1536</v>
      </c>
      <c r="E6595" s="322">
        <v>30.95</v>
      </c>
    </row>
    <row r="6596" spans="1:5" x14ac:dyDescent="0.3">
      <c r="A6596" s="322">
        <v>104581</v>
      </c>
      <c r="B6596" s="323" t="s">
        <v>1419</v>
      </c>
      <c r="C6596" s="324" t="s">
        <v>8232</v>
      </c>
      <c r="D6596" s="322" t="s">
        <v>1536</v>
      </c>
      <c r="E6596" s="322">
        <v>14.96</v>
      </c>
    </row>
    <row r="6597" spans="1:5" x14ac:dyDescent="0.3">
      <c r="A6597" s="322">
        <v>104582</v>
      </c>
      <c r="B6597" s="323" t="s">
        <v>1419</v>
      </c>
      <c r="C6597" s="324" t="s">
        <v>8233</v>
      </c>
      <c r="D6597" s="322" t="s">
        <v>1536</v>
      </c>
      <c r="E6597" s="322">
        <v>19.079999999999998</v>
      </c>
    </row>
    <row r="6598" spans="1:5" x14ac:dyDescent="0.3">
      <c r="A6598" s="322">
        <v>104583</v>
      </c>
      <c r="B6598" s="323" t="s">
        <v>1419</v>
      </c>
      <c r="C6598" s="324" t="s">
        <v>8234</v>
      </c>
      <c r="D6598" s="322" t="s">
        <v>1536</v>
      </c>
      <c r="E6598" s="322">
        <v>30.58</v>
      </c>
    </row>
    <row r="6599" spans="1:5" x14ac:dyDescent="0.3">
      <c r="A6599" s="322">
        <v>104584</v>
      </c>
      <c r="B6599" s="323" t="s">
        <v>1419</v>
      </c>
      <c r="C6599" s="324" t="s">
        <v>8235</v>
      </c>
      <c r="D6599" s="322" t="s">
        <v>1536</v>
      </c>
      <c r="E6599" s="322">
        <v>36.69</v>
      </c>
    </row>
    <row r="6600" spans="1:5" x14ac:dyDescent="0.3">
      <c r="A6600" s="322">
        <v>105146</v>
      </c>
      <c r="B6600" s="323" t="s">
        <v>1419</v>
      </c>
      <c r="C6600" s="324" t="s">
        <v>8236</v>
      </c>
      <c r="D6600" s="322" t="s">
        <v>1536</v>
      </c>
      <c r="E6600" s="322">
        <v>20.64</v>
      </c>
    </row>
    <row r="6601" spans="1:5" x14ac:dyDescent="0.3">
      <c r="A6601" s="322">
        <v>105147</v>
      </c>
      <c r="B6601" s="323" t="s">
        <v>1419</v>
      </c>
      <c r="C6601" s="324" t="s">
        <v>8237</v>
      </c>
      <c r="D6601" s="322" t="s">
        <v>1536</v>
      </c>
      <c r="E6601" s="322">
        <v>14.59</v>
      </c>
    </row>
    <row r="6602" spans="1:5" x14ac:dyDescent="0.3">
      <c r="A6602" s="322">
        <v>105148</v>
      </c>
      <c r="B6602" s="323" t="s">
        <v>1419</v>
      </c>
      <c r="C6602" s="324" t="s">
        <v>8238</v>
      </c>
      <c r="D6602" s="322" t="s">
        <v>1536</v>
      </c>
      <c r="E6602" s="322">
        <v>20.62</v>
      </c>
    </row>
    <row r="6603" spans="1:5" x14ac:dyDescent="0.3">
      <c r="A6603" s="322">
        <v>105149</v>
      </c>
      <c r="B6603" s="323" t="s">
        <v>1419</v>
      </c>
      <c r="C6603" s="324" t="s">
        <v>8239</v>
      </c>
      <c r="D6603" s="322" t="s">
        <v>1536</v>
      </c>
      <c r="E6603" s="322">
        <v>7.43</v>
      </c>
    </row>
    <row r="6604" spans="1:5" x14ac:dyDescent="0.3">
      <c r="A6604" s="322">
        <v>105150</v>
      </c>
      <c r="B6604" s="323" t="s">
        <v>1419</v>
      </c>
      <c r="C6604" s="324" t="s">
        <v>8240</v>
      </c>
      <c r="D6604" s="322" t="s">
        <v>1536</v>
      </c>
      <c r="E6604" s="322">
        <v>8.69</v>
      </c>
    </row>
    <row r="6605" spans="1:5" x14ac:dyDescent="0.3">
      <c r="A6605" s="322">
        <v>105151</v>
      </c>
      <c r="B6605" s="323" t="s">
        <v>1419</v>
      </c>
      <c r="C6605" s="324" t="s">
        <v>8241</v>
      </c>
      <c r="D6605" s="322" t="s">
        <v>1536</v>
      </c>
      <c r="E6605" s="322">
        <v>20.86</v>
      </c>
    </row>
    <row r="6606" spans="1:5" x14ac:dyDescent="0.3">
      <c r="A6606" s="322">
        <v>105152</v>
      </c>
      <c r="B6606" s="323" t="s">
        <v>1419</v>
      </c>
      <c r="C6606" s="324" t="s">
        <v>8242</v>
      </c>
      <c r="D6606" s="322" t="s">
        <v>1536</v>
      </c>
      <c r="E6606" s="322">
        <v>30.85</v>
      </c>
    </row>
    <row r="6607" spans="1:5" x14ac:dyDescent="0.3">
      <c r="A6607" s="322">
        <v>105154</v>
      </c>
      <c r="B6607" s="323" t="s">
        <v>1419</v>
      </c>
      <c r="C6607" s="324" t="s">
        <v>8243</v>
      </c>
      <c r="D6607" s="322" t="s">
        <v>1536</v>
      </c>
      <c r="E6607" s="322">
        <v>7.21</v>
      </c>
    </row>
    <row r="6608" spans="1:5" x14ac:dyDescent="0.3">
      <c r="A6608" s="322">
        <v>105155</v>
      </c>
      <c r="B6608" s="323" t="s">
        <v>1419</v>
      </c>
      <c r="C6608" s="324" t="s">
        <v>8244</v>
      </c>
      <c r="D6608" s="322" t="s">
        <v>1536</v>
      </c>
      <c r="E6608" s="322">
        <v>10.99</v>
      </c>
    </row>
    <row r="6609" spans="1:5" x14ac:dyDescent="0.3">
      <c r="A6609" s="322">
        <v>105156</v>
      </c>
      <c r="B6609" s="323" t="s">
        <v>1419</v>
      </c>
      <c r="C6609" s="324" t="s">
        <v>8245</v>
      </c>
      <c r="D6609" s="322" t="s">
        <v>1536</v>
      </c>
      <c r="E6609" s="322">
        <v>13.93</v>
      </c>
    </row>
    <row r="6610" spans="1:5" x14ac:dyDescent="0.3">
      <c r="A6610" s="322">
        <v>105157</v>
      </c>
      <c r="B6610" s="323" t="s">
        <v>1419</v>
      </c>
      <c r="C6610" s="324" t="s">
        <v>8246</v>
      </c>
      <c r="D6610" s="322" t="s">
        <v>1536</v>
      </c>
      <c r="E6610" s="322">
        <v>21.68</v>
      </c>
    </row>
    <row r="6611" spans="1:5" x14ac:dyDescent="0.3">
      <c r="A6611" s="322">
        <v>105158</v>
      </c>
      <c r="B6611" s="323" t="s">
        <v>1419</v>
      </c>
      <c r="C6611" s="324" t="s">
        <v>8247</v>
      </c>
      <c r="D6611" s="322" t="s">
        <v>1536</v>
      </c>
      <c r="E6611" s="322">
        <v>32.14</v>
      </c>
    </row>
    <row r="6612" spans="1:5" x14ac:dyDescent="0.3">
      <c r="A6612" s="322">
        <v>105159</v>
      </c>
      <c r="B6612" s="323" t="s">
        <v>1419</v>
      </c>
      <c r="C6612" s="324" t="s">
        <v>8248</v>
      </c>
      <c r="D6612" s="322" t="s">
        <v>1536</v>
      </c>
      <c r="E6612" s="322">
        <v>58.16</v>
      </c>
    </row>
    <row r="6613" spans="1:5" x14ac:dyDescent="0.3">
      <c r="A6613" s="322">
        <v>105160</v>
      </c>
      <c r="B6613" s="323" t="s">
        <v>1419</v>
      </c>
      <c r="C6613" s="324" t="s">
        <v>8249</v>
      </c>
      <c r="D6613" s="322" t="s">
        <v>1536</v>
      </c>
      <c r="E6613" s="322">
        <v>71.67</v>
      </c>
    </row>
    <row r="6614" spans="1:5" x14ac:dyDescent="0.3">
      <c r="A6614" s="322">
        <v>105161</v>
      </c>
      <c r="B6614" s="323" t="s">
        <v>1419</v>
      </c>
      <c r="C6614" s="324" t="s">
        <v>8250</v>
      </c>
      <c r="D6614" s="322" t="s">
        <v>1536</v>
      </c>
      <c r="E6614" s="322">
        <v>86.13</v>
      </c>
    </row>
    <row r="6615" spans="1:5" x14ac:dyDescent="0.3">
      <c r="A6615" s="322">
        <v>105162</v>
      </c>
      <c r="B6615" s="323" t="s">
        <v>1419</v>
      </c>
      <c r="C6615" s="324" t="s">
        <v>8251</v>
      </c>
      <c r="D6615" s="322" t="s">
        <v>1536</v>
      </c>
      <c r="E6615" s="322">
        <v>146.36000000000001</v>
      </c>
    </row>
    <row r="6616" spans="1:5" x14ac:dyDescent="0.3">
      <c r="A6616" s="322">
        <v>105163</v>
      </c>
      <c r="B6616" s="323" t="s">
        <v>1419</v>
      </c>
      <c r="C6616" s="324" t="s">
        <v>8252</v>
      </c>
      <c r="D6616" s="322" t="s">
        <v>1536</v>
      </c>
      <c r="E6616" s="322">
        <v>13.38</v>
      </c>
    </row>
    <row r="6617" spans="1:5" x14ac:dyDescent="0.3">
      <c r="A6617" s="322">
        <v>105164</v>
      </c>
      <c r="B6617" s="323" t="s">
        <v>1419</v>
      </c>
      <c r="C6617" s="324" t="s">
        <v>8253</v>
      </c>
      <c r="D6617" s="322" t="s">
        <v>1536</v>
      </c>
      <c r="E6617" s="322">
        <v>10.6</v>
      </c>
    </row>
    <row r="6618" spans="1:5" x14ac:dyDescent="0.3">
      <c r="A6618" s="322">
        <v>105165</v>
      </c>
      <c r="B6618" s="323" t="s">
        <v>1419</v>
      </c>
      <c r="C6618" s="324" t="s">
        <v>8254</v>
      </c>
      <c r="D6618" s="322" t="s">
        <v>1536</v>
      </c>
      <c r="E6618" s="322">
        <v>10.89</v>
      </c>
    </row>
    <row r="6619" spans="1:5" x14ac:dyDescent="0.3">
      <c r="A6619" s="322">
        <v>105166</v>
      </c>
      <c r="B6619" s="323" t="s">
        <v>1419</v>
      </c>
      <c r="C6619" s="324" t="s">
        <v>8255</v>
      </c>
      <c r="D6619" s="322" t="s">
        <v>1536</v>
      </c>
      <c r="E6619" s="322">
        <v>39.93</v>
      </c>
    </row>
    <row r="6620" spans="1:5" x14ac:dyDescent="0.3">
      <c r="A6620" s="322">
        <v>105167</v>
      </c>
      <c r="B6620" s="323" t="s">
        <v>1419</v>
      </c>
      <c r="C6620" s="324" t="s">
        <v>8256</v>
      </c>
      <c r="D6620" s="322" t="s">
        <v>1536</v>
      </c>
      <c r="E6620" s="322">
        <v>200.24</v>
      </c>
    </row>
    <row r="6621" spans="1:5" x14ac:dyDescent="0.3">
      <c r="A6621" s="322">
        <v>105169</v>
      </c>
      <c r="B6621" s="323" t="s">
        <v>1419</v>
      </c>
      <c r="C6621" s="324" t="s">
        <v>8257</v>
      </c>
      <c r="D6621" s="322" t="s">
        <v>1536</v>
      </c>
      <c r="E6621" s="322">
        <v>94.64</v>
      </c>
    </row>
    <row r="6622" spans="1:5" x14ac:dyDescent="0.3">
      <c r="A6622" s="322">
        <v>105170</v>
      </c>
      <c r="B6622" s="323" t="s">
        <v>1419</v>
      </c>
      <c r="C6622" s="324" t="s">
        <v>8258</v>
      </c>
      <c r="D6622" s="322" t="s">
        <v>1536</v>
      </c>
      <c r="E6622" s="322">
        <v>6.06</v>
      </c>
    </row>
    <row r="6623" spans="1:5" x14ac:dyDescent="0.3">
      <c r="A6623" s="322">
        <v>105172</v>
      </c>
      <c r="B6623" s="323" t="s">
        <v>1419</v>
      </c>
      <c r="C6623" s="324" t="s">
        <v>8259</v>
      </c>
      <c r="D6623" s="322" t="s">
        <v>1536</v>
      </c>
      <c r="E6623" s="322">
        <v>94.8</v>
      </c>
    </row>
    <row r="6624" spans="1:5" x14ac:dyDescent="0.3">
      <c r="A6624" s="322">
        <v>105173</v>
      </c>
      <c r="B6624" s="323" t="s">
        <v>1419</v>
      </c>
      <c r="C6624" s="324" t="s">
        <v>8260</v>
      </c>
      <c r="D6624" s="322" t="s">
        <v>1536</v>
      </c>
      <c r="E6624" s="322">
        <v>95.75</v>
      </c>
    </row>
    <row r="6625" spans="1:5" x14ac:dyDescent="0.3">
      <c r="A6625" s="322">
        <v>105174</v>
      </c>
      <c r="B6625" s="323" t="s">
        <v>1419</v>
      </c>
      <c r="C6625" s="324" t="s">
        <v>8261</v>
      </c>
      <c r="D6625" s="322" t="s">
        <v>1536</v>
      </c>
      <c r="E6625" s="322">
        <v>139.15</v>
      </c>
    </row>
    <row r="6626" spans="1:5" x14ac:dyDescent="0.3">
      <c r="A6626" s="322">
        <v>105175</v>
      </c>
      <c r="B6626" s="323" t="s">
        <v>1419</v>
      </c>
      <c r="C6626" s="324" t="s">
        <v>8262</v>
      </c>
      <c r="D6626" s="322" t="s">
        <v>1536</v>
      </c>
      <c r="E6626" s="322">
        <v>137.62</v>
      </c>
    </row>
    <row r="6627" spans="1:5" x14ac:dyDescent="0.3">
      <c r="A6627" s="322">
        <v>105176</v>
      </c>
      <c r="B6627" s="323" t="s">
        <v>1419</v>
      </c>
      <c r="C6627" s="324" t="s">
        <v>8263</v>
      </c>
      <c r="D6627" s="322" t="s">
        <v>1536</v>
      </c>
      <c r="E6627" s="322">
        <v>174.71</v>
      </c>
    </row>
    <row r="6628" spans="1:5" x14ac:dyDescent="0.3">
      <c r="A6628" s="322">
        <v>105177</v>
      </c>
      <c r="B6628" s="323" t="s">
        <v>1419</v>
      </c>
      <c r="C6628" s="324" t="s">
        <v>8264</v>
      </c>
      <c r="D6628" s="322" t="s">
        <v>1536</v>
      </c>
      <c r="E6628" s="322">
        <v>155.43</v>
      </c>
    </row>
    <row r="6629" spans="1:5" x14ac:dyDescent="0.3">
      <c r="A6629" s="322">
        <v>105178</v>
      </c>
      <c r="B6629" s="323" t="s">
        <v>1419</v>
      </c>
      <c r="C6629" s="324" t="s">
        <v>8265</v>
      </c>
      <c r="D6629" s="322" t="s">
        <v>1536</v>
      </c>
      <c r="E6629" s="322">
        <v>148.97999999999999</v>
      </c>
    </row>
    <row r="6630" spans="1:5" x14ac:dyDescent="0.3">
      <c r="A6630" s="322">
        <v>105179</v>
      </c>
      <c r="B6630" s="323" t="s">
        <v>1419</v>
      </c>
      <c r="C6630" s="324" t="s">
        <v>8266</v>
      </c>
      <c r="D6630" s="322" t="s">
        <v>1536</v>
      </c>
      <c r="E6630" s="322">
        <v>10.6</v>
      </c>
    </row>
    <row r="6631" spans="1:5" x14ac:dyDescent="0.3">
      <c r="A6631" s="322">
        <v>105180</v>
      </c>
      <c r="B6631" s="323" t="s">
        <v>1419</v>
      </c>
      <c r="C6631" s="324" t="s">
        <v>8267</v>
      </c>
      <c r="D6631" s="322" t="s">
        <v>1536</v>
      </c>
      <c r="E6631" s="322">
        <v>14.58</v>
      </c>
    </row>
    <row r="6632" spans="1:5" x14ac:dyDescent="0.3">
      <c r="A6632" s="322">
        <v>105181</v>
      </c>
      <c r="B6632" s="323" t="s">
        <v>1419</v>
      </c>
      <c r="C6632" s="324" t="s">
        <v>8268</v>
      </c>
      <c r="D6632" s="322" t="s">
        <v>1536</v>
      </c>
      <c r="E6632" s="322">
        <v>19.53</v>
      </c>
    </row>
    <row r="6633" spans="1:5" x14ac:dyDescent="0.3">
      <c r="A6633" s="322">
        <v>105182</v>
      </c>
      <c r="B6633" s="323" t="s">
        <v>1419</v>
      </c>
      <c r="C6633" s="324" t="s">
        <v>8269</v>
      </c>
      <c r="D6633" s="322" t="s">
        <v>1536</v>
      </c>
      <c r="E6633" s="322">
        <v>46.84</v>
      </c>
    </row>
    <row r="6634" spans="1:5" x14ac:dyDescent="0.3">
      <c r="A6634" s="322">
        <v>105183</v>
      </c>
      <c r="B6634" s="323" t="s">
        <v>1419</v>
      </c>
      <c r="C6634" s="324" t="s">
        <v>8270</v>
      </c>
      <c r="D6634" s="322" t="s">
        <v>1536</v>
      </c>
      <c r="E6634" s="322">
        <v>99.33</v>
      </c>
    </row>
    <row r="6635" spans="1:5" x14ac:dyDescent="0.3">
      <c r="A6635" s="322">
        <v>105184</v>
      </c>
      <c r="B6635" s="323" t="s">
        <v>1419</v>
      </c>
      <c r="C6635" s="324" t="s">
        <v>8271</v>
      </c>
      <c r="D6635" s="322" t="s">
        <v>1536</v>
      </c>
      <c r="E6635" s="322">
        <v>122.98</v>
      </c>
    </row>
    <row r="6636" spans="1:5" x14ac:dyDescent="0.3">
      <c r="A6636" s="322">
        <v>105189</v>
      </c>
      <c r="B6636" s="323" t="s">
        <v>1419</v>
      </c>
      <c r="C6636" s="324" t="s">
        <v>8272</v>
      </c>
      <c r="D6636" s="322" t="s">
        <v>1536</v>
      </c>
      <c r="E6636" s="322">
        <v>23.88</v>
      </c>
    </row>
    <row r="6637" spans="1:5" x14ac:dyDescent="0.3">
      <c r="A6637" s="322">
        <v>105190</v>
      </c>
      <c r="B6637" s="323" t="s">
        <v>1419</v>
      </c>
      <c r="C6637" s="324" t="s">
        <v>8273</v>
      </c>
      <c r="D6637" s="322" t="s">
        <v>1536</v>
      </c>
      <c r="E6637" s="322">
        <v>30.05</v>
      </c>
    </row>
    <row r="6638" spans="1:5" x14ac:dyDescent="0.3">
      <c r="A6638" s="322">
        <v>105193</v>
      </c>
      <c r="B6638" s="323" t="s">
        <v>1419</v>
      </c>
      <c r="C6638" s="324" t="s">
        <v>8274</v>
      </c>
      <c r="D6638" s="322" t="s">
        <v>1536</v>
      </c>
      <c r="E6638" s="322">
        <v>163.13999999999999</v>
      </c>
    </row>
    <row r="6639" spans="1:5" x14ac:dyDescent="0.3">
      <c r="A6639" s="322">
        <v>105194</v>
      </c>
      <c r="B6639" s="323" t="s">
        <v>1419</v>
      </c>
      <c r="C6639" s="324" t="s">
        <v>8275</v>
      </c>
      <c r="D6639" s="322" t="s">
        <v>1536</v>
      </c>
      <c r="E6639" s="322">
        <v>91.67</v>
      </c>
    </row>
    <row r="6640" spans="1:5" x14ac:dyDescent="0.3">
      <c r="A6640" s="322">
        <v>105195</v>
      </c>
      <c r="B6640" s="323" t="s">
        <v>1419</v>
      </c>
      <c r="C6640" s="324" t="s">
        <v>8276</v>
      </c>
      <c r="D6640" s="322" t="s">
        <v>1536</v>
      </c>
      <c r="E6640" s="322">
        <v>237.57</v>
      </c>
    </row>
    <row r="6641" spans="1:5" x14ac:dyDescent="0.3">
      <c r="A6641" s="322">
        <v>105196</v>
      </c>
      <c r="B6641" s="323" t="s">
        <v>1419</v>
      </c>
      <c r="C6641" s="324" t="s">
        <v>8277</v>
      </c>
      <c r="D6641" s="322" t="s">
        <v>1536</v>
      </c>
      <c r="E6641" s="322">
        <v>254.38</v>
      </c>
    </row>
    <row r="6642" spans="1:5" x14ac:dyDescent="0.3">
      <c r="A6642" s="322">
        <v>105197</v>
      </c>
      <c r="B6642" s="323" t="s">
        <v>1419</v>
      </c>
      <c r="C6642" s="324" t="s">
        <v>8278</v>
      </c>
      <c r="D6642" s="322" t="s">
        <v>1536</v>
      </c>
      <c r="E6642" s="322">
        <v>174.74</v>
      </c>
    </row>
    <row r="6643" spans="1:5" x14ac:dyDescent="0.3">
      <c r="A6643" s="322">
        <v>105198</v>
      </c>
      <c r="B6643" s="323" t="s">
        <v>1419</v>
      </c>
      <c r="C6643" s="324" t="s">
        <v>8279</v>
      </c>
      <c r="D6643" s="322" t="s">
        <v>1536</v>
      </c>
      <c r="E6643" s="322">
        <v>361.46</v>
      </c>
    </row>
    <row r="6644" spans="1:5" x14ac:dyDescent="0.3">
      <c r="A6644" s="322">
        <v>105199</v>
      </c>
      <c r="B6644" s="323" t="s">
        <v>1419</v>
      </c>
      <c r="C6644" s="324" t="s">
        <v>8280</v>
      </c>
      <c r="D6644" s="322" t="s">
        <v>1536</v>
      </c>
      <c r="E6644" s="322">
        <v>230.95</v>
      </c>
    </row>
    <row r="6645" spans="1:5" x14ac:dyDescent="0.3">
      <c r="A6645" s="322">
        <v>105200</v>
      </c>
      <c r="B6645" s="323" t="s">
        <v>1419</v>
      </c>
      <c r="C6645" s="324" t="s">
        <v>8281</v>
      </c>
      <c r="D6645" s="322" t="s">
        <v>1536</v>
      </c>
      <c r="E6645" s="322">
        <v>137.36000000000001</v>
      </c>
    </row>
    <row r="6646" spans="1:5" x14ac:dyDescent="0.3">
      <c r="A6646" s="322">
        <v>105201</v>
      </c>
      <c r="B6646" s="323" t="s">
        <v>1419</v>
      </c>
      <c r="C6646" s="324" t="s">
        <v>8282</v>
      </c>
      <c r="D6646" s="322" t="s">
        <v>1536</v>
      </c>
      <c r="E6646" s="322">
        <v>316.55</v>
      </c>
    </row>
    <row r="6647" spans="1:5" x14ac:dyDescent="0.3">
      <c r="A6647" s="322">
        <v>105202</v>
      </c>
      <c r="B6647" s="323" t="s">
        <v>1419</v>
      </c>
      <c r="C6647" s="324" t="s">
        <v>8283</v>
      </c>
      <c r="D6647" s="322" t="s">
        <v>1536</v>
      </c>
      <c r="E6647" s="322">
        <v>286.98</v>
      </c>
    </row>
    <row r="6648" spans="1:5" x14ac:dyDescent="0.3">
      <c r="A6648" s="322">
        <v>105203</v>
      </c>
      <c r="B6648" s="323" t="s">
        <v>1419</v>
      </c>
      <c r="C6648" s="324" t="s">
        <v>8284</v>
      </c>
      <c r="D6648" s="322" t="s">
        <v>1536</v>
      </c>
      <c r="E6648" s="322">
        <v>173.96</v>
      </c>
    </row>
    <row r="6649" spans="1:5" x14ac:dyDescent="0.3">
      <c r="A6649" s="322">
        <v>105204</v>
      </c>
      <c r="B6649" s="323" t="s">
        <v>1419</v>
      </c>
      <c r="C6649" s="324" t="s">
        <v>8285</v>
      </c>
      <c r="D6649" s="322" t="s">
        <v>1536</v>
      </c>
      <c r="E6649" s="322">
        <v>382.12</v>
      </c>
    </row>
    <row r="6650" spans="1:5" x14ac:dyDescent="0.3">
      <c r="A6650" s="322">
        <v>105205</v>
      </c>
      <c r="B6650" s="323" t="s">
        <v>1419</v>
      </c>
      <c r="C6650" s="324" t="s">
        <v>8286</v>
      </c>
      <c r="D6650" s="322" t="s">
        <v>1536</v>
      </c>
      <c r="E6650" s="322">
        <v>264.87</v>
      </c>
    </row>
    <row r="6651" spans="1:5" x14ac:dyDescent="0.3">
      <c r="A6651" s="322">
        <v>105206</v>
      </c>
      <c r="B6651" s="323" t="s">
        <v>1419</v>
      </c>
      <c r="C6651" s="324" t="s">
        <v>8287</v>
      </c>
      <c r="D6651" s="322" t="s">
        <v>1536</v>
      </c>
      <c r="E6651" s="322">
        <v>165.66</v>
      </c>
    </row>
    <row r="6652" spans="1:5" x14ac:dyDescent="0.3">
      <c r="A6652" s="322">
        <v>105207</v>
      </c>
      <c r="B6652" s="323" t="s">
        <v>1419</v>
      </c>
      <c r="C6652" s="324" t="s">
        <v>8288</v>
      </c>
      <c r="D6652" s="322" t="s">
        <v>1536</v>
      </c>
      <c r="E6652" s="322">
        <v>371.06</v>
      </c>
    </row>
    <row r="6653" spans="1:5" x14ac:dyDescent="0.3">
      <c r="A6653" s="322">
        <v>105208</v>
      </c>
      <c r="B6653" s="323" t="s">
        <v>1419</v>
      </c>
      <c r="C6653" s="324" t="s">
        <v>8289</v>
      </c>
      <c r="D6653" s="322" t="s">
        <v>1536</v>
      </c>
      <c r="E6653" s="322">
        <v>349.9</v>
      </c>
    </row>
    <row r="6654" spans="1:5" x14ac:dyDescent="0.3">
      <c r="A6654" s="322">
        <v>105209</v>
      </c>
      <c r="B6654" s="323" t="s">
        <v>1419</v>
      </c>
      <c r="C6654" s="324" t="s">
        <v>8290</v>
      </c>
      <c r="D6654" s="322" t="s">
        <v>1536</v>
      </c>
      <c r="E6654" s="322">
        <v>169.14</v>
      </c>
    </row>
    <row r="6655" spans="1:5" x14ac:dyDescent="0.3">
      <c r="A6655" s="322">
        <v>105210</v>
      </c>
      <c r="B6655" s="323" t="s">
        <v>1419</v>
      </c>
      <c r="C6655" s="324" t="s">
        <v>8291</v>
      </c>
      <c r="D6655" s="322" t="s">
        <v>1536</v>
      </c>
      <c r="E6655" s="322">
        <v>451.92</v>
      </c>
    </row>
    <row r="6656" spans="1:5" x14ac:dyDescent="0.3">
      <c r="A6656" s="322">
        <v>105211</v>
      </c>
      <c r="B6656" s="323" t="s">
        <v>1419</v>
      </c>
      <c r="C6656" s="324" t="s">
        <v>8292</v>
      </c>
      <c r="D6656" s="322" t="s">
        <v>1536</v>
      </c>
      <c r="E6656" s="322">
        <v>264.99</v>
      </c>
    </row>
    <row r="6657" spans="1:5" x14ac:dyDescent="0.3">
      <c r="A6657" s="322">
        <v>105212</v>
      </c>
      <c r="B6657" s="323" t="s">
        <v>1419</v>
      </c>
      <c r="C6657" s="324" t="s">
        <v>8293</v>
      </c>
      <c r="D6657" s="322" t="s">
        <v>1536</v>
      </c>
      <c r="E6657" s="322">
        <v>262.97000000000003</v>
      </c>
    </row>
    <row r="6658" spans="1:5" x14ac:dyDescent="0.3">
      <c r="A6658" s="322">
        <v>105213</v>
      </c>
      <c r="B6658" s="323" t="s">
        <v>1419</v>
      </c>
      <c r="C6658" s="324" t="s">
        <v>8294</v>
      </c>
      <c r="D6658" s="322" t="s">
        <v>1536</v>
      </c>
      <c r="E6658" s="322">
        <v>185.03</v>
      </c>
    </row>
    <row r="6659" spans="1:5" x14ac:dyDescent="0.3">
      <c r="A6659" s="322">
        <v>105214</v>
      </c>
      <c r="B6659" s="323" t="s">
        <v>1419</v>
      </c>
      <c r="C6659" s="324" t="s">
        <v>8295</v>
      </c>
      <c r="D6659" s="322" t="s">
        <v>1536</v>
      </c>
      <c r="E6659" s="322">
        <v>45.02</v>
      </c>
    </row>
    <row r="6660" spans="1:5" x14ac:dyDescent="0.3">
      <c r="A6660" s="322">
        <v>105215</v>
      </c>
      <c r="B6660" s="323" t="s">
        <v>1419</v>
      </c>
      <c r="C6660" s="324" t="s">
        <v>8296</v>
      </c>
      <c r="D6660" s="322" t="s">
        <v>1536</v>
      </c>
      <c r="E6660" s="322">
        <v>9.99</v>
      </c>
    </row>
    <row r="6661" spans="1:5" x14ac:dyDescent="0.3">
      <c r="A6661" s="322">
        <v>105216</v>
      </c>
      <c r="B6661" s="323" t="s">
        <v>1419</v>
      </c>
      <c r="C6661" s="324" t="s">
        <v>8297</v>
      </c>
      <c r="D6661" s="322" t="s">
        <v>1536</v>
      </c>
      <c r="E6661" s="322">
        <v>38.28</v>
      </c>
    </row>
    <row r="6662" spans="1:5" x14ac:dyDescent="0.3">
      <c r="A6662" s="322">
        <v>105217</v>
      </c>
      <c r="B6662" s="323" t="s">
        <v>1419</v>
      </c>
      <c r="C6662" s="324" t="s">
        <v>8298</v>
      </c>
      <c r="D6662" s="322" t="s">
        <v>1536</v>
      </c>
      <c r="E6662" s="322">
        <v>43.18</v>
      </c>
    </row>
    <row r="6663" spans="1:5" x14ac:dyDescent="0.3">
      <c r="A6663" s="322">
        <v>105218</v>
      </c>
      <c r="B6663" s="323" t="s">
        <v>1419</v>
      </c>
      <c r="C6663" s="324" t="s">
        <v>8299</v>
      </c>
      <c r="D6663" s="322" t="s">
        <v>1536</v>
      </c>
      <c r="E6663" s="322">
        <v>75.010000000000005</v>
      </c>
    </row>
    <row r="6664" spans="1:5" x14ac:dyDescent="0.3">
      <c r="A6664" s="322">
        <v>105219</v>
      </c>
      <c r="B6664" s="323" t="s">
        <v>1419</v>
      </c>
      <c r="C6664" s="324" t="s">
        <v>8300</v>
      </c>
      <c r="D6664" s="322" t="s">
        <v>1536</v>
      </c>
      <c r="E6664" s="322">
        <v>12.3</v>
      </c>
    </row>
    <row r="6665" spans="1:5" x14ac:dyDescent="0.3">
      <c r="A6665" s="322">
        <v>105220</v>
      </c>
      <c r="B6665" s="323" t="s">
        <v>1419</v>
      </c>
      <c r="C6665" s="324" t="s">
        <v>8301</v>
      </c>
      <c r="D6665" s="322" t="s">
        <v>1536</v>
      </c>
      <c r="E6665" s="322">
        <v>16.91</v>
      </c>
    </row>
    <row r="6666" spans="1:5" x14ac:dyDescent="0.3">
      <c r="A6666" s="322">
        <v>105221</v>
      </c>
      <c r="B6666" s="323" t="s">
        <v>1419</v>
      </c>
      <c r="C6666" s="324" t="s">
        <v>8302</v>
      </c>
      <c r="D6666" s="322" t="s">
        <v>1536</v>
      </c>
      <c r="E6666" s="322">
        <v>26.19</v>
      </c>
    </row>
    <row r="6667" spans="1:5" x14ac:dyDescent="0.3">
      <c r="A6667" s="322">
        <v>105222</v>
      </c>
      <c r="B6667" s="323" t="s">
        <v>1419</v>
      </c>
      <c r="C6667" s="324" t="s">
        <v>8303</v>
      </c>
      <c r="D6667" s="322" t="s">
        <v>1536</v>
      </c>
      <c r="E6667" s="322">
        <v>76</v>
      </c>
    </row>
    <row r="6668" spans="1:5" x14ac:dyDescent="0.3">
      <c r="A6668" s="322">
        <v>105223</v>
      </c>
      <c r="B6668" s="323" t="s">
        <v>1419</v>
      </c>
      <c r="C6668" s="324" t="s">
        <v>8304</v>
      </c>
      <c r="D6668" s="322" t="s">
        <v>1536</v>
      </c>
      <c r="E6668" s="322">
        <v>175.26</v>
      </c>
    </row>
    <row r="6669" spans="1:5" x14ac:dyDescent="0.3">
      <c r="A6669" s="322">
        <v>105224</v>
      </c>
      <c r="B6669" s="323" t="s">
        <v>1419</v>
      </c>
      <c r="C6669" s="324" t="s">
        <v>8305</v>
      </c>
      <c r="D6669" s="322" t="s">
        <v>1536</v>
      </c>
      <c r="E6669" s="322">
        <v>255.21</v>
      </c>
    </row>
    <row r="6670" spans="1:5" x14ac:dyDescent="0.3">
      <c r="A6670" s="322">
        <v>105225</v>
      </c>
      <c r="B6670" s="323" t="s">
        <v>1419</v>
      </c>
      <c r="C6670" s="324" t="s">
        <v>8306</v>
      </c>
      <c r="D6670" s="322" t="s">
        <v>1536</v>
      </c>
      <c r="E6670" s="322">
        <v>18.2</v>
      </c>
    </row>
    <row r="6671" spans="1:5" x14ac:dyDescent="0.3">
      <c r="A6671" s="322">
        <v>105226</v>
      </c>
      <c r="B6671" s="323" t="s">
        <v>1419</v>
      </c>
      <c r="C6671" s="324" t="s">
        <v>8307</v>
      </c>
      <c r="D6671" s="322" t="s">
        <v>1536</v>
      </c>
      <c r="E6671" s="322">
        <v>43.31</v>
      </c>
    </row>
    <row r="6672" spans="1:5" x14ac:dyDescent="0.3">
      <c r="A6672" s="322">
        <v>105227</v>
      </c>
      <c r="B6672" s="323" t="s">
        <v>1419</v>
      </c>
      <c r="C6672" s="324" t="s">
        <v>8308</v>
      </c>
      <c r="D6672" s="322" t="s">
        <v>1536</v>
      </c>
      <c r="E6672" s="322">
        <v>62.14</v>
      </c>
    </row>
    <row r="6673" spans="1:5" x14ac:dyDescent="0.3">
      <c r="A6673" s="322">
        <v>105228</v>
      </c>
      <c r="B6673" s="323" t="s">
        <v>1419</v>
      </c>
      <c r="C6673" s="324" t="s">
        <v>8309</v>
      </c>
      <c r="D6673" s="322" t="s">
        <v>1536</v>
      </c>
      <c r="E6673" s="322">
        <v>12.98</v>
      </c>
    </row>
    <row r="6674" spans="1:5" x14ac:dyDescent="0.3">
      <c r="A6674" s="322">
        <v>105229</v>
      </c>
      <c r="B6674" s="323" t="s">
        <v>1419</v>
      </c>
      <c r="C6674" s="324" t="s">
        <v>8310</v>
      </c>
      <c r="D6674" s="322" t="s">
        <v>1536</v>
      </c>
      <c r="E6674" s="322">
        <v>25.3</v>
      </c>
    </row>
    <row r="6675" spans="1:5" x14ac:dyDescent="0.3">
      <c r="A6675" s="322">
        <v>105230</v>
      </c>
      <c r="B6675" s="323" t="s">
        <v>1419</v>
      </c>
      <c r="C6675" s="324" t="s">
        <v>8311</v>
      </c>
      <c r="D6675" s="322" t="s">
        <v>1536</v>
      </c>
      <c r="E6675" s="322">
        <v>7.46</v>
      </c>
    </row>
    <row r="6676" spans="1:5" x14ac:dyDescent="0.3">
      <c r="A6676" s="322">
        <v>105231</v>
      </c>
      <c r="B6676" s="323" t="s">
        <v>1419</v>
      </c>
      <c r="C6676" s="324" t="s">
        <v>8312</v>
      </c>
      <c r="D6676" s="322" t="s">
        <v>1536</v>
      </c>
      <c r="E6676" s="322">
        <v>8.73</v>
      </c>
    </row>
    <row r="6677" spans="1:5" x14ac:dyDescent="0.3">
      <c r="A6677" s="322">
        <v>105232</v>
      </c>
      <c r="B6677" s="323" t="s">
        <v>1419</v>
      </c>
      <c r="C6677" s="324" t="s">
        <v>8313</v>
      </c>
      <c r="D6677" s="322" t="s">
        <v>1536</v>
      </c>
      <c r="E6677" s="322">
        <v>16.149999999999999</v>
      </c>
    </row>
    <row r="6678" spans="1:5" x14ac:dyDescent="0.3">
      <c r="A6678" s="322">
        <v>105233</v>
      </c>
      <c r="B6678" s="323" t="s">
        <v>1419</v>
      </c>
      <c r="C6678" s="324" t="s">
        <v>8314</v>
      </c>
      <c r="D6678" s="322" t="s">
        <v>1536</v>
      </c>
      <c r="E6678" s="322">
        <v>8.7799999999999994</v>
      </c>
    </row>
    <row r="6679" spans="1:5" x14ac:dyDescent="0.3">
      <c r="A6679" s="322">
        <v>105234</v>
      </c>
      <c r="B6679" s="323" t="s">
        <v>1419</v>
      </c>
      <c r="C6679" s="324" t="s">
        <v>8315</v>
      </c>
      <c r="D6679" s="322" t="s">
        <v>1536</v>
      </c>
      <c r="E6679" s="322">
        <v>10.7</v>
      </c>
    </row>
    <row r="6680" spans="1:5" x14ac:dyDescent="0.3">
      <c r="A6680" s="322">
        <v>97895</v>
      </c>
      <c r="B6680" s="323" t="s">
        <v>1419</v>
      </c>
      <c r="C6680" s="324" t="s">
        <v>8316</v>
      </c>
      <c r="D6680" s="322" t="s">
        <v>1536</v>
      </c>
      <c r="E6680" s="322">
        <v>188.06</v>
      </c>
    </row>
    <row r="6681" spans="1:5" x14ac:dyDescent="0.3">
      <c r="A6681" s="322">
        <v>97896</v>
      </c>
      <c r="B6681" s="323" t="s">
        <v>1419</v>
      </c>
      <c r="C6681" s="324" t="s">
        <v>8317</v>
      </c>
      <c r="D6681" s="322" t="s">
        <v>1536</v>
      </c>
      <c r="E6681" s="322">
        <v>349.26</v>
      </c>
    </row>
    <row r="6682" spans="1:5" x14ac:dyDescent="0.3">
      <c r="A6682" s="322">
        <v>97897</v>
      </c>
      <c r="B6682" s="323" t="s">
        <v>1419</v>
      </c>
      <c r="C6682" s="324" t="s">
        <v>8318</v>
      </c>
      <c r="D6682" s="322" t="s">
        <v>1536</v>
      </c>
      <c r="E6682" s="322">
        <v>453.47</v>
      </c>
    </row>
    <row r="6683" spans="1:5" x14ac:dyDescent="0.3">
      <c r="A6683" s="322">
        <v>97898</v>
      </c>
      <c r="B6683" s="323" t="s">
        <v>1419</v>
      </c>
      <c r="C6683" s="324" t="s">
        <v>8319</v>
      </c>
      <c r="D6683" s="322" t="s">
        <v>1536</v>
      </c>
      <c r="E6683" s="322">
        <v>882.13</v>
      </c>
    </row>
    <row r="6684" spans="1:5" x14ac:dyDescent="0.3">
      <c r="A6684" s="322">
        <v>97900</v>
      </c>
      <c r="B6684" s="323" t="s">
        <v>1419</v>
      </c>
      <c r="C6684" s="324" t="s">
        <v>8320</v>
      </c>
      <c r="D6684" s="322" t="s">
        <v>1536</v>
      </c>
      <c r="E6684" s="322">
        <v>186.05</v>
      </c>
    </row>
    <row r="6685" spans="1:5" x14ac:dyDescent="0.3">
      <c r="A6685" s="322">
        <v>97901</v>
      </c>
      <c r="B6685" s="323" t="s">
        <v>1419</v>
      </c>
      <c r="C6685" s="324" t="s">
        <v>8321</v>
      </c>
      <c r="D6685" s="322" t="s">
        <v>1536</v>
      </c>
      <c r="E6685" s="322">
        <v>291.02</v>
      </c>
    </row>
    <row r="6686" spans="1:5" x14ac:dyDescent="0.3">
      <c r="A6686" s="322">
        <v>97902</v>
      </c>
      <c r="B6686" s="323" t="s">
        <v>1419</v>
      </c>
      <c r="C6686" s="324" t="s">
        <v>8322</v>
      </c>
      <c r="D6686" s="322" t="s">
        <v>1536</v>
      </c>
      <c r="E6686" s="322">
        <v>559.1</v>
      </c>
    </row>
    <row r="6687" spans="1:5" x14ac:dyDescent="0.3">
      <c r="A6687" s="322">
        <v>97903</v>
      </c>
      <c r="B6687" s="323" t="s">
        <v>1419</v>
      </c>
      <c r="C6687" s="324" t="s">
        <v>8323</v>
      </c>
      <c r="D6687" s="322" t="s">
        <v>1536</v>
      </c>
      <c r="E6687" s="322">
        <v>781.72</v>
      </c>
    </row>
    <row r="6688" spans="1:5" x14ac:dyDescent="0.3">
      <c r="A6688" s="322">
        <v>97904</v>
      </c>
      <c r="B6688" s="323" t="s">
        <v>1419</v>
      </c>
      <c r="C6688" s="324" t="s">
        <v>8324</v>
      </c>
      <c r="D6688" s="322" t="s">
        <v>1536</v>
      </c>
      <c r="E6688" s="322">
        <v>912.62</v>
      </c>
    </row>
    <row r="6689" spans="1:5" x14ac:dyDescent="0.3">
      <c r="A6689" s="322">
        <v>97905</v>
      </c>
      <c r="B6689" s="323" t="s">
        <v>1419</v>
      </c>
      <c r="C6689" s="324" t="s">
        <v>8325</v>
      </c>
      <c r="D6689" s="322" t="s">
        <v>1536</v>
      </c>
      <c r="E6689" s="322">
        <v>252.43</v>
      </c>
    </row>
    <row r="6690" spans="1:5" x14ac:dyDescent="0.3">
      <c r="A6690" s="322">
        <v>97906</v>
      </c>
      <c r="B6690" s="323" t="s">
        <v>1419</v>
      </c>
      <c r="C6690" s="324" t="s">
        <v>8326</v>
      </c>
      <c r="D6690" s="322" t="s">
        <v>1536</v>
      </c>
      <c r="E6690" s="322">
        <v>466.37</v>
      </c>
    </row>
    <row r="6691" spans="1:5" x14ac:dyDescent="0.3">
      <c r="A6691" s="322">
        <v>97907</v>
      </c>
      <c r="B6691" s="323" t="s">
        <v>1419</v>
      </c>
      <c r="C6691" s="324" t="s">
        <v>8327</v>
      </c>
      <c r="D6691" s="322" t="s">
        <v>1536</v>
      </c>
      <c r="E6691" s="322">
        <v>663.4</v>
      </c>
    </row>
    <row r="6692" spans="1:5" x14ac:dyDescent="0.3">
      <c r="A6692" s="322">
        <v>97908</v>
      </c>
      <c r="B6692" s="323" t="s">
        <v>1419</v>
      </c>
      <c r="C6692" s="324" t="s">
        <v>8328</v>
      </c>
      <c r="D6692" s="322" t="s">
        <v>1536</v>
      </c>
      <c r="E6692" s="322">
        <v>772.63</v>
      </c>
    </row>
    <row r="6693" spans="1:5" x14ac:dyDescent="0.3">
      <c r="A6693" s="322">
        <v>98102</v>
      </c>
      <c r="B6693" s="323" t="s">
        <v>1419</v>
      </c>
      <c r="C6693" s="324" t="s">
        <v>8329</v>
      </c>
      <c r="D6693" s="322" t="s">
        <v>1536</v>
      </c>
      <c r="E6693" s="322">
        <v>179.06</v>
      </c>
    </row>
    <row r="6694" spans="1:5" x14ac:dyDescent="0.3">
      <c r="A6694" s="322">
        <v>98104</v>
      </c>
      <c r="B6694" s="323" t="s">
        <v>1419</v>
      </c>
      <c r="C6694" s="324" t="s">
        <v>8330</v>
      </c>
      <c r="D6694" s="322" t="s">
        <v>1536</v>
      </c>
      <c r="E6694" s="322">
        <v>358.66</v>
      </c>
    </row>
    <row r="6695" spans="1:5" x14ac:dyDescent="0.3">
      <c r="A6695" s="322">
        <v>98105</v>
      </c>
      <c r="B6695" s="323" t="s">
        <v>1419</v>
      </c>
      <c r="C6695" s="324" t="s">
        <v>8331</v>
      </c>
      <c r="D6695" s="322" t="s">
        <v>1536</v>
      </c>
      <c r="E6695" s="322">
        <v>628.16999999999996</v>
      </c>
    </row>
    <row r="6696" spans="1:5" x14ac:dyDescent="0.3">
      <c r="A6696" s="322">
        <v>98106</v>
      </c>
      <c r="B6696" s="323" t="s">
        <v>1419</v>
      </c>
      <c r="C6696" s="324" t="s">
        <v>8332</v>
      </c>
      <c r="D6696" s="322" t="s">
        <v>1536</v>
      </c>
      <c r="E6696" s="325">
        <v>1031.6400000000001</v>
      </c>
    </row>
    <row r="6697" spans="1:5" x14ac:dyDescent="0.3">
      <c r="A6697" s="322">
        <v>98107</v>
      </c>
      <c r="B6697" s="323" t="s">
        <v>1419</v>
      </c>
      <c r="C6697" s="324" t="s">
        <v>8333</v>
      </c>
      <c r="D6697" s="322" t="s">
        <v>1536</v>
      </c>
      <c r="E6697" s="322">
        <v>287.02</v>
      </c>
    </row>
    <row r="6698" spans="1:5" x14ac:dyDescent="0.3">
      <c r="A6698" s="322">
        <v>98108</v>
      </c>
      <c r="B6698" s="323" t="s">
        <v>1419</v>
      </c>
      <c r="C6698" s="324" t="s">
        <v>8334</v>
      </c>
      <c r="D6698" s="322" t="s">
        <v>1536</v>
      </c>
      <c r="E6698" s="322">
        <v>512.44000000000005</v>
      </c>
    </row>
    <row r="6699" spans="1:5" x14ac:dyDescent="0.3">
      <c r="A6699" s="322">
        <v>99250</v>
      </c>
      <c r="B6699" s="323" t="s">
        <v>1419</v>
      </c>
      <c r="C6699" s="324" t="s">
        <v>8335</v>
      </c>
      <c r="D6699" s="322" t="s">
        <v>1536</v>
      </c>
      <c r="E6699" s="322">
        <v>182.15</v>
      </c>
    </row>
    <row r="6700" spans="1:5" x14ac:dyDescent="0.3">
      <c r="A6700" s="322">
        <v>99251</v>
      </c>
      <c r="B6700" s="323" t="s">
        <v>1419</v>
      </c>
      <c r="C6700" s="324" t="s">
        <v>8336</v>
      </c>
      <c r="D6700" s="322" t="s">
        <v>1536</v>
      </c>
      <c r="E6700" s="322">
        <v>284.33</v>
      </c>
    </row>
    <row r="6701" spans="1:5" x14ac:dyDescent="0.3">
      <c r="A6701" s="322">
        <v>99253</v>
      </c>
      <c r="B6701" s="323" t="s">
        <v>1419</v>
      </c>
      <c r="C6701" s="324" t="s">
        <v>8337</v>
      </c>
      <c r="D6701" s="322" t="s">
        <v>1536</v>
      </c>
      <c r="E6701" s="322">
        <v>544.08000000000004</v>
      </c>
    </row>
    <row r="6702" spans="1:5" x14ac:dyDescent="0.3">
      <c r="A6702" s="322">
        <v>99255</v>
      </c>
      <c r="B6702" s="323" t="s">
        <v>1419</v>
      </c>
      <c r="C6702" s="324" t="s">
        <v>8338</v>
      </c>
      <c r="D6702" s="322" t="s">
        <v>1536</v>
      </c>
      <c r="E6702" s="322">
        <v>761.12</v>
      </c>
    </row>
    <row r="6703" spans="1:5" x14ac:dyDescent="0.3">
      <c r="A6703" s="322">
        <v>99257</v>
      </c>
      <c r="B6703" s="323" t="s">
        <v>1419</v>
      </c>
      <c r="C6703" s="324" t="s">
        <v>8339</v>
      </c>
      <c r="D6703" s="322" t="s">
        <v>1536</v>
      </c>
      <c r="E6703" s="322">
        <v>885.98</v>
      </c>
    </row>
    <row r="6704" spans="1:5" x14ac:dyDescent="0.3">
      <c r="A6704" s="322">
        <v>99258</v>
      </c>
      <c r="B6704" s="323" t="s">
        <v>1419</v>
      </c>
      <c r="C6704" s="324" t="s">
        <v>8340</v>
      </c>
      <c r="D6704" s="322" t="s">
        <v>1536</v>
      </c>
      <c r="E6704" s="322">
        <v>248.18</v>
      </c>
    </row>
    <row r="6705" spans="1:5" x14ac:dyDescent="0.3">
      <c r="A6705" s="322">
        <v>99260</v>
      </c>
      <c r="B6705" s="323" t="s">
        <v>1419</v>
      </c>
      <c r="C6705" s="324" t="s">
        <v>8341</v>
      </c>
      <c r="D6705" s="322" t="s">
        <v>1536</v>
      </c>
      <c r="E6705" s="322">
        <v>456.91</v>
      </c>
    </row>
    <row r="6706" spans="1:5" x14ac:dyDescent="0.3">
      <c r="A6706" s="322">
        <v>99262</v>
      </c>
      <c r="B6706" s="323" t="s">
        <v>1419</v>
      </c>
      <c r="C6706" s="324" t="s">
        <v>8342</v>
      </c>
      <c r="D6706" s="322" t="s">
        <v>1536</v>
      </c>
      <c r="E6706" s="322">
        <v>649.9</v>
      </c>
    </row>
    <row r="6707" spans="1:5" x14ac:dyDescent="0.3">
      <c r="A6707" s="322">
        <v>99264</v>
      </c>
      <c r="B6707" s="323" t="s">
        <v>1419</v>
      </c>
      <c r="C6707" s="324" t="s">
        <v>8343</v>
      </c>
      <c r="D6707" s="322" t="s">
        <v>1536</v>
      </c>
      <c r="E6707" s="322">
        <v>754.39</v>
      </c>
    </row>
    <row r="6708" spans="1:5" x14ac:dyDescent="0.3">
      <c r="A6708" s="322">
        <v>102587</v>
      </c>
      <c r="B6708" s="323" t="s">
        <v>1419</v>
      </c>
      <c r="C6708" s="324" t="s">
        <v>8344</v>
      </c>
      <c r="D6708" s="322" t="s">
        <v>1536</v>
      </c>
      <c r="E6708" s="322">
        <v>3.83</v>
      </c>
    </row>
    <row r="6709" spans="1:5" x14ac:dyDescent="0.3">
      <c r="A6709" s="322">
        <v>102588</v>
      </c>
      <c r="B6709" s="323" t="s">
        <v>1419</v>
      </c>
      <c r="C6709" s="324" t="s">
        <v>8345</v>
      </c>
      <c r="D6709" s="322" t="s">
        <v>1536</v>
      </c>
      <c r="E6709" s="322">
        <v>5.54</v>
      </c>
    </row>
    <row r="6710" spans="1:5" x14ac:dyDescent="0.3">
      <c r="A6710" s="322">
        <v>102589</v>
      </c>
      <c r="B6710" s="323" t="s">
        <v>1419</v>
      </c>
      <c r="C6710" s="324" t="s">
        <v>8346</v>
      </c>
      <c r="D6710" s="322" t="s">
        <v>1536</v>
      </c>
      <c r="E6710" s="322">
        <v>4.25</v>
      </c>
    </row>
    <row r="6711" spans="1:5" x14ac:dyDescent="0.3">
      <c r="A6711" s="322">
        <v>102590</v>
      </c>
      <c r="B6711" s="323" t="s">
        <v>1419</v>
      </c>
      <c r="C6711" s="324" t="s">
        <v>8347</v>
      </c>
      <c r="D6711" s="322" t="s">
        <v>1536</v>
      </c>
      <c r="E6711" s="322">
        <v>5.98</v>
      </c>
    </row>
    <row r="6712" spans="1:5" x14ac:dyDescent="0.3">
      <c r="A6712" s="322">
        <v>102591</v>
      </c>
      <c r="B6712" s="323" t="s">
        <v>1419</v>
      </c>
      <c r="C6712" s="324" t="s">
        <v>8348</v>
      </c>
      <c r="D6712" s="322" t="s">
        <v>1536</v>
      </c>
      <c r="E6712" s="322">
        <v>4.6900000000000004</v>
      </c>
    </row>
    <row r="6713" spans="1:5" x14ac:dyDescent="0.3">
      <c r="A6713" s="322">
        <v>102592</v>
      </c>
      <c r="B6713" s="323" t="s">
        <v>1419</v>
      </c>
      <c r="C6713" s="324" t="s">
        <v>8349</v>
      </c>
      <c r="D6713" s="322" t="s">
        <v>1536</v>
      </c>
      <c r="E6713" s="322">
        <v>6.4</v>
      </c>
    </row>
    <row r="6714" spans="1:5" x14ac:dyDescent="0.3">
      <c r="A6714" s="322">
        <v>102593</v>
      </c>
      <c r="B6714" s="323" t="s">
        <v>1419</v>
      </c>
      <c r="C6714" s="324" t="s">
        <v>8350</v>
      </c>
      <c r="D6714" s="322" t="s">
        <v>1536</v>
      </c>
      <c r="E6714" s="322">
        <v>5.29</v>
      </c>
    </row>
    <row r="6715" spans="1:5" x14ac:dyDescent="0.3">
      <c r="A6715" s="322">
        <v>102594</v>
      </c>
      <c r="B6715" s="323" t="s">
        <v>1419</v>
      </c>
      <c r="C6715" s="324" t="s">
        <v>8351</v>
      </c>
      <c r="D6715" s="322" t="s">
        <v>1536</v>
      </c>
      <c r="E6715" s="322">
        <v>7.01</v>
      </c>
    </row>
    <row r="6716" spans="1:5" x14ac:dyDescent="0.3">
      <c r="A6716" s="322">
        <v>102595</v>
      </c>
      <c r="B6716" s="323" t="s">
        <v>1419</v>
      </c>
      <c r="C6716" s="324" t="s">
        <v>8352</v>
      </c>
      <c r="D6716" s="322" t="s">
        <v>1536</v>
      </c>
      <c r="E6716" s="322">
        <v>5.98</v>
      </c>
    </row>
    <row r="6717" spans="1:5" x14ac:dyDescent="0.3">
      <c r="A6717" s="322">
        <v>102596</v>
      </c>
      <c r="B6717" s="323" t="s">
        <v>1419</v>
      </c>
      <c r="C6717" s="324" t="s">
        <v>8353</v>
      </c>
      <c r="D6717" s="322" t="s">
        <v>1536</v>
      </c>
      <c r="E6717" s="322">
        <v>7.7</v>
      </c>
    </row>
    <row r="6718" spans="1:5" x14ac:dyDescent="0.3">
      <c r="A6718" s="322">
        <v>102597</v>
      </c>
      <c r="B6718" s="323" t="s">
        <v>1419</v>
      </c>
      <c r="C6718" s="324" t="s">
        <v>8354</v>
      </c>
      <c r="D6718" s="322" t="s">
        <v>1536</v>
      </c>
      <c r="E6718" s="322">
        <v>6.85</v>
      </c>
    </row>
    <row r="6719" spans="1:5" x14ac:dyDescent="0.3">
      <c r="A6719" s="322">
        <v>102598</v>
      </c>
      <c r="B6719" s="323" t="s">
        <v>1419</v>
      </c>
      <c r="C6719" s="324" t="s">
        <v>8355</v>
      </c>
      <c r="D6719" s="322" t="s">
        <v>1536</v>
      </c>
      <c r="E6719" s="322">
        <v>8.56</v>
      </c>
    </row>
    <row r="6720" spans="1:5" x14ac:dyDescent="0.3">
      <c r="A6720" s="322">
        <v>102599</v>
      </c>
      <c r="B6720" s="323" t="s">
        <v>1419</v>
      </c>
      <c r="C6720" s="324" t="s">
        <v>8356</v>
      </c>
      <c r="D6720" s="322" t="s">
        <v>1536</v>
      </c>
      <c r="E6720" s="322">
        <v>7.71</v>
      </c>
    </row>
    <row r="6721" spans="1:5" x14ac:dyDescent="0.3">
      <c r="A6721" s="322">
        <v>102600</v>
      </c>
      <c r="B6721" s="323" t="s">
        <v>1419</v>
      </c>
      <c r="C6721" s="324" t="s">
        <v>8357</v>
      </c>
      <c r="D6721" s="322" t="s">
        <v>1536</v>
      </c>
      <c r="E6721" s="322">
        <v>9.43</v>
      </c>
    </row>
    <row r="6722" spans="1:5" x14ac:dyDescent="0.3">
      <c r="A6722" s="322">
        <v>102601</v>
      </c>
      <c r="B6722" s="323" t="s">
        <v>1419</v>
      </c>
      <c r="C6722" s="324" t="s">
        <v>8358</v>
      </c>
      <c r="D6722" s="322" t="s">
        <v>1536</v>
      </c>
      <c r="E6722" s="322">
        <v>9.01</v>
      </c>
    </row>
    <row r="6723" spans="1:5" x14ac:dyDescent="0.3">
      <c r="A6723" s="322">
        <v>102602</v>
      </c>
      <c r="B6723" s="323" t="s">
        <v>1419</v>
      </c>
      <c r="C6723" s="324" t="s">
        <v>8359</v>
      </c>
      <c r="D6723" s="322" t="s">
        <v>1536</v>
      </c>
      <c r="E6723" s="322">
        <v>10.73</v>
      </c>
    </row>
    <row r="6724" spans="1:5" x14ac:dyDescent="0.3">
      <c r="A6724" s="322">
        <v>102603</v>
      </c>
      <c r="B6724" s="323" t="s">
        <v>1419</v>
      </c>
      <c r="C6724" s="324" t="s">
        <v>8360</v>
      </c>
      <c r="D6724" s="322" t="s">
        <v>1536</v>
      </c>
      <c r="E6724" s="322">
        <v>11.17</v>
      </c>
    </row>
    <row r="6725" spans="1:5" x14ac:dyDescent="0.3">
      <c r="A6725" s="322">
        <v>102604</v>
      </c>
      <c r="B6725" s="323" t="s">
        <v>1419</v>
      </c>
      <c r="C6725" s="324" t="s">
        <v>8361</v>
      </c>
      <c r="D6725" s="322" t="s">
        <v>1536</v>
      </c>
      <c r="E6725" s="322">
        <v>12.88</v>
      </c>
    </row>
    <row r="6726" spans="1:5" x14ac:dyDescent="0.3">
      <c r="A6726" s="322">
        <v>102605</v>
      </c>
      <c r="B6726" s="323" t="s">
        <v>1419</v>
      </c>
      <c r="C6726" s="324" t="s">
        <v>8362</v>
      </c>
      <c r="D6726" s="322" t="s">
        <v>1536</v>
      </c>
      <c r="E6726" s="322">
        <v>296.04000000000002</v>
      </c>
    </row>
    <row r="6727" spans="1:5" x14ac:dyDescent="0.3">
      <c r="A6727" s="322">
        <v>102606</v>
      </c>
      <c r="B6727" s="323" t="s">
        <v>1419</v>
      </c>
      <c r="C6727" s="324" t="s">
        <v>8363</v>
      </c>
      <c r="D6727" s="322" t="s">
        <v>1536</v>
      </c>
      <c r="E6727" s="322">
        <v>456.11</v>
      </c>
    </row>
    <row r="6728" spans="1:5" x14ac:dyDescent="0.3">
      <c r="A6728" s="322">
        <v>102607</v>
      </c>
      <c r="B6728" s="323" t="s">
        <v>1419</v>
      </c>
      <c r="C6728" s="324" t="s">
        <v>8364</v>
      </c>
      <c r="D6728" s="322" t="s">
        <v>1536</v>
      </c>
      <c r="E6728" s="322">
        <v>488.28</v>
      </c>
    </row>
    <row r="6729" spans="1:5" x14ac:dyDescent="0.3">
      <c r="A6729" s="322">
        <v>102608</v>
      </c>
      <c r="B6729" s="323" t="s">
        <v>1419</v>
      </c>
      <c r="C6729" s="324" t="s">
        <v>8365</v>
      </c>
      <c r="D6729" s="322" t="s">
        <v>1536</v>
      </c>
      <c r="E6729" s="325">
        <v>1118.93</v>
      </c>
    </row>
    <row r="6730" spans="1:5" x14ac:dyDescent="0.3">
      <c r="A6730" s="322">
        <v>102609</v>
      </c>
      <c r="B6730" s="323" t="s">
        <v>1419</v>
      </c>
      <c r="C6730" s="324" t="s">
        <v>8366</v>
      </c>
      <c r="D6730" s="322" t="s">
        <v>1536</v>
      </c>
      <c r="E6730" s="325">
        <v>1271.49</v>
      </c>
    </row>
    <row r="6731" spans="1:5" x14ac:dyDescent="0.3">
      <c r="A6731" s="322">
        <v>102610</v>
      </c>
      <c r="B6731" s="323" t="s">
        <v>1419</v>
      </c>
      <c r="C6731" s="324" t="s">
        <v>8367</v>
      </c>
      <c r="D6731" s="322" t="s">
        <v>1536</v>
      </c>
      <c r="E6731" s="325">
        <v>2185.06</v>
      </c>
    </row>
    <row r="6732" spans="1:5" x14ac:dyDescent="0.3">
      <c r="A6732" s="322">
        <v>102611</v>
      </c>
      <c r="B6732" s="323" t="s">
        <v>1419</v>
      </c>
      <c r="C6732" s="324" t="s">
        <v>8368</v>
      </c>
      <c r="D6732" s="322" t="s">
        <v>1536</v>
      </c>
      <c r="E6732" s="322">
        <v>491.75</v>
      </c>
    </row>
    <row r="6733" spans="1:5" x14ac:dyDescent="0.3">
      <c r="A6733" s="322">
        <v>102612</v>
      </c>
      <c r="B6733" s="323" t="s">
        <v>1419</v>
      </c>
      <c r="C6733" s="324" t="s">
        <v>8369</v>
      </c>
      <c r="D6733" s="322" t="s">
        <v>1536</v>
      </c>
      <c r="E6733" s="322">
        <v>705.92</v>
      </c>
    </row>
    <row r="6734" spans="1:5" x14ac:dyDescent="0.3">
      <c r="A6734" s="322">
        <v>102613</v>
      </c>
      <c r="B6734" s="323" t="s">
        <v>1419</v>
      </c>
      <c r="C6734" s="324" t="s">
        <v>8370</v>
      </c>
      <c r="D6734" s="322" t="s">
        <v>1536</v>
      </c>
      <c r="E6734" s="322">
        <v>684.35</v>
      </c>
    </row>
    <row r="6735" spans="1:5" x14ac:dyDescent="0.3">
      <c r="A6735" s="322">
        <v>102614</v>
      </c>
      <c r="B6735" s="323" t="s">
        <v>1419</v>
      </c>
      <c r="C6735" s="324" t="s">
        <v>8371</v>
      </c>
      <c r="D6735" s="322" t="s">
        <v>1536</v>
      </c>
      <c r="E6735" s="325">
        <v>1052.2</v>
      </c>
    </row>
    <row r="6736" spans="1:5" x14ac:dyDescent="0.3">
      <c r="A6736" s="322">
        <v>102615</v>
      </c>
      <c r="B6736" s="323" t="s">
        <v>1419</v>
      </c>
      <c r="C6736" s="324" t="s">
        <v>8372</v>
      </c>
      <c r="D6736" s="322" t="s">
        <v>1536</v>
      </c>
      <c r="E6736" s="325">
        <v>1320.51</v>
      </c>
    </row>
    <row r="6737" spans="1:5" x14ac:dyDescent="0.3">
      <c r="A6737" s="322">
        <v>102616</v>
      </c>
      <c r="B6737" s="323" t="s">
        <v>1419</v>
      </c>
      <c r="C6737" s="324" t="s">
        <v>8373</v>
      </c>
      <c r="D6737" s="322" t="s">
        <v>1536</v>
      </c>
      <c r="E6737" s="325">
        <v>1954.7</v>
      </c>
    </row>
    <row r="6738" spans="1:5" x14ac:dyDescent="0.3">
      <c r="A6738" s="322">
        <v>102617</v>
      </c>
      <c r="B6738" s="323" t="s">
        <v>1419</v>
      </c>
      <c r="C6738" s="324" t="s">
        <v>8374</v>
      </c>
      <c r="D6738" s="322" t="s">
        <v>1536</v>
      </c>
      <c r="E6738" s="325">
        <v>3633.38</v>
      </c>
    </row>
    <row r="6739" spans="1:5" x14ac:dyDescent="0.3">
      <c r="A6739" s="322">
        <v>102618</v>
      </c>
      <c r="B6739" s="323" t="s">
        <v>1419</v>
      </c>
      <c r="C6739" s="324" t="s">
        <v>8375</v>
      </c>
      <c r="D6739" s="322" t="s">
        <v>1536</v>
      </c>
      <c r="E6739" s="325">
        <v>4366.3500000000004</v>
      </c>
    </row>
    <row r="6740" spans="1:5" x14ac:dyDescent="0.3">
      <c r="A6740" s="322">
        <v>102619</v>
      </c>
      <c r="B6740" s="323" t="s">
        <v>1419</v>
      </c>
      <c r="C6740" s="324" t="s">
        <v>8376</v>
      </c>
      <c r="D6740" s="322" t="s">
        <v>1536</v>
      </c>
      <c r="E6740" s="325">
        <v>5853.41</v>
      </c>
    </row>
    <row r="6741" spans="1:5" x14ac:dyDescent="0.3">
      <c r="A6741" s="322">
        <v>102620</v>
      </c>
      <c r="B6741" s="323" t="s">
        <v>1419</v>
      </c>
      <c r="C6741" s="324" t="s">
        <v>8377</v>
      </c>
      <c r="D6741" s="322" t="s">
        <v>1536</v>
      </c>
      <c r="E6741" s="325">
        <v>8493.27</v>
      </c>
    </row>
    <row r="6742" spans="1:5" x14ac:dyDescent="0.3">
      <c r="A6742" s="322">
        <v>102621</v>
      </c>
      <c r="B6742" s="323" t="s">
        <v>1419</v>
      </c>
      <c r="C6742" s="324" t="s">
        <v>8378</v>
      </c>
      <c r="D6742" s="322" t="s">
        <v>1536</v>
      </c>
      <c r="E6742" s="325">
        <v>13042.44</v>
      </c>
    </row>
    <row r="6743" spans="1:5" x14ac:dyDescent="0.3">
      <c r="A6743" s="322">
        <v>102622</v>
      </c>
      <c r="B6743" s="323" t="s">
        <v>1419</v>
      </c>
      <c r="C6743" s="324" t="s">
        <v>8379</v>
      </c>
      <c r="D6743" s="322" t="s">
        <v>1536</v>
      </c>
      <c r="E6743" s="322">
        <v>660.24</v>
      </c>
    </row>
    <row r="6744" spans="1:5" x14ac:dyDescent="0.3">
      <c r="A6744" s="322">
        <v>102623</v>
      </c>
      <c r="B6744" s="323" t="s">
        <v>1419</v>
      </c>
      <c r="C6744" s="324" t="s">
        <v>8380</v>
      </c>
      <c r="D6744" s="322" t="s">
        <v>1536</v>
      </c>
      <c r="E6744" s="322">
        <v>912.6</v>
      </c>
    </row>
    <row r="6745" spans="1:5" x14ac:dyDescent="0.3">
      <c r="A6745" s="322">
        <v>89482</v>
      </c>
      <c r="B6745" s="323" t="s">
        <v>1419</v>
      </c>
      <c r="C6745" s="324" t="s">
        <v>8381</v>
      </c>
      <c r="D6745" s="322" t="s">
        <v>1536</v>
      </c>
      <c r="E6745" s="322">
        <v>42.25</v>
      </c>
    </row>
    <row r="6746" spans="1:5" x14ac:dyDescent="0.3">
      <c r="A6746" s="322">
        <v>89491</v>
      </c>
      <c r="B6746" s="323" t="s">
        <v>1419</v>
      </c>
      <c r="C6746" s="324" t="s">
        <v>8382</v>
      </c>
      <c r="D6746" s="322" t="s">
        <v>1536</v>
      </c>
      <c r="E6746" s="322">
        <v>106.3</v>
      </c>
    </row>
    <row r="6747" spans="1:5" x14ac:dyDescent="0.3">
      <c r="A6747" s="322">
        <v>89495</v>
      </c>
      <c r="B6747" s="323" t="s">
        <v>1419</v>
      </c>
      <c r="C6747" s="324" t="s">
        <v>8383</v>
      </c>
      <c r="D6747" s="322" t="s">
        <v>1536</v>
      </c>
      <c r="E6747" s="322">
        <v>19.55</v>
      </c>
    </row>
    <row r="6748" spans="1:5" x14ac:dyDescent="0.3">
      <c r="A6748" s="322">
        <v>89707</v>
      </c>
      <c r="B6748" s="323" t="s">
        <v>1419</v>
      </c>
      <c r="C6748" s="324" t="s">
        <v>8384</v>
      </c>
      <c r="D6748" s="322" t="s">
        <v>1536</v>
      </c>
      <c r="E6748" s="322">
        <v>52.2</v>
      </c>
    </row>
    <row r="6749" spans="1:5" x14ac:dyDescent="0.3">
      <c r="A6749" s="322">
        <v>89708</v>
      </c>
      <c r="B6749" s="323" t="s">
        <v>1419</v>
      </c>
      <c r="C6749" s="324" t="s">
        <v>8385</v>
      </c>
      <c r="D6749" s="322" t="s">
        <v>1536</v>
      </c>
      <c r="E6749" s="322">
        <v>110.22</v>
      </c>
    </row>
    <row r="6750" spans="1:5" x14ac:dyDescent="0.3">
      <c r="A6750" s="322">
        <v>89709</v>
      </c>
      <c r="B6750" s="323" t="s">
        <v>1419</v>
      </c>
      <c r="C6750" s="324" t="s">
        <v>8386</v>
      </c>
      <c r="D6750" s="322" t="s">
        <v>1536</v>
      </c>
      <c r="E6750" s="322">
        <v>22.52</v>
      </c>
    </row>
    <row r="6751" spans="1:5" x14ac:dyDescent="0.3">
      <c r="A6751" s="322">
        <v>89710</v>
      </c>
      <c r="B6751" s="323" t="s">
        <v>1419</v>
      </c>
      <c r="C6751" s="324" t="s">
        <v>8387</v>
      </c>
      <c r="D6751" s="322" t="s">
        <v>1536</v>
      </c>
      <c r="E6751" s="322">
        <v>19.84</v>
      </c>
    </row>
    <row r="6752" spans="1:5" x14ac:dyDescent="0.3">
      <c r="A6752" s="322">
        <v>104326</v>
      </c>
      <c r="B6752" s="323" t="s">
        <v>1419</v>
      </c>
      <c r="C6752" s="324" t="s">
        <v>8388</v>
      </c>
      <c r="D6752" s="322" t="s">
        <v>1536</v>
      </c>
      <c r="E6752" s="322">
        <v>21.5</v>
      </c>
    </row>
    <row r="6753" spans="1:5" x14ac:dyDescent="0.3">
      <c r="A6753" s="322">
        <v>104327</v>
      </c>
      <c r="B6753" s="323" t="s">
        <v>1419</v>
      </c>
      <c r="C6753" s="324" t="s">
        <v>8389</v>
      </c>
      <c r="D6753" s="322" t="s">
        <v>1536</v>
      </c>
      <c r="E6753" s="322">
        <v>20.52</v>
      </c>
    </row>
    <row r="6754" spans="1:5" x14ac:dyDescent="0.3">
      <c r="A6754" s="322">
        <v>104328</v>
      </c>
      <c r="B6754" s="323" t="s">
        <v>1419</v>
      </c>
      <c r="C6754" s="324" t="s">
        <v>8390</v>
      </c>
      <c r="D6754" s="322" t="s">
        <v>1536</v>
      </c>
      <c r="E6754" s="322">
        <v>75.209999999999994</v>
      </c>
    </row>
    <row r="6755" spans="1:5" x14ac:dyDescent="0.3">
      <c r="A6755" s="322">
        <v>104329</v>
      </c>
      <c r="B6755" s="323" t="s">
        <v>1419</v>
      </c>
      <c r="C6755" s="324" t="s">
        <v>8391</v>
      </c>
      <c r="D6755" s="322" t="s">
        <v>1536</v>
      </c>
      <c r="E6755" s="322">
        <v>84.77</v>
      </c>
    </row>
    <row r="6756" spans="1:5" x14ac:dyDescent="0.3">
      <c r="A6756" s="322">
        <v>86872</v>
      </c>
      <c r="B6756" s="323" t="s">
        <v>1419</v>
      </c>
      <c r="C6756" s="324" t="s">
        <v>1499</v>
      </c>
      <c r="D6756" s="322" t="s">
        <v>1536</v>
      </c>
      <c r="E6756" s="322">
        <v>823.24</v>
      </c>
    </row>
    <row r="6757" spans="1:5" x14ac:dyDescent="0.3">
      <c r="A6757" s="322">
        <v>86874</v>
      </c>
      <c r="B6757" s="323" t="s">
        <v>1419</v>
      </c>
      <c r="C6757" s="324" t="s">
        <v>8392</v>
      </c>
      <c r="D6757" s="322" t="s">
        <v>1536</v>
      </c>
      <c r="E6757" s="322">
        <v>577.66999999999996</v>
      </c>
    </row>
    <row r="6758" spans="1:5" x14ac:dyDescent="0.3">
      <c r="A6758" s="322">
        <v>86875</v>
      </c>
      <c r="B6758" s="323" t="s">
        <v>1419</v>
      </c>
      <c r="C6758" s="324" t="s">
        <v>8393</v>
      </c>
      <c r="D6758" s="322" t="s">
        <v>1536</v>
      </c>
      <c r="E6758" s="322">
        <v>449.97</v>
      </c>
    </row>
    <row r="6759" spans="1:5" x14ac:dyDescent="0.3">
      <c r="A6759" s="322">
        <v>86876</v>
      </c>
      <c r="B6759" s="323" t="s">
        <v>1419</v>
      </c>
      <c r="C6759" s="324" t="s">
        <v>8394</v>
      </c>
      <c r="D6759" s="322" t="s">
        <v>1536</v>
      </c>
      <c r="E6759" s="322">
        <v>261.93</v>
      </c>
    </row>
    <row r="6760" spans="1:5" x14ac:dyDescent="0.3">
      <c r="A6760" s="322">
        <v>86877</v>
      </c>
      <c r="B6760" s="323" t="s">
        <v>1419</v>
      </c>
      <c r="C6760" s="324" t="s">
        <v>8395</v>
      </c>
      <c r="D6760" s="322" t="s">
        <v>1536</v>
      </c>
      <c r="E6760" s="322">
        <v>60.34</v>
      </c>
    </row>
    <row r="6761" spans="1:5" x14ac:dyDescent="0.3">
      <c r="A6761" s="322">
        <v>86878</v>
      </c>
      <c r="B6761" s="323" t="s">
        <v>1419</v>
      </c>
      <c r="C6761" s="324" t="s">
        <v>8396</v>
      </c>
      <c r="D6761" s="322" t="s">
        <v>1536</v>
      </c>
      <c r="E6761" s="322">
        <v>64.930000000000007</v>
      </c>
    </row>
    <row r="6762" spans="1:5" x14ac:dyDescent="0.3">
      <c r="A6762" s="322">
        <v>86879</v>
      </c>
      <c r="B6762" s="323" t="s">
        <v>1419</v>
      </c>
      <c r="C6762" s="324" t="s">
        <v>8397</v>
      </c>
      <c r="D6762" s="322" t="s">
        <v>1536</v>
      </c>
      <c r="E6762" s="322">
        <v>9.65</v>
      </c>
    </row>
    <row r="6763" spans="1:5" x14ac:dyDescent="0.3">
      <c r="A6763" s="322">
        <v>86880</v>
      </c>
      <c r="B6763" s="323" t="s">
        <v>1419</v>
      </c>
      <c r="C6763" s="324" t="s">
        <v>8398</v>
      </c>
      <c r="D6763" s="322" t="s">
        <v>1536</v>
      </c>
      <c r="E6763" s="322">
        <v>24.98</v>
      </c>
    </row>
    <row r="6764" spans="1:5" x14ac:dyDescent="0.3">
      <c r="A6764" s="322">
        <v>86881</v>
      </c>
      <c r="B6764" s="323" t="s">
        <v>1419</v>
      </c>
      <c r="C6764" s="324" t="s">
        <v>8399</v>
      </c>
      <c r="D6764" s="322" t="s">
        <v>1536</v>
      </c>
      <c r="E6764" s="322">
        <v>180.91</v>
      </c>
    </row>
    <row r="6765" spans="1:5" x14ac:dyDescent="0.3">
      <c r="A6765" s="322">
        <v>86882</v>
      </c>
      <c r="B6765" s="323" t="s">
        <v>1419</v>
      </c>
      <c r="C6765" s="324" t="s">
        <v>8400</v>
      </c>
      <c r="D6765" s="322" t="s">
        <v>1536</v>
      </c>
      <c r="E6765" s="322">
        <v>21.36</v>
      </c>
    </row>
    <row r="6766" spans="1:5" x14ac:dyDescent="0.3">
      <c r="A6766" s="322">
        <v>86883</v>
      </c>
      <c r="B6766" s="323" t="s">
        <v>1419</v>
      </c>
      <c r="C6766" s="324" t="s">
        <v>8401</v>
      </c>
      <c r="D6766" s="322" t="s">
        <v>1536</v>
      </c>
      <c r="E6766" s="322">
        <v>11.68</v>
      </c>
    </row>
    <row r="6767" spans="1:5" x14ac:dyDescent="0.3">
      <c r="A6767" s="322">
        <v>86884</v>
      </c>
      <c r="B6767" s="323" t="s">
        <v>1419</v>
      </c>
      <c r="C6767" s="324" t="s">
        <v>8402</v>
      </c>
      <c r="D6767" s="322" t="s">
        <v>1536</v>
      </c>
      <c r="E6767" s="322">
        <v>10.82</v>
      </c>
    </row>
    <row r="6768" spans="1:5" x14ac:dyDescent="0.3">
      <c r="A6768" s="322">
        <v>86885</v>
      </c>
      <c r="B6768" s="323" t="s">
        <v>1419</v>
      </c>
      <c r="C6768" s="324" t="s">
        <v>8403</v>
      </c>
      <c r="D6768" s="322" t="s">
        <v>1536</v>
      </c>
      <c r="E6768" s="322">
        <v>12.15</v>
      </c>
    </row>
    <row r="6769" spans="1:5" x14ac:dyDescent="0.3">
      <c r="A6769" s="322">
        <v>86886</v>
      </c>
      <c r="B6769" s="323" t="s">
        <v>1419</v>
      </c>
      <c r="C6769" s="324" t="s">
        <v>8404</v>
      </c>
      <c r="D6769" s="322" t="s">
        <v>1536</v>
      </c>
      <c r="E6769" s="322">
        <v>44.87</v>
      </c>
    </row>
    <row r="6770" spans="1:5" x14ac:dyDescent="0.3">
      <c r="A6770" s="322">
        <v>86887</v>
      </c>
      <c r="B6770" s="323" t="s">
        <v>1419</v>
      </c>
      <c r="C6770" s="324" t="s">
        <v>8405</v>
      </c>
      <c r="D6770" s="322" t="s">
        <v>1536</v>
      </c>
      <c r="E6770" s="322">
        <v>48.57</v>
      </c>
    </row>
    <row r="6771" spans="1:5" x14ac:dyDescent="0.3">
      <c r="A6771" s="322">
        <v>86888</v>
      </c>
      <c r="B6771" s="323" t="s">
        <v>1419</v>
      </c>
      <c r="C6771" s="324" t="s">
        <v>8406</v>
      </c>
      <c r="D6771" s="322" t="s">
        <v>1536</v>
      </c>
      <c r="E6771" s="322">
        <v>560.15</v>
      </c>
    </row>
    <row r="6772" spans="1:5" x14ac:dyDescent="0.3">
      <c r="A6772" s="322">
        <v>86889</v>
      </c>
      <c r="B6772" s="323" t="s">
        <v>1419</v>
      </c>
      <c r="C6772" s="324" t="s">
        <v>8407</v>
      </c>
      <c r="D6772" s="322" t="s">
        <v>1536</v>
      </c>
      <c r="E6772" s="322">
        <v>498.59</v>
      </c>
    </row>
    <row r="6773" spans="1:5" x14ac:dyDescent="0.3">
      <c r="A6773" s="322">
        <v>86893</v>
      </c>
      <c r="B6773" s="323" t="s">
        <v>1419</v>
      </c>
      <c r="C6773" s="324" t="s">
        <v>8408</v>
      </c>
      <c r="D6773" s="322" t="s">
        <v>1536</v>
      </c>
      <c r="E6773" s="322">
        <v>367.99</v>
      </c>
    </row>
    <row r="6774" spans="1:5" x14ac:dyDescent="0.3">
      <c r="A6774" s="322">
        <v>86894</v>
      </c>
      <c r="B6774" s="323" t="s">
        <v>1419</v>
      </c>
      <c r="C6774" s="324" t="s">
        <v>8409</v>
      </c>
      <c r="D6774" s="322" t="s">
        <v>1536</v>
      </c>
      <c r="E6774" s="322">
        <v>253.88</v>
      </c>
    </row>
    <row r="6775" spans="1:5" x14ac:dyDescent="0.3">
      <c r="A6775" s="322">
        <v>86895</v>
      </c>
      <c r="B6775" s="323" t="s">
        <v>1419</v>
      </c>
      <c r="C6775" s="324" t="s">
        <v>8410</v>
      </c>
      <c r="D6775" s="322" t="s">
        <v>1536</v>
      </c>
      <c r="E6775" s="322">
        <v>273.54000000000002</v>
      </c>
    </row>
    <row r="6776" spans="1:5" x14ac:dyDescent="0.3">
      <c r="A6776" s="322">
        <v>86899</v>
      </c>
      <c r="B6776" s="323" t="s">
        <v>1419</v>
      </c>
      <c r="C6776" s="324" t="s">
        <v>8411</v>
      </c>
      <c r="D6776" s="322" t="s">
        <v>1536</v>
      </c>
      <c r="E6776" s="322">
        <v>224.54</v>
      </c>
    </row>
    <row r="6777" spans="1:5" x14ac:dyDescent="0.3">
      <c r="A6777" s="322">
        <v>86900</v>
      </c>
      <c r="B6777" s="323" t="s">
        <v>1419</v>
      </c>
      <c r="C6777" s="324" t="s">
        <v>8412</v>
      </c>
      <c r="D6777" s="322" t="s">
        <v>1536</v>
      </c>
      <c r="E6777" s="322">
        <v>248</v>
      </c>
    </row>
    <row r="6778" spans="1:5" x14ac:dyDescent="0.3">
      <c r="A6778" s="322">
        <v>86901</v>
      </c>
      <c r="B6778" s="323" t="s">
        <v>1419</v>
      </c>
      <c r="C6778" s="324" t="s">
        <v>8413</v>
      </c>
      <c r="D6778" s="322" t="s">
        <v>1536</v>
      </c>
      <c r="E6778" s="322">
        <v>170.31</v>
      </c>
    </row>
    <row r="6779" spans="1:5" x14ac:dyDescent="0.3">
      <c r="A6779" s="322">
        <v>86902</v>
      </c>
      <c r="B6779" s="323" t="s">
        <v>1419</v>
      </c>
      <c r="C6779" s="324" t="s">
        <v>8414</v>
      </c>
      <c r="D6779" s="322" t="s">
        <v>1536</v>
      </c>
      <c r="E6779" s="322">
        <v>347.29</v>
      </c>
    </row>
    <row r="6780" spans="1:5" x14ac:dyDescent="0.3">
      <c r="A6780" s="322">
        <v>86903</v>
      </c>
      <c r="B6780" s="323" t="s">
        <v>1419</v>
      </c>
      <c r="C6780" s="324" t="s">
        <v>8415</v>
      </c>
      <c r="D6780" s="322" t="s">
        <v>1536</v>
      </c>
      <c r="E6780" s="322">
        <v>393.9</v>
      </c>
    </row>
    <row r="6781" spans="1:5" x14ac:dyDescent="0.3">
      <c r="A6781" s="322">
        <v>86904</v>
      </c>
      <c r="B6781" s="323" t="s">
        <v>1419</v>
      </c>
      <c r="C6781" s="324" t="s">
        <v>8416</v>
      </c>
      <c r="D6781" s="322" t="s">
        <v>1536</v>
      </c>
      <c r="E6781" s="322">
        <v>165.78</v>
      </c>
    </row>
    <row r="6782" spans="1:5" x14ac:dyDescent="0.3">
      <c r="A6782" s="322">
        <v>86905</v>
      </c>
      <c r="B6782" s="323" t="s">
        <v>1419</v>
      </c>
      <c r="C6782" s="324" t="s">
        <v>8417</v>
      </c>
      <c r="D6782" s="322" t="s">
        <v>1536</v>
      </c>
      <c r="E6782" s="322">
        <v>322.41000000000003</v>
      </c>
    </row>
    <row r="6783" spans="1:5" x14ac:dyDescent="0.3">
      <c r="A6783" s="322">
        <v>86906</v>
      </c>
      <c r="B6783" s="323" t="s">
        <v>1419</v>
      </c>
      <c r="C6783" s="324" t="s">
        <v>8418</v>
      </c>
      <c r="D6783" s="322" t="s">
        <v>1536</v>
      </c>
      <c r="E6783" s="322">
        <v>59.79</v>
      </c>
    </row>
    <row r="6784" spans="1:5" x14ac:dyDescent="0.3">
      <c r="A6784" s="322">
        <v>86908</v>
      </c>
      <c r="B6784" s="323" t="s">
        <v>1419</v>
      </c>
      <c r="C6784" s="324" t="s">
        <v>8419</v>
      </c>
      <c r="D6784" s="322" t="s">
        <v>1536</v>
      </c>
      <c r="E6784" s="322">
        <v>382.24</v>
      </c>
    </row>
    <row r="6785" spans="1:5" x14ac:dyDescent="0.3">
      <c r="A6785" s="322">
        <v>86909</v>
      </c>
      <c r="B6785" s="323" t="s">
        <v>1419</v>
      </c>
      <c r="C6785" s="324" t="s">
        <v>8420</v>
      </c>
      <c r="D6785" s="322" t="s">
        <v>1536</v>
      </c>
      <c r="E6785" s="322">
        <v>103.8</v>
      </c>
    </row>
    <row r="6786" spans="1:5" x14ac:dyDescent="0.3">
      <c r="A6786" s="322">
        <v>86910</v>
      </c>
      <c r="B6786" s="323" t="s">
        <v>1419</v>
      </c>
      <c r="C6786" s="324" t="s">
        <v>8421</v>
      </c>
      <c r="D6786" s="322" t="s">
        <v>1536</v>
      </c>
      <c r="E6786" s="322">
        <v>101.62</v>
      </c>
    </row>
    <row r="6787" spans="1:5" x14ac:dyDescent="0.3">
      <c r="A6787" s="322">
        <v>86911</v>
      </c>
      <c r="B6787" s="323" t="s">
        <v>1419</v>
      </c>
      <c r="C6787" s="324" t="s">
        <v>8422</v>
      </c>
      <c r="D6787" s="322" t="s">
        <v>1536</v>
      </c>
      <c r="E6787" s="322">
        <v>70</v>
      </c>
    </row>
    <row r="6788" spans="1:5" x14ac:dyDescent="0.3">
      <c r="A6788" s="322">
        <v>86913</v>
      </c>
      <c r="B6788" s="323" t="s">
        <v>1419</v>
      </c>
      <c r="C6788" s="324" t="s">
        <v>8423</v>
      </c>
      <c r="D6788" s="322" t="s">
        <v>1536</v>
      </c>
      <c r="E6788" s="322">
        <v>44.79</v>
      </c>
    </row>
    <row r="6789" spans="1:5" x14ac:dyDescent="0.3">
      <c r="A6789" s="322">
        <v>86914</v>
      </c>
      <c r="B6789" s="323" t="s">
        <v>1419</v>
      </c>
      <c r="C6789" s="324" t="s">
        <v>8424</v>
      </c>
      <c r="D6789" s="322" t="s">
        <v>1536</v>
      </c>
      <c r="E6789" s="322">
        <v>78.849999999999994</v>
      </c>
    </row>
    <row r="6790" spans="1:5" x14ac:dyDescent="0.3">
      <c r="A6790" s="322">
        <v>86915</v>
      </c>
      <c r="B6790" s="323" t="s">
        <v>1419</v>
      </c>
      <c r="C6790" s="324" t="s">
        <v>8425</v>
      </c>
      <c r="D6790" s="322" t="s">
        <v>1536</v>
      </c>
      <c r="E6790" s="322">
        <v>113.39</v>
      </c>
    </row>
    <row r="6791" spans="1:5" x14ac:dyDescent="0.3">
      <c r="A6791" s="322">
        <v>86916</v>
      </c>
      <c r="B6791" s="323" t="s">
        <v>1419</v>
      </c>
      <c r="C6791" s="324" t="s">
        <v>8426</v>
      </c>
      <c r="D6791" s="322" t="s">
        <v>1536</v>
      </c>
      <c r="E6791" s="322">
        <v>21.88</v>
      </c>
    </row>
    <row r="6792" spans="1:5" x14ac:dyDescent="0.3">
      <c r="A6792" s="322">
        <v>86919</v>
      </c>
      <c r="B6792" s="323" t="s">
        <v>1419</v>
      </c>
      <c r="C6792" s="324" t="s">
        <v>451</v>
      </c>
      <c r="D6792" s="322" t="s">
        <v>1536</v>
      </c>
      <c r="E6792" s="322">
        <v>974.11</v>
      </c>
    </row>
    <row r="6793" spans="1:5" x14ac:dyDescent="0.3">
      <c r="A6793" s="322">
        <v>86920</v>
      </c>
      <c r="B6793" s="323" t="s">
        <v>1419</v>
      </c>
      <c r="C6793" s="324" t="s">
        <v>8427</v>
      </c>
      <c r="D6793" s="322" t="s">
        <v>1536</v>
      </c>
      <c r="E6793" s="322">
        <v>889.36</v>
      </c>
    </row>
    <row r="6794" spans="1:5" x14ac:dyDescent="0.3">
      <c r="A6794" s="322">
        <v>86921</v>
      </c>
      <c r="B6794" s="323" t="s">
        <v>1419</v>
      </c>
      <c r="C6794" s="324" t="s">
        <v>8428</v>
      </c>
      <c r="D6794" s="322" t="s">
        <v>1536</v>
      </c>
      <c r="E6794" s="322">
        <v>866.45</v>
      </c>
    </row>
    <row r="6795" spans="1:5" x14ac:dyDescent="0.3">
      <c r="A6795" s="322">
        <v>86922</v>
      </c>
      <c r="B6795" s="323" t="s">
        <v>1419</v>
      </c>
      <c r="C6795" s="324" t="s">
        <v>8429</v>
      </c>
      <c r="D6795" s="322" t="s">
        <v>1536</v>
      </c>
      <c r="E6795" s="322">
        <v>897.77</v>
      </c>
    </row>
    <row r="6796" spans="1:5" x14ac:dyDescent="0.3">
      <c r="A6796" s="322">
        <v>86923</v>
      </c>
      <c r="B6796" s="323" t="s">
        <v>1419</v>
      </c>
      <c r="C6796" s="324" t="s">
        <v>8430</v>
      </c>
      <c r="D6796" s="322" t="s">
        <v>1536</v>
      </c>
      <c r="E6796" s="322">
        <v>653.47</v>
      </c>
    </row>
    <row r="6797" spans="1:5" x14ac:dyDescent="0.3">
      <c r="A6797" s="322">
        <v>86924</v>
      </c>
      <c r="B6797" s="323" t="s">
        <v>1419</v>
      </c>
      <c r="C6797" s="324" t="s">
        <v>8431</v>
      </c>
      <c r="D6797" s="322" t="s">
        <v>1536</v>
      </c>
      <c r="E6797" s="322">
        <v>630.55999999999995</v>
      </c>
    </row>
    <row r="6798" spans="1:5" x14ac:dyDescent="0.3">
      <c r="A6798" s="322">
        <v>86925</v>
      </c>
      <c r="B6798" s="323" t="s">
        <v>1419</v>
      </c>
      <c r="C6798" s="324" t="s">
        <v>8432</v>
      </c>
      <c r="D6798" s="322" t="s">
        <v>1536</v>
      </c>
      <c r="E6798" s="322">
        <v>516.09</v>
      </c>
    </row>
    <row r="6799" spans="1:5" x14ac:dyDescent="0.3">
      <c r="A6799" s="322">
        <v>86926</v>
      </c>
      <c r="B6799" s="323" t="s">
        <v>1419</v>
      </c>
      <c r="C6799" s="324" t="s">
        <v>8433</v>
      </c>
      <c r="D6799" s="322" t="s">
        <v>1536</v>
      </c>
      <c r="E6799" s="322">
        <v>493.18</v>
      </c>
    </row>
    <row r="6800" spans="1:5" x14ac:dyDescent="0.3">
      <c r="A6800" s="322">
        <v>86927</v>
      </c>
      <c r="B6800" s="323" t="s">
        <v>1419</v>
      </c>
      <c r="C6800" s="324" t="s">
        <v>8434</v>
      </c>
      <c r="D6800" s="322" t="s">
        <v>1536</v>
      </c>
      <c r="E6800" s="322">
        <v>337.73</v>
      </c>
    </row>
    <row r="6801" spans="1:5" x14ac:dyDescent="0.3">
      <c r="A6801" s="322">
        <v>86928</v>
      </c>
      <c r="B6801" s="323" t="s">
        <v>1419</v>
      </c>
      <c r="C6801" s="324" t="s">
        <v>8435</v>
      </c>
      <c r="D6801" s="322" t="s">
        <v>1536</v>
      </c>
      <c r="E6801" s="322">
        <v>314.82</v>
      </c>
    </row>
    <row r="6802" spans="1:5" x14ac:dyDescent="0.3">
      <c r="A6802" s="322">
        <v>86929</v>
      </c>
      <c r="B6802" s="323" t="s">
        <v>1419</v>
      </c>
      <c r="C6802" s="324" t="s">
        <v>8436</v>
      </c>
      <c r="D6802" s="322" t="s">
        <v>1536</v>
      </c>
      <c r="E6802" s="322">
        <v>328.05</v>
      </c>
    </row>
    <row r="6803" spans="1:5" x14ac:dyDescent="0.3">
      <c r="A6803" s="322">
        <v>86930</v>
      </c>
      <c r="B6803" s="323" t="s">
        <v>1419</v>
      </c>
      <c r="C6803" s="324" t="s">
        <v>8437</v>
      </c>
      <c r="D6803" s="322" t="s">
        <v>1536</v>
      </c>
      <c r="E6803" s="322">
        <v>305.14</v>
      </c>
    </row>
    <row r="6804" spans="1:5" x14ac:dyDescent="0.3">
      <c r="A6804" s="322">
        <v>86931</v>
      </c>
      <c r="B6804" s="323" t="s">
        <v>1419</v>
      </c>
      <c r="C6804" s="324" t="s">
        <v>8438</v>
      </c>
      <c r="D6804" s="322" t="s">
        <v>1536</v>
      </c>
      <c r="E6804" s="322">
        <v>572.29999999999995</v>
      </c>
    </row>
    <row r="6805" spans="1:5" x14ac:dyDescent="0.3">
      <c r="A6805" s="322">
        <v>86932</v>
      </c>
      <c r="B6805" s="323" t="s">
        <v>1419</v>
      </c>
      <c r="C6805" s="324" t="s">
        <v>8439</v>
      </c>
      <c r="D6805" s="322" t="s">
        <v>1536</v>
      </c>
      <c r="E6805" s="322">
        <v>608.72</v>
      </c>
    </row>
    <row r="6806" spans="1:5" x14ac:dyDescent="0.3">
      <c r="A6806" s="322">
        <v>86933</v>
      </c>
      <c r="B6806" s="323" t="s">
        <v>1419</v>
      </c>
      <c r="C6806" s="324" t="s">
        <v>8440</v>
      </c>
      <c r="D6806" s="322" t="s">
        <v>1536</v>
      </c>
      <c r="E6806" s="322">
        <v>370.22</v>
      </c>
    </row>
    <row r="6807" spans="1:5" x14ac:dyDescent="0.3">
      <c r="A6807" s="322">
        <v>86934</v>
      </c>
      <c r="B6807" s="323" t="s">
        <v>1419</v>
      </c>
      <c r="C6807" s="324" t="s">
        <v>8441</v>
      </c>
      <c r="D6807" s="322" t="s">
        <v>1536</v>
      </c>
      <c r="E6807" s="322">
        <v>360.54</v>
      </c>
    </row>
    <row r="6808" spans="1:5" x14ac:dyDescent="0.3">
      <c r="A6808" s="322">
        <v>86935</v>
      </c>
      <c r="B6808" s="323" t="s">
        <v>1419</v>
      </c>
      <c r="C6808" s="324" t="s">
        <v>8442</v>
      </c>
      <c r="D6808" s="322" t="s">
        <v>1536</v>
      </c>
      <c r="E6808" s="322">
        <v>324.61</v>
      </c>
    </row>
    <row r="6809" spans="1:5" x14ac:dyDescent="0.3">
      <c r="A6809" s="322">
        <v>86936</v>
      </c>
      <c r="B6809" s="323" t="s">
        <v>1419</v>
      </c>
      <c r="C6809" s="324" t="s">
        <v>8443</v>
      </c>
      <c r="D6809" s="322" t="s">
        <v>1536</v>
      </c>
      <c r="E6809" s="322">
        <v>493.84</v>
      </c>
    </row>
    <row r="6810" spans="1:5" x14ac:dyDescent="0.3">
      <c r="A6810" s="322">
        <v>86937</v>
      </c>
      <c r="B6810" s="323" t="s">
        <v>1419</v>
      </c>
      <c r="C6810" s="324" t="s">
        <v>8444</v>
      </c>
      <c r="D6810" s="322" t="s">
        <v>1536</v>
      </c>
      <c r="E6810" s="322">
        <v>242.33</v>
      </c>
    </row>
    <row r="6811" spans="1:5" x14ac:dyDescent="0.3">
      <c r="A6811" s="322">
        <v>86938</v>
      </c>
      <c r="B6811" s="323" t="s">
        <v>1419</v>
      </c>
      <c r="C6811" s="324" t="s">
        <v>8445</v>
      </c>
      <c r="D6811" s="322" t="s">
        <v>1536</v>
      </c>
      <c r="E6811" s="322">
        <v>411.56</v>
      </c>
    </row>
    <row r="6812" spans="1:5" x14ac:dyDescent="0.3">
      <c r="A6812" s="322">
        <v>86939</v>
      </c>
      <c r="B6812" s="323" t="s">
        <v>1419</v>
      </c>
      <c r="C6812" s="324" t="s">
        <v>8446</v>
      </c>
      <c r="D6812" s="322" t="s">
        <v>1536</v>
      </c>
      <c r="E6812" s="322">
        <v>439.23</v>
      </c>
    </row>
    <row r="6813" spans="1:5" x14ac:dyDescent="0.3">
      <c r="A6813" s="322">
        <v>86940</v>
      </c>
      <c r="B6813" s="323" t="s">
        <v>1419</v>
      </c>
      <c r="C6813" s="324" t="s">
        <v>8447</v>
      </c>
      <c r="D6813" s="322" t="s">
        <v>1536</v>
      </c>
      <c r="E6813" s="325">
        <v>1054.7</v>
      </c>
    </row>
    <row r="6814" spans="1:5" x14ac:dyDescent="0.3">
      <c r="A6814" s="322">
        <v>86941</v>
      </c>
      <c r="B6814" s="323" t="s">
        <v>1419</v>
      </c>
      <c r="C6814" s="324" t="s">
        <v>8448</v>
      </c>
      <c r="D6814" s="322" t="s">
        <v>1536</v>
      </c>
      <c r="E6814" s="322">
        <v>797.11</v>
      </c>
    </row>
    <row r="6815" spans="1:5" x14ac:dyDescent="0.3">
      <c r="A6815" s="322">
        <v>86942</v>
      </c>
      <c r="B6815" s="323" t="s">
        <v>1419</v>
      </c>
      <c r="C6815" s="324" t="s">
        <v>8449</v>
      </c>
      <c r="D6815" s="322" t="s">
        <v>1536</v>
      </c>
      <c r="E6815" s="322">
        <v>267.39999999999998</v>
      </c>
    </row>
    <row r="6816" spans="1:5" x14ac:dyDescent="0.3">
      <c r="A6816" s="322">
        <v>86943</v>
      </c>
      <c r="B6816" s="323" t="s">
        <v>1419</v>
      </c>
      <c r="C6816" s="324" t="s">
        <v>8450</v>
      </c>
      <c r="D6816" s="322" t="s">
        <v>1536</v>
      </c>
      <c r="E6816" s="322">
        <v>257.72000000000003</v>
      </c>
    </row>
    <row r="6817" spans="1:5" x14ac:dyDescent="0.3">
      <c r="A6817" s="322">
        <v>86947</v>
      </c>
      <c r="B6817" s="323" t="s">
        <v>1419</v>
      </c>
      <c r="C6817" s="324" t="s">
        <v>8451</v>
      </c>
      <c r="D6817" s="322" t="s">
        <v>1536</v>
      </c>
      <c r="E6817" s="325">
        <v>1055.6500000000001</v>
      </c>
    </row>
    <row r="6818" spans="1:5" x14ac:dyDescent="0.3">
      <c r="A6818" s="322">
        <v>93396</v>
      </c>
      <c r="B6818" s="323" t="s">
        <v>1419</v>
      </c>
      <c r="C6818" s="324" t="s">
        <v>8452</v>
      </c>
      <c r="D6818" s="322" t="s">
        <v>1536</v>
      </c>
      <c r="E6818" s="322">
        <v>586.48</v>
      </c>
    </row>
    <row r="6819" spans="1:5" x14ac:dyDescent="0.3">
      <c r="A6819" s="322">
        <v>93441</v>
      </c>
      <c r="B6819" s="323" t="s">
        <v>1419</v>
      </c>
      <c r="C6819" s="324" t="s">
        <v>8453</v>
      </c>
      <c r="D6819" s="322" t="s">
        <v>1536</v>
      </c>
      <c r="E6819" s="322">
        <v>904.02</v>
      </c>
    </row>
    <row r="6820" spans="1:5" x14ac:dyDescent="0.3">
      <c r="A6820" s="322">
        <v>93442</v>
      </c>
      <c r="B6820" s="323" t="s">
        <v>1419</v>
      </c>
      <c r="C6820" s="324" t="s">
        <v>8454</v>
      </c>
      <c r="D6820" s="322" t="s">
        <v>1536</v>
      </c>
      <c r="E6820" s="322">
        <v>976.45</v>
      </c>
    </row>
    <row r="6821" spans="1:5" x14ac:dyDescent="0.3">
      <c r="A6821" s="322">
        <v>95469</v>
      </c>
      <c r="B6821" s="323" t="s">
        <v>1419</v>
      </c>
      <c r="C6821" s="324" t="s">
        <v>8455</v>
      </c>
      <c r="D6821" s="322" t="s">
        <v>1536</v>
      </c>
      <c r="E6821" s="322">
        <v>336.74</v>
      </c>
    </row>
    <row r="6822" spans="1:5" x14ac:dyDescent="0.3">
      <c r="A6822" s="322">
        <v>95470</v>
      </c>
      <c r="B6822" s="323" t="s">
        <v>1419</v>
      </c>
      <c r="C6822" s="324" t="s">
        <v>8456</v>
      </c>
      <c r="D6822" s="322" t="s">
        <v>1536</v>
      </c>
      <c r="E6822" s="322">
        <v>345.86</v>
      </c>
    </row>
    <row r="6823" spans="1:5" x14ac:dyDescent="0.3">
      <c r="A6823" s="322">
        <v>95471</v>
      </c>
      <c r="B6823" s="323" t="s">
        <v>1419</v>
      </c>
      <c r="C6823" s="324" t="s">
        <v>8457</v>
      </c>
      <c r="D6823" s="322" t="s">
        <v>1536</v>
      </c>
      <c r="E6823" s="322">
        <v>886.86</v>
      </c>
    </row>
    <row r="6824" spans="1:5" x14ac:dyDescent="0.3">
      <c r="A6824" s="322">
        <v>95472</v>
      </c>
      <c r="B6824" s="323" t="s">
        <v>1419</v>
      </c>
      <c r="C6824" s="324" t="s">
        <v>8458</v>
      </c>
      <c r="D6824" s="322" t="s">
        <v>1536</v>
      </c>
      <c r="E6824" s="322">
        <v>895.98</v>
      </c>
    </row>
    <row r="6825" spans="1:5" x14ac:dyDescent="0.3">
      <c r="A6825" s="322">
        <v>95542</v>
      </c>
      <c r="B6825" s="323" t="s">
        <v>1419</v>
      </c>
      <c r="C6825" s="324" t="s">
        <v>8459</v>
      </c>
      <c r="D6825" s="322" t="s">
        <v>1536</v>
      </c>
      <c r="E6825" s="322">
        <v>40</v>
      </c>
    </row>
    <row r="6826" spans="1:5" x14ac:dyDescent="0.3">
      <c r="A6826" s="322">
        <v>95543</v>
      </c>
      <c r="B6826" s="323" t="s">
        <v>1419</v>
      </c>
      <c r="C6826" s="324" t="s">
        <v>8460</v>
      </c>
      <c r="D6826" s="322" t="s">
        <v>1536</v>
      </c>
      <c r="E6826" s="322">
        <v>67.459999999999994</v>
      </c>
    </row>
    <row r="6827" spans="1:5" x14ac:dyDescent="0.3">
      <c r="A6827" s="322">
        <v>95544</v>
      </c>
      <c r="B6827" s="323" t="s">
        <v>1419</v>
      </c>
      <c r="C6827" s="324" t="s">
        <v>8461</v>
      </c>
      <c r="D6827" s="322" t="s">
        <v>1536</v>
      </c>
      <c r="E6827" s="322">
        <v>48.74</v>
      </c>
    </row>
    <row r="6828" spans="1:5" x14ac:dyDescent="0.3">
      <c r="A6828" s="322">
        <v>95545</v>
      </c>
      <c r="B6828" s="323" t="s">
        <v>1419</v>
      </c>
      <c r="C6828" s="324" t="s">
        <v>8462</v>
      </c>
      <c r="D6828" s="322" t="s">
        <v>1536</v>
      </c>
      <c r="E6828" s="322">
        <v>47.81</v>
      </c>
    </row>
    <row r="6829" spans="1:5" x14ac:dyDescent="0.3">
      <c r="A6829" s="322">
        <v>95546</v>
      </c>
      <c r="B6829" s="323" t="s">
        <v>1419</v>
      </c>
      <c r="C6829" s="324" t="s">
        <v>8463</v>
      </c>
      <c r="D6829" s="322" t="s">
        <v>1536</v>
      </c>
      <c r="E6829" s="322">
        <v>165.44</v>
      </c>
    </row>
    <row r="6830" spans="1:5" x14ac:dyDescent="0.3">
      <c r="A6830" s="322">
        <v>95547</v>
      </c>
      <c r="B6830" s="323" t="s">
        <v>1419</v>
      </c>
      <c r="C6830" s="324" t="s">
        <v>8464</v>
      </c>
      <c r="D6830" s="322" t="s">
        <v>1536</v>
      </c>
      <c r="E6830" s="322">
        <v>79.52</v>
      </c>
    </row>
    <row r="6831" spans="1:5" x14ac:dyDescent="0.3">
      <c r="A6831" s="322">
        <v>100848</v>
      </c>
      <c r="B6831" s="323" t="s">
        <v>1419</v>
      </c>
      <c r="C6831" s="324" t="s">
        <v>8465</v>
      </c>
      <c r="D6831" s="322" t="s">
        <v>1536</v>
      </c>
      <c r="E6831" s="322">
        <v>634.6</v>
      </c>
    </row>
    <row r="6832" spans="1:5" x14ac:dyDescent="0.3">
      <c r="A6832" s="322">
        <v>100849</v>
      </c>
      <c r="B6832" s="323" t="s">
        <v>1419</v>
      </c>
      <c r="C6832" s="324" t="s">
        <v>8466</v>
      </c>
      <c r="D6832" s="322" t="s">
        <v>1536</v>
      </c>
      <c r="E6832" s="322">
        <v>44.59</v>
      </c>
    </row>
    <row r="6833" spans="1:5" x14ac:dyDescent="0.3">
      <c r="A6833" s="322">
        <v>100851</v>
      </c>
      <c r="B6833" s="323" t="s">
        <v>1419</v>
      </c>
      <c r="C6833" s="324" t="s">
        <v>8467</v>
      </c>
      <c r="D6833" s="322" t="s">
        <v>1536</v>
      </c>
      <c r="E6833" s="322">
        <v>88.48</v>
      </c>
    </row>
    <row r="6834" spans="1:5" x14ac:dyDescent="0.3">
      <c r="A6834" s="322">
        <v>100852</v>
      </c>
      <c r="B6834" s="323" t="s">
        <v>1419</v>
      </c>
      <c r="C6834" s="324" t="s">
        <v>8468</v>
      </c>
      <c r="D6834" s="322" t="s">
        <v>1536</v>
      </c>
      <c r="E6834" s="322">
        <v>271.61</v>
      </c>
    </row>
    <row r="6835" spans="1:5" x14ac:dyDescent="0.3">
      <c r="A6835" s="322">
        <v>100853</v>
      </c>
      <c r="B6835" s="323" t="s">
        <v>1419</v>
      </c>
      <c r="C6835" s="324" t="s">
        <v>8469</v>
      </c>
      <c r="D6835" s="322" t="s">
        <v>1536</v>
      </c>
      <c r="E6835" s="322">
        <v>274.81</v>
      </c>
    </row>
    <row r="6836" spans="1:5" x14ac:dyDescent="0.3">
      <c r="A6836" s="322">
        <v>100854</v>
      </c>
      <c r="B6836" s="323" t="s">
        <v>1419</v>
      </c>
      <c r="C6836" s="324" t="s">
        <v>8470</v>
      </c>
      <c r="D6836" s="322" t="s">
        <v>1536</v>
      </c>
      <c r="E6836" s="325">
        <v>1411.49</v>
      </c>
    </row>
    <row r="6837" spans="1:5" x14ac:dyDescent="0.3">
      <c r="A6837" s="322">
        <v>100856</v>
      </c>
      <c r="B6837" s="323" t="s">
        <v>1419</v>
      </c>
      <c r="C6837" s="324" t="s">
        <v>8471</v>
      </c>
      <c r="D6837" s="322" t="s">
        <v>1536</v>
      </c>
      <c r="E6837" s="322">
        <v>30.86</v>
      </c>
    </row>
    <row r="6838" spans="1:5" x14ac:dyDescent="0.3">
      <c r="A6838" s="322">
        <v>100857</v>
      </c>
      <c r="B6838" s="323" t="s">
        <v>1419</v>
      </c>
      <c r="C6838" s="324" t="s">
        <v>8472</v>
      </c>
      <c r="D6838" s="322" t="s">
        <v>1536</v>
      </c>
      <c r="E6838" s="322">
        <v>415.45</v>
      </c>
    </row>
    <row r="6839" spans="1:5" x14ac:dyDescent="0.3">
      <c r="A6839" s="322">
        <v>100858</v>
      </c>
      <c r="B6839" s="323" t="s">
        <v>1419</v>
      </c>
      <c r="C6839" s="324" t="s">
        <v>8473</v>
      </c>
      <c r="D6839" s="322" t="s">
        <v>1536</v>
      </c>
      <c r="E6839" s="322">
        <v>768.8</v>
      </c>
    </row>
    <row r="6840" spans="1:5" x14ac:dyDescent="0.3">
      <c r="A6840" s="322">
        <v>100859</v>
      </c>
      <c r="B6840" s="323" t="s">
        <v>1419</v>
      </c>
      <c r="C6840" s="324" t="s">
        <v>8474</v>
      </c>
      <c r="D6840" s="322" t="s">
        <v>1536</v>
      </c>
      <c r="E6840" s="325">
        <v>1176.06</v>
      </c>
    </row>
    <row r="6841" spans="1:5" x14ac:dyDescent="0.3">
      <c r="A6841" s="322">
        <v>100860</v>
      </c>
      <c r="B6841" s="323" t="s">
        <v>1419</v>
      </c>
      <c r="C6841" s="324" t="s">
        <v>8475</v>
      </c>
      <c r="D6841" s="322" t="s">
        <v>1536</v>
      </c>
      <c r="E6841" s="322">
        <v>99.09</v>
      </c>
    </row>
    <row r="6842" spans="1:5" x14ac:dyDescent="0.3">
      <c r="A6842" s="322">
        <v>100861</v>
      </c>
      <c r="B6842" s="323" t="s">
        <v>1419</v>
      </c>
      <c r="C6842" s="324" t="s">
        <v>8476</v>
      </c>
      <c r="D6842" s="322" t="s">
        <v>1536</v>
      </c>
      <c r="E6842" s="322">
        <v>36.26</v>
      </c>
    </row>
    <row r="6843" spans="1:5" x14ac:dyDescent="0.3">
      <c r="A6843" s="322">
        <v>100862</v>
      </c>
      <c r="B6843" s="323" t="s">
        <v>1419</v>
      </c>
      <c r="C6843" s="324" t="s">
        <v>8477</v>
      </c>
      <c r="D6843" s="322" t="s">
        <v>1536</v>
      </c>
      <c r="E6843" s="322">
        <v>39.67</v>
      </c>
    </row>
    <row r="6844" spans="1:5" x14ac:dyDescent="0.3">
      <c r="A6844" s="322">
        <v>100863</v>
      </c>
      <c r="B6844" s="323" t="s">
        <v>1419</v>
      </c>
      <c r="C6844" s="324" t="s">
        <v>8478</v>
      </c>
      <c r="D6844" s="322" t="s">
        <v>1536</v>
      </c>
      <c r="E6844" s="322">
        <v>637.58000000000004</v>
      </c>
    </row>
    <row r="6845" spans="1:5" x14ac:dyDescent="0.3">
      <c r="A6845" s="322">
        <v>100864</v>
      </c>
      <c r="B6845" s="323" t="s">
        <v>1419</v>
      </c>
      <c r="C6845" s="324" t="s">
        <v>8479</v>
      </c>
      <c r="D6845" s="322" t="s">
        <v>1536</v>
      </c>
      <c r="E6845" s="322">
        <v>699.89</v>
      </c>
    </row>
    <row r="6846" spans="1:5" x14ac:dyDescent="0.3">
      <c r="A6846" s="322">
        <v>100865</v>
      </c>
      <c r="B6846" s="323" t="s">
        <v>1419</v>
      </c>
      <c r="C6846" s="324" t="s">
        <v>8480</v>
      </c>
      <c r="D6846" s="322" t="s">
        <v>1536</v>
      </c>
      <c r="E6846" s="322">
        <v>619.79</v>
      </c>
    </row>
    <row r="6847" spans="1:5" x14ac:dyDescent="0.3">
      <c r="A6847" s="322">
        <v>100866</v>
      </c>
      <c r="B6847" s="323" t="s">
        <v>1419</v>
      </c>
      <c r="C6847" s="324" t="s">
        <v>8481</v>
      </c>
      <c r="D6847" s="322" t="s">
        <v>1536</v>
      </c>
      <c r="E6847" s="322">
        <v>329.51</v>
      </c>
    </row>
    <row r="6848" spans="1:5" x14ac:dyDescent="0.3">
      <c r="A6848" s="322">
        <v>100867</v>
      </c>
      <c r="B6848" s="323" t="s">
        <v>1419</v>
      </c>
      <c r="C6848" s="324" t="s">
        <v>8482</v>
      </c>
      <c r="D6848" s="322" t="s">
        <v>1536</v>
      </c>
      <c r="E6848" s="322">
        <v>350.06</v>
      </c>
    </row>
    <row r="6849" spans="1:5" x14ac:dyDescent="0.3">
      <c r="A6849" s="322">
        <v>100868</v>
      </c>
      <c r="B6849" s="323" t="s">
        <v>1419</v>
      </c>
      <c r="C6849" s="324" t="s">
        <v>8483</v>
      </c>
      <c r="D6849" s="322" t="s">
        <v>1536</v>
      </c>
      <c r="E6849" s="322">
        <v>363.73</v>
      </c>
    </row>
    <row r="6850" spans="1:5" x14ac:dyDescent="0.3">
      <c r="A6850" s="322">
        <v>100869</v>
      </c>
      <c r="B6850" s="323" t="s">
        <v>1419</v>
      </c>
      <c r="C6850" s="324" t="s">
        <v>8484</v>
      </c>
      <c r="D6850" s="322" t="s">
        <v>1536</v>
      </c>
      <c r="E6850" s="322">
        <v>374.22</v>
      </c>
    </row>
    <row r="6851" spans="1:5" x14ac:dyDescent="0.3">
      <c r="A6851" s="322">
        <v>100870</v>
      </c>
      <c r="B6851" s="323" t="s">
        <v>1419</v>
      </c>
      <c r="C6851" s="324" t="s">
        <v>8485</v>
      </c>
      <c r="D6851" s="322" t="s">
        <v>1536</v>
      </c>
      <c r="E6851" s="322">
        <v>250.89</v>
      </c>
    </row>
    <row r="6852" spans="1:5" x14ac:dyDescent="0.3">
      <c r="A6852" s="322">
        <v>100871</v>
      </c>
      <c r="B6852" s="323" t="s">
        <v>1419</v>
      </c>
      <c r="C6852" s="324" t="s">
        <v>8486</v>
      </c>
      <c r="D6852" s="322" t="s">
        <v>1536</v>
      </c>
      <c r="E6852" s="322">
        <v>266.60000000000002</v>
      </c>
    </row>
    <row r="6853" spans="1:5" x14ac:dyDescent="0.3">
      <c r="A6853" s="322">
        <v>100872</v>
      </c>
      <c r="B6853" s="323" t="s">
        <v>1419</v>
      </c>
      <c r="C6853" s="324" t="s">
        <v>8487</v>
      </c>
      <c r="D6853" s="322" t="s">
        <v>1536</v>
      </c>
      <c r="E6853" s="322">
        <v>276.64</v>
      </c>
    </row>
    <row r="6854" spans="1:5" x14ac:dyDescent="0.3">
      <c r="A6854" s="322">
        <v>100873</v>
      </c>
      <c r="B6854" s="323" t="s">
        <v>1419</v>
      </c>
      <c r="C6854" s="324" t="s">
        <v>8488</v>
      </c>
      <c r="D6854" s="322" t="s">
        <v>1536</v>
      </c>
      <c r="E6854" s="322">
        <v>282.89999999999998</v>
      </c>
    </row>
    <row r="6855" spans="1:5" x14ac:dyDescent="0.3">
      <c r="A6855" s="322">
        <v>100874</v>
      </c>
      <c r="B6855" s="323" t="s">
        <v>1419</v>
      </c>
      <c r="C6855" s="324" t="s">
        <v>8489</v>
      </c>
      <c r="D6855" s="322" t="s">
        <v>1536</v>
      </c>
      <c r="E6855" s="322">
        <v>329.51</v>
      </c>
    </row>
    <row r="6856" spans="1:5" x14ac:dyDescent="0.3">
      <c r="A6856" s="322">
        <v>100875</v>
      </c>
      <c r="B6856" s="323" t="s">
        <v>1419</v>
      </c>
      <c r="C6856" s="324" t="s">
        <v>8490</v>
      </c>
      <c r="D6856" s="322" t="s">
        <v>1536</v>
      </c>
      <c r="E6856" s="325">
        <v>1144.3499999999999</v>
      </c>
    </row>
    <row r="6857" spans="1:5" x14ac:dyDescent="0.3">
      <c r="A6857" s="322">
        <v>100878</v>
      </c>
      <c r="B6857" s="323" t="s">
        <v>1419</v>
      </c>
      <c r="C6857" s="324" t="s">
        <v>8491</v>
      </c>
      <c r="D6857" s="322" t="s">
        <v>1536</v>
      </c>
      <c r="E6857" s="322">
        <v>755.86</v>
      </c>
    </row>
    <row r="6858" spans="1:5" x14ac:dyDescent="0.3">
      <c r="A6858" s="322">
        <v>98052</v>
      </c>
      <c r="B6858" s="323" t="s">
        <v>1419</v>
      </c>
      <c r="C6858" s="324" t="s">
        <v>8492</v>
      </c>
      <c r="D6858" s="322" t="s">
        <v>1536</v>
      </c>
      <c r="E6858" s="325">
        <v>2107.96</v>
      </c>
    </row>
    <row r="6859" spans="1:5" x14ac:dyDescent="0.3">
      <c r="A6859" s="322">
        <v>98053</v>
      </c>
      <c r="B6859" s="323" t="s">
        <v>1419</v>
      </c>
      <c r="C6859" s="324" t="s">
        <v>8493</v>
      </c>
      <c r="D6859" s="322" t="s">
        <v>1536</v>
      </c>
      <c r="E6859" s="325">
        <v>2901.11</v>
      </c>
    </row>
    <row r="6860" spans="1:5" x14ac:dyDescent="0.3">
      <c r="A6860" s="322">
        <v>98054</v>
      </c>
      <c r="B6860" s="323" t="s">
        <v>1419</v>
      </c>
      <c r="C6860" s="324" t="s">
        <v>8494</v>
      </c>
      <c r="D6860" s="322" t="s">
        <v>1536</v>
      </c>
      <c r="E6860" s="325">
        <v>4691.42</v>
      </c>
    </row>
    <row r="6861" spans="1:5" x14ac:dyDescent="0.3">
      <c r="A6861" s="322">
        <v>98055</v>
      </c>
      <c r="B6861" s="323" t="s">
        <v>1419</v>
      </c>
      <c r="C6861" s="324" t="s">
        <v>8495</v>
      </c>
      <c r="D6861" s="322" t="s">
        <v>1536</v>
      </c>
      <c r="E6861" s="325">
        <v>6382.44</v>
      </c>
    </row>
    <row r="6862" spans="1:5" x14ac:dyDescent="0.3">
      <c r="A6862" s="322">
        <v>98056</v>
      </c>
      <c r="B6862" s="323" t="s">
        <v>1419</v>
      </c>
      <c r="C6862" s="324" t="s">
        <v>8496</v>
      </c>
      <c r="D6862" s="322" t="s">
        <v>1536</v>
      </c>
      <c r="E6862" s="325">
        <v>7445.16</v>
      </c>
    </row>
    <row r="6863" spans="1:5" x14ac:dyDescent="0.3">
      <c r="A6863" s="322">
        <v>98057</v>
      </c>
      <c r="B6863" s="323" t="s">
        <v>1419</v>
      </c>
      <c r="C6863" s="324" t="s">
        <v>8497</v>
      </c>
      <c r="D6863" s="322" t="s">
        <v>1536</v>
      </c>
      <c r="E6863" s="325">
        <v>8869.27</v>
      </c>
    </row>
    <row r="6864" spans="1:5" x14ac:dyDescent="0.3">
      <c r="A6864" s="322">
        <v>98058</v>
      </c>
      <c r="B6864" s="323" t="s">
        <v>1419</v>
      </c>
      <c r="C6864" s="324" t="s">
        <v>8498</v>
      </c>
      <c r="D6864" s="322" t="s">
        <v>1536</v>
      </c>
      <c r="E6864" s="325">
        <v>1850.13</v>
      </c>
    </row>
    <row r="6865" spans="1:5" x14ac:dyDescent="0.3">
      <c r="A6865" s="322">
        <v>98059</v>
      </c>
      <c r="B6865" s="323" t="s">
        <v>1419</v>
      </c>
      <c r="C6865" s="324" t="s">
        <v>8499</v>
      </c>
      <c r="D6865" s="322" t="s">
        <v>1536</v>
      </c>
      <c r="E6865" s="325">
        <v>3987.37</v>
      </c>
    </row>
    <row r="6866" spans="1:5" x14ac:dyDescent="0.3">
      <c r="A6866" s="322">
        <v>98060</v>
      </c>
      <c r="B6866" s="323" t="s">
        <v>1419</v>
      </c>
      <c r="C6866" s="324" t="s">
        <v>8500</v>
      </c>
      <c r="D6866" s="322" t="s">
        <v>1536</v>
      </c>
      <c r="E6866" s="325">
        <v>5595.05</v>
      </c>
    </row>
    <row r="6867" spans="1:5" x14ac:dyDescent="0.3">
      <c r="A6867" s="322">
        <v>98061</v>
      </c>
      <c r="B6867" s="323" t="s">
        <v>1419</v>
      </c>
      <c r="C6867" s="324" t="s">
        <v>8501</v>
      </c>
      <c r="D6867" s="322" t="s">
        <v>1536</v>
      </c>
      <c r="E6867" s="325">
        <v>7816.67</v>
      </c>
    </row>
    <row r="6868" spans="1:5" x14ac:dyDescent="0.3">
      <c r="A6868" s="322">
        <v>98062</v>
      </c>
      <c r="B6868" s="323" t="s">
        <v>1419</v>
      </c>
      <c r="C6868" s="324" t="s">
        <v>8502</v>
      </c>
      <c r="D6868" s="322" t="s">
        <v>1536</v>
      </c>
      <c r="E6868" s="325">
        <v>3123.77</v>
      </c>
    </row>
    <row r="6869" spans="1:5" x14ac:dyDescent="0.3">
      <c r="A6869" s="322">
        <v>98063</v>
      </c>
      <c r="B6869" s="323" t="s">
        <v>1419</v>
      </c>
      <c r="C6869" s="324" t="s">
        <v>8503</v>
      </c>
      <c r="D6869" s="322" t="s">
        <v>1536</v>
      </c>
      <c r="E6869" s="325">
        <v>4772.0600000000004</v>
      </c>
    </row>
    <row r="6870" spans="1:5" x14ac:dyDescent="0.3">
      <c r="A6870" s="322">
        <v>98064</v>
      </c>
      <c r="B6870" s="323" t="s">
        <v>1419</v>
      </c>
      <c r="C6870" s="324" t="s">
        <v>8504</v>
      </c>
      <c r="D6870" s="322" t="s">
        <v>1536</v>
      </c>
      <c r="E6870" s="325">
        <v>5513.89</v>
      </c>
    </row>
    <row r="6871" spans="1:5" x14ac:dyDescent="0.3">
      <c r="A6871" s="322">
        <v>98065</v>
      </c>
      <c r="B6871" s="323" t="s">
        <v>1419</v>
      </c>
      <c r="C6871" s="324" t="s">
        <v>8505</v>
      </c>
      <c r="D6871" s="322" t="s">
        <v>1536</v>
      </c>
      <c r="E6871" s="325">
        <v>7660.07</v>
      </c>
    </row>
    <row r="6872" spans="1:5" x14ac:dyDescent="0.3">
      <c r="A6872" s="322">
        <v>98066</v>
      </c>
      <c r="B6872" s="323" t="s">
        <v>1419</v>
      </c>
      <c r="C6872" s="324" t="s">
        <v>8506</v>
      </c>
      <c r="D6872" s="322" t="s">
        <v>1536</v>
      </c>
      <c r="E6872" s="325">
        <v>4473.5</v>
      </c>
    </row>
    <row r="6873" spans="1:5" x14ac:dyDescent="0.3">
      <c r="A6873" s="322">
        <v>98067</v>
      </c>
      <c r="B6873" s="323" t="s">
        <v>1419</v>
      </c>
      <c r="C6873" s="324" t="s">
        <v>8507</v>
      </c>
      <c r="D6873" s="322" t="s">
        <v>1536</v>
      </c>
      <c r="E6873" s="325">
        <v>5951.18</v>
      </c>
    </row>
    <row r="6874" spans="1:5" x14ac:dyDescent="0.3">
      <c r="A6874" s="322">
        <v>98068</v>
      </c>
      <c r="B6874" s="323" t="s">
        <v>1419</v>
      </c>
      <c r="C6874" s="324" t="s">
        <v>8508</v>
      </c>
      <c r="D6874" s="322" t="s">
        <v>1536</v>
      </c>
      <c r="E6874" s="325">
        <v>8404.9699999999993</v>
      </c>
    </row>
    <row r="6875" spans="1:5" x14ac:dyDescent="0.3">
      <c r="A6875" s="322">
        <v>98069</v>
      </c>
      <c r="B6875" s="323" t="s">
        <v>1419</v>
      </c>
      <c r="C6875" s="324" t="s">
        <v>8509</v>
      </c>
      <c r="D6875" s="322" t="s">
        <v>1536</v>
      </c>
      <c r="E6875" s="325">
        <v>11369.53</v>
      </c>
    </row>
    <row r="6876" spans="1:5" x14ac:dyDescent="0.3">
      <c r="A6876" s="322">
        <v>98070</v>
      </c>
      <c r="B6876" s="323" t="s">
        <v>1419</v>
      </c>
      <c r="C6876" s="324" t="s">
        <v>8510</v>
      </c>
      <c r="D6876" s="322" t="s">
        <v>1536</v>
      </c>
      <c r="E6876" s="325">
        <v>12931.52</v>
      </c>
    </row>
    <row r="6877" spans="1:5" x14ac:dyDescent="0.3">
      <c r="A6877" s="322">
        <v>98071</v>
      </c>
      <c r="B6877" s="323" t="s">
        <v>1419</v>
      </c>
      <c r="C6877" s="324" t="s">
        <v>8511</v>
      </c>
      <c r="D6877" s="322" t="s">
        <v>1536</v>
      </c>
      <c r="E6877" s="325">
        <v>13978.51</v>
      </c>
    </row>
    <row r="6878" spans="1:5" x14ac:dyDescent="0.3">
      <c r="A6878" s="322">
        <v>98072</v>
      </c>
      <c r="B6878" s="323" t="s">
        <v>1419</v>
      </c>
      <c r="C6878" s="324" t="s">
        <v>8512</v>
      </c>
      <c r="D6878" s="322" t="s">
        <v>1536</v>
      </c>
      <c r="E6878" s="325">
        <v>3822.39</v>
      </c>
    </row>
    <row r="6879" spans="1:5" x14ac:dyDescent="0.3">
      <c r="A6879" s="322">
        <v>98073</v>
      </c>
      <c r="B6879" s="323" t="s">
        <v>1419</v>
      </c>
      <c r="C6879" s="324" t="s">
        <v>8513</v>
      </c>
      <c r="D6879" s="322" t="s">
        <v>1536</v>
      </c>
      <c r="E6879" s="325">
        <v>6082.29</v>
      </c>
    </row>
    <row r="6880" spans="1:5" x14ac:dyDescent="0.3">
      <c r="A6880" s="322">
        <v>98074</v>
      </c>
      <c r="B6880" s="323" t="s">
        <v>1419</v>
      </c>
      <c r="C6880" s="324" t="s">
        <v>8514</v>
      </c>
      <c r="D6880" s="322" t="s">
        <v>1536</v>
      </c>
      <c r="E6880" s="325">
        <v>9587.65</v>
      </c>
    </row>
    <row r="6881" spans="1:5" x14ac:dyDescent="0.3">
      <c r="A6881" s="322">
        <v>98075</v>
      </c>
      <c r="B6881" s="323" t="s">
        <v>1419</v>
      </c>
      <c r="C6881" s="324" t="s">
        <v>8515</v>
      </c>
      <c r="D6881" s="322" t="s">
        <v>1536</v>
      </c>
      <c r="E6881" s="325">
        <v>12541.47</v>
      </c>
    </row>
    <row r="6882" spans="1:5" x14ac:dyDescent="0.3">
      <c r="A6882" s="322">
        <v>98076</v>
      </c>
      <c r="B6882" s="323" t="s">
        <v>1419</v>
      </c>
      <c r="C6882" s="324" t="s">
        <v>8516</v>
      </c>
      <c r="D6882" s="322" t="s">
        <v>1536</v>
      </c>
      <c r="E6882" s="325">
        <v>14543.8</v>
      </c>
    </row>
    <row r="6883" spans="1:5" x14ac:dyDescent="0.3">
      <c r="A6883" s="322">
        <v>98077</v>
      </c>
      <c r="B6883" s="323" t="s">
        <v>1419</v>
      </c>
      <c r="C6883" s="324" t="s">
        <v>8517</v>
      </c>
      <c r="D6883" s="322" t="s">
        <v>1536</v>
      </c>
      <c r="E6883" s="325">
        <v>17174.490000000002</v>
      </c>
    </row>
    <row r="6884" spans="1:5" x14ac:dyDescent="0.3">
      <c r="A6884" s="322">
        <v>98078</v>
      </c>
      <c r="B6884" s="323" t="s">
        <v>1419</v>
      </c>
      <c r="C6884" s="324" t="s">
        <v>8518</v>
      </c>
      <c r="D6884" s="322" t="s">
        <v>1536</v>
      </c>
      <c r="E6884" s="325">
        <v>3855.48</v>
      </c>
    </row>
    <row r="6885" spans="1:5" x14ac:dyDescent="0.3">
      <c r="A6885" s="322">
        <v>98079</v>
      </c>
      <c r="B6885" s="323" t="s">
        <v>1419</v>
      </c>
      <c r="C6885" s="324" t="s">
        <v>8519</v>
      </c>
      <c r="D6885" s="322" t="s">
        <v>1536</v>
      </c>
      <c r="E6885" s="325">
        <v>6810.95</v>
      </c>
    </row>
    <row r="6886" spans="1:5" x14ac:dyDescent="0.3">
      <c r="A6886" s="322">
        <v>98080</v>
      </c>
      <c r="B6886" s="323" t="s">
        <v>1419</v>
      </c>
      <c r="C6886" s="324" t="s">
        <v>8520</v>
      </c>
      <c r="D6886" s="322" t="s">
        <v>1536</v>
      </c>
      <c r="E6886" s="325">
        <v>8852.7800000000007</v>
      </c>
    </row>
    <row r="6887" spans="1:5" x14ac:dyDescent="0.3">
      <c r="A6887" s="322">
        <v>98081</v>
      </c>
      <c r="B6887" s="323" t="s">
        <v>1419</v>
      </c>
      <c r="C6887" s="324" t="s">
        <v>8521</v>
      </c>
      <c r="D6887" s="322" t="s">
        <v>1536</v>
      </c>
      <c r="E6887" s="325">
        <v>13188.4</v>
      </c>
    </row>
    <row r="6888" spans="1:5" x14ac:dyDescent="0.3">
      <c r="A6888" s="322">
        <v>98082</v>
      </c>
      <c r="B6888" s="323" t="s">
        <v>1419</v>
      </c>
      <c r="C6888" s="324" t="s">
        <v>8522</v>
      </c>
      <c r="D6888" s="322" t="s">
        <v>1536</v>
      </c>
      <c r="E6888" s="325">
        <v>3867.72</v>
      </c>
    </row>
    <row r="6889" spans="1:5" x14ac:dyDescent="0.3">
      <c r="A6889" s="322">
        <v>98083</v>
      </c>
      <c r="B6889" s="323" t="s">
        <v>1419</v>
      </c>
      <c r="C6889" s="324" t="s">
        <v>8523</v>
      </c>
      <c r="D6889" s="322" t="s">
        <v>1536</v>
      </c>
      <c r="E6889" s="325">
        <v>5098.33</v>
      </c>
    </row>
    <row r="6890" spans="1:5" x14ac:dyDescent="0.3">
      <c r="A6890" s="322">
        <v>98084</v>
      </c>
      <c r="B6890" s="323" t="s">
        <v>1419</v>
      </c>
      <c r="C6890" s="324" t="s">
        <v>8524</v>
      </c>
      <c r="D6890" s="322" t="s">
        <v>1536</v>
      </c>
      <c r="E6890" s="325">
        <v>7147.71</v>
      </c>
    </row>
    <row r="6891" spans="1:5" x14ac:dyDescent="0.3">
      <c r="A6891" s="322">
        <v>98085</v>
      </c>
      <c r="B6891" s="323" t="s">
        <v>1419</v>
      </c>
      <c r="C6891" s="324" t="s">
        <v>8525</v>
      </c>
      <c r="D6891" s="322" t="s">
        <v>1536</v>
      </c>
      <c r="E6891" s="325">
        <v>9704.15</v>
      </c>
    </row>
    <row r="6892" spans="1:5" x14ac:dyDescent="0.3">
      <c r="A6892" s="322">
        <v>98086</v>
      </c>
      <c r="B6892" s="323" t="s">
        <v>1419</v>
      </c>
      <c r="C6892" s="324" t="s">
        <v>8526</v>
      </c>
      <c r="D6892" s="322" t="s">
        <v>1536</v>
      </c>
      <c r="E6892" s="325">
        <v>10942.47</v>
      </c>
    </row>
    <row r="6893" spans="1:5" x14ac:dyDescent="0.3">
      <c r="A6893" s="322">
        <v>98087</v>
      </c>
      <c r="B6893" s="323" t="s">
        <v>1419</v>
      </c>
      <c r="C6893" s="324" t="s">
        <v>8527</v>
      </c>
      <c r="D6893" s="322" t="s">
        <v>1536</v>
      </c>
      <c r="E6893" s="325">
        <v>11653.8</v>
      </c>
    </row>
    <row r="6894" spans="1:5" x14ac:dyDescent="0.3">
      <c r="A6894" s="322">
        <v>98088</v>
      </c>
      <c r="B6894" s="323" t="s">
        <v>1419</v>
      </c>
      <c r="C6894" s="324" t="s">
        <v>8528</v>
      </c>
      <c r="D6894" s="322" t="s">
        <v>1536</v>
      </c>
      <c r="E6894" s="325">
        <v>3367.48</v>
      </c>
    </row>
    <row r="6895" spans="1:5" x14ac:dyDescent="0.3">
      <c r="A6895" s="322">
        <v>98089</v>
      </c>
      <c r="B6895" s="323" t="s">
        <v>1419</v>
      </c>
      <c r="C6895" s="324" t="s">
        <v>8529</v>
      </c>
      <c r="D6895" s="322" t="s">
        <v>1536</v>
      </c>
      <c r="E6895" s="325">
        <v>5360.22</v>
      </c>
    </row>
    <row r="6896" spans="1:5" x14ac:dyDescent="0.3">
      <c r="A6896" s="322">
        <v>98090</v>
      </c>
      <c r="B6896" s="323" t="s">
        <v>1419</v>
      </c>
      <c r="C6896" s="324" t="s">
        <v>8530</v>
      </c>
      <c r="D6896" s="322" t="s">
        <v>1536</v>
      </c>
      <c r="E6896" s="325">
        <v>8473.27</v>
      </c>
    </row>
    <row r="6897" spans="1:5" x14ac:dyDescent="0.3">
      <c r="A6897" s="322">
        <v>98091</v>
      </c>
      <c r="B6897" s="323" t="s">
        <v>1419</v>
      </c>
      <c r="C6897" s="324" t="s">
        <v>8531</v>
      </c>
      <c r="D6897" s="322" t="s">
        <v>1536</v>
      </c>
      <c r="E6897" s="325">
        <v>11097.1</v>
      </c>
    </row>
    <row r="6898" spans="1:5" x14ac:dyDescent="0.3">
      <c r="A6898" s="322">
        <v>98092</v>
      </c>
      <c r="B6898" s="323" t="s">
        <v>1419</v>
      </c>
      <c r="C6898" s="324" t="s">
        <v>8532</v>
      </c>
      <c r="D6898" s="322" t="s">
        <v>1536</v>
      </c>
      <c r="E6898" s="325">
        <v>12920.03</v>
      </c>
    </row>
    <row r="6899" spans="1:5" x14ac:dyDescent="0.3">
      <c r="A6899" s="322">
        <v>98093</v>
      </c>
      <c r="B6899" s="323" t="s">
        <v>1419</v>
      </c>
      <c r="C6899" s="324" t="s">
        <v>8533</v>
      </c>
      <c r="D6899" s="322" t="s">
        <v>1536</v>
      </c>
      <c r="E6899" s="325">
        <v>15270.92</v>
      </c>
    </row>
    <row r="6900" spans="1:5" x14ac:dyDescent="0.3">
      <c r="A6900" s="322">
        <v>98094</v>
      </c>
      <c r="B6900" s="323" t="s">
        <v>1419</v>
      </c>
      <c r="C6900" s="324" t="s">
        <v>8534</v>
      </c>
      <c r="D6900" s="322" t="s">
        <v>1536</v>
      </c>
      <c r="E6900" s="325">
        <v>2782.47</v>
      </c>
    </row>
    <row r="6901" spans="1:5" x14ac:dyDescent="0.3">
      <c r="A6901" s="322">
        <v>98099</v>
      </c>
      <c r="B6901" s="323" t="s">
        <v>1419</v>
      </c>
      <c r="C6901" s="324" t="s">
        <v>8535</v>
      </c>
      <c r="D6901" s="322" t="s">
        <v>1536</v>
      </c>
      <c r="E6901" s="325">
        <v>4765.01</v>
      </c>
    </row>
    <row r="6902" spans="1:5" x14ac:dyDescent="0.3">
      <c r="A6902" s="322">
        <v>98100</v>
      </c>
      <c r="B6902" s="323" t="s">
        <v>1419</v>
      </c>
      <c r="C6902" s="324" t="s">
        <v>8536</v>
      </c>
      <c r="D6902" s="322" t="s">
        <v>1536</v>
      </c>
      <c r="E6902" s="325">
        <v>6266.23</v>
      </c>
    </row>
    <row r="6903" spans="1:5" x14ac:dyDescent="0.3">
      <c r="A6903" s="322">
        <v>98101</v>
      </c>
      <c r="B6903" s="323" t="s">
        <v>1419</v>
      </c>
      <c r="C6903" s="324" t="s">
        <v>8537</v>
      </c>
      <c r="D6903" s="322" t="s">
        <v>1536</v>
      </c>
      <c r="E6903" s="325">
        <v>9279.93</v>
      </c>
    </row>
    <row r="6904" spans="1:5" x14ac:dyDescent="0.3">
      <c r="A6904" s="322">
        <v>98109</v>
      </c>
      <c r="B6904" s="323" t="s">
        <v>1419</v>
      </c>
      <c r="C6904" s="324" t="s">
        <v>8538</v>
      </c>
      <c r="D6904" s="322" t="s">
        <v>1536</v>
      </c>
      <c r="E6904" s="322">
        <v>830.88</v>
      </c>
    </row>
    <row r="6905" spans="1:5" x14ac:dyDescent="0.3">
      <c r="A6905" s="322">
        <v>98110</v>
      </c>
      <c r="B6905" s="323" t="s">
        <v>1419</v>
      </c>
      <c r="C6905" s="324" t="s">
        <v>8539</v>
      </c>
      <c r="D6905" s="322" t="s">
        <v>1536</v>
      </c>
      <c r="E6905" s="322">
        <v>410.45</v>
      </c>
    </row>
    <row r="6906" spans="1:5" x14ac:dyDescent="0.3">
      <c r="A6906" s="322">
        <v>98111</v>
      </c>
      <c r="B6906" s="323" t="s">
        <v>1419</v>
      </c>
      <c r="C6906" s="324" t="s">
        <v>8540</v>
      </c>
      <c r="D6906" s="322" t="s">
        <v>1536</v>
      </c>
      <c r="E6906" s="322">
        <v>55.45</v>
      </c>
    </row>
    <row r="6907" spans="1:5" x14ac:dyDescent="0.3">
      <c r="A6907" s="322">
        <v>98112</v>
      </c>
      <c r="B6907" s="323" t="s">
        <v>1419</v>
      </c>
      <c r="C6907" s="324" t="s">
        <v>8541</v>
      </c>
      <c r="D6907" s="322" t="s">
        <v>1536</v>
      </c>
      <c r="E6907" s="322">
        <v>117.39</v>
      </c>
    </row>
    <row r="6908" spans="1:5" x14ac:dyDescent="0.3">
      <c r="A6908" s="322">
        <v>98114</v>
      </c>
      <c r="B6908" s="323" t="s">
        <v>1419</v>
      </c>
      <c r="C6908" s="324" t="s">
        <v>8542</v>
      </c>
      <c r="D6908" s="322" t="s">
        <v>1536</v>
      </c>
      <c r="E6908" s="322">
        <v>477.38</v>
      </c>
    </row>
    <row r="6909" spans="1:5" x14ac:dyDescent="0.3">
      <c r="A6909" s="322">
        <v>98115</v>
      </c>
      <c r="B6909" s="323" t="s">
        <v>1419</v>
      </c>
      <c r="C6909" s="324" t="s">
        <v>8543</v>
      </c>
      <c r="D6909" s="322" t="s">
        <v>1536</v>
      </c>
      <c r="E6909" s="322">
        <v>106.38</v>
      </c>
    </row>
    <row r="6910" spans="1:5" x14ac:dyDescent="0.3">
      <c r="A6910" s="322">
        <v>89349</v>
      </c>
      <c r="B6910" s="323" t="s">
        <v>1419</v>
      </c>
      <c r="C6910" s="324" t="s">
        <v>8544</v>
      </c>
      <c r="D6910" s="322" t="s">
        <v>1536</v>
      </c>
      <c r="E6910" s="322">
        <v>31.5</v>
      </c>
    </row>
    <row r="6911" spans="1:5" x14ac:dyDescent="0.3">
      <c r="A6911" s="322">
        <v>89351</v>
      </c>
      <c r="B6911" s="323" t="s">
        <v>1419</v>
      </c>
      <c r="C6911" s="324" t="s">
        <v>8545</v>
      </c>
      <c r="D6911" s="322" t="s">
        <v>1536</v>
      </c>
      <c r="E6911" s="322">
        <v>38.950000000000003</v>
      </c>
    </row>
    <row r="6912" spans="1:5" x14ac:dyDescent="0.3">
      <c r="A6912" s="322">
        <v>89352</v>
      </c>
      <c r="B6912" s="323" t="s">
        <v>1419</v>
      </c>
      <c r="C6912" s="324" t="s">
        <v>8546</v>
      </c>
      <c r="D6912" s="322" t="s">
        <v>1536</v>
      </c>
      <c r="E6912" s="322">
        <v>42.77</v>
      </c>
    </row>
    <row r="6913" spans="1:5" x14ac:dyDescent="0.3">
      <c r="A6913" s="322">
        <v>89353</v>
      </c>
      <c r="B6913" s="323" t="s">
        <v>1419</v>
      </c>
      <c r="C6913" s="324" t="s">
        <v>8547</v>
      </c>
      <c r="D6913" s="322" t="s">
        <v>1536</v>
      </c>
      <c r="E6913" s="322">
        <v>47.03</v>
      </c>
    </row>
    <row r="6914" spans="1:5" x14ac:dyDescent="0.3">
      <c r="A6914" s="322">
        <v>89354</v>
      </c>
      <c r="B6914" s="323" t="s">
        <v>1419</v>
      </c>
      <c r="C6914" s="324" t="s">
        <v>8548</v>
      </c>
      <c r="D6914" s="322" t="s">
        <v>1536</v>
      </c>
      <c r="E6914" s="322">
        <v>437</v>
      </c>
    </row>
    <row r="6915" spans="1:5" x14ac:dyDescent="0.3">
      <c r="A6915" s="322">
        <v>89984</v>
      </c>
      <c r="B6915" s="323" t="s">
        <v>1419</v>
      </c>
      <c r="C6915" s="324" t="s">
        <v>8549</v>
      </c>
      <c r="D6915" s="322" t="s">
        <v>1536</v>
      </c>
      <c r="E6915" s="322">
        <v>101.01</v>
      </c>
    </row>
    <row r="6916" spans="1:5" x14ac:dyDescent="0.3">
      <c r="A6916" s="322">
        <v>89985</v>
      </c>
      <c r="B6916" s="323" t="s">
        <v>1419</v>
      </c>
      <c r="C6916" s="324" t="s">
        <v>8550</v>
      </c>
      <c r="D6916" s="322" t="s">
        <v>1536</v>
      </c>
      <c r="E6916" s="322">
        <v>106.21</v>
      </c>
    </row>
    <row r="6917" spans="1:5" x14ac:dyDescent="0.3">
      <c r="A6917" s="322">
        <v>89986</v>
      </c>
      <c r="B6917" s="323" t="s">
        <v>1419</v>
      </c>
      <c r="C6917" s="324" t="s">
        <v>8551</v>
      </c>
      <c r="D6917" s="322" t="s">
        <v>1536</v>
      </c>
      <c r="E6917" s="322">
        <v>98.42</v>
      </c>
    </row>
    <row r="6918" spans="1:5" x14ac:dyDescent="0.3">
      <c r="A6918" s="322">
        <v>89987</v>
      </c>
      <c r="B6918" s="323" t="s">
        <v>1419</v>
      </c>
      <c r="C6918" s="324" t="s">
        <v>8552</v>
      </c>
      <c r="D6918" s="322" t="s">
        <v>1536</v>
      </c>
      <c r="E6918" s="322">
        <v>111.87</v>
      </c>
    </row>
    <row r="6919" spans="1:5" x14ac:dyDescent="0.3">
      <c r="A6919" s="322">
        <v>90371</v>
      </c>
      <c r="B6919" s="323" t="s">
        <v>1419</v>
      </c>
      <c r="C6919" s="324" t="s">
        <v>8553</v>
      </c>
      <c r="D6919" s="322" t="s">
        <v>1536</v>
      </c>
      <c r="E6919" s="322">
        <v>39.26</v>
      </c>
    </row>
    <row r="6920" spans="1:5" x14ac:dyDescent="0.3">
      <c r="A6920" s="322">
        <v>94489</v>
      </c>
      <c r="B6920" s="323" t="s">
        <v>1419</v>
      </c>
      <c r="C6920" s="324" t="s">
        <v>8554</v>
      </c>
      <c r="D6920" s="322" t="s">
        <v>1536</v>
      </c>
      <c r="E6920" s="322">
        <v>39.5</v>
      </c>
    </row>
    <row r="6921" spans="1:5" x14ac:dyDescent="0.3">
      <c r="A6921" s="322">
        <v>94490</v>
      </c>
      <c r="B6921" s="323" t="s">
        <v>1419</v>
      </c>
      <c r="C6921" s="324" t="s">
        <v>8555</v>
      </c>
      <c r="D6921" s="322" t="s">
        <v>1536</v>
      </c>
      <c r="E6921" s="322">
        <v>59.19</v>
      </c>
    </row>
    <row r="6922" spans="1:5" x14ac:dyDescent="0.3">
      <c r="A6922" s="322">
        <v>94491</v>
      </c>
      <c r="B6922" s="323" t="s">
        <v>1419</v>
      </c>
      <c r="C6922" s="324" t="s">
        <v>8556</v>
      </c>
      <c r="D6922" s="322" t="s">
        <v>1536</v>
      </c>
      <c r="E6922" s="322">
        <v>80.37</v>
      </c>
    </row>
    <row r="6923" spans="1:5" x14ac:dyDescent="0.3">
      <c r="A6923" s="322">
        <v>94492</v>
      </c>
      <c r="B6923" s="323" t="s">
        <v>1419</v>
      </c>
      <c r="C6923" s="324" t="s">
        <v>8557</v>
      </c>
      <c r="D6923" s="322" t="s">
        <v>1536</v>
      </c>
      <c r="E6923" s="322">
        <v>82.7</v>
      </c>
    </row>
    <row r="6924" spans="1:5" x14ac:dyDescent="0.3">
      <c r="A6924" s="322">
        <v>94493</v>
      </c>
      <c r="B6924" s="323" t="s">
        <v>1419</v>
      </c>
      <c r="C6924" s="324" t="s">
        <v>8558</v>
      </c>
      <c r="D6924" s="322" t="s">
        <v>1536</v>
      </c>
      <c r="E6924" s="322">
        <v>151.34</v>
      </c>
    </row>
    <row r="6925" spans="1:5" x14ac:dyDescent="0.3">
      <c r="A6925" s="322">
        <v>94495</v>
      </c>
      <c r="B6925" s="323" t="s">
        <v>1419</v>
      </c>
      <c r="C6925" s="324" t="s">
        <v>8559</v>
      </c>
      <c r="D6925" s="322" t="s">
        <v>1536</v>
      </c>
      <c r="E6925" s="322">
        <v>72.78</v>
      </c>
    </row>
    <row r="6926" spans="1:5" x14ac:dyDescent="0.3">
      <c r="A6926" s="322">
        <v>94496</v>
      </c>
      <c r="B6926" s="323" t="s">
        <v>1419</v>
      </c>
      <c r="C6926" s="324" t="s">
        <v>8560</v>
      </c>
      <c r="D6926" s="322" t="s">
        <v>1536</v>
      </c>
      <c r="E6926" s="322">
        <v>99.17</v>
      </c>
    </row>
    <row r="6927" spans="1:5" x14ac:dyDescent="0.3">
      <c r="A6927" s="322">
        <v>94497</v>
      </c>
      <c r="B6927" s="323" t="s">
        <v>1419</v>
      </c>
      <c r="C6927" s="324" t="s">
        <v>8561</v>
      </c>
      <c r="D6927" s="322" t="s">
        <v>1536</v>
      </c>
      <c r="E6927" s="322">
        <v>125.61</v>
      </c>
    </row>
    <row r="6928" spans="1:5" x14ac:dyDescent="0.3">
      <c r="A6928" s="322">
        <v>94498</v>
      </c>
      <c r="B6928" s="323" t="s">
        <v>1419</v>
      </c>
      <c r="C6928" s="324" t="s">
        <v>8562</v>
      </c>
      <c r="D6928" s="322" t="s">
        <v>1536</v>
      </c>
      <c r="E6928" s="322">
        <v>173.43</v>
      </c>
    </row>
    <row r="6929" spans="1:5" x14ac:dyDescent="0.3">
      <c r="A6929" s="322">
        <v>94499</v>
      </c>
      <c r="B6929" s="323" t="s">
        <v>1419</v>
      </c>
      <c r="C6929" s="324" t="s">
        <v>8563</v>
      </c>
      <c r="D6929" s="322" t="s">
        <v>1536</v>
      </c>
      <c r="E6929" s="322">
        <v>345.63</v>
      </c>
    </row>
    <row r="6930" spans="1:5" x14ac:dyDescent="0.3">
      <c r="A6930" s="322">
        <v>94500</v>
      </c>
      <c r="B6930" s="323" t="s">
        <v>1419</v>
      </c>
      <c r="C6930" s="324" t="s">
        <v>8564</v>
      </c>
      <c r="D6930" s="322" t="s">
        <v>1536</v>
      </c>
      <c r="E6930" s="322">
        <v>419.47</v>
      </c>
    </row>
    <row r="6931" spans="1:5" x14ac:dyDescent="0.3">
      <c r="A6931" s="322">
        <v>94501</v>
      </c>
      <c r="B6931" s="323" t="s">
        <v>1419</v>
      </c>
      <c r="C6931" s="324" t="s">
        <v>8565</v>
      </c>
      <c r="D6931" s="322" t="s">
        <v>1536</v>
      </c>
      <c r="E6931" s="322">
        <v>848.09</v>
      </c>
    </row>
    <row r="6932" spans="1:5" x14ac:dyDescent="0.3">
      <c r="A6932" s="322">
        <v>94792</v>
      </c>
      <c r="B6932" s="323" t="s">
        <v>1419</v>
      </c>
      <c r="C6932" s="324" t="s">
        <v>8566</v>
      </c>
      <c r="D6932" s="322" t="s">
        <v>1536</v>
      </c>
      <c r="E6932" s="322">
        <v>136.32</v>
      </c>
    </row>
    <row r="6933" spans="1:5" x14ac:dyDescent="0.3">
      <c r="A6933" s="322">
        <v>94793</v>
      </c>
      <c r="B6933" s="323" t="s">
        <v>1419</v>
      </c>
      <c r="C6933" s="324" t="s">
        <v>8567</v>
      </c>
      <c r="D6933" s="322" t="s">
        <v>1536</v>
      </c>
      <c r="E6933" s="322">
        <v>186.91</v>
      </c>
    </row>
    <row r="6934" spans="1:5" x14ac:dyDescent="0.3">
      <c r="A6934" s="322">
        <v>94794</v>
      </c>
      <c r="B6934" s="323" t="s">
        <v>1419</v>
      </c>
      <c r="C6934" s="324" t="s">
        <v>8568</v>
      </c>
      <c r="D6934" s="322" t="s">
        <v>1536</v>
      </c>
      <c r="E6934" s="322">
        <v>198.08</v>
      </c>
    </row>
    <row r="6935" spans="1:5" x14ac:dyDescent="0.3">
      <c r="A6935" s="322">
        <v>94795</v>
      </c>
      <c r="B6935" s="323" t="s">
        <v>1419</v>
      </c>
      <c r="C6935" s="324" t="s">
        <v>8569</v>
      </c>
      <c r="D6935" s="322" t="s">
        <v>1536</v>
      </c>
      <c r="E6935" s="322">
        <v>37.159999999999997</v>
      </c>
    </row>
    <row r="6936" spans="1:5" x14ac:dyDescent="0.3">
      <c r="A6936" s="322">
        <v>94796</v>
      </c>
      <c r="B6936" s="323" t="s">
        <v>1419</v>
      </c>
      <c r="C6936" s="324" t="s">
        <v>8570</v>
      </c>
      <c r="D6936" s="322" t="s">
        <v>1536</v>
      </c>
      <c r="E6936" s="322">
        <v>43.22</v>
      </c>
    </row>
    <row r="6937" spans="1:5" x14ac:dyDescent="0.3">
      <c r="A6937" s="322">
        <v>94797</v>
      </c>
      <c r="B6937" s="323" t="s">
        <v>1419</v>
      </c>
      <c r="C6937" s="324" t="s">
        <v>8571</v>
      </c>
      <c r="D6937" s="322" t="s">
        <v>1536</v>
      </c>
      <c r="E6937" s="322">
        <v>87.74</v>
      </c>
    </row>
    <row r="6938" spans="1:5" x14ac:dyDescent="0.3">
      <c r="A6938" s="322">
        <v>94798</v>
      </c>
      <c r="B6938" s="323" t="s">
        <v>1419</v>
      </c>
      <c r="C6938" s="324" t="s">
        <v>8572</v>
      </c>
      <c r="D6938" s="322" t="s">
        <v>1536</v>
      </c>
      <c r="E6938" s="322">
        <v>144.59</v>
      </c>
    </row>
    <row r="6939" spans="1:5" x14ac:dyDescent="0.3">
      <c r="A6939" s="322">
        <v>94799</v>
      </c>
      <c r="B6939" s="323" t="s">
        <v>1419</v>
      </c>
      <c r="C6939" s="324" t="s">
        <v>8573</v>
      </c>
      <c r="D6939" s="322" t="s">
        <v>1536</v>
      </c>
      <c r="E6939" s="322">
        <v>177.84</v>
      </c>
    </row>
    <row r="6940" spans="1:5" x14ac:dyDescent="0.3">
      <c r="A6940" s="322">
        <v>94800</v>
      </c>
      <c r="B6940" s="323" t="s">
        <v>1419</v>
      </c>
      <c r="C6940" s="324" t="s">
        <v>8574</v>
      </c>
      <c r="D6940" s="322" t="s">
        <v>1536</v>
      </c>
      <c r="E6940" s="322">
        <v>228.37</v>
      </c>
    </row>
    <row r="6941" spans="1:5" x14ac:dyDescent="0.3">
      <c r="A6941" s="322">
        <v>95248</v>
      </c>
      <c r="B6941" s="323" t="s">
        <v>1419</v>
      </c>
      <c r="C6941" s="324" t="s">
        <v>8575</v>
      </c>
      <c r="D6941" s="322" t="s">
        <v>1536</v>
      </c>
      <c r="E6941" s="322">
        <v>62.08</v>
      </c>
    </row>
    <row r="6942" spans="1:5" x14ac:dyDescent="0.3">
      <c r="A6942" s="322">
        <v>95249</v>
      </c>
      <c r="B6942" s="323" t="s">
        <v>1419</v>
      </c>
      <c r="C6942" s="324" t="s">
        <v>8576</v>
      </c>
      <c r="D6942" s="322" t="s">
        <v>1536</v>
      </c>
      <c r="E6942" s="322">
        <v>73.16</v>
      </c>
    </row>
    <row r="6943" spans="1:5" x14ac:dyDescent="0.3">
      <c r="A6943" s="322">
        <v>95250</v>
      </c>
      <c r="B6943" s="323" t="s">
        <v>1419</v>
      </c>
      <c r="C6943" s="324" t="s">
        <v>8577</v>
      </c>
      <c r="D6943" s="322" t="s">
        <v>1536</v>
      </c>
      <c r="E6943" s="322">
        <v>98.74</v>
      </c>
    </row>
    <row r="6944" spans="1:5" x14ac:dyDescent="0.3">
      <c r="A6944" s="322">
        <v>95251</v>
      </c>
      <c r="B6944" s="323" t="s">
        <v>1419</v>
      </c>
      <c r="C6944" s="324" t="s">
        <v>8578</v>
      </c>
      <c r="D6944" s="322" t="s">
        <v>1536</v>
      </c>
      <c r="E6944" s="322">
        <v>146.08000000000001</v>
      </c>
    </row>
    <row r="6945" spans="1:5" x14ac:dyDescent="0.3">
      <c r="A6945" s="322">
        <v>95252</v>
      </c>
      <c r="B6945" s="323" t="s">
        <v>1419</v>
      </c>
      <c r="C6945" s="324" t="s">
        <v>8579</v>
      </c>
      <c r="D6945" s="322" t="s">
        <v>1536</v>
      </c>
      <c r="E6945" s="322">
        <v>177.09</v>
      </c>
    </row>
    <row r="6946" spans="1:5" x14ac:dyDescent="0.3">
      <c r="A6946" s="322">
        <v>95253</v>
      </c>
      <c r="B6946" s="323" t="s">
        <v>1419</v>
      </c>
      <c r="C6946" s="324" t="s">
        <v>8580</v>
      </c>
      <c r="D6946" s="322" t="s">
        <v>1536</v>
      </c>
      <c r="E6946" s="322">
        <v>269.35000000000002</v>
      </c>
    </row>
    <row r="6947" spans="1:5" x14ac:dyDescent="0.3">
      <c r="A6947" s="322">
        <v>99619</v>
      </c>
      <c r="B6947" s="323" t="s">
        <v>1419</v>
      </c>
      <c r="C6947" s="324" t="s">
        <v>8581</v>
      </c>
      <c r="D6947" s="322" t="s">
        <v>1536</v>
      </c>
      <c r="E6947" s="322">
        <v>98.04</v>
      </c>
    </row>
    <row r="6948" spans="1:5" x14ac:dyDescent="0.3">
      <c r="A6948" s="322">
        <v>99620</v>
      </c>
      <c r="B6948" s="323" t="s">
        <v>1419</v>
      </c>
      <c r="C6948" s="324" t="s">
        <v>8582</v>
      </c>
      <c r="D6948" s="322" t="s">
        <v>1536</v>
      </c>
      <c r="E6948" s="322">
        <v>133.16</v>
      </c>
    </row>
    <row r="6949" spans="1:5" x14ac:dyDescent="0.3">
      <c r="A6949" s="322">
        <v>99621</v>
      </c>
      <c r="B6949" s="323" t="s">
        <v>1419</v>
      </c>
      <c r="C6949" s="324" t="s">
        <v>8583</v>
      </c>
      <c r="D6949" s="322" t="s">
        <v>1536</v>
      </c>
      <c r="E6949" s="322">
        <v>198.21</v>
      </c>
    </row>
    <row r="6950" spans="1:5" x14ac:dyDescent="0.3">
      <c r="A6950" s="322">
        <v>99622</v>
      </c>
      <c r="B6950" s="323" t="s">
        <v>1419</v>
      </c>
      <c r="C6950" s="324" t="s">
        <v>8584</v>
      </c>
      <c r="D6950" s="322" t="s">
        <v>1536</v>
      </c>
      <c r="E6950" s="322">
        <v>223.57</v>
      </c>
    </row>
    <row r="6951" spans="1:5" x14ac:dyDescent="0.3">
      <c r="A6951" s="322">
        <v>99623</v>
      </c>
      <c r="B6951" s="323" t="s">
        <v>1419</v>
      </c>
      <c r="C6951" s="324" t="s">
        <v>8585</v>
      </c>
      <c r="D6951" s="322" t="s">
        <v>1536</v>
      </c>
      <c r="E6951" s="322">
        <v>311.58</v>
      </c>
    </row>
    <row r="6952" spans="1:5" x14ac:dyDescent="0.3">
      <c r="A6952" s="322">
        <v>99624</v>
      </c>
      <c r="B6952" s="323" t="s">
        <v>1419</v>
      </c>
      <c r="C6952" s="324" t="s">
        <v>8586</v>
      </c>
      <c r="D6952" s="322" t="s">
        <v>1536</v>
      </c>
      <c r="E6952" s="322">
        <v>443.78</v>
      </c>
    </row>
    <row r="6953" spans="1:5" x14ac:dyDescent="0.3">
      <c r="A6953" s="322">
        <v>99625</v>
      </c>
      <c r="B6953" s="323" t="s">
        <v>1419</v>
      </c>
      <c r="C6953" s="324" t="s">
        <v>8587</v>
      </c>
      <c r="D6953" s="322" t="s">
        <v>1536</v>
      </c>
      <c r="E6953" s="322">
        <v>609.64</v>
      </c>
    </row>
    <row r="6954" spans="1:5" x14ac:dyDescent="0.3">
      <c r="A6954" s="322">
        <v>99626</v>
      </c>
      <c r="B6954" s="323" t="s">
        <v>1419</v>
      </c>
      <c r="C6954" s="324" t="s">
        <v>8588</v>
      </c>
      <c r="D6954" s="322" t="s">
        <v>1536</v>
      </c>
      <c r="E6954" s="322">
        <v>936.58</v>
      </c>
    </row>
    <row r="6955" spans="1:5" x14ac:dyDescent="0.3">
      <c r="A6955" s="322">
        <v>99627</v>
      </c>
      <c r="B6955" s="323" t="s">
        <v>1419</v>
      </c>
      <c r="C6955" s="324" t="s">
        <v>8589</v>
      </c>
      <c r="D6955" s="322" t="s">
        <v>1536</v>
      </c>
      <c r="E6955" s="322">
        <v>59.24</v>
      </c>
    </row>
    <row r="6956" spans="1:5" x14ac:dyDescent="0.3">
      <c r="A6956" s="322">
        <v>99628</v>
      </c>
      <c r="B6956" s="323" t="s">
        <v>1419</v>
      </c>
      <c r="C6956" s="324" t="s">
        <v>8590</v>
      </c>
      <c r="D6956" s="322" t="s">
        <v>1536</v>
      </c>
      <c r="E6956" s="322">
        <v>65.08</v>
      </c>
    </row>
    <row r="6957" spans="1:5" x14ac:dyDescent="0.3">
      <c r="A6957" s="322">
        <v>99629</v>
      </c>
      <c r="B6957" s="323" t="s">
        <v>1419</v>
      </c>
      <c r="C6957" s="324" t="s">
        <v>8591</v>
      </c>
      <c r="D6957" s="322" t="s">
        <v>1536</v>
      </c>
      <c r="E6957" s="322">
        <v>72.67</v>
      </c>
    </row>
    <row r="6958" spans="1:5" x14ac:dyDescent="0.3">
      <c r="A6958" s="322">
        <v>99630</v>
      </c>
      <c r="B6958" s="323" t="s">
        <v>1419</v>
      </c>
      <c r="C6958" s="324" t="s">
        <v>8592</v>
      </c>
      <c r="D6958" s="322" t="s">
        <v>1536</v>
      </c>
      <c r="E6958" s="322">
        <v>107.86</v>
      </c>
    </row>
    <row r="6959" spans="1:5" x14ac:dyDescent="0.3">
      <c r="A6959" s="322">
        <v>99631</v>
      </c>
      <c r="B6959" s="323" t="s">
        <v>1419</v>
      </c>
      <c r="C6959" s="324" t="s">
        <v>8593</v>
      </c>
      <c r="D6959" s="322" t="s">
        <v>1536</v>
      </c>
      <c r="E6959" s="322">
        <v>125.93</v>
      </c>
    </row>
    <row r="6960" spans="1:5" x14ac:dyDescent="0.3">
      <c r="A6960" s="322">
        <v>99632</v>
      </c>
      <c r="B6960" s="323" t="s">
        <v>1419</v>
      </c>
      <c r="C6960" s="324" t="s">
        <v>8594</v>
      </c>
      <c r="D6960" s="322" t="s">
        <v>1536</v>
      </c>
      <c r="E6960" s="322">
        <v>181.01</v>
      </c>
    </row>
    <row r="6961" spans="1:5" x14ac:dyDescent="0.3">
      <c r="A6961" s="322">
        <v>99633</v>
      </c>
      <c r="B6961" s="323" t="s">
        <v>1419</v>
      </c>
      <c r="C6961" s="324" t="s">
        <v>8595</v>
      </c>
      <c r="D6961" s="322" t="s">
        <v>1536</v>
      </c>
      <c r="E6961" s="322">
        <v>386.26</v>
      </c>
    </row>
    <row r="6962" spans="1:5" x14ac:dyDescent="0.3">
      <c r="A6962" s="322">
        <v>99634</v>
      </c>
      <c r="B6962" s="323" t="s">
        <v>1419</v>
      </c>
      <c r="C6962" s="324" t="s">
        <v>8596</v>
      </c>
      <c r="D6962" s="322" t="s">
        <v>1536</v>
      </c>
      <c r="E6962" s="322">
        <v>655.51</v>
      </c>
    </row>
    <row r="6963" spans="1:5" x14ac:dyDescent="0.3">
      <c r="A6963" s="322">
        <v>99635</v>
      </c>
      <c r="B6963" s="323" t="s">
        <v>1419</v>
      </c>
      <c r="C6963" s="324" t="s">
        <v>8597</v>
      </c>
      <c r="D6963" s="322" t="s">
        <v>1536</v>
      </c>
      <c r="E6963" s="322">
        <v>352.37</v>
      </c>
    </row>
    <row r="6964" spans="1:5" x14ac:dyDescent="0.3">
      <c r="A6964" s="322">
        <v>103008</v>
      </c>
      <c r="B6964" s="323" t="s">
        <v>1419</v>
      </c>
      <c r="C6964" s="324" t="s">
        <v>8598</v>
      </c>
      <c r="D6964" s="322" t="s">
        <v>1536</v>
      </c>
      <c r="E6964" s="322">
        <v>79.849999999999994</v>
      </c>
    </row>
    <row r="6965" spans="1:5" x14ac:dyDescent="0.3">
      <c r="A6965" s="322">
        <v>103009</v>
      </c>
      <c r="B6965" s="323" t="s">
        <v>1419</v>
      </c>
      <c r="C6965" s="324" t="s">
        <v>8599</v>
      </c>
      <c r="D6965" s="322" t="s">
        <v>1536</v>
      </c>
      <c r="E6965" s="322">
        <v>284.99</v>
      </c>
    </row>
    <row r="6966" spans="1:5" x14ac:dyDescent="0.3">
      <c r="A6966" s="322">
        <v>103010</v>
      </c>
      <c r="B6966" s="323" t="s">
        <v>1419</v>
      </c>
      <c r="C6966" s="324" t="s">
        <v>8600</v>
      </c>
      <c r="D6966" s="322" t="s">
        <v>1536</v>
      </c>
      <c r="E6966" s="322">
        <v>60.55</v>
      </c>
    </row>
    <row r="6967" spans="1:5" x14ac:dyDescent="0.3">
      <c r="A6967" s="322">
        <v>103011</v>
      </c>
      <c r="B6967" s="323" t="s">
        <v>1419</v>
      </c>
      <c r="C6967" s="324" t="s">
        <v>8601</v>
      </c>
      <c r="D6967" s="322" t="s">
        <v>1536</v>
      </c>
      <c r="E6967" s="322">
        <v>67.69</v>
      </c>
    </row>
    <row r="6968" spans="1:5" x14ac:dyDescent="0.3">
      <c r="A6968" s="322">
        <v>103012</v>
      </c>
      <c r="B6968" s="323" t="s">
        <v>1419</v>
      </c>
      <c r="C6968" s="324" t="s">
        <v>8602</v>
      </c>
      <c r="D6968" s="322" t="s">
        <v>1536</v>
      </c>
      <c r="E6968" s="322">
        <v>106.52</v>
      </c>
    </row>
    <row r="6969" spans="1:5" x14ac:dyDescent="0.3">
      <c r="A6969" s="322">
        <v>103013</v>
      </c>
      <c r="B6969" s="323" t="s">
        <v>1419</v>
      </c>
      <c r="C6969" s="324" t="s">
        <v>8603</v>
      </c>
      <c r="D6969" s="322" t="s">
        <v>1536</v>
      </c>
      <c r="E6969" s="322">
        <v>114.98</v>
      </c>
    </row>
    <row r="6970" spans="1:5" x14ac:dyDescent="0.3">
      <c r="A6970" s="322">
        <v>103014</v>
      </c>
      <c r="B6970" s="323" t="s">
        <v>1419</v>
      </c>
      <c r="C6970" s="324" t="s">
        <v>8604</v>
      </c>
      <c r="D6970" s="322" t="s">
        <v>1536</v>
      </c>
      <c r="E6970" s="322">
        <v>172.52</v>
      </c>
    </row>
    <row r="6971" spans="1:5" x14ac:dyDescent="0.3">
      <c r="A6971" s="322">
        <v>103015</v>
      </c>
      <c r="B6971" s="323" t="s">
        <v>1419</v>
      </c>
      <c r="C6971" s="324" t="s">
        <v>8605</v>
      </c>
      <c r="D6971" s="322" t="s">
        <v>1536</v>
      </c>
      <c r="E6971" s="322">
        <v>304.02999999999997</v>
      </c>
    </row>
    <row r="6972" spans="1:5" x14ac:dyDescent="0.3">
      <c r="A6972" s="322">
        <v>103016</v>
      </c>
      <c r="B6972" s="323" t="s">
        <v>1419</v>
      </c>
      <c r="C6972" s="324" t="s">
        <v>8606</v>
      </c>
      <c r="D6972" s="322" t="s">
        <v>1536</v>
      </c>
      <c r="E6972" s="322">
        <v>415.27</v>
      </c>
    </row>
    <row r="6973" spans="1:5" x14ac:dyDescent="0.3">
      <c r="A6973" s="322">
        <v>103017</v>
      </c>
      <c r="B6973" s="323" t="s">
        <v>1419</v>
      </c>
      <c r="C6973" s="324" t="s">
        <v>8607</v>
      </c>
      <c r="D6973" s="322" t="s">
        <v>1536</v>
      </c>
      <c r="E6973" s="322">
        <v>723.02</v>
      </c>
    </row>
    <row r="6974" spans="1:5" x14ac:dyDescent="0.3">
      <c r="A6974" s="322">
        <v>103018</v>
      </c>
      <c r="B6974" s="323" t="s">
        <v>1419</v>
      </c>
      <c r="C6974" s="324" t="s">
        <v>8608</v>
      </c>
      <c r="D6974" s="322" t="s">
        <v>1536</v>
      </c>
      <c r="E6974" s="322">
        <v>288.39999999999998</v>
      </c>
    </row>
    <row r="6975" spans="1:5" x14ac:dyDescent="0.3">
      <c r="A6975" s="322">
        <v>103019</v>
      </c>
      <c r="B6975" s="323" t="s">
        <v>1419</v>
      </c>
      <c r="C6975" s="324" t="s">
        <v>8609</v>
      </c>
      <c r="D6975" s="322" t="s">
        <v>1536</v>
      </c>
      <c r="E6975" s="322">
        <v>215.46</v>
      </c>
    </row>
    <row r="6976" spans="1:5" x14ac:dyDescent="0.3">
      <c r="A6976" s="322">
        <v>103029</v>
      </c>
      <c r="B6976" s="323" t="s">
        <v>1419</v>
      </c>
      <c r="C6976" s="324" t="s">
        <v>8610</v>
      </c>
      <c r="D6976" s="322" t="s">
        <v>1536</v>
      </c>
      <c r="E6976" s="322">
        <v>53.77</v>
      </c>
    </row>
    <row r="6977" spans="1:5" x14ac:dyDescent="0.3">
      <c r="A6977" s="322">
        <v>103036</v>
      </c>
      <c r="B6977" s="323" t="s">
        <v>1419</v>
      </c>
      <c r="C6977" s="324" t="s">
        <v>8611</v>
      </c>
      <c r="D6977" s="322" t="s">
        <v>1536</v>
      </c>
      <c r="E6977" s="322">
        <v>31.66</v>
      </c>
    </row>
    <row r="6978" spans="1:5" x14ac:dyDescent="0.3">
      <c r="A6978" s="322">
        <v>103037</v>
      </c>
      <c r="B6978" s="323" t="s">
        <v>1419</v>
      </c>
      <c r="C6978" s="324" t="s">
        <v>8612</v>
      </c>
      <c r="D6978" s="322" t="s">
        <v>1536</v>
      </c>
      <c r="E6978" s="322">
        <v>62.27</v>
      </c>
    </row>
    <row r="6979" spans="1:5" x14ac:dyDescent="0.3">
      <c r="A6979" s="322">
        <v>103038</v>
      </c>
      <c r="B6979" s="323" t="s">
        <v>1419</v>
      </c>
      <c r="C6979" s="324" t="s">
        <v>8613</v>
      </c>
      <c r="D6979" s="322" t="s">
        <v>1536</v>
      </c>
      <c r="E6979" s="322">
        <v>83.37</v>
      </c>
    </row>
    <row r="6980" spans="1:5" x14ac:dyDescent="0.3">
      <c r="A6980" s="322">
        <v>103039</v>
      </c>
      <c r="B6980" s="323" t="s">
        <v>1419</v>
      </c>
      <c r="C6980" s="324" t="s">
        <v>8614</v>
      </c>
      <c r="D6980" s="322" t="s">
        <v>1536</v>
      </c>
      <c r="E6980" s="322">
        <v>90.36</v>
      </c>
    </row>
    <row r="6981" spans="1:5" x14ac:dyDescent="0.3">
      <c r="A6981" s="322">
        <v>103040</v>
      </c>
      <c r="B6981" s="323" t="s">
        <v>1419</v>
      </c>
      <c r="C6981" s="324" t="s">
        <v>8615</v>
      </c>
      <c r="D6981" s="322" t="s">
        <v>1536</v>
      </c>
      <c r="E6981" s="322">
        <v>134.74</v>
      </c>
    </row>
    <row r="6982" spans="1:5" x14ac:dyDescent="0.3">
      <c r="A6982" s="322">
        <v>103041</v>
      </c>
      <c r="B6982" s="323" t="s">
        <v>1419</v>
      </c>
      <c r="C6982" s="324" t="s">
        <v>8616</v>
      </c>
      <c r="D6982" s="322" t="s">
        <v>1536</v>
      </c>
      <c r="E6982" s="322">
        <v>26.28</v>
      </c>
    </row>
    <row r="6983" spans="1:5" x14ac:dyDescent="0.3">
      <c r="A6983" s="322">
        <v>103042</v>
      </c>
      <c r="B6983" s="323" t="s">
        <v>1419</v>
      </c>
      <c r="C6983" s="324" t="s">
        <v>8617</v>
      </c>
      <c r="D6983" s="322" t="s">
        <v>1536</v>
      </c>
      <c r="E6983" s="322">
        <v>32.31</v>
      </c>
    </row>
    <row r="6984" spans="1:5" x14ac:dyDescent="0.3">
      <c r="A6984" s="322">
        <v>103043</v>
      </c>
      <c r="B6984" s="323" t="s">
        <v>1419</v>
      </c>
      <c r="C6984" s="324" t="s">
        <v>8618</v>
      </c>
      <c r="D6984" s="322" t="s">
        <v>1536</v>
      </c>
      <c r="E6984" s="322">
        <v>30.44</v>
      </c>
    </row>
    <row r="6985" spans="1:5" x14ac:dyDescent="0.3">
      <c r="A6985" s="322">
        <v>103044</v>
      </c>
      <c r="B6985" s="323" t="s">
        <v>1419</v>
      </c>
      <c r="C6985" s="324" t="s">
        <v>8619</v>
      </c>
      <c r="D6985" s="322" t="s">
        <v>1536</v>
      </c>
      <c r="E6985" s="322">
        <v>40.97</v>
      </c>
    </row>
    <row r="6986" spans="1:5" x14ac:dyDescent="0.3">
      <c r="A6986" s="322">
        <v>103045</v>
      </c>
      <c r="B6986" s="323" t="s">
        <v>1419</v>
      </c>
      <c r="C6986" s="324" t="s">
        <v>8620</v>
      </c>
      <c r="D6986" s="322" t="s">
        <v>1536</v>
      </c>
      <c r="E6986" s="322">
        <v>12.62</v>
      </c>
    </row>
    <row r="6987" spans="1:5" x14ac:dyDescent="0.3">
      <c r="A6987" s="322">
        <v>103046</v>
      </c>
      <c r="B6987" s="323" t="s">
        <v>1419</v>
      </c>
      <c r="C6987" s="324" t="s">
        <v>8621</v>
      </c>
      <c r="D6987" s="322" t="s">
        <v>1536</v>
      </c>
      <c r="E6987" s="322">
        <v>30.57</v>
      </c>
    </row>
    <row r="6988" spans="1:5" x14ac:dyDescent="0.3">
      <c r="A6988" s="322">
        <v>103047</v>
      </c>
      <c r="B6988" s="323" t="s">
        <v>1419</v>
      </c>
      <c r="C6988" s="324" t="s">
        <v>8622</v>
      </c>
      <c r="D6988" s="322" t="s">
        <v>1536</v>
      </c>
      <c r="E6988" s="322">
        <v>31.93</v>
      </c>
    </row>
    <row r="6989" spans="1:5" x14ac:dyDescent="0.3">
      <c r="A6989" s="322">
        <v>103048</v>
      </c>
      <c r="B6989" s="323" t="s">
        <v>1419</v>
      </c>
      <c r="C6989" s="324" t="s">
        <v>8623</v>
      </c>
      <c r="D6989" s="322" t="s">
        <v>1536</v>
      </c>
      <c r="E6989" s="322">
        <v>23.67</v>
      </c>
    </row>
    <row r="6990" spans="1:5" x14ac:dyDescent="0.3">
      <c r="A6990" s="322">
        <v>103049</v>
      </c>
      <c r="B6990" s="323" t="s">
        <v>1419</v>
      </c>
      <c r="C6990" s="324" t="s">
        <v>8624</v>
      </c>
      <c r="D6990" s="322" t="s">
        <v>1536</v>
      </c>
      <c r="E6990" s="322">
        <v>25.74</v>
      </c>
    </row>
    <row r="6991" spans="1:5" x14ac:dyDescent="0.3">
      <c r="A6991" s="322">
        <v>103050</v>
      </c>
      <c r="B6991" s="323" t="s">
        <v>1419</v>
      </c>
      <c r="C6991" s="324" t="s">
        <v>8625</v>
      </c>
      <c r="D6991" s="322" t="s">
        <v>1536</v>
      </c>
      <c r="E6991" s="322">
        <v>27.51</v>
      </c>
    </row>
    <row r="6992" spans="1:5" x14ac:dyDescent="0.3">
      <c r="A6992" s="322">
        <v>103051</v>
      </c>
      <c r="B6992" s="323" t="s">
        <v>1419</v>
      </c>
      <c r="C6992" s="324" t="s">
        <v>8626</v>
      </c>
      <c r="D6992" s="322" t="s">
        <v>1536</v>
      </c>
      <c r="E6992" s="322">
        <v>33.17</v>
      </c>
    </row>
    <row r="6993" spans="1:5" x14ac:dyDescent="0.3">
      <c r="A6993" s="322">
        <v>103052</v>
      </c>
      <c r="B6993" s="323" t="s">
        <v>1419</v>
      </c>
      <c r="C6993" s="324" t="s">
        <v>8627</v>
      </c>
      <c r="D6993" s="322" t="s">
        <v>1536</v>
      </c>
      <c r="E6993" s="322">
        <v>44.86</v>
      </c>
    </row>
    <row r="6994" spans="1:5" x14ac:dyDescent="0.3">
      <c r="A6994" s="322">
        <v>95634</v>
      </c>
      <c r="B6994" s="323" t="s">
        <v>1419</v>
      </c>
      <c r="C6994" s="324" t="s">
        <v>8628</v>
      </c>
      <c r="D6994" s="322" t="s">
        <v>1536</v>
      </c>
      <c r="E6994" s="322">
        <v>238.85</v>
      </c>
    </row>
    <row r="6995" spans="1:5" x14ac:dyDescent="0.3">
      <c r="A6995" s="322">
        <v>95635</v>
      </c>
      <c r="B6995" s="323" t="s">
        <v>1419</v>
      </c>
      <c r="C6995" s="324" t="s">
        <v>8629</v>
      </c>
      <c r="D6995" s="322" t="s">
        <v>1536</v>
      </c>
      <c r="E6995" s="322">
        <v>250.47</v>
      </c>
    </row>
    <row r="6996" spans="1:5" x14ac:dyDescent="0.3">
      <c r="A6996" s="322">
        <v>95636</v>
      </c>
      <c r="B6996" s="323" t="s">
        <v>1419</v>
      </c>
      <c r="C6996" s="324" t="s">
        <v>8630</v>
      </c>
      <c r="D6996" s="322" t="s">
        <v>1536</v>
      </c>
      <c r="E6996" s="322">
        <v>453.54</v>
      </c>
    </row>
    <row r="6997" spans="1:5" x14ac:dyDescent="0.3">
      <c r="A6997" s="322">
        <v>95637</v>
      </c>
      <c r="B6997" s="323" t="s">
        <v>1419</v>
      </c>
      <c r="C6997" s="324" t="s">
        <v>8631</v>
      </c>
      <c r="D6997" s="322" t="s">
        <v>1536</v>
      </c>
      <c r="E6997" s="322">
        <v>600.88</v>
      </c>
    </row>
    <row r="6998" spans="1:5" x14ac:dyDescent="0.3">
      <c r="A6998" s="322">
        <v>95638</v>
      </c>
      <c r="B6998" s="323" t="s">
        <v>1419</v>
      </c>
      <c r="C6998" s="324" t="s">
        <v>8632</v>
      </c>
      <c r="D6998" s="322" t="s">
        <v>1536</v>
      </c>
      <c r="E6998" s="322">
        <v>740.95</v>
      </c>
    </row>
    <row r="6999" spans="1:5" x14ac:dyDescent="0.3">
      <c r="A6999" s="322">
        <v>95639</v>
      </c>
      <c r="B6999" s="323" t="s">
        <v>1419</v>
      </c>
      <c r="C6999" s="324" t="s">
        <v>8633</v>
      </c>
      <c r="D6999" s="322" t="s">
        <v>1536</v>
      </c>
      <c r="E6999" s="325">
        <v>1020.29</v>
      </c>
    </row>
    <row r="7000" spans="1:5" x14ac:dyDescent="0.3">
      <c r="A7000" s="322">
        <v>95641</v>
      </c>
      <c r="B7000" s="323" t="s">
        <v>1419</v>
      </c>
      <c r="C7000" s="324" t="s">
        <v>8634</v>
      </c>
      <c r="D7000" s="322" t="s">
        <v>1536</v>
      </c>
      <c r="E7000" s="322">
        <v>340.13</v>
      </c>
    </row>
    <row r="7001" spans="1:5" x14ac:dyDescent="0.3">
      <c r="A7001" s="322">
        <v>95642</v>
      </c>
      <c r="B7001" s="323" t="s">
        <v>1419</v>
      </c>
      <c r="C7001" s="324" t="s">
        <v>8635</v>
      </c>
      <c r="D7001" s="322" t="s">
        <v>1536</v>
      </c>
      <c r="E7001" s="322">
        <v>503.28</v>
      </c>
    </row>
    <row r="7002" spans="1:5" x14ac:dyDescent="0.3">
      <c r="A7002" s="322">
        <v>95643</v>
      </c>
      <c r="B7002" s="323" t="s">
        <v>1419</v>
      </c>
      <c r="C7002" s="324" t="s">
        <v>8636</v>
      </c>
      <c r="D7002" s="322" t="s">
        <v>1536</v>
      </c>
      <c r="E7002" s="322">
        <v>658.33</v>
      </c>
    </row>
    <row r="7003" spans="1:5" x14ac:dyDescent="0.3">
      <c r="A7003" s="322">
        <v>95644</v>
      </c>
      <c r="B7003" s="323" t="s">
        <v>1419</v>
      </c>
      <c r="C7003" s="324" t="s">
        <v>8637</v>
      </c>
      <c r="D7003" s="322" t="s">
        <v>1536</v>
      </c>
      <c r="E7003" s="322">
        <v>251.18</v>
      </c>
    </row>
    <row r="7004" spans="1:5" x14ac:dyDescent="0.3">
      <c r="A7004" s="322">
        <v>95645</v>
      </c>
      <c r="B7004" s="323" t="s">
        <v>1419</v>
      </c>
      <c r="C7004" s="324" t="s">
        <v>8638</v>
      </c>
      <c r="D7004" s="322" t="s">
        <v>1536</v>
      </c>
      <c r="E7004" s="322">
        <v>459.99</v>
      </c>
    </row>
    <row r="7005" spans="1:5" x14ac:dyDescent="0.3">
      <c r="A7005" s="322">
        <v>95646</v>
      </c>
      <c r="B7005" s="323" t="s">
        <v>1419</v>
      </c>
      <c r="C7005" s="324" t="s">
        <v>8639</v>
      </c>
      <c r="D7005" s="322" t="s">
        <v>1536</v>
      </c>
      <c r="E7005" s="322">
        <v>686</v>
      </c>
    </row>
    <row r="7006" spans="1:5" x14ac:dyDescent="0.3">
      <c r="A7006" s="322">
        <v>95647</v>
      </c>
      <c r="B7006" s="323" t="s">
        <v>1419</v>
      </c>
      <c r="C7006" s="324" t="s">
        <v>8640</v>
      </c>
      <c r="D7006" s="322" t="s">
        <v>1536</v>
      </c>
      <c r="E7006" s="322">
        <v>899.61</v>
      </c>
    </row>
    <row r="7007" spans="1:5" x14ac:dyDescent="0.3">
      <c r="A7007" s="322">
        <v>95648</v>
      </c>
      <c r="B7007" s="323" t="s">
        <v>1419</v>
      </c>
      <c r="C7007" s="324" t="s">
        <v>8641</v>
      </c>
      <c r="D7007" s="322" t="s">
        <v>1536</v>
      </c>
      <c r="E7007" s="322">
        <v>655.57</v>
      </c>
    </row>
    <row r="7008" spans="1:5" x14ac:dyDescent="0.3">
      <c r="A7008" s="322">
        <v>95649</v>
      </c>
      <c r="B7008" s="323" t="s">
        <v>1419</v>
      </c>
      <c r="C7008" s="324" t="s">
        <v>8642</v>
      </c>
      <c r="D7008" s="322" t="s">
        <v>1536</v>
      </c>
      <c r="E7008" s="325">
        <v>1133.4100000000001</v>
      </c>
    </row>
    <row r="7009" spans="1:5" x14ac:dyDescent="0.3">
      <c r="A7009" s="322">
        <v>95650</v>
      </c>
      <c r="B7009" s="323" t="s">
        <v>1419</v>
      </c>
      <c r="C7009" s="324" t="s">
        <v>8643</v>
      </c>
      <c r="D7009" s="322" t="s">
        <v>1536</v>
      </c>
      <c r="E7009" s="325">
        <v>1656.19</v>
      </c>
    </row>
    <row r="7010" spans="1:5" x14ac:dyDescent="0.3">
      <c r="A7010" s="322">
        <v>95651</v>
      </c>
      <c r="B7010" s="323" t="s">
        <v>1419</v>
      </c>
      <c r="C7010" s="324" t="s">
        <v>8644</v>
      </c>
      <c r="D7010" s="322" t="s">
        <v>1536</v>
      </c>
      <c r="E7010" s="325">
        <v>2152.27</v>
      </c>
    </row>
    <row r="7011" spans="1:5" x14ac:dyDescent="0.3">
      <c r="A7011" s="322">
        <v>95652</v>
      </c>
      <c r="B7011" s="323" t="s">
        <v>1419</v>
      </c>
      <c r="C7011" s="324" t="s">
        <v>8645</v>
      </c>
      <c r="D7011" s="322" t="s">
        <v>1536</v>
      </c>
      <c r="E7011" s="322">
        <v>811.82</v>
      </c>
    </row>
    <row r="7012" spans="1:5" x14ac:dyDescent="0.3">
      <c r="A7012" s="322">
        <v>95653</v>
      </c>
      <c r="B7012" s="323" t="s">
        <v>1419</v>
      </c>
      <c r="C7012" s="324" t="s">
        <v>8646</v>
      </c>
      <c r="D7012" s="322" t="s">
        <v>1536</v>
      </c>
      <c r="E7012" s="325">
        <v>1443.85</v>
      </c>
    </row>
    <row r="7013" spans="1:5" x14ac:dyDescent="0.3">
      <c r="A7013" s="322">
        <v>95654</v>
      </c>
      <c r="B7013" s="323" t="s">
        <v>1419</v>
      </c>
      <c r="C7013" s="324" t="s">
        <v>8647</v>
      </c>
      <c r="D7013" s="322" t="s">
        <v>1536</v>
      </c>
      <c r="E7013" s="325">
        <v>2126.9699999999998</v>
      </c>
    </row>
    <row r="7014" spans="1:5" x14ac:dyDescent="0.3">
      <c r="A7014" s="322">
        <v>95655</v>
      </c>
      <c r="B7014" s="323" t="s">
        <v>1419</v>
      </c>
      <c r="C7014" s="324" t="s">
        <v>8648</v>
      </c>
      <c r="D7014" s="322" t="s">
        <v>1536</v>
      </c>
      <c r="E7014" s="325">
        <v>2775.88</v>
      </c>
    </row>
    <row r="7015" spans="1:5" x14ac:dyDescent="0.3">
      <c r="A7015" s="322">
        <v>95657</v>
      </c>
      <c r="B7015" s="323" t="s">
        <v>1419</v>
      </c>
      <c r="C7015" s="324" t="s">
        <v>8649</v>
      </c>
      <c r="D7015" s="322" t="s">
        <v>1536</v>
      </c>
      <c r="E7015" s="322">
        <v>308.22000000000003</v>
      </c>
    </row>
    <row r="7016" spans="1:5" x14ac:dyDescent="0.3">
      <c r="A7016" s="322">
        <v>95658</v>
      </c>
      <c r="B7016" s="323" t="s">
        <v>1419</v>
      </c>
      <c r="C7016" s="324" t="s">
        <v>8650</v>
      </c>
      <c r="D7016" s="322" t="s">
        <v>1536</v>
      </c>
      <c r="E7016" s="322">
        <v>561.59</v>
      </c>
    </row>
    <row r="7017" spans="1:5" x14ac:dyDescent="0.3">
      <c r="A7017" s="322">
        <v>95659</v>
      </c>
      <c r="B7017" s="323" t="s">
        <v>1419</v>
      </c>
      <c r="C7017" s="324" t="s">
        <v>8651</v>
      </c>
      <c r="D7017" s="322" t="s">
        <v>1536</v>
      </c>
      <c r="E7017" s="322">
        <v>835.57</v>
      </c>
    </row>
    <row r="7018" spans="1:5" x14ac:dyDescent="0.3">
      <c r="A7018" s="322">
        <v>95660</v>
      </c>
      <c r="B7018" s="323" t="s">
        <v>1419</v>
      </c>
      <c r="C7018" s="324" t="s">
        <v>8652</v>
      </c>
      <c r="D7018" s="322" t="s">
        <v>1536</v>
      </c>
      <c r="E7018" s="325">
        <v>1095.4100000000001</v>
      </c>
    </row>
    <row r="7019" spans="1:5" x14ac:dyDescent="0.3">
      <c r="A7019" s="322">
        <v>95661</v>
      </c>
      <c r="B7019" s="323" t="s">
        <v>1419</v>
      </c>
      <c r="C7019" s="324" t="s">
        <v>8653</v>
      </c>
      <c r="D7019" s="322" t="s">
        <v>1536</v>
      </c>
      <c r="E7019" s="322">
        <v>382.96</v>
      </c>
    </row>
    <row r="7020" spans="1:5" x14ac:dyDescent="0.3">
      <c r="A7020" s="322">
        <v>95662</v>
      </c>
      <c r="B7020" s="323" t="s">
        <v>1419</v>
      </c>
      <c r="C7020" s="324" t="s">
        <v>8654</v>
      </c>
      <c r="D7020" s="322" t="s">
        <v>1536</v>
      </c>
      <c r="E7020" s="322">
        <v>709.75</v>
      </c>
    </row>
    <row r="7021" spans="1:5" x14ac:dyDescent="0.3">
      <c r="A7021" s="322">
        <v>95663</v>
      </c>
      <c r="B7021" s="323" t="s">
        <v>1419</v>
      </c>
      <c r="C7021" s="324" t="s">
        <v>8655</v>
      </c>
      <c r="D7021" s="322" t="s">
        <v>1536</v>
      </c>
      <c r="E7021" s="325">
        <v>1061.1199999999999</v>
      </c>
    </row>
    <row r="7022" spans="1:5" x14ac:dyDescent="0.3">
      <c r="A7022" s="322">
        <v>95664</v>
      </c>
      <c r="B7022" s="323" t="s">
        <v>1419</v>
      </c>
      <c r="C7022" s="324" t="s">
        <v>8656</v>
      </c>
      <c r="D7022" s="322" t="s">
        <v>1536</v>
      </c>
      <c r="E7022" s="325">
        <v>1393.48</v>
      </c>
    </row>
    <row r="7023" spans="1:5" x14ac:dyDescent="0.3">
      <c r="A7023" s="322">
        <v>95665</v>
      </c>
      <c r="B7023" s="323" t="s">
        <v>1419</v>
      </c>
      <c r="C7023" s="324" t="s">
        <v>8657</v>
      </c>
      <c r="D7023" s="322" t="s">
        <v>1536</v>
      </c>
      <c r="E7023" s="322">
        <v>339.33</v>
      </c>
    </row>
    <row r="7024" spans="1:5" x14ac:dyDescent="0.3">
      <c r="A7024" s="322">
        <v>95666</v>
      </c>
      <c r="B7024" s="323" t="s">
        <v>1419</v>
      </c>
      <c r="C7024" s="324" t="s">
        <v>8658</v>
      </c>
      <c r="D7024" s="322" t="s">
        <v>1536</v>
      </c>
      <c r="E7024" s="322">
        <v>602.45000000000005</v>
      </c>
    </row>
    <row r="7025" spans="1:5" x14ac:dyDescent="0.3">
      <c r="A7025" s="322">
        <v>95667</v>
      </c>
      <c r="B7025" s="323" t="s">
        <v>1419</v>
      </c>
      <c r="C7025" s="324" t="s">
        <v>8659</v>
      </c>
      <c r="D7025" s="322" t="s">
        <v>1536</v>
      </c>
      <c r="E7025" s="322">
        <v>892.43</v>
      </c>
    </row>
    <row r="7026" spans="1:5" x14ac:dyDescent="0.3">
      <c r="A7026" s="322">
        <v>95668</v>
      </c>
      <c r="B7026" s="323" t="s">
        <v>1419</v>
      </c>
      <c r="C7026" s="324" t="s">
        <v>8660</v>
      </c>
      <c r="D7026" s="322" t="s">
        <v>1536</v>
      </c>
      <c r="E7026" s="325">
        <v>1166.26</v>
      </c>
    </row>
    <row r="7027" spans="1:5" x14ac:dyDescent="0.3">
      <c r="A7027" s="322">
        <v>95669</v>
      </c>
      <c r="B7027" s="323" t="s">
        <v>1419</v>
      </c>
      <c r="C7027" s="324" t="s">
        <v>8661</v>
      </c>
      <c r="D7027" s="322" t="s">
        <v>1536</v>
      </c>
      <c r="E7027" s="322">
        <v>410.8</v>
      </c>
    </row>
    <row r="7028" spans="1:5" x14ac:dyDescent="0.3">
      <c r="A7028" s="322">
        <v>95670</v>
      </c>
      <c r="B7028" s="323" t="s">
        <v>1419</v>
      </c>
      <c r="C7028" s="324" t="s">
        <v>8662</v>
      </c>
      <c r="D7028" s="322" t="s">
        <v>1536</v>
      </c>
      <c r="E7028" s="322">
        <v>744.22</v>
      </c>
    </row>
    <row r="7029" spans="1:5" x14ac:dyDescent="0.3">
      <c r="A7029" s="322">
        <v>95671</v>
      </c>
      <c r="B7029" s="323" t="s">
        <v>1419</v>
      </c>
      <c r="C7029" s="324" t="s">
        <v>8663</v>
      </c>
      <c r="D7029" s="322" t="s">
        <v>1536</v>
      </c>
      <c r="E7029" s="325">
        <v>1107.95</v>
      </c>
    </row>
    <row r="7030" spans="1:5" x14ac:dyDescent="0.3">
      <c r="A7030" s="322">
        <v>95672</v>
      </c>
      <c r="B7030" s="323" t="s">
        <v>1419</v>
      </c>
      <c r="C7030" s="324" t="s">
        <v>8664</v>
      </c>
      <c r="D7030" s="322" t="s">
        <v>1536</v>
      </c>
      <c r="E7030" s="325">
        <v>1451.35</v>
      </c>
    </row>
    <row r="7031" spans="1:5" x14ac:dyDescent="0.3">
      <c r="A7031" s="322">
        <v>95673</v>
      </c>
      <c r="B7031" s="323" t="s">
        <v>1419</v>
      </c>
      <c r="C7031" s="324" t="s">
        <v>8665</v>
      </c>
      <c r="D7031" s="322" t="s">
        <v>1536</v>
      </c>
      <c r="E7031" s="322">
        <v>116</v>
      </c>
    </row>
    <row r="7032" spans="1:5" x14ac:dyDescent="0.3">
      <c r="A7032" s="322">
        <v>95674</v>
      </c>
      <c r="B7032" s="323" t="s">
        <v>1419</v>
      </c>
      <c r="C7032" s="324" t="s">
        <v>8666</v>
      </c>
      <c r="D7032" s="322" t="s">
        <v>1536</v>
      </c>
      <c r="E7032" s="322">
        <v>122.77</v>
      </c>
    </row>
    <row r="7033" spans="1:5" x14ac:dyDescent="0.3">
      <c r="A7033" s="322">
        <v>95675</v>
      </c>
      <c r="B7033" s="323" t="s">
        <v>1419</v>
      </c>
      <c r="C7033" s="324" t="s">
        <v>8667</v>
      </c>
      <c r="D7033" s="322" t="s">
        <v>1536</v>
      </c>
      <c r="E7033" s="322">
        <v>151.49</v>
      </c>
    </row>
    <row r="7034" spans="1:5" x14ac:dyDescent="0.3">
      <c r="A7034" s="322">
        <v>95676</v>
      </c>
      <c r="B7034" s="323" t="s">
        <v>1419</v>
      </c>
      <c r="C7034" s="324" t="s">
        <v>8668</v>
      </c>
      <c r="D7034" s="322" t="s">
        <v>1536</v>
      </c>
      <c r="E7034" s="322">
        <v>134.83000000000001</v>
      </c>
    </row>
    <row r="7035" spans="1:5" x14ac:dyDescent="0.3">
      <c r="A7035" s="322">
        <v>97741</v>
      </c>
      <c r="B7035" s="323" t="s">
        <v>1419</v>
      </c>
      <c r="C7035" s="324" t="s">
        <v>8669</v>
      </c>
      <c r="D7035" s="322" t="s">
        <v>1536</v>
      </c>
      <c r="E7035" s="322">
        <v>190.67</v>
      </c>
    </row>
    <row r="7036" spans="1:5" x14ac:dyDescent="0.3">
      <c r="A7036" s="322">
        <v>104992</v>
      </c>
      <c r="B7036" s="323" t="s">
        <v>1419</v>
      </c>
      <c r="C7036" s="324" t="s">
        <v>8670</v>
      </c>
      <c r="D7036" s="322" t="s">
        <v>1536</v>
      </c>
      <c r="E7036" s="325">
        <v>1172.1199999999999</v>
      </c>
    </row>
    <row r="7037" spans="1:5" x14ac:dyDescent="0.3">
      <c r="A7037" s="322">
        <v>104997</v>
      </c>
      <c r="B7037" s="323" t="s">
        <v>1419</v>
      </c>
      <c r="C7037" s="324" t="s">
        <v>8671</v>
      </c>
      <c r="D7037" s="322" t="s">
        <v>1536</v>
      </c>
      <c r="E7037" s="322">
        <v>388.2</v>
      </c>
    </row>
    <row r="7038" spans="1:5" x14ac:dyDescent="0.3">
      <c r="A7038" s="322">
        <v>104998</v>
      </c>
      <c r="B7038" s="323" t="s">
        <v>1419</v>
      </c>
      <c r="C7038" s="324" t="s">
        <v>8672</v>
      </c>
      <c r="D7038" s="322" t="s">
        <v>1536</v>
      </c>
      <c r="E7038" s="322">
        <v>516.95000000000005</v>
      </c>
    </row>
    <row r="7039" spans="1:5" x14ac:dyDescent="0.3">
      <c r="A7039" s="322">
        <v>105135</v>
      </c>
      <c r="B7039" s="323" t="s">
        <v>1419</v>
      </c>
      <c r="C7039" s="324" t="s">
        <v>8673</v>
      </c>
      <c r="D7039" s="322" t="s">
        <v>1536</v>
      </c>
      <c r="E7039" s="322">
        <v>841.12</v>
      </c>
    </row>
    <row r="7040" spans="1:5" x14ac:dyDescent="0.3">
      <c r="A7040" s="322">
        <v>90436</v>
      </c>
      <c r="B7040" s="323" t="s">
        <v>1419</v>
      </c>
      <c r="C7040" s="324" t="s">
        <v>8674</v>
      </c>
      <c r="D7040" s="322" t="s">
        <v>1536</v>
      </c>
      <c r="E7040" s="322">
        <v>16</v>
      </c>
    </row>
    <row r="7041" spans="1:5" x14ac:dyDescent="0.3">
      <c r="A7041" s="322">
        <v>90437</v>
      </c>
      <c r="B7041" s="323" t="s">
        <v>1419</v>
      </c>
      <c r="C7041" s="324" t="s">
        <v>8675</v>
      </c>
      <c r="D7041" s="322" t="s">
        <v>1536</v>
      </c>
      <c r="E7041" s="322">
        <v>42.67</v>
      </c>
    </row>
    <row r="7042" spans="1:5" x14ac:dyDescent="0.3">
      <c r="A7042" s="322">
        <v>90438</v>
      </c>
      <c r="B7042" s="323" t="s">
        <v>1419</v>
      </c>
      <c r="C7042" s="324" t="s">
        <v>8676</v>
      </c>
      <c r="D7042" s="322" t="s">
        <v>1536</v>
      </c>
      <c r="E7042" s="322">
        <v>62.33</v>
      </c>
    </row>
    <row r="7043" spans="1:5" x14ac:dyDescent="0.3">
      <c r="A7043" s="322">
        <v>90439</v>
      </c>
      <c r="B7043" s="323" t="s">
        <v>1419</v>
      </c>
      <c r="C7043" s="324" t="s">
        <v>8677</v>
      </c>
      <c r="D7043" s="322" t="s">
        <v>1536</v>
      </c>
      <c r="E7043" s="322">
        <v>10.75</v>
      </c>
    </row>
    <row r="7044" spans="1:5" x14ac:dyDescent="0.3">
      <c r="A7044" s="322">
        <v>90440</v>
      </c>
      <c r="B7044" s="323" t="s">
        <v>1419</v>
      </c>
      <c r="C7044" s="324" t="s">
        <v>8678</v>
      </c>
      <c r="D7044" s="322" t="s">
        <v>1536</v>
      </c>
      <c r="E7044" s="322">
        <v>28.67</v>
      </c>
    </row>
    <row r="7045" spans="1:5" x14ac:dyDescent="0.3">
      <c r="A7045" s="322">
        <v>90441</v>
      </c>
      <c r="B7045" s="323" t="s">
        <v>1419</v>
      </c>
      <c r="C7045" s="324" t="s">
        <v>8679</v>
      </c>
      <c r="D7045" s="322" t="s">
        <v>1536</v>
      </c>
      <c r="E7045" s="322">
        <v>41.88</v>
      </c>
    </row>
    <row r="7046" spans="1:5" x14ac:dyDescent="0.3">
      <c r="A7046" s="322">
        <v>90443</v>
      </c>
      <c r="B7046" s="323" t="s">
        <v>1419</v>
      </c>
      <c r="C7046" s="324" t="s">
        <v>8680</v>
      </c>
      <c r="D7046" s="322" t="s">
        <v>160</v>
      </c>
      <c r="E7046" s="322">
        <v>8.59</v>
      </c>
    </row>
    <row r="7047" spans="1:5" x14ac:dyDescent="0.3">
      <c r="A7047" s="322">
        <v>90444</v>
      </c>
      <c r="B7047" s="323" t="s">
        <v>1419</v>
      </c>
      <c r="C7047" s="324" t="s">
        <v>8681</v>
      </c>
      <c r="D7047" s="322" t="s">
        <v>160</v>
      </c>
      <c r="E7047" s="322">
        <v>14.82</v>
      </c>
    </row>
    <row r="7048" spans="1:5" x14ac:dyDescent="0.3">
      <c r="A7048" s="322">
        <v>90445</v>
      </c>
      <c r="B7048" s="323" t="s">
        <v>1419</v>
      </c>
      <c r="C7048" s="324" t="s">
        <v>8682</v>
      </c>
      <c r="D7048" s="322" t="s">
        <v>160</v>
      </c>
      <c r="E7048" s="322">
        <v>19.649999999999999</v>
      </c>
    </row>
    <row r="7049" spans="1:5" x14ac:dyDescent="0.3">
      <c r="A7049" s="322">
        <v>90446</v>
      </c>
      <c r="B7049" s="323" t="s">
        <v>1419</v>
      </c>
      <c r="C7049" s="324" t="s">
        <v>8683</v>
      </c>
      <c r="D7049" s="322" t="s">
        <v>160</v>
      </c>
      <c r="E7049" s="322">
        <v>26.1</v>
      </c>
    </row>
    <row r="7050" spans="1:5" x14ac:dyDescent="0.3">
      <c r="A7050" s="322">
        <v>90447</v>
      </c>
      <c r="B7050" s="323" t="s">
        <v>1419</v>
      </c>
      <c r="C7050" s="324" t="s">
        <v>8684</v>
      </c>
      <c r="D7050" s="322" t="s">
        <v>160</v>
      </c>
      <c r="E7050" s="322">
        <v>10.59</v>
      </c>
    </row>
    <row r="7051" spans="1:5" x14ac:dyDescent="0.3">
      <c r="A7051" s="322">
        <v>90451</v>
      </c>
      <c r="B7051" s="323" t="s">
        <v>1419</v>
      </c>
      <c r="C7051" s="324" t="s">
        <v>8685</v>
      </c>
      <c r="D7051" s="322" t="s">
        <v>1536</v>
      </c>
      <c r="E7051" s="322">
        <v>6.5</v>
      </c>
    </row>
    <row r="7052" spans="1:5" x14ac:dyDescent="0.3">
      <c r="A7052" s="322">
        <v>90452</v>
      </c>
      <c r="B7052" s="323" t="s">
        <v>1419</v>
      </c>
      <c r="C7052" s="324" t="s">
        <v>8686</v>
      </c>
      <c r="D7052" s="322" t="s">
        <v>1536</v>
      </c>
      <c r="E7052" s="322">
        <v>21.23</v>
      </c>
    </row>
    <row r="7053" spans="1:5" x14ac:dyDescent="0.3">
      <c r="A7053" s="322">
        <v>90453</v>
      </c>
      <c r="B7053" s="323" t="s">
        <v>1419</v>
      </c>
      <c r="C7053" s="324" t="s">
        <v>8687</v>
      </c>
      <c r="D7053" s="322" t="s">
        <v>1536</v>
      </c>
      <c r="E7053" s="322">
        <v>4.53</v>
      </c>
    </row>
    <row r="7054" spans="1:5" x14ac:dyDescent="0.3">
      <c r="A7054" s="322">
        <v>90454</v>
      </c>
      <c r="B7054" s="323" t="s">
        <v>1419</v>
      </c>
      <c r="C7054" s="324" t="s">
        <v>8688</v>
      </c>
      <c r="D7054" s="322" t="s">
        <v>1536</v>
      </c>
      <c r="E7054" s="322">
        <v>7.33</v>
      </c>
    </row>
    <row r="7055" spans="1:5" x14ac:dyDescent="0.3">
      <c r="A7055" s="322">
        <v>90455</v>
      </c>
      <c r="B7055" s="323" t="s">
        <v>1419</v>
      </c>
      <c r="C7055" s="324" t="s">
        <v>8689</v>
      </c>
      <c r="D7055" s="322" t="s">
        <v>1536</v>
      </c>
      <c r="E7055" s="322">
        <v>9.25</v>
      </c>
    </row>
    <row r="7056" spans="1:5" x14ac:dyDescent="0.3">
      <c r="A7056" s="322">
        <v>90456</v>
      </c>
      <c r="B7056" s="323" t="s">
        <v>1419</v>
      </c>
      <c r="C7056" s="324" t="s">
        <v>8690</v>
      </c>
      <c r="D7056" s="322" t="s">
        <v>1536</v>
      </c>
      <c r="E7056" s="322">
        <v>7.02</v>
      </c>
    </row>
    <row r="7057" spans="1:5" x14ac:dyDescent="0.3">
      <c r="A7057" s="322">
        <v>90457</v>
      </c>
      <c r="B7057" s="323" t="s">
        <v>1419</v>
      </c>
      <c r="C7057" s="324" t="s">
        <v>8691</v>
      </c>
      <c r="D7057" s="322" t="s">
        <v>1536</v>
      </c>
      <c r="E7057" s="322">
        <v>16.03</v>
      </c>
    </row>
    <row r="7058" spans="1:5" x14ac:dyDescent="0.3">
      <c r="A7058" s="322">
        <v>90458</v>
      </c>
      <c r="B7058" s="323" t="s">
        <v>1419</v>
      </c>
      <c r="C7058" s="324" t="s">
        <v>8692</v>
      </c>
      <c r="D7058" s="322" t="s">
        <v>1536</v>
      </c>
      <c r="E7058" s="322">
        <v>45.72</v>
      </c>
    </row>
    <row r="7059" spans="1:5" x14ac:dyDescent="0.3">
      <c r="A7059" s="322">
        <v>90459</v>
      </c>
      <c r="B7059" s="323" t="s">
        <v>1419</v>
      </c>
      <c r="C7059" s="324" t="s">
        <v>8693</v>
      </c>
      <c r="D7059" s="322" t="s">
        <v>1536</v>
      </c>
      <c r="E7059" s="322">
        <v>52.5</v>
      </c>
    </row>
    <row r="7060" spans="1:5" x14ac:dyDescent="0.3">
      <c r="A7060" s="322">
        <v>90460</v>
      </c>
      <c r="B7060" s="323" t="s">
        <v>1419</v>
      </c>
      <c r="C7060" s="324" t="s">
        <v>8694</v>
      </c>
      <c r="D7060" s="322" t="s">
        <v>160</v>
      </c>
      <c r="E7060" s="322">
        <v>24.97</v>
      </c>
    </row>
    <row r="7061" spans="1:5" x14ac:dyDescent="0.3">
      <c r="A7061" s="322">
        <v>90461</v>
      </c>
      <c r="B7061" s="323" t="s">
        <v>1419</v>
      </c>
      <c r="C7061" s="324" t="s">
        <v>8695</v>
      </c>
      <c r="D7061" s="322" t="s">
        <v>160</v>
      </c>
      <c r="E7061" s="322">
        <v>19.010000000000002</v>
      </c>
    </row>
    <row r="7062" spans="1:5" x14ac:dyDescent="0.3">
      <c r="A7062" s="322">
        <v>90462</v>
      </c>
      <c r="B7062" s="323" t="s">
        <v>1419</v>
      </c>
      <c r="C7062" s="324" t="s">
        <v>8696</v>
      </c>
      <c r="D7062" s="322" t="s">
        <v>160</v>
      </c>
      <c r="E7062" s="322">
        <v>4.49</v>
      </c>
    </row>
    <row r="7063" spans="1:5" x14ac:dyDescent="0.3">
      <c r="A7063" s="322">
        <v>90463</v>
      </c>
      <c r="B7063" s="323" t="s">
        <v>1419</v>
      </c>
      <c r="C7063" s="324" t="s">
        <v>8697</v>
      </c>
      <c r="D7063" s="322" t="s">
        <v>160</v>
      </c>
      <c r="E7063" s="322">
        <v>3.82</v>
      </c>
    </row>
    <row r="7064" spans="1:5" x14ac:dyDescent="0.3">
      <c r="A7064" s="322">
        <v>90466</v>
      </c>
      <c r="B7064" s="323" t="s">
        <v>1419</v>
      </c>
      <c r="C7064" s="324" t="s">
        <v>8698</v>
      </c>
      <c r="D7064" s="322" t="s">
        <v>160</v>
      </c>
      <c r="E7064" s="322">
        <v>15.99</v>
      </c>
    </row>
    <row r="7065" spans="1:5" x14ac:dyDescent="0.3">
      <c r="A7065" s="322">
        <v>90467</v>
      </c>
      <c r="B7065" s="323" t="s">
        <v>1419</v>
      </c>
      <c r="C7065" s="324" t="s">
        <v>8699</v>
      </c>
      <c r="D7065" s="322" t="s">
        <v>160</v>
      </c>
      <c r="E7065" s="322">
        <v>24.01</v>
      </c>
    </row>
    <row r="7066" spans="1:5" x14ac:dyDescent="0.3">
      <c r="A7066" s="322">
        <v>90468</v>
      </c>
      <c r="B7066" s="323" t="s">
        <v>1419</v>
      </c>
      <c r="C7066" s="324" t="s">
        <v>8700</v>
      </c>
      <c r="D7066" s="322" t="s">
        <v>160</v>
      </c>
      <c r="E7066" s="322">
        <v>7.62</v>
      </c>
    </row>
    <row r="7067" spans="1:5" x14ac:dyDescent="0.3">
      <c r="A7067" s="322">
        <v>90469</v>
      </c>
      <c r="B7067" s="323" t="s">
        <v>1419</v>
      </c>
      <c r="C7067" s="324" t="s">
        <v>8701</v>
      </c>
      <c r="D7067" s="322" t="s">
        <v>160</v>
      </c>
      <c r="E7067" s="322">
        <v>11.54</v>
      </c>
    </row>
    <row r="7068" spans="1:5" x14ac:dyDescent="0.3">
      <c r="A7068" s="322">
        <v>90470</v>
      </c>
      <c r="B7068" s="323" t="s">
        <v>1419</v>
      </c>
      <c r="C7068" s="324" t="s">
        <v>8702</v>
      </c>
      <c r="D7068" s="322" t="s">
        <v>160</v>
      </c>
      <c r="E7068" s="322">
        <v>15.25</v>
      </c>
    </row>
    <row r="7069" spans="1:5" x14ac:dyDescent="0.3">
      <c r="A7069" s="322">
        <v>91166</v>
      </c>
      <c r="B7069" s="323" t="s">
        <v>1419</v>
      </c>
      <c r="C7069" s="324" t="s">
        <v>8703</v>
      </c>
      <c r="D7069" s="322" t="s">
        <v>160</v>
      </c>
      <c r="E7069" s="322">
        <v>4.47</v>
      </c>
    </row>
    <row r="7070" spans="1:5" x14ac:dyDescent="0.3">
      <c r="A7070" s="322">
        <v>91167</v>
      </c>
      <c r="B7070" s="323" t="s">
        <v>1419</v>
      </c>
      <c r="C7070" s="324" t="s">
        <v>8704</v>
      </c>
      <c r="D7070" s="322" t="s">
        <v>160</v>
      </c>
      <c r="E7070" s="322">
        <v>10.91</v>
      </c>
    </row>
    <row r="7071" spans="1:5" x14ac:dyDescent="0.3">
      <c r="A7071" s="322">
        <v>91170</v>
      </c>
      <c r="B7071" s="323" t="s">
        <v>1419</v>
      </c>
      <c r="C7071" s="324" t="s">
        <v>8705</v>
      </c>
      <c r="D7071" s="322" t="s">
        <v>160</v>
      </c>
      <c r="E7071" s="322">
        <v>10.91</v>
      </c>
    </row>
    <row r="7072" spans="1:5" x14ac:dyDescent="0.3">
      <c r="A7072" s="322">
        <v>91171</v>
      </c>
      <c r="B7072" s="323" t="s">
        <v>1419</v>
      </c>
      <c r="C7072" s="324" t="s">
        <v>8706</v>
      </c>
      <c r="D7072" s="322" t="s">
        <v>160</v>
      </c>
      <c r="E7072" s="322">
        <v>17.72</v>
      </c>
    </row>
    <row r="7073" spans="1:5" x14ac:dyDescent="0.3">
      <c r="A7073" s="322">
        <v>91172</v>
      </c>
      <c r="B7073" s="323" t="s">
        <v>1419</v>
      </c>
      <c r="C7073" s="324" t="s">
        <v>8707</v>
      </c>
      <c r="D7073" s="322" t="s">
        <v>160</v>
      </c>
      <c r="E7073" s="322">
        <v>20.41</v>
      </c>
    </row>
    <row r="7074" spans="1:5" x14ac:dyDescent="0.3">
      <c r="A7074" s="322">
        <v>91173</v>
      </c>
      <c r="B7074" s="323" t="s">
        <v>1419</v>
      </c>
      <c r="C7074" s="324" t="s">
        <v>8708</v>
      </c>
      <c r="D7074" s="322" t="s">
        <v>160</v>
      </c>
      <c r="E7074" s="322">
        <v>4.07</v>
      </c>
    </row>
    <row r="7075" spans="1:5" x14ac:dyDescent="0.3">
      <c r="A7075" s="322">
        <v>91174</v>
      </c>
      <c r="B7075" s="323" t="s">
        <v>1419</v>
      </c>
      <c r="C7075" s="324" t="s">
        <v>8709</v>
      </c>
      <c r="D7075" s="322" t="s">
        <v>160</v>
      </c>
      <c r="E7075" s="322">
        <v>7.09</v>
      </c>
    </row>
    <row r="7076" spans="1:5" x14ac:dyDescent="0.3">
      <c r="A7076" s="322">
        <v>91175</v>
      </c>
      <c r="B7076" s="323" t="s">
        <v>1419</v>
      </c>
      <c r="C7076" s="324" t="s">
        <v>8710</v>
      </c>
      <c r="D7076" s="322" t="s">
        <v>160</v>
      </c>
      <c r="E7076" s="322">
        <v>11.02</v>
      </c>
    </row>
    <row r="7077" spans="1:5" x14ac:dyDescent="0.3">
      <c r="A7077" s="322">
        <v>91176</v>
      </c>
      <c r="B7077" s="323" t="s">
        <v>1419</v>
      </c>
      <c r="C7077" s="324" t="s">
        <v>8711</v>
      </c>
      <c r="D7077" s="322" t="s">
        <v>160</v>
      </c>
      <c r="E7077" s="322">
        <v>17.96</v>
      </c>
    </row>
    <row r="7078" spans="1:5" x14ac:dyDescent="0.3">
      <c r="A7078" s="322">
        <v>91179</v>
      </c>
      <c r="B7078" s="323" t="s">
        <v>1419</v>
      </c>
      <c r="C7078" s="324" t="s">
        <v>8712</v>
      </c>
      <c r="D7078" s="322" t="s">
        <v>160</v>
      </c>
      <c r="E7078" s="322">
        <v>17.96</v>
      </c>
    </row>
    <row r="7079" spans="1:5" x14ac:dyDescent="0.3">
      <c r="A7079" s="322">
        <v>91180</v>
      </c>
      <c r="B7079" s="323" t="s">
        <v>1419</v>
      </c>
      <c r="C7079" s="324" t="s">
        <v>8713</v>
      </c>
      <c r="D7079" s="322" t="s">
        <v>160</v>
      </c>
      <c r="E7079" s="322">
        <v>24</v>
      </c>
    </row>
    <row r="7080" spans="1:5" x14ac:dyDescent="0.3">
      <c r="A7080" s="322">
        <v>91181</v>
      </c>
      <c r="B7080" s="323" t="s">
        <v>1419</v>
      </c>
      <c r="C7080" s="324" t="s">
        <v>8714</v>
      </c>
      <c r="D7080" s="322" t="s">
        <v>160</v>
      </c>
      <c r="E7080" s="322">
        <v>25.21</v>
      </c>
    </row>
    <row r="7081" spans="1:5" x14ac:dyDescent="0.3">
      <c r="A7081" s="322">
        <v>91182</v>
      </c>
      <c r="B7081" s="323" t="s">
        <v>1419</v>
      </c>
      <c r="C7081" s="324" t="s">
        <v>8715</v>
      </c>
      <c r="D7081" s="322" t="s">
        <v>160</v>
      </c>
      <c r="E7081" s="322">
        <v>26.54</v>
      </c>
    </row>
    <row r="7082" spans="1:5" x14ac:dyDescent="0.3">
      <c r="A7082" s="322">
        <v>91185</v>
      </c>
      <c r="B7082" s="323" t="s">
        <v>1419</v>
      </c>
      <c r="C7082" s="324" t="s">
        <v>8716</v>
      </c>
      <c r="D7082" s="322" t="s">
        <v>160</v>
      </c>
      <c r="E7082" s="322">
        <v>26.54</v>
      </c>
    </row>
    <row r="7083" spans="1:5" x14ac:dyDescent="0.3">
      <c r="A7083" s="322">
        <v>91186</v>
      </c>
      <c r="B7083" s="323" t="s">
        <v>1419</v>
      </c>
      <c r="C7083" s="324" t="s">
        <v>8717</v>
      </c>
      <c r="D7083" s="322" t="s">
        <v>160</v>
      </c>
      <c r="E7083" s="322">
        <v>29.23</v>
      </c>
    </row>
    <row r="7084" spans="1:5" x14ac:dyDescent="0.3">
      <c r="A7084" s="322">
        <v>91187</v>
      </c>
      <c r="B7084" s="323" t="s">
        <v>1419</v>
      </c>
      <c r="C7084" s="324" t="s">
        <v>8718</v>
      </c>
      <c r="D7084" s="322" t="s">
        <v>160</v>
      </c>
      <c r="E7084" s="322">
        <v>26.26</v>
      </c>
    </row>
    <row r="7085" spans="1:5" x14ac:dyDescent="0.3">
      <c r="A7085" s="322">
        <v>91188</v>
      </c>
      <c r="B7085" s="323" t="s">
        <v>1419</v>
      </c>
      <c r="C7085" s="324" t="s">
        <v>8719</v>
      </c>
      <c r="D7085" s="322" t="s">
        <v>1536</v>
      </c>
      <c r="E7085" s="322">
        <v>13.68</v>
      </c>
    </row>
    <row r="7086" spans="1:5" x14ac:dyDescent="0.3">
      <c r="A7086" s="322">
        <v>91189</v>
      </c>
      <c r="B7086" s="323" t="s">
        <v>1419</v>
      </c>
      <c r="C7086" s="324" t="s">
        <v>8720</v>
      </c>
      <c r="D7086" s="322" t="s">
        <v>1536</v>
      </c>
      <c r="E7086" s="322">
        <v>73.239999999999995</v>
      </c>
    </row>
    <row r="7087" spans="1:5" x14ac:dyDescent="0.3">
      <c r="A7087" s="322">
        <v>91190</v>
      </c>
      <c r="B7087" s="323" t="s">
        <v>1419</v>
      </c>
      <c r="C7087" s="324" t="s">
        <v>8721</v>
      </c>
      <c r="D7087" s="322" t="s">
        <v>1536</v>
      </c>
      <c r="E7087" s="322">
        <v>10.73</v>
      </c>
    </row>
    <row r="7088" spans="1:5" x14ac:dyDescent="0.3">
      <c r="A7088" s="322">
        <v>91191</v>
      </c>
      <c r="B7088" s="323" t="s">
        <v>1419</v>
      </c>
      <c r="C7088" s="324" t="s">
        <v>8722</v>
      </c>
      <c r="D7088" s="322" t="s">
        <v>1536</v>
      </c>
      <c r="E7088" s="322">
        <v>14.51</v>
      </c>
    </row>
    <row r="7089" spans="1:5" x14ac:dyDescent="0.3">
      <c r="A7089" s="322">
        <v>91192</v>
      </c>
      <c r="B7089" s="323" t="s">
        <v>1419</v>
      </c>
      <c r="C7089" s="324" t="s">
        <v>8723</v>
      </c>
      <c r="D7089" s="322" t="s">
        <v>1536</v>
      </c>
      <c r="E7089" s="322">
        <v>21.29</v>
      </c>
    </row>
    <row r="7090" spans="1:5" x14ac:dyDescent="0.3">
      <c r="A7090" s="322">
        <v>91222</v>
      </c>
      <c r="B7090" s="323" t="s">
        <v>1419</v>
      </c>
      <c r="C7090" s="324" t="s">
        <v>8724</v>
      </c>
      <c r="D7090" s="322" t="s">
        <v>160</v>
      </c>
      <c r="E7090" s="322">
        <v>9.5500000000000007</v>
      </c>
    </row>
    <row r="7091" spans="1:5" x14ac:dyDescent="0.3">
      <c r="A7091" s="322">
        <v>94480</v>
      </c>
      <c r="B7091" s="323" t="s">
        <v>1419</v>
      </c>
      <c r="C7091" s="324" t="s">
        <v>8725</v>
      </c>
      <c r="D7091" s="322" t="s">
        <v>1536</v>
      </c>
      <c r="E7091" s="325">
        <v>2832.67</v>
      </c>
    </row>
    <row r="7092" spans="1:5" x14ac:dyDescent="0.3">
      <c r="A7092" s="322">
        <v>94481</v>
      </c>
      <c r="B7092" s="323" t="s">
        <v>1419</v>
      </c>
      <c r="C7092" s="324" t="s">
        <v>8726</v>
      </c>
      <c r="D7092" s="322" t="s">
        <v>1536</v>
      </c>
      <c r="E7092" s="325">
        <v>1983.77</v>
      </c>
    </row>
    <row r="7093" spans="1:5" x14ac:dyDescent="0.3">
      <c r="A7093" s="322">
        <v>94482</v>
      </c>
      <c r="B7093" s="323" t="s">
        <v>1419</v>
      </c>
      <c r="C7093" s="324" t="s">
        <v>8727</v>
      </c>
      <c r="D7093" s="322" t="s">
        <v>1536</v>
      </c>
      <c r="E7093" s="325">
        <v>1551.96</v>
      </c>
    </row>
    <row r="7094" spans="1:5" x14ac:dyDescent="0.3">
      <c r="A7094" s="322">
        <v>94483</v>
      </c>
      <c r="B7094" s="323" t="s">
        <v>1419</v>
      </c>
      <c r="C7094" s="324" t="s">
        <v>8728</v>
      </c>
      <c r="D7094" s="322" t="s">
        <v>1536</v>
      </c>
      <c r="E7094" s="325">
        <v>1295.26</v>
      </c>
    </row>
    <row r="7095" spans="1:5" x14ac:dyDescent="0.3">
      <c r="A7095" s="322">
        <v>95541</v>
      </c>
      <c r="B7095" s="323" t="s">
        <v>1419</v>
      </c>
      <c r="C7095" s="324" t="s">
        <v>8729</v>
      </c>
      <c r="D7095" s="322" t="s">
        <v>1536</v>
      </c>
      <c r="E7095" s="322">
        <v>26.64</v>
      </c>
    </row>
    <row r="7096" spans="1:5" x14ac:dyDescent="0.3">
      <c r="A7096" s="322">
        <v>96559</v>
      </c>
      <c r="B7096" s="323" t="s">
        <v>1419</v>
      </c>
      <c r="C7096" s="324" t="s">
        <v>8730</v>
      </c>
      <c r="D7096" s="322" t="s">
        <v>73</v>
      </c>
      <c r="E7096" s="322">
        <v>34.619999999999997</v>
      </c>
    </row>
    <row r="7097" spans="1:5" x14ac:dyDescent="0.3">
      <c r="A7097" s="322">
        <v>96560</v>
      </c>
      <c r="B7097" s="323" t="s">
        <v>1419</v>
      </c>
      <c r="C7097" s="324" t="s">
        <v>8731</v>
      </c>
      <c r="D7097" s="322" t="s">
        <v>73</v>
      </c>
      <c r="E7097" s="322">
        <v>33.44</v>
      </c>
    </row>
    <row r="7098" spans="1:5" x14ac:dyDescent="0.3">
      <c r="A7098" s="322">
        <v>96562</v>
      </c>
      <c r="B7098" s="323" t="s">
        <v>1419</v>
      </c>
      <c r="C7098" s="324" t="s">
        <v>8732</v>
      </c>
      <c r="D7098" s="322" t="s">
        <v>160</v>
      </c>
      <c r="E7098" s="322">
        <v>56.21</v>
      </c>
    </row>
    <row r="7099" spans="1:5" x14ac:dyDescent="0.3">
      <c r="A7099" s="322">
        <v>96563</v>
      </c>
      <c r="B7099" s="323" t="s">
        <v>1419</v>
      </c>
      <c r="C7099" s="324" t="s">
        <v>8733</v>
      </c>
      <c r="D7099" s="322" t="s">
        <v>160</v>
      </c>
      <c r="E7099" s="322">
        <v>61</v>
      </c>
    </row>
    <row r="7100" spans="1:5" x14ac:dyDescent="0.3">
      <c r="A7100" s="322">
        <v>100128</v>
      </c>
      <c r="B7100" s="323" t="s">
        <v>1419</v>
      </c>
      <c r="C7100" s="324" t="s">
        <v>8734</v>
      </c>
      <c r="D7100" s="322" t="s">
        <v>1536</v>
      </c>
      <c r="E7100" s="325">
        <v>2002.19</v>
      </c>
    </row>
    <row r="7101" spans="1:5" x14ac:dyDescent="0.3">
      <c r="A7101" s="322">
        <v>101802</v>
      </c>
      <c r="B7101" s="323" t="s">
        <v>1419</v>
      </c>
      <c r="C7101" s="324" t="s">
        <v>8735</v>
      </c>
      <c r="D7101" s="322" t="s">
        <v>1536</v>
      </c>
      <c r="E7101" s="325">
        <v>1777.09</v>
      </c>
    </row>
    <row r="7102" spans="1:5" x14ac:dyDescent="0.3">
      <c r="A7102" s="322">
        <v>101803</v>
      </c>
      <c r="B7102" s="323" t="s">
        <v>1419</v>
      </c>
      <c r="C7102" s="324" t="s">
        <v>8736</v>
      </c>
      <c r="D7102" s="322" t="s">
        <v>1536</v>
      </c>
      <c r="E7102" s="325">
        <v>1135.6300000000001</v>
      </c>
    </row>
    <row r="7103" spans="1:5" x14ac:dyDescent="0.3">
      <c r="A7103" s="322">
        <v>101804</v>
      </c>
      <c r="B7103" s="323" t="s">
        <v>1419</v>
      </c>
      <c r="C7103" s="324" t="s">
        <v>8737</v>
      </c>
      <c r="D7103" s="322" t="s">
        <v>1536</v>
      </c>
      <c r="E7103" s="325">
        <v>1419.75</v>
      </c>
    </row>
    <row r="7104" spans="1:5" x14ac:dyDescent="0.3">
      <c r="A7104" s="322">
        <v>101805</v>
      </c>
      <c r="B7104" s="323" t="s">
        <v>1419</v>
      </c>
      <c r="C7104" s="324" t="s">
        <v>8738</v>
      </c>
      <c r="D7104" s="322" t="s">
        <v>1536</v>
      </c>
      <c r="E7104" s="325">
        <v>1806.02</v>
      </c>
    </row>
    <row r="7105" spans="1:5" x14ac:dyDescent="0.3">
      <c r="A7105" s="322">
        <v>102111</v>
      </c>
      <c r="B7105" s="323" t="s">
        <v>1419</v>
      </c>
      <c r="C7105" s="324" t="s">
        <v>8739</v>
      </c>
      <c r="D7105" s="322" t="s">
        <v>1536</v>
      </c>
      <c r="E7105" s="325">
        <v>1015.1</v>
      </c>
    </row>
    <row r="7106" spans="1:5" x14ac:dyDescent="0.3">
      <c r="A7106" s="322">
        <v>102112</v>
      </c>
      <c r="B7106" s="323" t="s">
        <v>1419</v>
      </c>
      <c r="C7106" s="324" t="s">
        <v>8740</v>
      </c>
      <c r="D7106" s="322" t="s">
        <v>1536</v>
      </c>
      <c r="E7106" s="322">
        <v>160.1</v>
      </c>
    </row>
    <row r="7107" spans="1:5" x14ac:dyDescent="0.3">
      <c r="A7107" s="322">
        <v>102113</v>
      </c>
      <c r="B7107" s="323" t="s">
        <v>1419</v>
      </c>
      <c r="C7107" s="324" t="s">
        <v>8741</v>
      </c>
      <c r="D7107" s="322" t="s">
        <v>1536</v>
      </c>
      <c r="E7107" s="325">
        <v>1605.29</v>
      </c>
    </row>
    <row r="7108" spans="1:5" x14ac:dyDescent="0.3">
      <c r="A7108" s="322">
        <v>102114</v>
      </c>
      <c r="B7108" s="323" t="s">
        <v>1419</v>
      </c>
      <c r="C7108" s="324" t="s">
        <v>8742</v>
      </c>
      <c r="D7108" s="322" t="s">
        <v>1536</v>
      </c>
      <c r="E7108" s="322">
        <v>164.05</v>
      </c>
    </row>
    <row r="7109" spans="1:5" x14ac:dyDescent="0.3">
      <c r="A7109" s="322">
        <v>102115</v>
      </c>
      <c r="B7109" s="323" t="s">
        <v>1419</v>
      </c>
      <c r="C7109" s="324" t="s">
        <v>8743</v>
      </c>
      <c r="D7109" s="322" t="s">
        <v>1536</v>
      </c>
      <c r="E7109" s="325">
        <v>2792.35</v>
      </c>
    </row>
    <row r="7110" spans="1:5" x14ac:dyDescent="0.3">
      <c r="A7110" s="322">
        <v>102116</v>
      </c>
      <c r="B7110" s="323" t="s">
        <v>1419</v>
      </c>
      <c r="C7110" s="324" t="s">
        <v>8744</v>
      </c>
      <c r="D7110" s="322" t="s">
        <v>1536</v>
      </c>
      <c r="E7110" s="325">
        <v>1713.86</v>
      </c>
    </row>
    <row r="7111" spans="1:5" x14ac:dyDescent="0.3">
      <c r="A7111" s="322">
        <v>102117</v>
      </c>
      <c r="B7111" s="323" t="s">
        <v>1419</v>
      </c>
      <c r="C7111" s="324" t="s">
        <v>8745</v>
      </c>
      <c r="D7111" s="322" t="s">
        <v>1536</v>
      </c>
      <c r="E7111" s="322">
        <v>168.85</v>
      </c>
    </row>
    <row r="7112" spans="1:5" x14ac:dyDescent="0.3">
      <c r="A7112" s="322">
        <v>102118</v>
      </c>
      <c r="B7112" s="323" t="s">
        <v>1419</v>
      </c>
      <c r="C7112" s="324" t="s">
        <v>8746</v>
      </c>
      <c r="D7112" s="322" t="s">
        <v>1536</v>
      </c>
      <c r="E7112" s="325">
        <v>2328.75</v>
      </c>
    </row>
    <row r="7113" spans="1:5" x14ac:dyDescent="0.3">
      <c r="A7113" s="322">
        <v>102119</v>
      </c>
      <c r="B7113" s="323" t="s">
        <v>1419</v>
      </c>
      <c r="C7113" s="324" t="s">
        <v>8747</v>
      </c>
      <c r="D7113" s="322" t="s">
        <v>1536</v>
      </c>
      <c r="E7113" s="322">
        <v>172.98</v>
      </c>
    </row>
    <row r="7114" spans="1:5" x14ac:dyDescent="0.3">
      <c r="A7114" s="322">
        <v>102121</v>
      </c>
      <c r="B7114" s="323" t="s">
        <v>1419</v>
      </c>
      <c r="C7114" s="324" t="s">
        <v>8748</v>
      </c>
      <c r="D7114" s="322" t="s">
        <v>1536</v>
      </c>
      <c r="E7114" s="322">
        <v>216.16</v>
      </c>
    </row>
    <row r="7115" spans="1:5" x14ac:dyDescent="0.3">
      <c r="A7115" s="322">
        <v>102122</v>
      </c>
      <c r="B7115" s="323" t="s">
        <v>1419</v>
      </c>
      <c r="C7115" s="324" t="s">
        <v>8749</v>
      </c>
      <c r="D7115" s="322" t="s">
        <v>1536</v>
      </c>
      <c r="E7115" s="325">
        <v>7831.55</v>
      </c>
    </row>
    <row r="7116" spans="1:5" x14ac:dyDescent="0.3">
      <c r="A7116" s="322">
        <v>102123</v>
      </c>
      <c r="B7116" s="323" t="s">
        <v>1419</v>
      </c>
      <c r="C7116" s="324" t="s">
        <v>8750</v>
      </c>
      <c r="D7116" s="322" t="s">
        <v>1536</v>
      </c>
      <c r="E7116" s="322">
        <v>228.46</v>
      </c>
    </row>
    <row r="7117" spans="1:5" x14ac:dyDescent="0.3">
      <c r="A7117" s="322">
        <v>102136</v>
      </c>
      <c r="B7117" s="323" t="s">
        <v>1419</v>
      </c>
      <c r="C7117" s="324" t="s">
        <v>8751</v>
      </c>
      <c r="D7117" s="322" t="s">
        <v>1536</v>
      </c>
      <c r="E7117" s="322">
        <v>90.81</v>
      </c>
    </row>
    <row r="7118" spans="1:5" x14ac:dyDescent="0.3">
      <c r="A7118" s="322">
        <v>102137</v>
      </c>
      <c r="B7118" s="323" t="s">
        <v>1419</v>
      </c>
      <c r="C7118" s="324" t="s">
        <v>8752</v>
      </c>
      <c r="D7118" s="322" t="s">
        <v>1536</v>
      </c>
      <c r="E7118" s="322">
        <v>90.48</v>
      </c>
    </row>
    <row r="7119" spans="1:5" x14ac:dyDescent="0.3">
      <c r="A7119" s="322">
        <v>102138</v>
      </c>
      <c r="B7119" s="323" t="s">
        <v>1419</v>
      </c>
      <c r="C7119" s="324" t="s">
        <v>8753</v>
      </c>
      <c r="D7119" s="322" t="s">
        <v>1536</v>
      </c>
      <c r="E7119" s="322">
        <v>248.48</v>
      </c>
    </row>
    <row r="7120" spans="1:5" x14ac:dyDescent="0.3">
      <c r="A7120" s="322">
        <v>103517</v>
      </c>
      <c r="B7120" s="323" t="s">
        <v>1419</v>
      </c>
      <c r="C7120" s="324" t="s">
        <v>8754</v>
      </c>
      <c r="D7120" s="322" t="s">
        <v>1536</v>
      </c>
      <c r="E7120" s="325">
        <v>3603.8</v>
      </c>
    </row>
    <row r="7121" spans="1:5" x14ac:dyDescent="0.3">
      <c r="A7121" s="322">
        <v>103519</v>
      </c>
      <c r="B7121" s="323" t="s">
        <v>1419</v>
      </c>
      <c r="C7121" s="324" t="s">
        <v>8755</v>
      </c>
      <c r="D7121" s="322" t="s">
        <v>1536</v>
      </c>
      <c r="E7121" s="322">
        <v>11.75</v>
      </c>
    </row>
    <row r="7122" spans="1:5" x14ac:dyDescent="0.3">
      <c r="A7122" s="322">
        <v>103520</v>
      </c>
      <c r="B7122" s="323" t="s">
        <v>1419</v>
      </c>
      <c r="C7122" s="324" t="s">
        <v>8756</v>
      </c>
      <c r="D7122" s="322" t="s">
        <v>1536</v>
      </c>
      <c r="E7122" s="325">
        <v>5933.1</v>
      </c>
    </row>
    <row r="7123" spans="1:5" x14ac:dyDescent="0.3">
      <c r="A7123" s="322">
        <v>103521</v>
      </c>
      <c r="B7123" s="323" t="s">
        <v>1419</v>
      </c>
      <c r="C7123" s="324" t="s">
        <v>8757</v>
      </c>
      <c r="D7123" s="322" t="s">
        <v>1536</v>
      </c>
      <c r="E7123" s="325">
        <v>7878.14</v>
      </c>
    </row>
    <row r="7124" spans="1:5" x14ac:dyDescent="0.3">
      <c r="A7124" s="322">
        <v>103522</v>
      </c>
      <c r="B7124" s="323" t="s">
        <v>1419</v>
      </c>
      <c r="C7124" s="324" t="s">
        <v>8758</v>
      </c>
      <c r="D7124" s="322" t="s">
        <v>1536</v>
      </c>
      <c r="E7124" s="325">
        <v>8012.41</v>
      </c>
    </row>
    <row r="7125" spans="1:5" x14ac:dyDescent="0.3">
      <c r="A7125" s="322">
        <v>103523</v>
      </c>
      <c r="B7125" s="323" t="s">
        <v>1419</v>
      </c>
      <c r="C7125" s="324" t="s">
        <v>8759</v>
      </c>
      <c r="D7125" s="322" t="s">
        <v>1536</v>
      </c>
      <c r="E7125" s="325">
        <v>12020.63</v>
      </c>
    </row>
    <row r="7126" spans="1:5" x14ac:dyDescent="0.3">
      <c r="A7126" s="322">
        <v>104767</v>
      </c>
      <c r="B7126" s="323" t="s">
        <v>1419</v>
      </c>
      <c r="C7126" s="324" t="s">
        <v>8760</v>
      </c>
      <c r="D7126" s="322" t="s">
        <v>1536</v>
      </c>
      <c r="E7126" s="322">
        <v>0.67</v>
      </c>
    </row>
    <row r="7127" spans="1:5" x14ac:dyDescent="0.3">
      <c r="A7127" s="322">
        <v>104769</v>
      </c>
      <c r="B7127" s="323" t="s">
        <v>1419</v>
      </c>
      <c r="C7127" s="324" t="s">
        <v>8761</v>
      </c>
      <c r="D7127" s="322" t="s">
        <v>1536</v>
      </c>
      <c r="E7127" s="322">
        <v>1.81</v>
      </c>
    </row>
    <row r="7128" spans="1:5" x14ac:dyDescent="0.3">
      <c r="A7128" s="322">
        <v>104771</v>
      </c>
      <c r="B7128" s="323" t="s">
        <v>1419</v>
      </c>
      <c r="C7128" s="324" t="s">
        <v>8762</v>
      </c>
      <c r="D7128" s="322" t="s">
        <v>1536</v>
      </c>
      <c r="E7128" s="322">
        <v>2.64</v>
      </c>
    </row>
    <row r="7129" spans="1:5" x14ac:dyDescent="0.3">
      <c r="A7129" s="322">
        <v>104773</v>
      </c>
      <c r="B7129" s="323" t="s">
        <v>1419</v>
      </c>
      <c r="C7129" s="324" t="s">
        <v>8763</v>
      </c>
      <c r="D7129" s="322" t="s">
        <v>1536</v>
      </c>
      <c r="E7129" s="322">
        <v>2.34</v>
      </c>
    </row>
    <row r="7130" spans="1:5" x14ac:dyDescent="0.3">
      <c r="A7130" s="322">
        <v>104775</v>
      </c>
      <c r="B7130" s="323" t="s">
        <v>1419</v>
      </c>
      <c r="C7130" s="324" t="s">
        <v>8764</v>
      </c>
      <c r="D7130" s="322" t="s">
        <v>1536</v>
      </c>
      <c r="E7130" s="322">
        <v>6.29</v>
      </c>
    </row>
    <row r="7131" spans="1:5" x14ac:dyDescent="0.3">
      <c r="A7131" s="322">
        <v>104777</v>
      </c>
      <c r="B7131" s="323" t="s">
        <v>1419</v>
      </c>
      <c r="C7131" s="324" t="s">
        <v>8765</v>
      </c>
      <c r="D7131" s="322" t="s">
        <v>1536</v>
      </c>
      <c r="E7131" s="322">
        <v>9.1999999999999993</v>
      </c>
    </row>
    <row r="7132" spans="1:5" x14ac:dyDescent="0.3">
      <c r="A7132" s="322">
        <v>104779</v>
      </c>
      <c r="B7132" s="323" t="s">
        <v>1419</v>
      </c>
      <c r="C7132" s="324" t="s">
        <v>8766</v>
      </c>
      <c r="D7132" s="322" t="s">
        <v>160</v>
      </c>
      <c r="E7132" s="322">
        <v>7.84</v>
      </c>
    </row>
    <row r="7133" spans="1:5" x14ac:dyDescent="0.3">
      <c r="A7133" s="322">
        <v>104781</v>
      </c>
      <c r="B7133" s="323" t="s">
        <v>1419</v>
      </c>
      <c r="C7133" s="324" t="s">
        <v>8767</v>
      </c>
      <c r="D7133" s="322" t="s">
        <v>160</v>
      </c>
      <c r="E7133" s="322">
        <v>9.0399999999999991</v>
      </c>
    </row>
    <row r="7134" spans="1:5" x14ac:dyDescent="0.3">
      <c r="A7134" s="322">
        <v>104782</v>
      </c>
      <c r="B7134" s="323" t="s">
        <v>1419</v>
      </c>
      <c r="C7134" s="324" t="s">
        <v>8768</v>
      </c>
      <c r="D7134" s="322" t="s">
        <v>1536</v>
      </c>
      <c r="E7134" s="322">
        <v>75.010000000000005</v>
      </c>
    </row>
    <row r="7135" spans="1:5" x14ac:dyDescent="0.3">
      <c r="A7135" s="322">
        <v>104783</v>
      </c>
      <c r="B7135" s="323" t="s">
        <v>1419</v>
      </c>
      <c r="C7135" s="324" t="s">
        <v>8769</v>
      </c>
      <c r="D7135" s="322" t="s">
        <v>1536</v>
      </c>
      <c r="E7135" s="322">
        <v>5.8</v>
      </c>
    </row>
    <row r="7136" spans="1:5" x14ac:dyDescent="0.3">
      <c r="A7136" s="322">
        <v>104784</v>
      </c>
      <c r="B7136" s="323" t="s">
        <v>1419</v>
      </c>
      <c r="C7136" s="324" t="s">
        <v>8770</v>
      </c>
      <c r="D7136" s="322" t="s">
        <v>1536</v>
      </c>
      <c r="E7136" s="322">
        <v>16.11</v>
      </c>
    </row>
    <row r="7137" spans="1:5" x14ac:dyDescent="0.3">
      <c r="A7137" s="322">
        <v>104786</v>
      </c>
      <c r="B7137" s="323" t="s">
        <v>1419</v>
      </c>
      <c r="C7137" s="324" t="s">
        <v>8771</v>
      </c>
      <c r="D7137" s="322" t="s">
        <v>160</v>
      </c>
      <c r="E7137" s="322">
        <v>7.16</v>
      </c>
    </row>
    <row r="7138" spans="1:5" x14ac:dyDescent="0.3">
      <c r="A7138" s="322">
        <v>104787</v>
      </c>
      <c r="B7138" s="323" t="s">
        <v>1419</v>
      </c>
      <c r="C7138" s="324" t="s">
        <v>8772</v>
      </c>
      <c r="D7138" s="322" t="s">
        <v>160</v>
      </c>
      <c r="E7138" s="322">
        <v>9.49</v>
      </c>
    </row>
    <row r="7139" spans="1:5" x14ac:dyDescent="0.3">
      <c r="A7139" s="322">
        <v>104788</v>
      </c>
      <c r="B7139" s="323" t="s">
        <v>1419</v>
      </c>
      <c r="C7139" s="324" t="s">
        <v>8773</v>
      </c>
      <c r="D7139" s="322" t="s">
        <v>160</v>
      </c>
      <c r="E7139" s="322">
        <v>12.6</v>
      </c>
    </row>
    <row r="7140" spans="1:5" x14ac:dyDescent="0.3">
      <c r="A7140" s="322">
        <v>104031</v>
      </c>
      <c r="B7140" s="323" t="s">
        <v>1419</v>
      </c>
      <c r="C7140" s="324" t="s">
        <v>8774</v>
      </c>
      <c r="D7140" s="322" t="s">
        <v>1536</v>
      </c>
      <c r="E7140" s="322">
        <v>20.82</v>
      </c>
    </row>
    <row r="7141" spans="1:5" x14ac:dyDescent="0.3">
      <c r="A7141" s="322">
        <v>104032</v>
      </c>
      <c r="B7141" s="323" t="s">
        <v>1419</v>
      </c>
      <c r="C7141" s="324" t="s">
        <v>8775</v>
      </c>
      <c r="D7141" s="322" t="s">
        <v>1536</v>
      </c>
      <c r="E7141" s="322">
        <v>25.91</v>
      </c>
    </row>
    <row r="7142" spans="1:5" x14ac:dyDescent="0.3">
      <c r="A7142" s="322">
        <v>104033</v>
      </c>
      <c r="B7142" s="323" t="s">
        <v>1419</v>
      </c>
      <c r="C7142" s="324" t="s">
        <v>8776</v>
      </c>
      <c r="D7142" s="322" t="s">
        <v>1536</v>
      </c>
      <c r="E7142" s="322">
        <v>23.74</v>
      </c>
    </row>
    <row r="7143" spans="1:5" x14ac:dyDescent="0.3">
      <c r="A7143" s="322">
        <v>104034</v>
      </c>
      <c r="B7143" s="323" t="s">
        <v>1419</v>
      </c>
      <c r="C7143" s="324" t="s">
        <v>8777</v>
      </c>
      <c r="D7143" s="322" t="s">
        <v>1536</v>
      </c>
      <c r="E7143" s="322">
        <v>30.62</v>
      </c>
    </row>
    <row r="7144" spans="1:5" x14ac:dyDescent="0.3">
      <c r="A7144" s="322">
        <v>104035</v>
      </c>
      <c r="B7144" s="323" t="s">
        <v>1419</v>
      </c>
      <c r="C7144" s="324" t="s">
        <v>8778</v>
      </c>
      <c r="D7144" s="322" t="s">
        <v>1536</v>
      </c>
      <c r="E7144" s="322">
        <v>40.26</v>
      </c>
    </row>
    <row r="7145" spans="1:5" x14ac:dyDescent="0.3">
      <c r="A7145" s="322">
        <v>104036</v>
      </c>
      <c r="B7145" s="323" t="s">
        <v>1419</v>
      </c>
      <c r="C7145" s="324" t="s">
        <v>8779</v>
      </c>
      <c r="D7145" s="322" t="s">
        <v>1536</v>
      </c>
      <c r="E7145" s="322">
        <v>41.56</v>
      </c>
    </row>
    <row r="7146" spans="1:5" x14ac:dyDescent="0.3">
      <c r="A7146" s="322">
        <v>104039</v>
      </c>
      <c r="B7146" s="323" t="s">
        <v>1419</v>
      </c>
      <c r="C7146" s="324" t="s">
        <v>8780</v>
      </c>
      <c r="D7146" s="322" t="s">
        <v>1536</v>
      </c>
      <c r="E7146" s="322">
        <v>74.650000000000006</v>
      </c>
    </row>
    <row r="7147" spans="1:5" x14ac:dyDescent="0.3">
      <c r="A7147" s="322">
        <v>104043</v>
      </c>
      <c r="B7147" s="323" t="s">
        <v>1419</v>
      </c>
      <c r="C7147" s="324" t="s">
        <v>8781</v>
      </c>
      <c r="D7147" s="322" t="s">
        <v>1536</v>
      </c>
      <c r="E7147" s="322">
        <v>8.8699999999999992</v>
      </c>
    </row>
    <row r="7148" spans="1:5" x14ac:dyDescent="0.3">
      <c r="A7148" s="322">
        <v>104044</v>
      </c>
      <c r="B7148" s="323" t="s">
        <v>1419</v>
      </c>
      <c r="C7148" s="324" t="s">
        <v>8782</v>
      </c>
      <c r="D7148" s="322" t="s">
        <v>1536</v>
      </c>
      <c r="E7148" s="322">
        <v>9.51</v>
      </c>
    </row>
    <row r="7149" spans="1:5" x14ac:dyDescent="0.3">
      <c r="A7149" s="322">
        <v>104045</v>
      </c>
      <c r="B7149" s="323" t="s">
        <v>1419</v>
      </c>
      <c r="C7149" s="324" t="s">
        <v>8783</v>
      </c>
      <c r="D7149" s="322" t="s">
        <v>1536</v>
      </c>
      <c r="E7149" s="322">
        <v>14.6</v>
      </c>
    </row>
    <row r="7150" spans="1:5" x14ac:dyDescent="0.3">
      <c r="A7150" s="322">
        <v>104046</v>
      </c>
      <c r="B7150" s="323" t="s">
        <v>1419</v>
      </c>
      <c r="C7150" s="324" t="s">
        <v>8784</v>
      </c>
      <c r="D7150" s="322" t="s">
        <v>1536</v>
      </c>
      <c r="E7150" s="322">
        <v>8.5</v>
      </c>
    </row>
    <row r="7151" spans="1:5" x14ac:dyDescent="0.3">
      <c r="A7151" s="322">
        <v>104047</v>
      </c>
      <c r="B7151" s="323" t="s">
        <v>1419</v>
      </c>
      <c r="C7151" s="324" t="s">
        <v>8785</v>
      </c>
      <c r="D7151" s="322" t="s">
        <v>1536</v>
      </c>
      <c r="E7151" s="322">
        <v>9.8800000000000008</v>
      </c>
    </row>
    <row r="7152" spans="1:5" x14ac:dyDescent="0.3">
      <c r="A7152" s="322">
        <v>104048</v>
      </c>
      <c r="B7152" s="323" t="s">
        <v>1419</v>
      </c>
      <c r="C7152" s="324" t="s">
        <v>8786</v>
      </c>
      <c r="D7152" s="322" t="s">
        <v>1536</v>
      </c>
      <c r="E7152" s="322">
        <v>14.27</v>
      </c>
    </row>
    <row r="7153" spans="1:5" x14ac:dyDescent="0.3">
      <c r="A7153" s="322">
        <v>104049</v>
      </c>
      <c r="B7153" s="323" t="s">
        <v>1419</v>
      </c>
      <c r="C7153" s="324" t="s">
        <v>8787</v>
      </c>
      <c r="D7153" s="322" t="s">
        <v>1536</v>
      </c>
      <c r="E7153" s="322">
        <v>6.57</v>
      </c>
    </row>
    <row r="7154" spans="1:5" x14ac:dyDescent="0.3">
      <c r="A7154" s="322">
        <v>104050</v>
      </c>
      <c r="B7154" s="323" t="s">
        <v>1419</v>
      </c>
      <c r="C7154" s="324" t="s">
        <v>8788</v>
      </c>
      <c r="D7154" s="322" t="s">
        <v>1536</v>
      </c>
      <c r="E7154" s="322">
        <v>9.86</v>
      </c>
    </row>
    <row r="7155" spans="1:5" x14ac:dyDescent="0.3">
      <c r="A7155" s="322">
        <v>104051</v>
      </c>
      <c r="B7155" s="323" t="s">
        <v>1419</v>
      </c>
      <c r="C7155" s="324" t="s">
        <v>8789</v>
      </c>
      <c r="D7155" s="322" t="s">
        <v>1536</v>
      </c>
      <c r="E7155" s="322">
        <v>7.93</v>
      </c>
    </row>
    <row r="7156" spans="1:5" x14ac:dyDescent="0.3">
      <c r="A7156" s="322">
        <v>104052</v>
      </c>
      <c r="B7156" s="323" t="s">
        <v>1419</v>
      </c>
      <c r="C7156" s="324" t="s">
        <v>8790</v>
      </c>
      <c r="D7156" s="322" t="s">
        <v>1536</v>
      </c>
      <c r="E7156" s="322">
        <v>11.1</v>
      </c>
    </row>
    <row r="7157" spans="1:5" x14ac:dyDescent="0.3">
      <c r="A7157" s="322">
        <v>104053</v>
      </c>
      <c r="B7157" s="323" t="s">
        <v>1419</v>
      </c>
      <c r="C7157" s="324" t="s">
        <v>8791</v>
      </c>
      <c r="D7157" s="322" t="s">
        <v>1536</v>
      </c>
      <c r="E7157" s="322">
        <v>9.14</v>
      </c>
    </row>
    <row r="7158" spans="1:5" x14ac:dyDescent="0.3">
      <c r="A7158" s="322">
        <v>104054</v>
      </c>
      <c r="B7158" s="323" t="s">
        <v>1419</v>
      </c>
      <c r="C7158" s="324" t="s">
        <v>8792</v>
      </c>
      <c r="D7158" s="322" t="s">
        <v>1536</v>
      </c>
      <c r="E7158" s="322">
        <v>17.75</v>
      </c>
    </row>
    <row r="7159" spans="1:5" x14ac:dyDescent="0.3">
      <c r="A7159" s="322">
        <v>104055</v>
      </c>
      <c r="B7159" s="323" t="s">
        <v>1419</v>
      </c>
      <c r="C7159" s="324" t="s">
        <v>8793</v>
      </c>
      <c r="D7159" s="322" t="s">
        <v>1536</v>
      </c>
      <c r="E7159" s="322">
        <v>20.68</v>
      </c>
    </row>
    <row r="7160" spans="1:5" x14ac:dyDescent="0.3">
      <c r="A7160" s="322">
        <v>104056</v>
      </c>
      <c r="B7160" s="323" t="s">
        <v>1419</v>
      </c>
      <c r="C7160" s="324" t="s">
        <v>8794</v>
      </c>
      <c r="D7160" s="322" t="s">
        <v>1536</v>
      </c>
      <c r="E7160" s="322">
        <v>31.4</v>
      </c>
    </row>
    <row r="7161" spans="1:5" x14ac:dyDescent="0.3">
      <c r="A7161" s="322">
        <v>104058</v>
      </c>
      <c r="B7161" s="323" t="s">
        <v>1419</v>
      </c>
      <c r="C7161" s="324" t="s">
        <v>8795</v>
      </c>
      <c r="D7161" s="322" t="s">
        <v>1536</v>
      </c>
      <c r="E7161" s="322">
        <v>8.16</v>
      </c>
    </row>
    <row r="7162" spans="1:5" x14ac:dyDescent="0.3">
      <c r="A7162" s="322">
        <v>104059</v>
      </c>
      <c r="B7162" s="323" t="s">
        <v>1419</v>
      </c>
      <c r="C7162" s="324" t="s">
        <v>8796</v>
      </c>
      <c r="D7162" s="322" t="s">
        <v>1536</v>
      </c>
      <c r="E7162" s="322">
        <v>12.37</v>
      </c>
    </row>
    <row r="7163" spans="1:5" x14ac:dyDescent="0.3">
      <c r="A7163" s="322">
        <v>104060</v>
      </c>
      <c r="B7163" s="323" t="s">
        <v>1419</v>
      </c>
      <c r="C7163" s="324" t="s">
        <v>8797</v>
      </c>
      <c r="D7163" s="322" t="s">
        <v>160</v>
      </c>
      <c r="E7163" s="322">
        <v>9.1300000000000008</v>
      </c>
    </row>
    <row r="7164" spans="1:5" x14ac:dyDescent="0.3">
      <c r="A7164" s="322">
        <v>104061</v>
      </c>
      <c r="B7164" s="323" t="s">
        <v>1419</v>
      </c>
      <c r="C7164" s="324" t="s">
        <v>8798</v>
      </c>
      <c r="D7164" s="322" t="s">
        <v>160</v>
      </c>
      <c r="E7164" s="322">
        <v>16.2</v>
      </c>
    </row>
    <row r="7165" spans="1:5" x14ac:dyDescent="0.3">
      <c r="A7165" s="322">
        <v>104062</v>
      </c>
      <c r="B7165" s="323" t="s">
        <v>1419</v>
      </c>
      <c r="C7165" s="324" t="s">
        <v>8799</v>
      </c>
      <c r="D7165" s="322" t="s">
        <v>1536</v>
      </c>
      <c r="E7165" s="322">
        <v>89.49</v>
      </c>
    </row>
    <row r="7166" spans="1:5" x14ac:dyDescent="0.3">
      <c r="A7166" s="322">
        <v>104063</v>
      </c>
      <c r="B7166" s="323" t="s">
        <v>1419</v>
      </c>
      <c r="C7166" s="324" t="s">
        <v>8800</v>
      </c>
      <c r="D7166" s="322" t="s">
        <v>1536</v>
      </c>
      <c r="E7166" s="322">
        <v>84.95</v>
      </c>
    </row>
    <row r="7167" spans="1:5" x14ac:dyDescent="0.3">
      <c r="A7167" s="322">
        <v>104064</v>
      </c>
      <c r="B7167" s="323" t="s">
        <v>1419</v>
      </c>
      <c r="C7167" s="324" t="s">
        <v>8801</v>
      </c>
      <c r="D7167" s="322" t="s">
        <v>1536</v>
      </c>
      <c r="E7167" s="322">
        <v>219.17</v>
      </c>
    </row>
    <row r="7168" spans="1:5" x14ac:dyDescent="0.3">
      <c r="A7168" s="322">
        <v>104065</v>
      </c>
      <c r="B7168" s="323" t="s">
        <v>1419</v>
      </c>
      <c r="C7168" s="324" t="s">
        <v>8802</v>
      </c>
      <c r="D7168" s="322" t="s">
        <v>1536</v>
      </c>
      <c r="E7168" s="322">
        <v>185.07</v>
      </c>
    </row>
    <row r="7169" spans="1:5" x14ac:dyDescent="0.3">
      <c r="A7169" s="322">
        <v>104072</v>
      </c>
      <c r="B7169" s="323" t="s">
        <v>1419</v>
      </c>
      <c r="C7169" s="324" t="s">
        <v>8803</v>
      </c>
      <c r="D7169" s="322" t="s">
        <v>1536</v>
      </c>
      <c r="E7169" s="322">
        <v>335.52</v>
      </c>
    </row>
    <row r="7170" spans="1:5" x14ac:dyDescent="0.3">
      <c r="A7170" s="322">
        <v>104076</v>
      </c>
      <c r="B7170" s="323" t="s">
        <v>1419</v>
      </c>
      <c r="C7170" s="324" t="s">
        <v>8804</v>
      </c>
      <c r="D7170" s="322" t="s">
        <v>1536</v>
      </c>
      <c r="E7170" s="322">
        <v>56.26</v>
      </c>
    </row>
    <row r="7171" spans="1:5" x14ac:dyDescent="0.3">
      <c r="A7171" s="322">
        <v>104082</v>
      </c>
      <c r="B7171" s="323" t="s">
        <v>1419</v>
      </c>
      <c r="C7171" s="324" t="s">
        <v>8805</v>
      </c>
      <c r="D7171" s="322" t="s">
        <v>1536</v>
      </c>
      <c r="E7171" s="322">
        <v>36.36</v>
      </c>
    </row>
    <row r="7172" spans="1:5" x14ac:dyDescent="0.3">
      <c r="A7172" s="322">
        <v>104083</v>
      </c>
      <c r="B7172" s="323" t="s">
        <v>1419</v>
      </c>
      <c r="C7172" s="324" t="s">
        <v>8806</v>
      </c>
      <c r="D7172" s="322" t="s">
        <v>1536</v>
      </c>
      <c r="E7172" s="322">
        <v>88.44</v>
      </c>
    </row>
    <row r="7173" spans="1:5" x14ac:dyDescent="0.3">
      <c r="A7173" s="322">
        <v>104084</v>
      </c>
      <c r="B7173" s="323" t="s">
        <v>1419</v>
      </c>
      <c r="C7173" s="324" t="s">
        <v>8807</v>
      </c>
      <c r="D7173" s="322" t="s">
        <v>1536</v>
      </c>
      <c r="E7173" s="322">
        <v>101.3</v>
      </c>
    </row>
    <row r="7174" spans="1:5" x14ac:dyDescent="0.3">
      <c r="A7174" s="322">
        <v>104085</v>
      </c>
      <c r="B7174" s="323" t="s">
        <v>1419</v>
      </c>
      <c r="C7174" s="324" t="s">
        <v>8808</v>
      </c>
      <c r="D7174" s="322" t="s">
        <v>160</v>
      </c>
      <c r="E7174" s="322">
        <v>67.02</v>
      </c>
    </row>
    <row r="7175" spans="1:5" x14ac:dyDescent="0.3">
      <c r="A7175" s="322">
        <v>104086</v>
      </c>
      <c r="B7175" s="323" t="s">
        <v>1419</v>
      </c>
      <c r="C7175" s="324" t="s">
        <v>8809</v>
      </c>
      <c r="D7175" s="322" t="s">
        <v>160</v>
      </c>
      <c r="E7175" s="322">
        <v>120.87</v>
      </c>
    </row>
    <row r="7176" spans="1:5" x14ac:dyDescent="0.3">
      <c r="A7176" s="322">
        <v>104947</v>
      </c>
      <c r="B7176" s="323" t="s">
        <v>1419</v>
      </c>
      <c r="C7176" s="324" t="s">
        <v>8810</v>
      </c>
      <c r="D7176" s="322" t="s">
        <v>92</v>
      </c>
      <c r="E7176" s="322">
        <v>12.98</v>
      </c>
    </row>
    <row r="7177" spans="1:5" x14ac:dyDescent="0.3">
      <c r="A7177" s="322">
        <v>104948</v>
      </c>
      <c r="B7177" s="323" t="s">
        <v>1419</v>
      </c>
      <c r="C7177" s="324" t="s">
        <v>8811</v>
      </c>
      <c r="D7177" s="322" t="s">
        <v>92</v>
      </c>
      <c r="E7177" s="322">
        <v>5.45</v>
      </c>
    </row>
    <row r="7178" spans="1:5" x14ac:dyDescent="0.3">
      <c r="A7178" s="322">
        <v>104949</v>
      </c>
      <c r="B7178" s="323" t="s">
        <v>1419</v>
      </c>
      <c r="C7178" s="324" t="s">
        <v>8812</v>
      </c>
      <c r="D7178" s="322" t="s">
        <v>92</v>
      </c>
      <c r="E7178" s="322">
        <v>10.14</v>
      </c>
    </row>
    <row r="7179" spans="1:5" x14ac:dyDescent="0.3">
      <c r="A7179" s="322">
        <v>96520</v>
      </c>
      <c r="B7179" s="323" t="s">
        <v>1419</v>
      </c>
      <c r="C7179" s="324" t="s">
        <v>8813</v>
      </c>
      <c r="D7179" s="322" t="s">
        <v>92</v>
      </c>
      <c r="E7179" s="322">
        <v>99.72</v>
      </c>
    </row>
    <row r="7180" spans="1:5" x14ac:dyDescent="0.3">
      <c r="A7180" s="322">
        <v>96521</v>
      </c>
      <c r="B7180" s="323" t="s">
        <v>1419</v>
      </c>
      <c r="C7180" s="324" t="s">
        <v>8814</v>
      </c>
      <c r="D7180" s="322" t="s">
        <v>92</v>
      </c>
      <c r="E7180" s="322">
        <v>44.63</v>
      </c>
    </row>
    <row r="7181" spans="1:5" x14ac:dyDescent="0.3">
      <c r="A7181" s="322">
        <v>96522</v>
      </c>
      <c r="B7181" s="323" t="s">
        <v>1419</v>
      </c>
      <c r="C7181" s="324" t="s">
        <v>8815</v>
      </c>
      <c r="D7181" s="322" t="s">
        <v>92</v>
      </c>
      <c r="E7181" s="322">
        <v>158.47999999999999</v>
      </c>
    </row>
    <row r="7182" spans="1:5" x14ac:dyDescent="0.3">
      <c r="A7182" s="322">
        <v>96523</v>
      </c>
      <c r="B7182" s="323" t="s">
        <v>1419</v>
      </c>
      <c r="C7182" s="324" t="s">
        <v>8816</v>
      </c>
      <c r="D7182" s="322" t="s">
        <v>92</v>
      </c>
      <c r="E7182" s="322">
        <v>104.71</v>
      </c>
    </row>
    <row r="7183" spans="1:5" x14ac:dyDescent="0.3">
      <c r="A7183" s="322">
        <v>96524</v>
      </c>
      <c r="B7183" s="323" t="s">
        <v>1419</v>
      </c>
      <c r="C7183" s="324" t="s">
        <v>8817</v>
      </c>
      <c r="D7183" s="322" t="s">
        <v>92</v>
      </c>
      <c r="E7183" s="322">
        <v>166.12</v>
      </c>
    </row>
    <row r="7184" spans="1:5" x14ac:dyDescent="0.3">
      <c r="A7184" s="322">
        <v>96525</v>
      </c>
      <c r="B7184" s="323" t="s">
        <v>1419</v>
      </c>
      <c r="C7184" s="324" t="s">
        <v>8818</v>
      </c>
      <c r="D7184" s="322" t="s">
        <v>92</v>
      </c>
      <c r="E7184" s="322">
        <v>59.03</v>
      </c>
    </row>
    <row r="7185" spans="1:5" x14ac:dyDescent="0.3">
      <c r="A7185" s="322">
        <v>96526</v>
      </c>
      <c r="B7185" s="323" t="s">
        <v>1419</v>
      </c>
      <c r="C7185" s="324" t="s">
        <v>8819</v>
      </c>
      <c r="D7185" s="322" t="s">
        <v>92</v>
      </c>
      <c r="E7185" s="322">
        <v>226.92</v>
      </c>
    </row>
    <row r="7186" spans="1:5" x14ac:dyDescent="0.3">
      <c r="A7186" s="322">
        <v>96527</v>
      </c>
      <c r="B7186" s="323" t="s">
        <v>1419</v>
      </c>
      <c r="C7186" s="324" t="s">
        <v>8820</v>
      </c>
      <c r="D7186" s="322" t="s">
        <v>92</v>
      </c>
      <c r="E7186" s="322">
        <v>115.17</v>
      </c>
    </row>
    <row r="7187" spans="1:5" x14ac:dyDescent="0.3">
      <c r="A7187" s="322">
        <v>96528</v>
      </c>
      <c r="B7187" s="323" t="s">
        <v>1419</v>
      </c>
      <c r="C7187" s="324" t="s">
        <v>8821</v>
      </c>
      <c r="D7187" s="322" t="s">
        <v>73</v>
      </c>
      <c r="E7187" s="322">
        <v>165.4</v>
      </c>
    </row>
    <row r="7188" spans="1:5" x14ac:dyDescent="0.3">
      <c r="A7188" s="322">
        <v>101114</v>
      </c>
      <c r="B7188" s="323" t="s">
        <v>1419</v>
      </c>
      <c r="C7188" s="324" t="s">
        <v>8822</v>
      </c>
      <c r="D7188" s="322" t="s">
        <v>92</v>
      </c>
      <c r="E7188" s="322">
        <v>4.83</v>
      </c>
    </row>
    <row r="7189" spans="1:5" x14ac:dyDescent="0.3">
      <c r="A7189" s="322">
        <v>101115</v>
      </c>
      <c r="B7189" s="323" t="s">
        <v>1419</v>
      </c>
      <c r="C7189" s="324" t="s">
        <v>8823</v>
      </c>
      <c r="D7189" s="322" t="s">
        <v>92</v>
      </c>
      <c r="E7189" s="322">
        <v>4.01</v>
      </c>
    </row>
    <row r="7190" spans="1:5" x14ac:dyDescent="0.3">
      <c r="A7190" s="322">
        <v>101116</v>
      </c>
      <c r="B7190" s="323" t="s">
        <v>1419</v>
      </c>
      <c r="C7190" s="324" t="s">
        <v>8824</v>
      </c>
      <c r="D7190" s="322" t="s">
        <v>92</v>
      </c>
      <c r="E7190" s="322">
        <v>2.4900000000000002</v>
      </c>
    </row>
    <row r="7191" spans="1:5" x14ac:dyDescent="0.3">
      <c r="A7191" s="322">
        <v>101117</v>
      </c>
      <c r="B7191" s="323" t="s">
        <v>1419</v>
      </c>
      <c r="C7191" s="324" t="s">
        <v>8825</v>
      </c>
      <c r="D7191" s="322" t="s">
        <v>92</v>
      </c>
      <c r="E7191" s="322">
        <v>3.44</v>
      </c>
    </row>
    <row r="7192" spans="1:5" x14ac:dyDescent="0.3">
      <c r="A7192" s="322">
        <v>101118</v>
      </c>
      <c r="B7192" s="323" t="s">
        <v>1419</v>
      </c>
      <c r="C7192" s="324" t="s">
        <v>8826</v>
      </c>
      <c r="D7192" s="322" t="s">
        <v>92</v>
      </c>
      <c r="E7192" s="322">
        <v>4.1399999999999997</v>
      </c>
    </row>
    <row r="7193" spans="1:5" x14ac:dyDescent="0.3">
      <c r="A7193" s="322">
        <v>101119</v>
      </c>
      <c r="B7193" s="323" t="s">
        <v>1419</v>
      </c>
      <c r="C7193" s="324" t="s">
        <v>8827</v>
      </c>
      <c r="D7193" s="322" t="s">
        <v>92</v>
      </c>
      <c r="E7193" s="322">
        <v>9.2200000000000006</v>
      </c>
    </row>
    <row r="7194" spans="1:5" x14ac:dyDescent="0.3">
      <c r="A7194" s="322">
        <v>101120</v>
      </c>
      <c r="B7194" s="323" t="s">
        <v>1419</v>
      </c>
      <c r="C7194" s="324" t="s">
        <v>8828</v>
      </c>
      <c r="D7194" s="322" t="s">
        <v>92</v>
      </c>
      <c r="E7194" s="322">
        <v>7.68</v>
      </c>
    </row>
    <row r="7195" spans="1:5" x14ac:dyDescent="0.3">
      <c r="A7195" s="322">
        <v>101121</v>
      </c>
      <c r="B7195" s="323" t="s">
        <v>1419</v>
      </c>
      <c r="C7195" s="324" t="s">
        <v>8829</v>
      </c>
      <c r="D7195" s="322" t="s">
        <v>92</v>
      </c>
      <c r="E7195" s="322">
        <v>4.78</v>
      </c>
    </row>
    <row r="7196" spans="1:5" x14ac:dyDescent="0.3">
      <c r="A7196" s="322">
        <v>101122</v>
      </c>
      <c r="B7196" s="323" t="s">
        <v>1419</v>
      </c>
      <c r="C7196" s="324" t="s">
        <v>8830</v>
      </c>
      <c r="D7196" s="322" t="s">
        <v>92</v>
      </c>
      <c r="E7196" s="322">
        <v>6.57</v>
      </c>
    </row>
    <row r="7197" spans="1:5" x14ac:dyDescent="0.3">
      <c r="A7197" s="322">
        <v>101123</v>
      </c>
      <c r="B7197" s="323" t="s">
        <v>1419</v>
      </c>
      <c r="C7197" s="324" t="s">
        <v>8831</v>
      </c>
      <c r="D7197" s="322" t="s">
        <v>92</v>
      </c>
      <c r="E7197" s="322">
        <v>7.91</v>
      </c>
    </row>
    <row r="7198" spans="1:5" x14ac:dyDescent="0.3">
      <c r="A7198" s="322">
        <v>101124</v>
      </c>
      <c r="B7198" s="323" t="s">
        <v>1419</v>
      </c>
      <c r="C7198" s="324" t="s">
        <v>8832</v>
      </c>
      <c r="D7198" s="322" t="s">
        <v>92</v>
      </c>
      <c r="E7198" s="322">
        <v>15.68</v>
      </c>
    </row>
    <row r="7199" spans="1:5" x14ac:dyDescent="0.3">
      <c r="A7199" s="322">
        <v>101125</v>
      </c>
      <c r="B7199" s="323" t="s">
        <v>1419</v>
      </c>
      <c r="C7199" s="324" t="s">
        <v>8833</v>
      </c>
      <c r="D7199" s="322" t="s">
        <v>92</v>
      </c>
      <c r="E7199" s="322">
        <v>14.86</v>
      </c>
    </row>
    <row r="7200" spans="1:5" x14ac:dyDescent="0.3">
      <c r="A7200" s="322">
        <v>101126</v>
      </c>
      <c r="B7200" s="323" t="s">
        <v>1419</v>
      </c>
      <c r="C7200" s="324" t="s">
        <v>8834</v>
      </c>
      <c r="D7200" s="322" t="s">
        <v>92</v>
      </c>
      <c r="E7200" s="322">
        <v>13.33</v>
      </c>
    </row>
    <row r="7201" spans="1:5" x14ac:dyDescent="0.3">
      <c r="A7201" s="322">
        <v>101127</v>
      </c>
      <c r="B7201" s="323" t="s">
        <v>1419</v>
      </c>
      <c r="C7201" s="324" t="s">
        <v>8835</v>
      </c>
      <c r="D7201" s="322" t="s">
        <v>92</v>
      </c>
      <c r="E7201" s="322">
        <v>14.29</v>
      </c>
    </row>
    <row r="7202" spans="1:5" x14ac:dyDescent="0.3">
      <c r="A7202" s="322">
        <v>101128</v>
      </c>
      <c r="B7202" s="323" t="s">
        <v>1419</v>
      </c>
      <c r="C7202" s="324" t="s">
        <v>8836</v>
      </c>
      <c r="D7202" s="322" t="s">
        <v>92</v>
      </c>
      <c r="E7202" s="322">
        <v>14.99</v>
      </c>
    </row>
    <row r="7203" spans="1:5" x14ac:dyDescent="0.3">
      <c r="A7203" s="322">
        <v>101129</v>
      </c>
      <c r="B7203" s="323" t="s">
        <v>1419</v>
      </c>
      <c r="C7203" s="324" t="s">
        <v>8837</v>
      </c>
      <c r="D7203" s="322" t="s">
        <v>92</v>
      </c>
      <c r="E7203" s="322">
        <v>20.5</v>
      </c>
    </row>
    <row r="7204" spans="1:5" x14ac:dyDescent="0.3">
      <c r="A7204" s="322">
        <v>101130</v>
      </c>
      <c r="B7204" s="323" t="s">
        <v>1419</v>
      </c>
      <c r="C7204" s="324" t="s">
        <v>8838</v>
      </c>
      <c r="D7204" s="322" t="s">
        <v>92</v>
      </c>
      <c r="E7204" s="322">
        <v>18.96</v>
      </c>
    </row>
    <row r="7205" spans="1:5" x14ac:dyDescent="0.3">
      <c r="A7205" s="322">
        <v>101131</v>
      </c>
      <c r="B7205" s="323" t="s">
        <v>1419</v>
      </c>
      <c r="C7205" s="324" t="s">
        <v>8839</v>
      </c>
      <c r="D7205" s="322" t="s">
        <v>92</v>
      </c>
      <c r="E7205" s="322">
        <v>16.059999999999999</v>
      </c>
    </row>
    <row r="7206" spans="1:5" x14ac:dyDescent="0.3">
      <c r="A7206" s="322">
        <v>101132</v>
      </c>
      <c r="B7206" s="323" t="s">
        <v>1419</v>
      </c>
      <c r="C7206" s="324" t="s">
        <v>8840</v>
      </c>
      <c r="D7206" s="322" t="s">
        <v>92</v>
      </c>
      <c r="E7206" s="322">
        <v>17.850000000000001</v>
      </c>
    </row>
    <row r="7207" spans="1:5" x14ac:dyDescent="0.3">
      <c r="A7207" s="322">
        <v>101133</v>
      </c>
      <c r="B7207" s="323" t="s">
        <v>1419</v>
      </c>
      <c r="C7207" s="324" t="s">
        <v>8841</v>
      </c>
      <c r="D7207" s="322" t="s">
        <v>92</v>
      </c>
      <c r="E7207" s="322">
        <v>19.190000000000001</v>
      </c>
    </row>
    <row r="7208" spans="1:5" x14ac:dyDescent="0.3">
      <c r="A7208" s="322">
        <v>101134</v>
      </c>
      <c r="B7208" s="323" t="s">
        <v>1419</v>
      </c>
      <c r="C7208" s="324" t="s">
        <v>8842</v>
      </c>
      <c r="D7208" s="322" t="s">
        <v>92</v>
      </c>
      <c r="E7208" s="322">
        <v>16.350000000000001</v>
      </c>
    </row>
    <row r="7209" spans="1:5" x14ac:dyDescent="0.3">
      <c r="A7209" s="322">
        <v>101135</v>
      </c>
      <c r="B7209" s="323" t="s">
        <v>1419</v>
      </c>
      <c r="C7209" s="324" t="s">
        <v>8843</v>
      </c>
      <c r="D7209" s="322" t="s">
        <v>92</v>
      </c>
      <c r="E7209" s="322">
        <v>15.53</v>
      </c>
    </row>
    <row r="7210" spans="1:5" x14ac:dyDescent="0.3">
      <c r="A7210" s="322">
        <v>101136</v>
      </c>
      <c r="B7210" s="323" t="s">
        <v>1419</v>
      </c>
      <c r="C7210" s="324" t="s">
        <v>8844</v>
      </c>
      <c r="D7210" s="322" t="s">
        <v>92</v>
      </c>
      <c r="E7210" s="322">
        <v>14.01</v>
      </c>
    </row>
    <row r="7211" spans="1:5" x14ac:dyDescent="0.3">
      <c r="A7211" s="322">
        <v>101137</v>
      </c>
      <c r="B7211" s="323" t="s">
        <v>1419</v>
      </c>
      <c r="C7211" s="324" t="s">
        <v>8845</v>
      </c>
      <c r="D7211" s="322" t="s">
        <v>92</v>
      </c>
      <c r="E7211" s="322">
        <v>14.96</v>
      </c>
    </row>
    <row r="7212" spans="1:5" x14ac:dyDescent="0.3">
      <c r="A7212" s="322">
        <v>101138</v>
      </c>
      <c r="B7212" s="323" t="s">
        <v>1419</v>
      </c>
      <c r="C7212" s="324" t="s">
        <v>8846</v>
      </c>
      <c r="D7212" s="322" t="s">
        <v>92</v>
      </c>
      <c r="E7212" s="322">
        <v>15.66</v>
      </c>
    </row>
    <row r="7213" spans="1:5" x14ac:dyDescent="0.3">
      <c r="A7213" s="322">
        <v>101139</v>
      </c>
      <c r="B7213" s="323" t="s">
        <v>1419</v>
      </c>
      <c r="C7213" s="324" t="s">
        <v>8847</v>
      </c>
      <c r="D7213" s="322" t="s">
        <v>92</v>
      </c>
      <c r="E7213" s="322">
        <v>21.2</v>
      </c>
    </row>
    <row r="7214" spans="1:5" x14ac:dyDescent="0.3">
      <c r="A7214" s="322">
        <v>101140</v>
      </c>
      <c r="B7214" s="323" t="s">
        <v>1419</v>
      </c>
      <c r="C7214" s="324" t="s">
        <v>8848</v>
      </c>
      <c r="D7214" s="322" t="s">
        <v>92</v>
      </c>
      <c r="E7214" s="322">
        <v>19.66</v>
      </c>
    </row>
    <row r="7215" spans="1:5" x14ac:dyDescent="0.3">
      <c r="A7215" s="322">
        <v>101141</v>
      </c>
      <c r="B7215" s="323" t="s">
        <v>1419</v>
      </c>
      <c r="C7215" s="324" t="s">
        <v>8849</v>
      </c>
      <c r="D7215" s="322" t="s">
        <v>92</v>
      </c>
      <c r="E7215" s="322">
        <v>16.760000000000002</v>
      </c>
    </row>
    <row r="7216" spans="1:5" x14ac:dyDescent="0.3">
      <c r="A7216" s="322">
        <v>101142</v>
      </c>
      <c r="B7216" s="323" t="s">
        <v>1419</v>
      </c>
      <c r="C7216" s="324" t="s">
        <v>8850</v>
      </c>
      <c r="D7216" s="322" t="s">
        <v>92</v>
      </c>
      <c r="E7216" s="322">
        <v>18.55</v>
      </c>
    </row>
    <row r="7217" spans="1:5" x14ac:dyDescent="0.3">
      <c r="A7217" s="322">
        <v>101143</v>
      </c>
      <c r="B7217" s="323" t="s">
        <v>1419</v>
      </c>
      <c r="C7217" s="324" t="s">
        <v>8851</v>
      </c>
      <c r="D7217" s="322" t="s">
        <v>92</v>
      </c>
      <c r="E7217" s="322">
        <v>19.89</v>
      </c>
    </row>
    <row r="7218" spans="1:5" x14ac:dyDescent="0.3">
      <c r="A7218" s="322">
        <v>101144</v>
      </c>
      <c r="B7218" s="323" t="s">
        <v>1419</v>
      </c>
      <c r="C7218" s="324" t="s">
        <v>8852</v>
      </c>
      <c r="D7218" s="322" t="s">
        <v>92</v>
      </c>
      <c r="E7218" s="322">
        <v>16.45</v>
      </c>
    </row>
    <row r="7219" spans="1:5" x14ac:dyDescent="0.3">
      <c r="A7219" s="322">
        <v>101145</v>
      </c>
      <c r="B7219" s="323" t="s">
        <v>1419</v>
      </c>
      <c r="C7219" s="324" t="s">
        <v>8853</v>
      </c>
      <c r="D7219" s="322" t="s">
        <v>92</v>
      </c>
      <c r="E7219" s="322">
        <v>15.63</v>
      </c>
    </row>
    <row r="7220" spans="1:5" x14ac:dyDescent="0.3">
      <c r="A7220" s="322">
        <v>101146</v>
      </c>
      <c r="B7220" s="323" t="s">
        <v>1419</v>
      </c>
      <c r="C7220" s="324" t="s">
        <v>8854</v>
      </c>
      <c r="D7220" s="322" t="s">
        <v>92</v>
      </c>
      <c r="E7220" s="322">
        <v>14.11</v>
      </c>
    </row>
    <row r="7221" spans="1:5" x14ac:dyDescent="0.3">
      <c r="A7221" s="322">
        <v>101147</v>
      </c>
      <c r="B7221" s="323" t="s">
        <v>1419</v>
      </c>
      <c r="C7221" s="324" t="s">
        <v>8855</v>
      </c>
      <c r="D7221" s="322" t="s">
        <v>92</v>
      </c>
      <c r="E7221" s="322">
        <v>15.06</v>
      </c>
    </row>
    <row r="7222" spans="1:5" x14ac:dyDescent="0.3">
      <c r="A7222" s="322">
        <v>101148</v>
      </c>
      <c r="B7222" s="323" t="s">
        <v>1419</v>
      </c>
      <c r="C7222" s="324" t="s">
        <v>8856</v>
      </c>
      <c r="D7222" s="322" t="s">
        <v>92</v>
      </c>
      <c r="E7222" s="322">
        <v>15.76</v>
      </c>
    </row>
    <row r="7223" spans="1:5" x14ac:dyDescent="0.3">
      <c r="A7223" s="322">
        <v>101149</v>
      </c>
      <c r="B7223" s="323" t="s">
        <v>1419</v>
      </c>
      <c r="C7223" s="324" t="s">
        <v>8857</v>
      </c>
      <c r="D7223" s="322" t="s">
        <v>92</v>
      </c>
      <c r="E7223" s="322">
        <v>21.31</v>
      </c>
    </row>
    <row r="7224" spans="1:5" x14ac:dyDescent="0.3">
      <c r="A7224" s="322">
        <v>101150</v>
      </c>
      <c r="B7224" s="323" t="s">
        <v>1419</v>
      </c>
      <c r="C7224" s="324" t="s">
        <v>8858</v>
      </c>
      <c r="D7224" s="322" t="s">
        <v>92</v>
      </c>
      <c r="E7224" s="322">
        <v>19.77</v>
      </c>
    </row>
    <row r="7225" spans="1:5" x14ac:dyDescent="0.3">
      <c r="A7225" s="322">
        <v>101151</v>
      </c>
      <c r="B7225" s="323" t="s">
        <v>1419</v>
      </c>
      <c r="C7225" s="324" t="s">
        <v>8859</v>
      </c>
      <c r="D7225" s="322" t="s">
        <v>92</v>
      </c>
      <c r="E7225" s="322">
        <v>16.87</v>
      </c>
    </row>
    <row r="7226" spans="1:5" x14ac:dyDescent="0.3">
      <c r="A7226" s="322">
        <v>101152</v>
      </c>
      <c r="B7226" s="323" t="s">
        <v>1419</v>
      </c>
      <c r="C7226" s="324" t="s">
        <v>8860</v>
      </c>
      <c r="D7226" s="322" t="s">
        <v>92</v>
      </c>
      <c r="E7226" s="322">
        <v>18.66</v>
      </c>
    </row>
    <row r="7227" spans="1:5" x14ac:dyDescent="0.3">
      <c r="A7227" s="322">
        <v>101153</v>
      </c>
      <c r="B7227" s="323" t="s">
        <v>1419</v>
      </c>
      <c r="C7227" s="324" t="s">
        <v>8861</v>
      </c>
      <c r="D7227" s="322" t="s">
        <v>92</v>
      </c>
      <c r="E7227" s="322">
        <v>20</v>
      </c>
    </row>
    <row r="7228" spans="1:5" x14ac:dyDescent="0.3">
      <c r="A7228" s="322">
        <v>101206</v>
      </c>
      <c r="B7228" s="323" t="s">
        <v>1419</v>
      </c>
      <c r="C7228" s="324" t="s">
        <v>8862</v>
      </c>
      <c r="D7228" s="322" t="s">
        <v>92</v>
      </c>
      <c r="E7228" s="322">
        <v>13.03</v>
      </c>
    </row>
    <row r="7229" spans="1:5" x14ac:dyDescent="0.3">
      <c r="A7229" s="322">
        <v>101207</v>
      </c>
      <c r="B7229" s="323" t="s">
        <v>1419</v>
      </c>
      <c r="C7229" s="324" t="s">
        <v>8863</v>
      </c>
      <c r="D7229" s="322" t="s">
        <v>92</v>
      </c>
      <c r="E7229" s="322">
        <v>11.22</v>
      </c>
    </row>
    <row r="7230" spans="1:5" x14ac:dyDescent="0.3">
      <c r="A7230" s="322">
        <v>101208</v>
      </c>
      <c r="B7230" s="323" t="s">
        <v>1419</v>
      </c>
      <c r="C7230" s="324" t="s">
        <v>8864</v>
      </c>
      <c r="D7230" s="322" t="s">
        <v>92</v>
      </c>
      <c r="E7230" s="322">
        <v>10.99</v>
      </c>
    </row>
    <row r="7231" spans="1:5" x14ac:dyDescent="0.3">
      <c r="A7231" s="322">
        <v>101209</v>
      </c>
      <c r="B7231" s="323" t="s">
        <v>1419</v>
      </c>
      <c r="C7231" s="324" t="s">
        <v>8865</v>
      </c>
      <c r="D7231" s="322" t="s">
        <v>92</v>
      </c>
      <c r="E7231" s="322">
        <v>10.199999999999999</v>
      </c>
    </row>
    <row r="7232" spans="1:5" x14ac:dyDescent="0.3">
      <c r="A7232" s="322">
        <v>101210</v>
      </c>
      <c r="B7232" s="323" t="s">
        <v>1419</v>
      </c>
      <c r="C7232" s="324" t="s">
        <v>8866</v>
      </c>
      <c r="D7232" s="322" t="s">
        <v>92</v>
      </c>
      <c r="E7232" s="322">
        <v>18.14</v>
      </c>
    </row>
    <row r="7233" spans="1:5" x14ac:dyDescent="0.3">
      <c r="A7233" s="322">
        <v>101211</v>
      </c>
      <c r="B7233" s="323" t="s">
        <v>1419</v>
      </c>
      <c r="C7233" s="324" t="s">
        <v>8867</v>
      </c>
      <c r="D7233" s="322" t="s">
        <v>92</v>
      </c>
      <c r="E7233" s="322">
        <v>19.46</v>
      </c>
    </row>
    <row r="7234" spans="1:5" x14ac:dyDescent="0.3">
      <c r="A7234" s="322">
        <v>101212</v>
      </c>
      <c r="B7234" s="323" t="s">
        <v>1419</v>
      </c>
      <c r="C7234" s="324" t="s">
        <v>8868</v>
      </c>
      <c r="D7234" s="322" t="s">
        <v>92</v>
      </c>
      <c r="E7234" s="322">
        <v>22.71</v>
      </c>
    </row>
    <row r="7235" spans="1:5" x14ac:dyDescent="0.3">
      <c r="A7235" s="322">
        <v>101213</v>
      </c>
      <c r="B7235" s="323" t="s">
        <v>1419</v>
      </c>
      <c r="C7235" s="324" t="s">
        <v>8869</v>
      </c>
      <c r="D7235" s="322" t="s">
        <v>92</v>
      </c>
      <c r="E7235" s="322">
        <v>25.41</v>
      </c>
    </row>
    <row r="7236" spans="1:5" x14ac:dyDescent="0.3">
      <c r="A7236" s="322">
        <v>101214</v>
      </c>
      <c r="B7236" s="323" t="s">
        <v>1419</v>
      </c>
      <c r="C7236" s="324" t="s">
        <v>8870</v>
      </c>
      <c r="D7236" s="322" t="s">
        <v>92</v>
      </c>
      <c r="E7236" s="322">
        <v>30.67</v>
      </c>
    </row>
    <row r="7237" spans="1:5" x14ac:dyDescent="0.3">
      <c r="A7237" s="322">
        <v>101215</v>
      </c>
      <c r="B7237" s="323" t="s">
        <v>1419</v>
      </c>
      <c r="C7237" s="324" t="s">
        <v>8871</v>
      </c>
      <c r="D7237" s="322" t="s">
        <v>92</v>
      </c>
      <c r="E7237" s="322">
        <v>17.440000000000001</v>
      </c>
    </row>
    <row r="7238" spans="1:5" x14ac:dyDescent="0.3">
      <c r="A7238" s="322">
        <v>101216</v>
      </c>
      <c r="B7238" s="323" t="s">
        <v>1419</v>
      </c>
      <c r="C7238" s="324" t="s">
        <v>8872</v>
      </c>
      <c r="D7238" s="322" t="s">
        <v>92</v>
      </c>
      <c r="E7238" s="322">
        <v>18.260000000000002</v>
      </c>
    </row>
    <row r="7239" spans="1:5" x14ac:dyDescent="0.3">
      <c r="A7239" s="322">
        <v>101217</v>
      </c>
      <c r="B7239" s="323" t="s">
        <v>1419</v>
      </c>
      <c r="C7239" s="324" t="s">
        <v>8873</v>
      </c>
      <c r="D7239" s="322" t="s">
        <v>92</v>
      </c>
      <c r="E7239" s="322">
        <v>21.28</v>
      </c>
    </row>
    <row r="7240" spans="1:5" x14ac:dyDescent="0.3">
      <c r="A7240" s="322">
        <v>101218</v>
      </c>
      <c r="B7240" s="323" t="s">
        <v>1419</v>
      </c>
      <c r="C7240" s="324" t="s">
        <v>8874</v>
      </c>
      <c r="D7240" s="322" t="s">
        <v>92</v>
      </c>
      <c r="E7240" s="322">
        <v>22.5</v>
      </c>
    </row>
    <row r="7241" spans="1:5" x14ac:dyDescent="0.3">
      <c r="A7241" s="322">
        <v>101219</v>
      </c>
      <c r="B7241" s="323" t="s">
        <v>1419</v>
      </c>
      <c r="C7241" s="324" t="s">
        <v>8875</v>
      </c>
      <c r="D7241" s="322" t="s">
        <v>92</v>
      </c>
      <c r="E7241" s="322">
        <v>27.25</v>
      </c>
    </row>
    <row r="7242" spans="1:5" x14ac:dyDescent="0.3">
      <c r="A7242" s="322">
        <v>101220</v>
      </c>
      <c r="B7242" s="323" t="s">
        <v>1419</v>
      </c>
      <c r="C7242" s="324" t="s">
        <v>8876</v>
      </c>
      <c r="D7242" s="322" t="s">
        <v>92</v>
      </c>
      <c r="E7242" s="322">
        <v>17.11</v>
      </c>
    </row>
    <row r="7243" spans="1:5" x14ac:dyDescent="0.3">
      <c r="A7243" s="322">
        <v>101221</v>
      </c>
      <c r="B7243" s="323" t="s">
        <v>1419</v>
      </c>
      <c r="C7243" s="324" t="s">
        <v>8877</v>
      </c>
      <c r="D7243" s="322" t="s">
        <v>92</v>
      </c>
      <c r="E7243" s="322">
        <v>18.07</v>
      </c>
    </row>
    <row r="7244" spans="1:5" x14ac:dyDescent="0.3">
      <c r="A7244" s="322">
        <v>101222</v>
      </c>
      <c r="B7244" s="323" t="s">
        <v>1419</v>
      </c>
      <c r="C7244" s="324" t="s">
        <v>8878</v>
      </c>
      <c r="D7244" s="322" t="s">
        <v>92</v>
      </c>
      <c r="E7244" s="322">
        <v>21</v>
      </c>
    </row>
    <row r="7245" spans="1:5" x14ac:dyDescent="0.3">
      <c r="A7245" s="322">
        <v>101223</v>
      </c>
      <c r="B7245" s="323" t="s">
        <v>1419</v>
      </c>
      <c r="C7245" s="324" t="s">
        <v>8879</v>
      </c>
      <c r="D7245" s="322" t="s">
        <v>92</v>
      </c>
      <c r="E7245" s="322">
        <v>23.39</v>
      </c>
    </row>
    <row r="7246" spans="1:5" x14ac:dyDescent="0.3">
      <c r="A7246" s="322">
        <v>101224</v>
      </c>
      <c r="B7246" s="323" t="s">
        <v>1419</v>
      </c>
      <c r="C7246" s="324" t="s">
        <v>8880</v>
      </c>
      <c r="D7246" s="322" t="s">
        <v>92</v>
      </c>
      <c r="E7246" s="322">
        <v>29.31</v>
      </c>
    </row>
    <row r="7247" spans="1:5" x14ac:dyDescent="0.3">
      <c r="A7247" s="322">
        <v>101225</v>
      </c>
      <c r="B7247" s="323" t="s">
        <v>1419</v>
      </c>
      <c r="C7247" s="324" t="s">
        <v>8881</v>
      </c>
      <c r="D7247" s="322" t="s">
        <v>92</v>
      </c>
      <c r="E7247" s="322">
        <v>15.71</v>
      </c>
    </row>
    <row r="7248" spans="1:5" x14ac:dyDescent="0.3">
      <c r="A7248" s="322">
        <v>101226</v>
      </c>
      <c r="B7248" s="323" t="s">
        <v>1419</v>
      </c>
      <c r="C7248" s="324" t="s">
        <v>8882</v>
      </c>
      <c r="D7248" s="322" t="s">
        <v>92</v>
      </c>
      <c r="E7248" s="322">
        <v>16.54</v>
      </c>
    </row>
    <row r="7249" spans="1:5" x14ac:dyDescent="0.3">
      <c r="A7249" s="322">
        <v>101227</v>
      </c>
      <c r="B7249" s="323" t="s">
        <v>1419</v>
      </c>
      <c r="C7249" s="324" t="s">
        <v>8883</v>
      </c>
      <c r="D7249" s="322" t="s">
        <v>92</v>
      </c>
      <c r="E7249" s="322">
        <v>19.18</v>
      </c>
    </row>
    <row r="7250" spans="1:5" x14ac:dyDescent="0.3">
      <c r="A7250" s="322">
        <v>101228</v>
      </c>
      <c r="B7250" s="323" t="s">
        <v>1419</v>
      </c>
      <c r="C7250" s="324" t="s">
        <v>8884</v>
      </c>
      <c r="D7250" s="322" t="s">
        <v>92</v>
      </c>
      <c r="E7250" s="322">
        <v>20.43</v>
      </c>
    </row>
    <row r="7251" spans="1:5" x14ac:dyDescent="0.3">
      <c r="A7251" s="322">
        <v>101229</v>
      </c>
      <c r="B7251" s="323" t="s">
        <v>1419</v>
      </c>
      <c r="C7251" s="324" t="s">
        <v>8885</v>
      </c>
      <c r="D7251" s="322" t="s">
        <v>92</v>
      </c>
      <c r="E7251" s="322">
        <v>25.76</v>
      </c>
    </row>
    <row r="7252" spans="1:5" x14ac:dyDescent="0.3">
      <c r="A7252" s="322">
        <v>101230</v>
      </c>
      <c r="B7252" s="323" t="s">
        <v>1419</v>
      </c>
      <c r="C7252" s="324" t="s">
        <v>8886</v>
      </c>
      <c r="D7252" s="322" t="s">
        <v>92</v>
      </c>
      <c r="E7252" s="322">
        <v>11.48</v>
      </c>
    </row>
    <row r="7253" spans="1:5" x14ac:dyDescent="0.3">
      <c r="A7253" s="322">
        <v>101231</v>
      </c>
      <c r="B7253" s="323" t="s">
        <v>1419</v>
      </c>
      <c r="C7253" s="324" t="s">
        <v>8887</v>
      </c>
      <c r="D7253" s="322" t="s">
        <v>92</v>
      </c>
      <c r="E7253" s="322">
        <v>10.9</v>
      </c>
    </row>
    <row r="7254" spans="1:5" x14ac:dyDescent="0.3">
      <c r="A7254" s="322">
        <v>101232</v>
      </c>
      <c r="B7254" s="323" t="s">
        <v>1419</v>
      </c>
      <c r="C7254" s="324" t="s">
        <v>8888</v>
      </c>
      <c r="D7254" s="322" t="s">
        <v>92</v>
      </c>
      <c r="E7254" s="322">
        <v>9.7899999999999991</v>
      </c>
    </row>
    <row r="7255" spans="1:5" x14ac:dyDescent="0.3">
      <c r="A7255" s="322">
        <v>101233</v>
      </c>
      <c r="B7255" s="323" t="s">
        <v>1419</v>
      </c>
      <c r="C7255" s="324" t="s">
        <v>8889</v>
      </c>
      <c r="D7255" s="322" t="s">
        <v>92</v>
      </c>
      <c r="E7255" s="322">
        <v>9.0399999999999991</v>
      </c>
    </row>
    <row r="7256" spans="1:5" x14ac:dyDescent="0.3">
      <c r="A7256" s="322">
        <v>101234</v>
      </c>
      <c r="B7256" s="323" t="s">
        <v>1419</v>
      </c>
      <c r="C7256" s="324" t="s">
        <v>8890</v>
      </c>
      <c r="D7256" s="322" t="s">
        <v>92</v>
      </c>
      <c r="E7256" s="322">
        <v>17.82</v>
      </c>
    </row>
    <row r="7257" spans="1:5" x14ac:dyDescent="0.3">
      <c r="A7257" s="322">
        <v>101235</v>
      </c>
      <c r="B7257" s="323" t="s">
        <v>1419</v>
      </c>
      <c r="C7257" s="324" t="s">
        <v>8891</v>
      </c>
      <c r="D7257" s="322" t="s">
        <v>92</v>
      </c>
      <c r="E7257" s="322">
        <v>18.73</v>
      </c>
    </row>
    <row r="7258" spans="1:5" x14ac:dyDescent="0.3">
      <c r="A7258" s="322">
        <v>101236</v>
      </c>
      <c r="B7258" s="323" t="s">
        <v>1419</v>
      </c>
      <c r="C7258" s="324" t="s">
        <v>8892</v>
      </c>
      <c r="D7258" s="322" t="s">
        <v>92</v>
      </c>
      <c r="E7258" s="322">
        <v>21.83</v>
      </c>
    </row>
    <row r="7259" spans="1:5" x14ac:dyDescent="0.3">
      <c r="A7259" s="322">
        <v>101237</v>
      </c>
      <c r="B7259" s="323" t="s">
        <v>1419</v>
      </c>
      <c r="C7259" s="324" t="s">
        <v>8893</v>
      </c>
      <c r="D7259" s="322" t="s">
        <v>92</v>
      </c>
      <c r="E7259" s="322">
        <v>23.22</v>
      </c>
    </row>
    <row r="7260" spans="1:5" x14ac:dyDescent="0.3">
      <c r="A7260" s="322">
        <v>101238</v>
      </c>
      <c r="B7260" s="323" t="s">
        <v>1419</v>
      </c>
      <c r="C7260" s="324" t="s">
        <v>8894</v>
      </c>
      <c r="D7260" s="322" t="s">
        <v>92</v>
      </c>
      <c r="E7260" s="322">
        <v>29.38</v>
      </c>
    </row>
    <row r="7261" spans="1:5" x14ac:dyDescent="0.3">
      <c r="A7261" s="322">
        <v>101239</v>
      </c>
      <c r="B7261" s="323" t="s">
        <v>1419</v>
      </c>
      <c r="C7261" s="324" t="s">
        <v>8895</v>
      </c>
      <c r="D7261" s="322" t="s">
        <v>92</v>
      </c>
      <c r="E7261" s="322">
        <v>15.6</v>
      </c>
    </row>
    <row r="7262" spans="1:5" x14ac:dyDescent="0.3">
      <c r="A7262" s="322">
        <v>101240</v>
      </c>
      <c r="B7262" s="323" t="s">
        <v>1419</v>
      </c>
      <c r="C7262" s="324" t="s">
        <v>8896</v>
      </c>
      <c r="D7262" s="322" t="s">
        <v>92</v>
      </c>
      <c r="E7262" s="322">
        <v>16.45</v>
      </c>
    </row>
    <row r="7263" spans="1:5" x14ac:dyDescent="0.3">
      <c r="A7263" s="322">
        <v>101241</v>
      </c>
      <c r="B7263" s="323" t="s">
        <v>1419</v>
      </c>
      <c r="C7263" s="324" t="s">
        <v>8897</v>
      </c>
      <c r="D7263" s="322" t="s">
        <v>92</v>
      </c>
      <c r="E7263" s="322">
        <v>19.23</v>
      </c>
    </row>
    <row r="7264" spans="1:5" x14ac:dyDescent="0.3">
      <c r="A7264" s="322">
        <v>101242</v>
      </c>
      <c r="B7264" s="323" t="s">
        <v>1419</v>
      </c>
      <c r="C7264" s="324" t="s">
        <v>8898</v>
      </c>
      <c r="D7264" s="322" t="s">
        <v>92</v>
      </c>
      <c r="E7264" s="322">
        <v>21.52</v>
      </c>
    </row>
    <row r="7265" spans="1:5" x14ac:dyDescent="0.3">
      <c r="A7265" s="322">
        <v>101243</v>
      </c>
      <c r="B7265" s="323" t="s">
        <v>1419</v>
      </c>
      <c r="C7265" s="324" t="s">
        <v>8899</v>
      </c>
      <c r="D7265" s="322" t="s">
        <v>92</v>
      </c>
      <c r="E7265" s="322">
        <v>26.05</v>
      </c>
    </row>
    <row r="7266" spans="1:5" x14ac:dyDescent="0.3">
      <c r="A7266" s="322">
        <v>101244</v>
      </c>
      <c r="B7266" s="323" t="s">
        <v>1419</v>
      </c>
      <c r="C7266" s="324" t="s">
        <v>8900</v>
      </c>
      <c r="D7266" s="322" t="s">
        <v>92</v>
      </c>
      <c r="E7266" s="322">
        <v>16.45</v>
      </c>
    </row>
    <row r="7267" spans="1:5" x14ac:dyDescent="0.3">
      <c r="A7267" s="322">
        <v>101245</v>
      </c>
      <c r="B7267" s="323" t="s">
        <v>1419</v>
      </c>
      <c r="C7267" s="324" t="s">
        <v>8901</v>
      </c>
      <c r="D7267" s="322" t="s">
        <v>92</v>
      </c>
      <c r="E7267" s="322">
        <v>17.39</v>
      </c>
    </row>
    <row r="7268" spans="1:5" x14ac:dyDescent="0.3">
      <c r="A7268" s="322">
        <v>101246</v>
      </c>
      <c r="B7268" s="323" t="s">
        <v>1419</v>
      </c>
      <c r="C7268" s="324" t="s">
        <v>8902</v>
      </c>
      <c r="D7268" s="322" t="s">
        <v>92</v>
      </c>
      <c r="E7268" s="322">
        <v>20.2</v>
      </c>
    </row>
    <row r="7269" spans="1:5" x14ac:dyDescent="0.3">
      <c r="A7269" s="322">
        <v>101247</v>
      </c>
      <c r="B7269" s="323" t="s">
        <v>1419</v>
      </c>
      <c r="C7269" s="324" t="s">
        <v>8903</v>
      </c>
      <c r="D7269" s="322" t="s">
        <v>92</v>
      </c>
      <c r="E7269" s="322">
        <v>22.42</v>
      </c>
    </row>
    <row r="7270" spans="1:5" x14ac:dyDescent="0.3">
      <c r="A7270" s="322">
        <v>101248</v>
      </c>
      <c r="B7270" s="323" t="s">
        <v>1419</v>
      </c>
      <c r="C7270" s="324" t="s">
        <v>8904</v>
      </c>
      <c r="D7270" s="322" t="s">
        <v>92</v>
      </c>
      <c r="E7270" s="322">
        <v>28.05</v>
      </c>
    </row>
    <row r="7271" spans="1:5" x14ac:dyDescent="0.3">
      <c r="A7271" s="322">
        <v>101249</v>
      </c>
      <c r="B7271" s="323" t="s">
        <v>1419</v>
      </c>
      <c r="C7271" s="324" t="s">
        <v>8905</v>
      </c>
      <c r="D7271" s="322" t="s">
        <v>92</v>
      </c>
      <c r="E7271" s="322">
        <v>14.28</v>
      </c>
    </row>
    <row r="7272" spans="1:5" x14ac:dyDescent="0.3">
      <c r="A7272" s="322">
        <v>101250</v>
      </c>
      <c r="B7272" s="323" t="s">
        <v>1419</v>
      </c>
      <c r="C7272" s="324" t="s">
        <v>8906</v>
      </c>
      <c r="D7272" s="322" t="s">
        <v>92</v>
      </c>
      <c r="E7272" s="322">
        <v>15.87</v>
      </c>
    </row>
    <row r="7273" spans="1:5" x14ac:dyDescent="0.3">
      <c r="A7273" s="322">
        <v>101251</v>
      </c>
      <c r="B7273" s="323" t="s">
        <v>1419</v>
      </c>
      <c r="C7273" s="324" t="s">
        <v>8907</v>
      </c>
      <c r="D7273" s="322" t="s">
        <v>92</v>
      </c>
      <c r="E7273" s="322">
        <v>18.05</v>
      </c>
    </row>
    <row r="7274" spans="1:5" x14ac:dyDescent="0.3">
      <c r="A7274" s="322">
        <v>101252</v>
      </c>
      <c r="B7274" s="323" t="s">
        <v>1419</v>
      </c>
      <c r="C7274" s="324" t="s">
        <v>8908</v>
      </c>
      <c r="D7274" s="322" t="s">
        <v>92</v>
      </c>
      <c r="E7274" s="322">
        <v>19.59</v>
      </c>
    </row>
    <row r="7275" spans="1:5" x14ac:dyDescent="0.3">
      <c r="A7275" s="322">
        <v>101253</v>
      </c>
      <c r="B7275" s="323" t="s">
        <v>1419</v>
      </c>
      <c r="C7275" s="324" t="s">
        <v>8909</v>
      </c>
      <c r="D7275" s="322" t="s">
        <v>92</v>
      </c>
      <c r="E7275" s="322">
        <v>24.66</v>
      </c>
    </row>
    <row r="7276" spans="1:5" x14ac:dyDescent="0.3">
      <c r="A7276" s="322">
        <v>101254</v>
      </c>
      <c r="B7276" s="323" t="s">
        <v>1419</v>
      </c>
      <c r="C7276" s="324" t="s">
        <v>8910</v>
      </c>
      <c r="D7276" s="322" t="s">
        <v>92</v>
      </c>
      <c r="E7276" s="322">
        <v>13.09</v>
      </c>
    </row>
    <row r="7277" spans="1:5" x14ac:dyDescent="0.3">
      <c r="A7277" s="322">
        <v>101255</v>
      </c>
      <c r="B7277" s="323" t="s">
        <v>1419</v>
      </c>
      <c r="C7277" s="324" t="s">
        <v>8911</v>
      </c>
      <c r="D7277" s="322" t="s">
        <v>92</v>
      </c>
      <c r="E7277" s="322">
        <v>11.57</v>
      </c>
    </row>
    <row r="7278" spans="1:5" x14ac:dyDescent="0.3">
      <c r="A7278" s="322">
        <v>101256</v>
      </c>
      <c r="B7278" s="323" t="s">
        <v>1419</v>
      </c>
      <c r="C7278" s="324" t="s">
        <v>8912</v>
      </c>
      <c r="D7278" s="322" t="s">
        <v>92</v>
      </c>
      <c r="E7278" s="322">
        <v>20.13</v>
      </c>
    </row>
    <row r="7279" spans="1:5" x14ac:dyDescent="0.3">
      <c r="A7279" s="322">
        <v>101257</v>
      </c>
      <c r="B7279" s="323" t="s">
        <v>1419</v>
      </c>
      <c r="C7279" s="324" t="s">
        <v>8913</v>
      </c>
      <c r="D7279" s="322" t="s">
        <v>92</v>
      </c>
      <c r="E7279" s="322">
        <v>21.19</v>
      </c>
    </row>
    <row r="7280" spans="1:5" x14ac:dyDescent="0.3">
      <c r="A7280" s="322">
        <v>101258</v>
      </c>
      <c r="B7280" s="323" t="s">
        <v>1419</v>
      </c>
      <c r="C7280" s="324" t="s">
        <v>8914</v>
      </c>
      <c r="D7280" s="322" t="s">
        <v>92</v>
      </c>
      <c r="E7280" s="322">
        <v>24.57</v>
      </c>
    </row>
    <row r="7281" spans="1:5" x14ac:dyDescent="0.3">
      <c r="A7281" s="322">
        <v>101259</v>
      </c>
      <c r="B7281" s="323" t="s">
        <v>1419</v>
      </c>
      <c r="C7281" s="324" t="s">
        <v>8915</v>
      </c>
      <c r="D7281" s="322" t="s">
        <v>92</v>
      </c>
      <c r="E7281" s="322">
        <v>27.3</v>
      </c>
    </row>
    <row r="7282" spans="1:5" x14ac:dyDescent="0.3">
      <c r="A7282" s="322">
        <v>101260</v>
      </c>
      <c r="B7282" s="323" t="s">
        <v>1419</v>
      </c>
      <c r="C7282" s="324" t="s">
        <v>8916</v>
      </c>
      <c r="D7282" s="322" t="s">
        <v>92</v>
      </c>
      <c r="E7282" s="322">
        <v>34.1</v>
      </c>
    </row>
    <row r="7283" spans="1:5" x14ac:dyDescent="0.3">
      <c r="A7283" s="322">
        <v>101261</v>
      </c>
      <c r="B7283" s="323" t="s">
        <v>1419</v>
      </c>
      <c r="C7283" s="324" t="s">
        <v>8917</v>
      </c>
      <c r="D7283" s="322" t="s">
        <v>92</v>
      </c>
      <c r="E7283" s="322">
        <v>19.059999999999999</v>
      </c>
    </row>
    <row r="7284" spans="1:5" x14ac:dyDescent="0.3">
      <c r="A7284" s="322">
        <v>101262</v>
      </c>
      <c r="B7284" s="323" t="s">
        <v>1419</v>
      </c>
      <c r="C7284" s="324" t="s">
        <v>8918</v>
      </c>
      <c r="D7284" s="322" t="s">
        <v>92</v>
      </c>
      <c r="E7284" s="322">
        <v>20.09</v>
      </c>
    </row>
    <row r="7285" spans="1:5" x14ac:dyDescent="0.3">
      <c r="A7285" s="322">
        <v>101263</v>
      </c>
      <c r="B7285" s="323" t="s">
        <v>1419</v>
      </c>
      <c r="C7285" s="324" t="s">
        <v>8919</v>
      </c>
      <c r="D7285" s="322" t="s">
        <v>92</v>
      </c>
      <c r="E7285" s="322">
        <v>23.22</v>
      </c>
    </row>
    <row r="7286" spans="1:5" x14ac:dyDescent="0.3">
      <c r="A7286" s="322">
        <v>101264</v>
      </c>
      <c r="B7286" s="323" t="s">
        <v>1419</v>
      </c>
      <c r="C7286" s="324" t="s">
        <v>8920</v>
      </c>
      <c r="D7286" s="322" t="s">
        <v>92</v>
      </c>
      <c r="E7286" s="322">
        <v>25.73</v>
      </c>
    </row>
    <row r="7287" spans="1:5" x14ac:dyDescent="0.3">
      <c r="A7287" s="322">
        <v>101265</v>
      </c>
      <c r="B7287" s="323" t="s">
        <v>1419</v>
      </c>
      <c r="C7287" s="324" t="s">
        <v>8921</v>
      </c>
      <c r="D7287" s="322" t="s">
        <v>92</v>
      </c>
      <c r="E7287" s="322">
        <v>32.04</v>
      </c>
    </row>
    <row r="7288" spans="1:5" x14ac:dyDescent="0.3">
      <c r="A7288" s="322">
        <v>101266</v>
      </c>
      <c r="B7288" s="323" t="s">
        <v>1419</v>
      </c>
      <c r="C7288" s="324" t="s">
        <v>8922</v>
      </c>
      <c r="D7288" s="322" t="s">
        <v>92</v>
      </c>
      <c r="E7288" s="322">
        <v>11.62</v>
      </c>
    </row>
    <row r="7289" spans="1:5" x14ac:dyDescent="0.3">
      <c r="A7289" s="322">
        <v>101267</v>
      </c>
      <c r="B7289" s="323" t="s">
        <v>1419</v>
      </c>
      <c r="C7289" s="324" t="s">
        <v>8923</v>
      </c>
      <c r="D7289" s="322" t="s">
        <v>92</v>
      </c>
      <c r="E7289" s="322">
        <v>11.19</v>
      </c>
    </row>
    <row r="7290" spans="1:5" x14ac:dyDescent="0.3">
      <c r="A7290" s="322">
        <v>101268</v>
      </c>
      <c r="B7290" s="323" t="s">
        <v>1419</v>
      </c>
      <c r="C7290" s="324" t="s">
        <v>8924</v>
      </c>
      <c r="D7290" s="322" t="s">
        <v>92</v>
      </c>
      <c r="E7290" s="322">
        <v>18.260000000000002</v>
      </c>
    </row>
    <row r="7291" spans="1:5" x14ac:dyDescent="0.3">
      <c r="A7291" s="322">
        <v>101269</v>
      </c>
      <c r="B7291" s="323" t="s">
        <v>1419</v>
      </c>
      <c r="C7291" s="324" t="s">
        <v>8925</v>
      </c>
      <c r="D7291" s="322" t="s">
        <v>92</v>
      </c>
      <c r="E7291" s="322">
        <v>20.329999999999998</v>
      </c>
    </row>
    <row r="7292" spans="1:5" x14ac:dyDescent="0.3">
      <c r="A7292" s="322">
        <v>101270</v>
      </c>
      <c r="B7292" s="323" t="s">
        <v>1419</v>
      </c>
      <c r="C7292" s="324" t="s">
        <v>8926</v>
      </c>
      <c r="D7292" s="322" t="s">
        <v>92</v>
      </c>
      <c r="E7292" s="322">
        <v>23.53</v>
      </c>
    </row>
    <row r="7293" spans="1:5" x14ac:dyDescent="0.3">
      <c r="A7293" s="322">
        <v>101271</v>
      </c>
      <c r="B7293" s="323" t="s">
        <v>1419</v>
      </c>
      <c r="C7293" s="324" t="s">
        <v>8927</v>
      </c>
      <c r="D7293" s="322" t="s">
        <v>92</v>
      </c>
      <c r="E7293" s="322">
        <v>26.1</v>
      </c>
    </row>
    <row r="7294" spans="1:5" x14ac:dyDescent="0.3">
      <c r="A7294" s="322">
        <v>101272</v>
      </c>
      <c r="B7294" s="323" t="s">
        <v>1419</v>
      </c>
      <c r="C7294" s="324" t="s">
        <v>8928</v>
      </c>
      <c r="D7294" s="322" t="s">
        <v>92</v>
      </c>
      <c r="E7294" s="322">
        <v>32.54</v>
      </c>
    </row>
    <row r="7295" spans="1:5" x14ac:dyDescent="0.3">
      <c r="A7295" s="322">
        <v>101273</v>
      </c>
      <c r="B7295" s="323" t="s">
        <v>1419</v>
      </c>
      <c r="C7295" s="324" t="s">
        <v>8929</v>
      </c>
      <c r="D7295" s="322" t="s">
        <v>92</v>
      </c>
      <c r="E7295" s="322">
        <v>17.46</v>
      </c>
    </row>
    <row r="7296" spans="1:5" x14ac:dyDescent="0.3">
      <c r="A7296" s="322">
        <v>101274</v>
      </c>
      <c r="B7296" s="323" t="s">
        <v>1419</v>
      </c>
      <c r="C7296" s="324" t="s">
        <v>8930</v>
      </c>
      <c r="D7296" s="322" t="s">
        <v>92</v>
      </c>
      <c r="E7296" s="322">
        <v>19.3</v>
      </c>
    </row>
    <row r="7297" spans="1:5" x14ac:dyDescent="0.3">
      <c r="A7297" s="322">
        <v>101275</v>
      </c>
      <c r="B7297" s="323" t="s">
        <v>1419</v>
      </c>
      <c r="C7297" s="324" t="s">
        <v>8931</v>
      </c>
      <c r="D7297" s="322" t="s">
        <v>92</v>
      </c>
      <c r="E7297" s="322">
        <v>22.33</v>
      </c>
    </row>
    <row r="7298" spans="1:5" x14ac:dyDescent="0.3">
      <c r="A7298" s="322">
        <v>101276</v>
      </c>
      <c r="B7298" s="323" t="s">
        <v>1419</v>
      </c>
      <c r="C7298" s="324" t="s">
        <v>8932</v>
      </c>
      <c r="D7298" s="322" t="s">
        <v>92</v>
      </c>
      <c r="E7298" s="322">
        <v>24.67</v>
      </c>
    </row>
    <row r="7299" spans="1:5" x14ac:dyDescent="0.3">
      <c r="A7299" s="322">
        <v>101277</v>
      </c>
      <c r="B7299" s="323" t="s">
        <v>1419</v>
      </c>
      <c r="C7299" s="324" t="s">
        <v>8933</v>
      </c>
      <c r="D7299" s="322" t="s">
        <v>92</v>
      </c>
      <c r="E7299" s="322">
        <v>31.5</v>
      </c>
    </row>
    <row r="7300" spans="1:5" x14ac:dyDescent="0.3">
      <c r="A7300" s="322">
        <v>102354</v>
      </c>
      <c r="B7300" s="323" t="s">
        <v>1419</v>
      </c>
      <c r="C7300" s="324" t="s">
        <v>8934</v>
      </c>
      <c r="D7300" s="322" t="s">
        <v>92</v>
      </c>
      <c r="E7300" s="322">
        <v>167.3</v>
      </c>
    </row>
    <row r="7301" spans="1:5" x14ac:dyDescent="0.3">
      <c r="A7301" s="322">
        <v>102355</v>
      </c>
      <c r="B7301" s="323" t="s">
        <v>1419</v>
      </c>
      <c r="C7301" s="324" t="s">
        <v>8935</v>
      </c>
      <c r="D7301" s="322" t="s">
        <v>92</v>
      </c>
      <c r="E7301" s="322">
        <v>198.24</v>
      </c>
    </row>
    <row r="7302" spans="1:5" x14ac:dyDescent="0.3">
      <c r="A7302" s="322">
        <v>102360</v>
      </c>
      <c r="B7302" s="323" t="s">
        <v>1419</v>
      </c>
      <c r="C7302" s="324" t="s">
        <v>8936</v>
      </c>
      <c r="D7302" s="322" t="s">
        <v>92</v>
      </c>
      <c r="E7302" s="322">
        <v>26.28</v>
      </c>
    </row>
    <row r="7303" spans="1:5" x14ac:dyDescent="0.3">
      <c r="A7303" s="322">
        <v>102361</v>
      </c>
      <c r="B7303" s="323" t="s">
        <v>1419</v>
      </c>
      <c r="C7303" s="324" t="s">
        <v>8937</v>
      </c>
      <c r="D7303" s="322" t="s">
        <v>92</v>
      </c>
      <c r="E7303" s="322">
        <v>41.71</v>
      </c>
    </row>
    <row r="7304" spans="1:5" x14ac:dyDescent="0.3">
      <c r="A7304" s="322">
        <v>90082</v>
      </c>
      <c r="B7304" s="323" t="s">
        <v>1419</v>
      </c>
      <c r="C7304" s="324" t="s">
        <v>8938</v>
      </c>
      <c r="D7304" s="322" t="s">
        <v>92</v>
      </c>
      <c r="E7304" s="322">
        <v>9.98</v>
      </c>
    </row>
    <row r="7305" spans="1:5" x14ac:dyDescent="0.3">
      <c r="A7305" s="322">
        <v>90084</v>
      </c>
      <c r="B7305" s="323" t="s">
        <v>1419</v>
      </c>
      <c r="C7305" s="324" t="s">
        <v>8939</v>
      </c>
      <c r="D7305" s="322" t="s">
        <v>92</v>
      </c>
      <c r="E7305" s="322">
        <v>9.67</v>
      </c>
    </row>
    <row r="7306" spans="1:5" x14ac:dyDescent="0.3">
      <c r="A7306" s="322">
        <v>90086</v>
      </c>
      <c r="B7306" s="323" t="s">
        <v>1419</v>
      </c>
      <c r="C7306" s="324" t="s">
        <v>8940</v>
      </c>
      <c r="D7306" s="322" t="s">
        <v>92</v>
      </c>
      <c r="E7306" s="322">
        <v>9.15</v>
      </c>
    </row>
    <row r="7307" spans="1:5" x14ac:dyDescent="0.3">
      <c r="A7307" s="322">
        <v>90087</v>
      </c>
      <c r="B7307" s="323" t="s">
        <v>1419</v>
      </c>
      <c r="C7307" s="324" t="s">
        <v>8941</v>
      </c>
      <c r="D7307" s="322" t="s">
        <v>92</v>
      </c>
      <c r="E7307" s="322">
        <v>8.9600000000000009</v>
      </c>
    </row>
    <row r="7308" spans="1:5" x14ac:dyDescent="0.3">
      <c r="A7308" s="322">
        <v>90090</v>
      </c>
      <c r="B7308" s="323" t="s">
        <v>1419</v>
      </c>
      <c r="C7308" s="324" t="s">
        <v>8942</v>
      </c>
      <c r="D7308" s="322" t="s">
        <v>92</v>
      </c>
      <c r="E7308" s="322">
        <v>8.7899999999999991</v>
      </c>
    </row>
    <row r="7309" spans="1:5" x14ac:dyDescent="0.3">
      <c r="A7309" s="322">
        <v>90091</v>
      </c>
      <c r="B7309" s="323" t="s">
        <v>1419</v>
      </c>
      <c r="C7309" s="324" t="s">
        <v>8943</v>
      </c>
      <c r="D7309" s="322" t="s">
        <v>92</v>
      </c>
      <c r="E7309" s="322">
        <v>6.3</v>
      </c>
    </row>
    <row r="7310" spans="1:5" x14ac:dyDescent="0.3">
      <c r="A7310" s="322">
        <v>90092</v>
      </c>
      <c r="B7310" s="323" t="s">
        <v>1419</v>
      </c>
      <c r="C7310" s="324" t="s">
        <v>8944</v>
      </c>
      <c r="D7310" s="322" t="s">
        <v>92</v>
      </c>
      <c r="E7310" s="322">
        <v>6.09</v>
      </c>
    </row>
    <row r="7311" spans="1:5" x14ac:dyDescent="0.3">
      <c r="A7311" s="322">
        <v>90094</v>
      </c>
      <c r="B7311" s="323" t="s">
        <v>1419</v>
      </c>
      <c r="C7311" s="324" t="s">
        <v>8945</v>
      </c>
      <c r="D7311" s="322" t="s">
        <v>92</v>
      </c>
      <c r="E7311" s="322">
        <v>5.76</v>
      </c>
    </row>
    <row r="7312" spans="1:5" x14ac:dyDescent="0.3">
      <c r="A7312" s="322">
        <v>90095</v>
      </c>
      <c r="B7312" s="323" t="s">
        <v>1419</v>
      </c>
      <c r="C7312" s="324" t="s">
        <v>8946</v>
      </c>
      <c r="D7312" s="322" t="s">
        <v>92</v>
      </c>
      <c r="E7312" s="322">
        <v>5.65</v>
      </c>
    </row>
    <row r="7313" spans="1:5" x14ac:dyDescent="0.3">
      <c r="A7313" s="322">
        <v>90098</v>
      </c>
      <c r="B7313" s="323" t="s">
        <v>1419</v>
      </c>
      <c r="C7313" s="324" t="s">
        <v>8947</v>
      </c>
      <c r="D7313" s="322" t="s">
        <v>92</v>
      </c>
      <c r="E7313" s="322">
        <v>5.53</v>
      </c>
    </row>
    <row r="7314" spans="1:5" x14ac:dyDescent="0.3">
      <c r="A7314" s="322">
        <v>90099</v>
      </c>
      <c r="B7314" s="323" t="s">
        <v>1419</v>
      </c>
      <c r="C7314" s="324" t="s">
        <v>8948</v>
      </c>
      <c r="D7314" s="322" t="s">
        <v>92</v>
      </c>
      <c r="E7314" s="322">
        <v>16.54</v>
      </c>
    </row>
    <row r="7315" spans="1:5" x14ac:dyDescent="0.3">
      <c r="A7315" s="322">
        <v>90100</v>
      </c>
      <c r="B7315" s="323" t="s">
        <v>1419</v>
      </c>
      <c r="C7315" s="324" t="s">
        <v>8949</v>
      </c>
      <c r="D7315" s="322" t="s">
        <v>92</v>
      </c>
      <c r="E7315" s="322">
        <v>14.17</v>
      </c>
    </row>
    <row r="7316" spans="1:5" x14ac:dyDescent="0.3">
      <c r="A7316" s="322">
        <v>90101</v>
      </c>
      <c r="B7316" s="323" t="s">
        <v>1419</v>
      </c>
      <c r="C7316" s="324" t="s">
        <v>8950</v>
      </c>
      <c r="D7316" s="322" t="s">
        <v>92</v>
      </c>
      <c r="E7316" s="322">
        <v>14.01</v>
      </c>
    </row>
    <row r="7317" spans="1:5" x14ac:dyDescent="0.3">
      <c r="A7317" s="322">
        <v>90102</v>
      </c>
      <c r="B7317" s="323" t="s">
        <v>1419</v>
      </c>
      <c r="C7317" s="324" t="s">
        <v>8951</v>
      </c>
      <c r="D7317" s="322" t="s">
        <v>92</v>
      </c>
      <c r="E7317" s="322">
        <v>12.82</v>
      </c>
    </row>
    <row r="7318" spans="1:5" x14ac:dyDescent="0.3">
      <c r="A7318" s="322">
        <v>90105</v>
      </c>
      <c r="B7318" s="323" t="s">
        <v>1419</v>
      </c>
      <c r="C7318" s="324" t="s">
        <v>8952</v>
      </c>
      <c r="D7318" s="322" t="s">
        <v>92</v>
      </c>
      <c r="E7318" s="322">
        <v>9.8000000000000007</v>
      </c>
    </row>
    <row r="7319" spans="1:5" x14ac:dyDescent="0.3">
      <c r="A7319" s="322">
        <v>90106</v>
      </c>
      <c r="B7319" s="323" t="s">
        <v>1419</v>
      </c>
      <c r="C7319" s="324" t="s">
        <v>8953</v>
      </c>
      <c r="D7319" s="322" t="s">
        <v>92</v>
      </c>
      <c r="E7319" s="322">
        <v>8.93</v>
      </c>
    </row>
    <row r="7320" spans="1:5" x14ac:dyDescent="0.3">
      <c r="A7320" s="322">
        <v>90107</v>
      </c>
      <c r="B7320" s="323" t="s">
        <v>1419</v>
      </c>
      <c r="C7320" s="324" t="s">
        <v>8954</v>
      </c>
      <c r="D7320" s="322" t="s">
        <v>92</v>
      </c>
      <c r="E7320" s="322">
        <v>8.82</v>
      </c>
    </row>
    <row r="7321" spans="1:5" x14ac:dyDescent="0.3">
      <c r="A7321" s="322">
        <v>90108</v>
      </c>
      <c r="B7321" s="323" t="s">
        <v>1419</v>
      </c>
      <c r="C7321" s="324" t="s">
        <v>8955</v>
      </c>
      <c r="D7321" s="322" t="s">
        <v>92</v>
      </c>
      <c r="E7321" s="322">
        <v>8.07</v>
      </c>
    </row>
    <row r="7322" spans="1:5" x14ac:dyDescent="0.3">
      <c r="A7322" s="322">
        <v>93358</v>
      </c>
      <c r="B7322" s="323" t="s">
        <v>1419</v>
      </c>
      <c r="C7322" s="324" t="s">
        <v>8956</v>
      </c>
      <c r="D7322" s="322" t="s">
        <v>92</v>
      </c>
      <c r="E7322" s="322">
        <v>94.3</v>
      </c>
    </row>
    <row r="7323" spans="1:5" x14ac:dyDescent="0.3">
      <c r="A7323" s="322">
        <v>102276</v>
      </c>
      <c r="B7323" s="323" t="s">
        <v>1419</v>
      </c>
      <c r="C7323" s="324" t="s">
        <v>8957</v>
      </c>
      <c r="D7323" s="322" t="s">
        <v>92</v>
      </c>
      <c r="E7323" s="322">
        <v>11.24</v>
      </c>
    </row>
    <row r="7324" spans="1:5" x14ac:dyDescent="0.3">
      <c r="A7324" s="322">
        <v>102277</v>
      </c>
      <c r="B7324" s="323" t="s">
        <v>1419</v>
      </c>
      <c r="C7324" s="324" t="s">
        <v>8958</v>
      </c>
      <c r="D7324" s="322" t="s">
        <v>92</v>
      </c>
      <c r="E7324" s="322">
        <v>8.8800000000000008</v>
      </c>
    </row>
    <row r="7325" spans="1:5" x14ac:dyDescent="0.3">
      <c r="A7325" s="322">
        <v>102278</v>
      </c>
      <c r="B7325" s="323" t="s">
        <v>1419</v>
      </c>
      <c r="C7325" s="324" t="s">
        <v>8959</v>
      </c>
      <c r="D7325" s="322" t="s">
        <v>92</v>
      </c>
      <c r="E7325" s="322">
        <v>9.32</v>
      </c>
    </row>
    <row r="7326" spans="1:5" x14ac:dyDescent="0.3">
      <c r="A7326" s="322">
        <v>102279</v>
      </c>
      <c r="B7326" s="323" t="s">
        <v>1419</v>
      </c>
      <c r="C7326" s="324" t="s">
        <v>8960</v>
      </c>
      <c r="D7326" s="322" t="s">
        <v>92</v>
      </c>
      <c r="E7326" s="322">
        <v>7.08</v>
      </c>
    </row>
    <row r="7327" spans="1:5" x14ac:dyDescent="0.3">
      <c r="A7327" s="322">
        <v>102280</v>
      </c>
      <c r="B7327" s="323" t="s">
        <v>1419</v>
      </c>
      <c r="C7327" s="324" t="s">
        <v>8961</v>
      </c>
      <c r="D7327" s="322" t="s">
        <v>92</v>
      </c>
      <c r="E7327" s="322">
        <v>5.6</v>
      </c>
    </row>
    <row r="7328" spans="1:5" x14ac:dyDescent="0.3">
      <c r="A7328" s="322">
        <v>102281</v>
      </c>
      <c r="B7328" s="323" t="s">
        <v>1419</v>
      </c>
      <c r="C7328" s="324" t="s">
        <v>8962</v>
      </c>
      <c r="D7328" s="322" t="s">
        <v>92</v>
      </c>
      <c r="E7328" s="322">
        <v>5.86</v>
      </c>
    </row>
    <row r="7329" spans="1:5" x14ac:dyDescent="0.3">
      <c r="A7329" s="322">
        <v>102282</v>
      </c>
      <c r="B7329" s="323" t="s">
        <v>1419</v>
      </c>
      <c r="C7329" s="324" t="s">
        <v>8963</v>
      </c>
      <c r="D7329" s="322" t="s">
        <v>92</v>
      </c>
      <c r="E7329" s="322">
        <v>14.72</v>
      </c>
    </row>
    <row r="7330" spans="1:5" x14ac:dyDescent="0.3">
      <c r="A7330" s="322">
        <v>102283</v>
      </c>
      <c r="B7330" s="323" t="s">
        <v>1419</v>
      </c>
      <c r="C7330" s="324" t="s">
        <v>8964</v>
      </c>
      <c r="D7330" s="322" t="s">
        <v>92</v>
      </c>
      <c r="E7330" s="322">
        <v>13.07</v>
      </c>
    </row>
    <row r="7331" spans="1:5" x14ac:dyDescent="0.3">
      <c r="A7331" s="322">
        <v>102284</v>
      </c>
      <c r="B7331" s="323" t="s">
        <v>1419</v>
      </c>
      <c r="C7331" s="324" t="s">
        <v>8965</v>
      </c>
      <c r="D7331" s="322" t="s">
        <v>92</v>
      </c>
      <c r="E7331" s="322">
        <v>12.66</v>
      </c>
    </row>
    <row r="7332" spans="1:5" x14ac:dyDescent="0.3">
      <c r="A7332" s="322">
        <v>102285</v>
      </c>
      <c r="B7332" s="323" t="s">
        <v>1419</v>
      </c>
      <c r="C7332" s="324" t="s">
        <v>8966</v>
      </c>
      <c r="D7332" s="322" t="s">
        <v>92</v>
      </c>
      <c r="E7332" s="322">
        <v>11.97</v>
      </c>
    </row>
    <row r="7333" spans="1:5" x14ac:dyDescent="0.3">
      <c r="A7333" s="322">
        <v>102286</v>
      </c>
      <c r="B7333" s="323" t="s">
        <v>1419</v>
      </c>
      <c r="C7333" s="324" t="s">
        <v>8967</v>
      </c>
      <c r="D7333" s="322" t="s">
        <v>92</v>
      </c>
      <c r="E7333" s="322">
        <v>11.63</v>
      </c>
    </row>
    <row r="7334" spans="1:5" x14ac:dyDescent="0.3">
      <c r="A7334" s="322">
        <v>102287</v>
      </c>
      <c r="B7334" s="323" t="s">
        <v>1419</v>
      </c>
      <c r="C7334" s="324" t="s">
        <v>8968</v>
      </c>
      <c r="D7334" s="322" t="s">
        <v>92</v>
      </c>
      <c r="E7334" s="322">
        <v>12.2</v>
      </c>
    </row>
    <row r="7335" spans="1:5" x14ac:dyDescent="0.3">
      <c r="A7335" s="322">
        <v>102288</v>
      </c>
      <c r="B7335" s="323" t="s">
        <v>1419</v>
      </c>
      <c r="C7335" s="324" t="s">
        <v>8969</v>
      </c>
      <c r="D7335" s="322" t="s">
        <v>92</v>
      </c>
      <c r="E7335" s="322">
        <v>11.73</v>
      </c>
    </row>
    <row r="7336" spans="1:5" x14ac:dyDescent="0.3">
      <c r="A7336" s="322">
        <v>102289</v>
      </c>
      <c r="B7336" s="323" t="s">
        <v>1419</v>
      </c>
      <c r="C7336" s="324" t="s">
        <v>8970</v>
      </c>
      <c r="D7336" s="322" t="s">
        <v>92</v>
      </c>
      <c r="E7336" s="322">
        <v>11.5</v>
      </c>
    </row>
    <row r="7337" spans="1:5" x14ac:dyDescent="0.3">
      <c r="A7337" s="322">
        <v>102290</v>
      </c>
      <c r="B7337" s="323" t="s">
        <v>1419</v>
      </c>
      <c r="C7337" s="324" t="s">
        <v>8971</v>
      </c>
      <c r="D7337" s="322" t="s">
        <v>92</v>
      </c>
      <c r="E7337" s="322">
        <v>9.27</v>
      </c>
    </row>
    <row r="7338" spans="1:5" x14ac:dyDescent="0.3">
      <c r="A7338" s="322">
        <v>102291</v>
      </c>
      <c r="B7338" s="323" t="s">
        <v>1419</v>
      </c>
      <c r="C7338" s="324" t="s">
        <v>8972</v>
      </c>
      <c r="D7338" s="322" t="s">
        <v>92</v>
      </c>
      <c r="E7338" s="322">
        <v>8.23</v>
      </c>
    </row>
    <row r="7339" spans="1:5" x14ac:dyDescent="0.3">
      <c r="A7339" s="322">
        <v>102292</v>
      </c>
      <c r="B7339" s="323" t="s">
        <v>1419</v>
      </c>
      <c r="C7339" s="324" t="s">
        <v>8973</v>
      </c>
      <c r="D7339" s="322" t="s">
        <v>92</v>
      </c>
      <c r="E7339" s="322">
        <v>7.98</v>
      </c>
    </row>
    <row r="7340" spans="1:5" x14ac:dyDescent="0.3">
      <c r="A7340" s="322">
        <v>102293</v>
      </c>
      <c r="B7340" s="323" t="s">
        <v>1419</v>
      </c>
      <c r="C7340" s="324" t="s">
        <v>8974</v>
      </c>
      <c r="D7340" s="322" t="s">
        <v>92</v>
      </c>
      <c r="E7340" s="322">
        <v>7.55</v>
      </c>
    </row>
    <row r="7341" spans="1:5" x14ac:dyDescent="0.3">
      <c r="A7341" s="322">
        <v>102294</v>
      </c>
      <c r="B7341" s="323" t="s">
        <v>1419</v>
      </c>
      <c r="C7341" s="324" t="s">
        <v>8975</v>
      </c>
      <c r="D7341" s="322" t="s">
        <v>92</v>
      </c>
      <c r="E7341" s="322">
        <v>7.33</v>
      </c>
    </row>
    <row r="7342" spans="1:5" x14ac:dyDescent="0.3">
      <c r="A7342" s="322">
        <v>102295</v>
      </c>
      <c r="B7342" s="323" t="s">
        <v>1419</v>
      </c>
      <c r="C7342" s="324" t="s">
        <v>8976</v>
      </c>
      <c r="D7342" s="322" t="s">
        <v>92</v>
      </c>
      <c r="E7342" s="322">
        <v>7.69</v>
      </c>
    </row>
    <row r="7343" spans="1:5" x14ac:dyDescent="0.3">
      <c r="A7343" s="322">
        <v>102296</v>
      </c>
      <c r="B7343" s="323" t="s">
        <v>1419</v>
      </c>
      <c r="C7343" s="324" t="s">
        <v>8977</v>
      </c>
      <c r="D7343" s="322" t="s">
        <v>92</v>
      </c>
      <c r="E7343" s="322">
        <v>7.39</v>
      </c>
    </row>
    <row r="7344" spans="1:5" x14ac:dyDescent="0.3">
      <c r="A7344" s="322">
        <v>102297</v>
      </c>
      <c r="B7344" s="323" t="s">
        <v>1419</v>
      </c>
      <c r="C7344" s="324" t="s">
        <v>8978</v>
      </c>
      <c r="D7344" s="322" t="s">
        <v>92</v>
      </c>
      <c r="E7344" s="322">
        <v>7.25</v>
      </c>
    </row>
    <row r="7345" spans="1:5" x14ac:dyDescent="0.3">
      <c r="A7345" s="322">
        <v>102298</v>
      </c>
      <c r="B7345" s="323" t="s">
        <v>1419</v>
      </c>
      <c r="C7345" s="324" t="s">
        <v>8979</v>
      </c>
      <c r="D7345" s="322" t="s">
        <v>92</v>
      </c>
      <c r="E7345" s="322">
        <v>21.64</v>
      </c>
    </row>
    <row r="7346" spans="1:5" x14ac:dyDescent="0.3">
      <c r="A7346" s="322">
        <v>102299</v>
      </c>
      <c r="B7346" s="323" t="s">
        <v>1419</v>
      </c>
      <c r="C7346" s="324" t="s">
        <v>8980</v>
      </c>
      <c r="D7346" s="322" t="s">
        <v>92</v>
      </c>
      <c r="E7346" s="322">
        <v>18.55</v>
      </c>
    </row>
    <row r="7347" spans="1:5" x14ac:dyDescent="0.3">
      <c r="A7347" s="322">
        <v>102300</v>
      </c>
      <c r="B7347" s="323" t="s">
        <v>1419</v>
      </c>
      <c r="C7347" s="324" t="s">
        <v>8981</v>
      </c>
      <c r="D7347" s="322" t="s">
        <v>92</v>
      </c>
      <c r="E7347" s="322">
        <v>18.32</v>
      </c>
    </row>
    <row r="7348" spans="1:5" x14ac:dyDescent="0.3">
      <c r="A7348" s="322">
        <v>102301</v>
      </c>
      <c r="B7348" s="323" t="s">
        <v>1419</v>
      </c>
      <c r="C7348" s="324" t="s">
        <v>8982</v>
      </c>
      <c r="D7348" s="322" t="s">
        <v>92</v>
      </c>
      <c r="E7348" s="322">
        <v>16.78</v>
      </c>
    </row>
    <row r="7349" spans="1:5" x14ac:dyDescent="0.3">
      <c r="A7349" s="322">
        <v>102302</v>
      </c>
      <c r="B7349" s="323" t="s">
        <v>1419</v>
      </c>
      <c r="C7349" s="324" t="s">
        <v>8983</v>
      </c>
      <c r="D7349" s="322" t="s">
        <v>92</v>
      </c>
      <c r="E7349" s="322">
        <v>13.63</v>
      </c>
    </row>
    <row r="7350" spans="1:5" x14ac:dyDescent="0.3">
      <c r="A7350" s="322">
        <v>102303</v>
      </c>
      <c r="B7350" s="323" t="s">
        <v>1419</v>
      </c>
      <c r="C7350" s="324" t="s">
        <v>8984</v>
      </c>
      <c r="D7350" s="322" t="s">
        <v>92</v>
      </c>
      <c r="E7350" s="322">
        <v>11.68</v>
      </c>
    </row>
    <row r="7351" spans="1:5" x14ac:dyDescent="0.3">
      <c r="A7351" s="322">
        <v>102304</v>
      </c>
      <c r="B7351" s="323" t="s">
        <v>1419</v>
      </c>
      <c r="C7351" s="324" t="s">
        <v>8985</v>
      </c>
      <c r="D7351" s="322" t="s">
        <v>92</v>
      </c>
      <c r="E7351" s="322">
        <v>11.54</v>
      </c>
    </row>
    <row r="7352" spans="1:5" x14ac:dyDescent="0.3">
      <c r="A7352" s="322">
        <v>102305</v>
      </c>
      <c r="B7352" s="323" t="s">
        <v>1419</v>
      </c>
      <c r="C7352" s="324" t="s">
        <v>8986</v>
      </c>
      <c r="D7352" s="322" t="s">
        <v>92</v>
      </c>
      <c r="E7352" s="322">
        <v>10.57</v>
      </c>
    </row>
    <row r="7353" spans="1:5" x14ac:dyDescent="0.3">
      <c r="A7353" s="322">
        <v>102306</v>
      </c>
      <c r="B7353" s="323" t="s">
        <v>1419</v>
      </c>
      <c r="C7353" s="324" t="s">
        <v>8987</v>
      </c>
      <c r="D7353" s="322" t="s">
        <v>92</v>
      </c>
      <c r="E7353" s="322">
        <v>14.07</v>
      </c>
    </row>
    <row r="7354" spans="1:5" x14ac:dyDescent="0.3">
      <c r="A7354" s="322">
        <v>102307</v>
      </c>
      <c r="B7354" s="323" t="s">
        <v>1419</v>
      </c>
      <c r="C7354" s="324" t="s">
        <v>8988</v>
      </c>
      <c r="D7354" s="322" t="s">
        <v>92</v>
      </c>
      <c r="E7354" s="322">
        <v>12.49</v>
      </c>
    </row>
    <row r="7355" spans="1:5" x14ac:dyDescent="0.3">
      <c r="A7355" s="322">
        <v>102308</v>
      </c>
      <c r="B7355" s="323" t="s">
        <v>1419</v>
      </c>
      <c r="C7355" s="324" t="s">
        <v>8989</v>
      </c>
      <c r="D7355" s="322" t="s">
        <v>92</v>
      </c>
      <c r="E7355" s="322">
        <v>12.09</v>
      </c>
    </row>
    <row r="7356" spans="1:5" x14ac:dyDescent="0.3">
      <c r="A7356" s="322">
        <v>102309</v>
      </c>
      <c r="B7356" s="323" t="s">
        <v>1419</v>
      </c>
      <c r="C7356" s="324" t="s">
        <v>8990</v>
      </c>
      <c r="D7356" s="322" t="s">
        <v>92</v>
      </c>
      <c r="E7356" s="322">
        <v>11.45</v>
      </c>
    </row>
    <row r="7357" spans="1:5" x14ac:dyDescent="0.3">
      <c r="A7357" s="322">
        <v>102310</v>
      </c>
      <c r="B7357" s="323" t="s">
        <v>1419</v>
      </c>
      <c r="C7357" s="324" t="s">
        <v>8991</v>
      </c>
      <c r="D7357" s="322" t="s">
        <v>92</v>
      </c>
      <c r="E7357" s="322">
        <v>11.1</v>
      </c>
    </row>
    <row r="7358" spans="1:5" x14ac:dyDescent="0.3">
      <c r="A7358" s="322">
        <v>102311</v>
      </c>
      <c r="B7358" s="323" t="s">
        <v>1419</v>
      </c>
      <c r="C7358" s="324" t="s">
        <v>8992</v>
      </c>
      <c r="D7358" s="322" t="s">
        <v>92</v>
      </c>
      <c r="E7358" s="322">
        <v>11.65</v>
      </c>
    </row>
    <row r="7359" spans="1:5" x14ac:dyDescent="0.3">
      <c r="A7359" s="322">
        <v>102312</v>
      </c>
      <c r="B7359" s="323" t="s">
        <v>1419</v>
      </c>
      <c r="C7359" s="324" t="s">
        <v>8993</v>
      </c>
      <c r="D7359" s="322" t="s">
        <v>92</v>
      </c>
      <c r="E7359" s="322">
        <v>11.2</v>
      </c>
    </row>
    <row r="7360" spans="1:5" x14ac:dyDescent="0.3">
      <c r="A7360" s="322">
        <v>102313</v>
      </c>
      <c r="B7360" s="323" t="s">
        <v>1419</v>
      </c>
      <c r="C7360" s="324" t="s">
        <v>8994</v>
      </c>
      <c r="D7360" s="322" t="s">
        <v>92</v>
      </c>
      <c r="E7360" s="322">
        <v>10.99</v>
      </c>
    </row>
    <row r="7361" spans="1:5" x14ac:dyDescent="0.3">
      <c r="A7361" s="322">
        <v>102314</v>
      </c>
      <c r="B7361" s="323" t="s">
        <v>1419</v>
      </c>
      <c r="C7361" s="324" t="s">
        <v>8995</v>
      </c>
      <c r="D7361" s="322" t="s">
        <v>92</v>
      </c>
      <c r="E7361" s="322">
        <v>8.85</v>
      </c>
    </row>
    <row r="7362" spans="1:5" x14ac:dyDescent="0.3">
      <c r="A7362" s="322">
        <v>102315</v>
      </c>
      <c r="B7362" s="323" t="s">
        <v>1419</v>
      </c>
      <c r="C7362" s="324" t="s">
        <v>8996</v>
      </c>
      <c r="D7362" s="322" t="s">
        <v>92</v>
      </c>
      <c r="E7362" s="322">
        <v>7.87</v>
      </c>
    </row>
    <row r="7363" spans="1:5" x14ac:dyDescent="0.3">
      <c r="A7363" s="322">
        <v>102316</v>
      </c>
      <c r="B7363" s="323" t="s">
        <v>1419</v>
      </c>
      <c r="C7363" s="324" t="s">
        <v>8997</v>
      </c>
      <c r="D7363" s="322" t="s">
        <v>92</v>
      </c>
      <c r="E7363" s="322">
        <v>7.63</v>
      </c>
    </row>
    <row r="7364" spans="1:5" x14ac:dyDescent="0.3">
      <c r="A7364" s="322">
        <v>102317</v>
      </c>
      <c r="B7364" s="323" t="s">
        <v>1419</v>
      </c>
      <c r="C7364" s="324" t="s">
        <v>8998</v>
      </c>
      <c r="D7364" s="322" t="s">
        <v>92</v>
      </c>
      <c r="E7364" s="322">
        <v>7.2</v>
      </c>
    </row>
    <row r="7365" spans="1:5" x14ac:dyDescent="0.3">
      <c r="A7365" s="322">
        <v>102318</v>
      </c>
      <c r="B7365" s="323" t="s">
        <v>1419</v>
      </c>
      <c r="C7365" s="324" t="s">
        <v>8999</v>
      </c>
      <c r="D7365" s="322" t="s">
        <v>92</v>
      </c>
      <c r="E7365" s="322">
        <v>7.01</v>
      </c>
    </row>
    <row r="7366" spans="1:5" x14ac:dyDescent="0.3">
      <c r="A7366" s="322">
        <v>102319</v>
      </c>
      <c r="B7366" s="323" t="s">
        <v>1419</v>
      </c>
      <c r="C7366" s="324" t="s">
        <v>9000</v>
      </c>
      <c r="D7366" s="322" t="s">
        <v>92</v>
      </c>
      <c r="E7366" s="322">
        <v>7.35</v>
      </c>
    </row>
    <row r="7367" spans="1:5" x14ac:dyDescent="0.3">
      <c r="A7367" s="322">
        <v>102320</v>
      </c>
      <c r="B7367" s="323" t="s">
        <v>1419</v>
      </c>
      <c r="C7367" s="324" t="s">
        <v>9001</v>
      </c>
      <c r="D7367" s="322" t="s">
        <v>92</v>
      </c>
      <c r="E7367" s="322">
        <v>7.06</v>
      </c>
    </row>
    <row r="7368" spans="1:5" x14ac:dyDescent="0.3">
      <c r="A7368" s="322">
        <v>102321</v>
      </c>
      <c r="B7368" s="323" t="s">
        <v>1419</v>
      </c>
      <c r="C7368" s="324" t="s">
        <v>9002</v>
      </c>
      <c r="D7368" s="322" t="s">
        <v>92</v>
      </c>
      <c r="E7368" s="322">
        <v>6.92</v>
      </c>
    </row>
    <row r="7369" spans="1:5" x14ac:dyDescent="0.3">
      <c r="A7369" s="322">
        <v>102322</v>
      </c>
      <c r="B7369" s="323" t="s">
        <v>1419</v>
      </c>
      <c r="C7369" s="324" t="s">
        <v>9003</v>
      </c>
      <c r="D7369" s="322" t="s">
        <v>92</v>
      </c>
      <c r="E7369" s="322">
        <v>20.68</v>
      </c>
    </row>
    <row r="7370" spans="1:5" x14ac:dyDescent="0.3">
      <c r="A7370" s="322">
        <v>102323</v>
      </c>
      <c r="B7370" s="323" t="s">
        <v>1419</v>
      </c>
      <c r="C7370" s="324" t="s">
        <v>9004</v>
      </c>
      <c r="D7370" s="322" t="s">
        <v>92</v>
      </c>
      <c r="E7370" s="322">
        <v>17.71</v>
      </c>
    </row>
    <row r="7371" spans="1:5" x14ac:dyDescent="0.3">
      <c r="A7371" s="322">
        <v>102324</v>
      </c>
      <c r="B7371" s="323" t="s">
        <v>1419</v>
      </c>
      <c r="C7371" s="324" t="s">
        <v>9005</v>
      </c>
      <c r="D7371" s="322" t="s">
        <v>92</v>
      </c>
      <c r="E7371" s="322">
        <v>17.5</v>
      </c>
    </row>
    <row r="7372" spans="1:5" x14ac:dyDescent="0.3">
      <c r="A7372" s="322">
        <v>102325</v>
      </c>
      <c r="B7372" s="323" t="s">
        <v>1419</v>
      </c>
      <c r="C7372" s="324" t="s">
        <v>9006</v>
      </c>
      <c r="D7372" s="322" t="s">
        <v>92</v>
      </c>
      <c r="E7372" s="322">
        <v>16.03</v>
      </c>
    </row>
    <row r="7373" spans="1:5" x14ac:dyDescent="0.3">
      <c r="A7373" s="322">
        <v>102326</v>
      </c>
      <c r="B7373" s="323" t="s">
        <v>1419</v>
      </c>
      <c r="C7373" s="324" t="s">
        <v>9007</v>
      </c>
      <c r="D7373" s="322" t="s">
        <v>92</v>
      </c>
      <c r="E7373" s="322">
        <v>13.03</v>
      </c>
    </row>
    <row r="7374" spans="1:5" x14ac:dyDescent="0.3">
      <c r="A7374" s="322">
        <v>102327</v>
      </c>
      <c r="B7374" s="323" t="s">
        <v>1419</v>
      </c>
      <c r="C7374" s="324" t="s">
        <v>9008</v>
      </c>
      <c r="D7374" s="322" t="s">
        <v>92</v>
      </c>
      <c r="E7374" s="322">
        <v>11.16</v>
      </c>
    </row>
    <row r="7375" spans="1:5" x14ac:dyDescent="0.3">
      <c r="A7375" s="322">
        <v>102328</v>
      </c>
      <c r="B7375" s="323" t="s">
        <v>1419</v>
      </c>
      <c r="C7375" s="324" t="s">
        <v>9009</v>
      </c>
      <c r="D7375" s="322" t="s">
        <v>92</v>
      </c>
      <c r="E7375" s="322">
        <v>11.03</v>
      </c>
    </row>
    <row r="7376" spans="1:5" x14ac:dyDescent="0.3">
      <c r="A7376" s="322">
        <v>102329</v>
      </c>
      <c r="B7376" s="323" t="s">
        <v>1419</v>
      </c>
      <c r="C7376" s="324" t="s">
        <v>9010</v>
      </c>
      <c r="D7376" s="322" t="s">
        <v>92</v>
      </c>
      <c r="E7376" s="322">
        <v>10.1</v>
      </c>
    </row>
    <row r="7377" spans="1:5" x14ac:dyDescent="0.3">
      <c r="A7377" s="322">
        <v>94304</v>
      </c>
      <c r="B7377" s="323" t="s">
        <v>1419</v>
      </c>
      <c r="C7377" s="324" t="s">
        <v>9011</v>
      </c>
      <c r="D7377" s="322" t="s">
        <v>92</v>
      </c>
      <c r="E7377" s="322">
        <v>77.37</v>
      </c>
    </row>
    <row r="7378" spans="1:5" x14ac:dyDescent="0.3">
      <c r="A7378" s="322">
        <v>94306</v>
      </c>
      <c r="B7378" s="323" t="s">
        <v>1419</v>
      </c>
      <c r="C7378" s="324" t="s">
        <v>9012</v>
      </c>
      <c r="D7378" s="322" t="s">
        <v>92</v>
      </c>
      <c r="E7378" s="322">
        <v>70.459999999999994</v>
      </c>
    </row>
    <row r="7379" spans="1:5" x14ac:dyDescent="0.3">
      <c r="A7379" s="322">
        <v>94310</v>
      </c>
      <c r="B7379" s="323" t="s">
        <v>1419</v>
      </c>
      <c r="C7379" s="324" t="s">
        <v>9013</v>
      </c>
      <c r="D7379" s="322" t="s">
        <v>92</v>
      </c>
      <c r="E7379" s="322">
        <v>67.36</v>
      </c>
    </row>
    <row r="7380" spans="1:5" x14ac:dyDescent="0.3">
      <c r="A7380" s="322">
        <v>94316</v>
      </c>
      <c r="B7380" s="323" t="s">
        <v>1419</v>
      </c>
      <c r="C7380" s="324" t="s">
        <v>9014</v>
      </c>
      <c r="D7380" s="322" t="s">
        <v>92</v>
      </c>
      <c r="E7380" s="322">
        <v>72.67</v>
      </c>
    </row>
    <row r="7381" spans="1:5" x14ac:dyDescent="0.3">
      <c r="A7381" s="322">
        <v>94318</v>
      </c>
      <c r="B7381" s="323" t="s">
        <v>1419</v>
      </c>
      <c r="C7381" s="324" t="s">
        <v>9015</v>
      </c>
      <c r="D7381" s="322" t="s">
        <v>92</v>
      </c>
      <c r="E7381" s="322">
        <v>66.27</v>
      </c>
    </row>
    <row r="7382" spans="1:5" x14ac:dyDescent="0.3">
      <c r="A7382" s="322">
        <v>94319</v>
      </c>
      <c r="B7382" s="323" t="s">
        <v>1419</v>
      </c>
      <c r="C7382" s="324" t="s">
        <v>9016</v>
      </c>
      <c r="D7382" s="322" t="s">
        <v>92</v>
      </c>
      <c r="E7382" s="322">
        <v>81.680000000000007</v>
      </c>
    </row>
    <row r="7383" spans="1:5" x14ac:dyDescent="0.3">
      <c r="A7383" s="322">
        <v>94327</v>
      </c>
      <c r="B7383" s="323" t="s">
        <v>1419</v>
      </c>
      <c r="C7383" s="324" t="s">
        <v>9017</v>
      </c>
      <c r="D7383" s="322" t="s">
        <v>92</v>
      </c>
      <c r="E7383" s="322">
        <v>83.37</v>
      </c>
    </row>
    <row r="7384" spans="1:5" x14ac:dyDescent="0.3">
      <c r="A7384" s="322">
        <v>94329</v>
      </c>
      <c r="B7384" s="323" t="s">
        <v>1419</v>
      </c>
      <c r="C7384" s="324" t="s">
        <v>9018</v>
      </c>
      <c r="D7384" s="322" t="s">
        <v>92</v>
      </c>
      <c r="E7384" s="322">
        <v>76.459999999999994</v>
      </c>
    </row>
    <row r="7385" spans="1:5" x14ac:dyDescent="0.3">
      <c r="A7385" s="322">
        <v>94333</v>
      </c>
      <c r="B7385" s="323" t="s">
        <v>1419</v>
      </c>
      <c r="C7385" s="324" t="s">
        <v>9019</v>
      </c>
      <c r="D7385" s="322" t="s">
        <v>92</v>
      </c>
      <c r="E7385" s="322">
        <v>73.36</v>
      </c>
    </row>
    <row r="7386" spans="1:5" x14ac:dyDescent="0.3">
      <c r="A7386" s="322">
        <v>94339</v>
      </c>
      <c r="B7386" s="323" t="s">
        <v>1419</v>
      </c>
      <c r="C7386" s="324" t="s">
        <v>9020</v>
      </c>
      <c r="D7386" s="322" t="s">
        <v>92</v>
      </c>
      <c r="E7386" s="322">
        <v>78.67</v>
      </c>
    </row>
    <row r="7387" spans="1:5" x14ac:dyDescent="0.3">
      <c r="A7387" s="322">
        <v>94341</v>
      </c>
      <c r="B7387" s="323" t="s">
        <v>1419</v>
      </c>
      <c r="C7387" s="324" t="s">
        <v>9021</v>
      </c>
      <c r="D7387" s="322" t="s">
        <v>92</v>
      </c>
      <c r="E7387" s="322">
        <v>72.27</v>
      </c>
    </row>
    <row r="7388" spans="1:5" x14ac:dyDescent="0.3">
      <c r="A7388" s="322">
        <v>94342</v>
      </c>
      <c r="B7388" s="323" t="s">
        <v>1419</v>
      </c>
      <c r="C7388" s="324" t="s">
        <v>9022</v>
      </c>
      <c r="D7388" s="322" t="s">
        <v>92</v>
      </c>
      <c r="E7388" s="322">
        <v>87.68</v>
      </c>
    </row>
    <row r="7389" spans="1:5" x14ac:dyDescent="0.3">
      <c r="A7389" s="322">
        <v>96385</v>
      </c>
      <c r="B7389" s="323" t="s">
        <v>1419</v>
      </c>
      <c r="C7389" s="324" t="s">
        <v>9023</v>
      </c>
      <c r="D7389" s="322" t="s">
        <v>92</v>
      </c>
      <c r="E7389" s="322">
        <v>12.96</v>
      </c>
    </row>
    <row r="7390" spans="1:5" x14ac:dyDescent="0.3">
      <c r="A7390" s="322">
        <v>96386</v>
      </c>
      <c r="B7390" s="323" t="s">
        <v>1419</v>
      </c>
      <c r="C7390" s="324" t="s">
        <v>9024</v>
      </c>
      <c r="D7390" s="322" t="s">
        <v>92</v>
      </c>
      <c r="E7390" s="322">
        <v>6.94</v>
      </c>
    </row>
    <row r="7391" spans="1:5" x14ac:dyDescent="0.3">
      <c r="A7391" s="322">
        <v>105556</v>
      </c>
      <c r="B7391" s="323" t="s">
        <v>1419</v>
      </c>
      <c r="C7391" s="324" t="s">
        <v>9025</v>
      </c>
      <c r="D7391" s="322" t="s">
        <v>92</v>
      </c>
      <c r="E7391" s="322">
        <v>14.56</v>
      </c>
    </row>
    <row r="7392" spans="1:5" x14ac:dyDescent="0.3">
      <c r="A7392" s="322">
        <v>105557</v>
      </c>
      <c r="B7392" s="323" t="s">
        <v>1419</v>
      </c>
      <c r="C7392" s="324" t="s">
        <v>9026</v>
      </c>
      <c r="D7392" s="322" t="s">
        <v>92</v>
      </c>
      <c r="E7392" s="322">
        <v>16.66</v>
      </c>
    </row>
    <row r="7393" spans="1:5" x14ac:dyDescent="0.3">
      <c r="A7393" s="322">
        <v>105558</v>
      </c>
      <c r="B7393" s="323" t="s">
        <v>1419</v>
      </c>
      <c r="C7393" s="324" t="s">
        <v>9027</v>
      </c>
      <c r="D7393" s="322" t="s">
        <v>92</v>
      </c>
      <c r="E7393" s="322">
        <v>14.34</v>
      </c>
    </row>
    <row r="7394" spans="1:5" x14ac:dyDescent="0.3">
      <c r="A7394" s="322">
        <v>105559</v>
      </c>
      <c r="B7394" s="323" t="s">
        <v>1419</v>
      </c>
      <c r="C7394" s="324" t="s">
        <v>9028</v>
      </c>
      <c r="D7394" s="322" t="s">
        <v>92</v>
      </c>
      <c r="E7394" s="322">
        <v>10.99</v>
      </c>
    </row>
    <row r="7395" spans="1:5" x14ac:dyDescent="0.3">
      <c r="A7395" s="322">
        <v>105560</v>
      </c>
      <c r="B7395" s="323" t="s">
        <v>1419</v>
      </c>
      <c r="C7395" s="324" t="s">
        <v>9029</v>
      </c>
      <c r="D7395" s="322" t="s">
        <v>92</v>
      </c>
      <c r="E7395" s="322">
        <v>13.08</v>
      </c>
    </row>
    <row r="7396" spans="1:5" x14ac:dyDescent="0.3">
      <c r="A7396" s="322">
        <v>105561</v>
      </c>
      <c r="B7396" s="323" t="s">
        <v>1419</v>
      </c>
      <c r="C7396" s="324" t="s">
        <v>9030</v>
      </c>
      <c r="D7396" s="322" t="s">
        <v>92</v>
      </c>
      <c r="E7396" s="322">
        <v>8.52</v>
      </c>
    </row>
    <row r="7397" spans="1:5" x14ac:dyDescent="0.3">
      <c r="A7397" s="322">
        <v>105562</v>
      </c>
      <c r="B7397" s="323" t="s">
        <v>1419</v>
      </c>
      <c r="C7397" s="324" t="s">
        <v>9031</v>
      </c>
      <c r="D7397" s="322" t="s">
        <v>92</v>
      </c>
      <c r="E7397" s="322">
        <v>8.6999999999999993</v>
      </c>
    </row>
    <row r="7398" spans="1:5" x14ac:dyDescent="0.3">
      <c r="A7398" s="322">
        <v>105563</v>
      </c>
      <c r="B7398" s="323" t="s">
        <v>1419</v>
      </c>
      <c r="C7398" s="324" t="s">
        <v>9032</v>
      </c>
      <c r="D7398" s="322" t="s">
        <v>92</v>
      </c>
      <c r="E7398" s="322">
        <v>7</v>
      </c>
    </row>
    <row r="7399" spans="1:5" x14ac:dyDescent="0.3">
      <c r="A7399" s="322">
        <v>105564</v>
      </c>
      <c r="B7399" s="323" t="s">
        <v>1419</v>
      </c>
      <c r="C7399" s="324" t="s">
        <v>9033</v>
      </c>
      <c r="D7399" s="322" t="s">
        <v>92</v>
      </c>
      <c r="E7399" s="322">
        <v>6.46</v>
      </c>
    </row>
    <row r="7400" spans="1:5" x14ac:dyDescent="0.3">
      <c r="A7400" s="322">
        <v>105565</v>
      </c>
      <c r="B7400" s="323" t="s">
        <v>1419</v>
      </c>
      <c r="C7400" s="324" t="s">
        <v>9034</v>
      </c>
      <c r="D7400" s="322" t="s">
        <v>92</v>
      </c>
      <c r="E7400" s="322">
        <v>6.49</v>
      </c>
    </row>
    <row r="7401" spans="1:5" x14ac:dyDescent="0.3">
      <c r="A7401" s="322">
        <v>93367</v>
      </c>
      <c r="B7401" s="323" t="s">
        <v>1419</v>
      </c>
      <c r="C7401" s="324" t="s">
        <v>9035</v>
      </c>
      <c r="D7401" s="322" t="s">
        <v>92</v>
      </c>
      <c r="E7401" s="322">
        <v>25.5</v>
      </c>
    </row>
    <row r="7402" spans="1:5" x14ac:dyDescent="0.3">
      <c r="A7402" s="322">
        <v>93368</v>
      </c>
      <c r="B7402" s="323" t="s">
        <v>1419</v>
      </c>
      <c r="C7402" s="324" t="s">
        <v>9036</v>
      </c>
      <c r="D7402" s="322" t="s">
        <v>92</v>
      </c>
      <c r="E7402" s="322">
        <v>22.41</v>
      </c>
    </row>
    <row r="7403" spans="1:5" x14ac:dyDescent="0.3">
      <c r="A7403" s="322">
        <v>93369</v>
      </c>
      <c r="B7403" s="323" t="s">
        <v>1419</v>
      </c>
      <c r="C7403" s="324" t="s">
        <v>9037</v>
      </c>
      <c r="D7403" s="322" t="s">
        <v>92</v>
      </c>
      <c r="E7403" s="322">
        <v>18.59</v>
      </c>
    </row>
    <row r="7404" spans="1:5" x14ac:dyDescent="0.3">
      <c r="A7404" s="322">
        <v>93372</v>
      </c>
      <c r="B7404" s="323" t="s">
        <v>1419</v>
      </c>
      <c r="C7404" s="324" t="s">
        <v>9038</v>
      </c>
      <c r="D7404" s="322" t="s">
        <v>92</v>
      </c>
      <c r="E7404" s="322">
        <v>17.89</v>
      </c>
    </row>
    <row r="7405" spans="1:5" x14ac:dyDescent="0.3">
      <c r="A7405" s="322">
        <v>93373</v>
      </c>
      <c r="B7405" s="323" t="s">
        <v>1419</v>
      </c>
      <c r="C7405" s="324" t="s">
        <v>9039</v>
      </c>
      <c r="D7405" s="322" t="s">
        <v>92</v>
      </c>
      <c r="E7405" s="322">
        <v>15.49</v>
      </c>
    </row>
    <row r="7406" spans="1:5" x14ac:dyDescent="0.3">
      <c r="A7406" s="322">
        <v>93378</v>
      </c>
      <c r="B7406" s="323" t="s">
        <v>1419</v>
      </c>
      <c r="C7406" s="324" t="s">
        <v>9040</v>
      </c>
      <c r="D7406" s="322" t="s">
        <v>92</v>
      </c>
      <c r="E7406" s="322">
        <v>26.97</v>
      </c>
    </row>
    <row r="7407" spans="1:5" x14ac:dyDescent="0.3">
      <c r="A7407" s="322">
        <v>93379</v>
      </c>
      <c r="B7407" s="323" t="s">
        <v>1419</v>
      </c>
      <c r="C7407" s="324" t="s">
        <v>9041</v>
      </c>
      <c r="D7407" s="322" t="s">
        <v>92</v>
      </c>
      <c r="E7407" s="322">
        <v>20.8</v>
      </c>
    </row>
    <row r="7408" spans="1:5" x14ac:dyDescent="0.3">
      <c r="A7408" s="322">
        <v>93380</v>
      </c>
      <c r="B7408" s="323" t="s">
        <v>1419</v>
      </c>
      <c r="C7408" s="324" t="s">
        <v>9042</v>
      </c>
      <c r="D7408" s="322" t="s">
        <v>92</v>
      </c>
      <c r="E7408" s="322">
        <v>17.7</v>
      </c>
    </row>
    <row r="7409" spans="1:5" x14ac:dyDescent="0.3">
      <c r="A7409" s="322">
        <v>93381</v>
      </c>
      <c r="B7409" s="323" t="s">
        <v>1419</v>
      </c>
      <c r="C7409" s="324" t="s">
        <v>9043</v>
      </c>
      <c r="D7409" s="322" t="s">
        <v>92</v>
      </c>
      <c r="E7409" s="322">
        <v>14.4</v>
      </c>
    </row>
    <row r="7410" spans="1:5" x14ac:dyDescent="0.3">
      <c r="A7410" s="322">
        <v>93382</v>
      </c>
      <c r="B7410" s="323" t="s">
        <v>1419</v>
      </c>
      <c r="C7410" s="324" t="s">
        <v>9044</v>
      </c>
      <c r="D7410" s="322" t="s">
        <v>92</v>
      </c>
      <c r="E7410" s="322">
        <v>29.81</v>
      </c>
    </row>
    <row r="7411" spans="1:5" x14ac:dyDescent="0.3">
      <c r="A7411" s="322">
        <v>104728</v>
      </c>
      <c r="B7411" s="323" t="s">
        <v>1419</v>
      </c>
      <c r="C7411" s="324" t="s">
        <v>9045</v>
      </c>
      <c r="D7411" s="322" t="s">
        <v>92</v>
      </c>
      <c r="E7411" s="322">
        <v>20.239999999999998</v>
      </c>
    </row>
    <row r="7412" spans="1:5" x14ac:dyDescent="0.3">
      <c r="A7412" s="322">
        <v>104729</v>
      </c>
      <c r="B7412" s="323" t="s">
        <v>1419</v>
      </c>
      <c r="C7412" s="324" t="s">
        <v>9046</v>
      </c>
      <c r="D7412" s="322" t="s">
        <v>92</v>
      </c>
      <c r="E7412" s="322">
        <v>17.23</v>
      </c>
    </row>
    <row r="7413" spans="1:5" x14ac:dyDescent="0.3">
      <c r="A7413" s="322">
        <v>104730</v>
      </c>
      <c r="B7413" s="323" t="s">
        <v>1419</v>
      </c>
      <c r="C7413" s="324" t="s">
        <v>9047</v>
      </c>
      <c r="D7413" s="322" t="s">
        <v>92</v>
      </c>
      <c r="E7413" s="322">
        <v>13.44</v>
      </c>
    </row>
    <row r="7414" spans="1:5" x14ac:dyDescent="0.3">
      <c r="A7414" s="322">
        <v>104731</v>
      </c>
      <c r="B7414" s="323" t="s">
        <v>1419</v>
      </c>
      <c r="C7414" s="324" t="s">
        <v>9048</v>
      </c>
      <c r="D7414" s="322" t="s">
        <v>92</v>
      </c>
      <c r="E7414" s="322">
        <v>12.75</v>
      </c>
    </row>
    <row r="7415" spans="1:5" x14ac:dyDescent="0.3">
      <c r="A7415" s="322">
        <v>104732</v>
      </c>
      <c r="B7415" s="323" t="s">
        <v>1419</v>
      </c>
      <c r="C7415" s="324" t="s">
        <v>9049</v>
      </c>
      <c r="D7415" s="322" t="s">
        <v>92</v>
      </c>
      <c r="E7415" s="322">
        <v>10.35</v>
      </c>
    </row>
    <row r="7416" spans="1:5" x14ac:dyDescent="0.3">
      <c r="A7416" s="322">
        <v>104733</v>
      </c>
      <c r="B7416" s="323" t="s">
        <v>1419</v>
      </c>
      <c r="C7416" s="324" t="s">
        <v>9050</v>
      </c>
      <c r="D7416" s="322" t="s">
        <v>92</v>
      </c>
      <c r="E7416" s="322">
        <v>20.89</v>
      </c>
    </row>
    <row r="7417" spans="1:5" x14ac:dyDescent="0.3">
      <c r="A7417" s="322">
        <v>104734</v>
      </c>
      <c r="B7417" s="323" t="s">
        <v>1419</v>
      </c>
      <c r="C7417" s="324" t="s">
        <v>9051</v>
      </c>
      <c r="D7417" s="322" t="s">
        <v>92</v>
      </c>
      <c r="E7417" s="322">
        <v>15.14</v>
      </c>
    </row>
    <row r="7418" spans="1:5" x14ac:dyDescent="0.3">
      <c r="A7418" s="322">
        <v>104735</v>
      </c>
      <c r="B7418" s="323" t="s">
        <v>1419</v>
      </c>
      <c r="C7418" s="324" t="s">
        <v>9052</v>
      </c>
      <c r="D7418" s="322" t="s">
        <v>92</v>
      </c>
      <c r="E7418" s="322">
        <v>12.33</v>
      </c>
    </row>
    <row r="7419" spans="1:5" x14ac:dyDescent="0.3">
      <c r="A7419" s="322">
        <v>104736</v>
      </c>
      <c r="B7419" s="323" t="s">
        <v>1419</v>
      </c>
      <c r="C7419" s="324" t="s">
        <v>9053</v>
      </c>
      <c r="D7419" s="322" t="s">
        <v>92</v>
      </c>
      <c r="E7419" s="322">
        <v>9.2100000000000009</v>
      </c>
    </row>
    <row r="7420" spans="1:5" x14ac:dyDescent="0.3">
      <c r="A7420" s="322">
        <v>104737</v>
      </c>
      <c r="B7420" s="323" t="s">
        <v>1419</v>
      </c>
      <c r="C7420" s="324" t="s">
        <v>9054</v>
      </c>
      <c r="D7420" s="322" t="s">
        <v>92</v>
      </c>
      <c r="E7420" s="322">
        <v>23.73</v>
      </c>
    </row>
    <row r="7421" spans="1:5" x14ac:dyDescent="0.3">
      <c r="A7421" s="322">
        <v>104738</v>
      </c>
      <c r="B7421" s="323" t="s">
        <v>1419</v>
      </c>
      <c r="C7421" s="324" t="s">
        <v>9055</v>
      </c>
      <c r="D7421" s="322" t="s">
        <v>92</v>
      </c>
      <c r="E7421" s="322">
        <v>82.78</v>
      </c>
    </row>
    <row r="7422" spans="1:5" x14ac:dyDescent="0.3">
      <c r="A7422" s="322">
        <v>104739</v>
      </c>
      <c r="B7422" s="323" t="s">
        <v>1419</v>
      </c>
      <c r="C7422" s="324" t="s">
        <v>9056</v>
      </c>
      <c r="D7422" s="322" t="s">
        <v>92</v>
      </c>
      <c r="E7422" s="322">
        <v>88.78</v>
      </c>
    </row>
    <row r="7423" spans="1:5" x14ac:dyDescent="0.3">
      <c r="A7423" s="322">
        <v>104740</v>
      </c>
      <c r="B7423" s="323" t="s">
        <v>1419</v>
      </c>
      <c r="C7423" s="324" t="s">
        <v>9057</v>
      </c>
      <c r="D7423" s="322" t="s">
        <v>92</v>
      </c>
      <c r="E7423" s="322">
        <v>30.91</v>
      </c>
    </row>
    <row r="7424" spans="1:5" x14ac:dyDescent="0.3">
      <c r="A7424" s="322">
        <v>104741</v>
      </c>
      <c r="B7424" s="323" t="s">
        <v>1419</v>
      </c>
      <c r="C7424" s="324" t="s">
        <v>9058</v>
      </c>
      <c r="D7424" s="322" t="s">
        <v>92</v>
      </c>
      <c r="E7424" s="322">
        <v>24.83</v>
      </c>
    </row>
    <row r="7425" spans="1:5" x14ac:dyDescent="0.3">
      <c r="A7425" s="322">
        <v>104742</v>
      </c>
      <c r="B7425" s="323" t="s">
        <v>1419</v>
      </c>
      <c r="C7425" s="324" t="s">
        <v>9059</v>
      </c>
      <c r="D7425" s="322" t="s">
        <v>73</v>
      </c>
      <c r="E7425" s="322">
        <v>8.59</v>
      </c>
    </row>
    <row r="7426" spans="1:5" x14ac:dyDescent="0.3">
      <c r="A7426" s="322">
        <v>97916</v>
      </c>
      <c r="B7426" s="323" t="s">
        <v>1419</v>
      </c>
      <c r="C7426" s="324" t="s">
        <v>9060</v>
      </c>
      <c r="D7426" s="322" t="s">
        <v>9061</v>
      </c>
      <c r="E7426" s="322">
        <v>2.52</v>
      </c>
    </row>
    <row r="7427" spans="1:5" x14ac:dyDescent="0.3">
      <c r="A7427" s="322">
        <v>97917</v>
      </c>
      <c r="B7427" s="323" t="s">
        <v>1419</v>
      </c>
      <c r="C7427" s="324" t="s">
        <v>9062</v>
      </c>
      <c r="D7427" s="322" t="s">
        <v>9061</v>
      </c>
      <c r="E7427" s="322">
        <v>2.1800000000000002</v>
      </c>
    </row>
    <row r="7428" spans="1:5" x14ac:dyDescent="0.3">
      <c r="A7428" s="322">
        <v>97918</v>
      </c>
      <c r="B7428" s="323" t="s">
        <v>1419</v>
      </c>
      <c r="C7428" s="324" t="s">
        <v>9063</v>
      </c>
      <c r="D7428" s="322" t="s">
        <v>9061</v>
      </c>
      <c r="E7428" s="322">
        <v>2.0099999999999998</v>
      </c>
    </row>
    <row r="7429" spans="1:5" x14ac:dyDescent="0.3">
      <c r="A7429" s="322">
        <v>97919</v>
      </c>
      <c r="B7429" s="323" t="s">
        <v>1419</v>
      </c>
      <c r="C7429" s="324" t="s">
        <v>9064</v>
      </c>
      <c r="D7429" s="322" t="s">
        <v>9061</v>
      </c>
      <c r="E7429" s="322">
        <v>0.79</v>
      </c>
    </row>
    <row r="7430" spans="1:5" x14ac:dyDescent="0.3">
      <c r="A7430" s="322">
        <v>101616</v>
      </c>
      <c r="B7430" s="323" t="s">
        <v>1419</v>
      </c>
      <c r="C7430" s="324" t="s">
        <v>9065</v>
      </c>
      <c r="D7430" s="322" t="s">
        <v>73</v>
      </c>
      <c r="E7430" s="322">
        <v>7.13</v>
      </c>
    </row>
    <row r="7431" spans="1:5" x14ac:dyDescent="0.3">
      <c r="A7431" s="322">
        <v>101617</v>
      </c>
      <c r="B7431" s="323" t="s">
        <v>1419</v>
      </c>
      <c r="C7431" s="324" t="s">
        <v>9066</v>
      </c>
      <c r="D7431" s="322" t="s">
        <v>73</v>
      </c>
      <c r="E7431" s="322">
        <v>3.52</v>
      </c>
    </row>
    <row r="7432" spans="1:5" x14ac:dyDescent="0.3">
      <c r="A7432" s="322">
        <v>101618</v>
      </c>
      <c r="B7432" s="323" t="s">
        <v>1419</v>
      </c>
      <c r="C7432" s="324" t="s">
        <v>9067</v>
      </c>
      <c r="D7432" s="322" t="s">
        <v>92</v>
      </c>
      <c r="E7432" s="322">
        <v>233.23</v>
      </c>
    </row>
    <row r="7433" spans="1:5" x14ac:dyDescent="0.3">
      <c r="A7433" s="322">
        <v>101619</v>
      </c>
      <c r="B7433" s="323" t="s">
        <v>1419</v>
      </c>
      <c r="C7433" s="324" t="s">
        <v>9068</v>
      </c>
      <c r="D7433" s="322" t="s">
        <v>92</v>
      </c>
      <c r="E7433" s="322">
        <v>350.03</v>
      </c>
    </row>
    <row r="7434" spans="1:5" x14ac:dyDescent="0.3">
      <c r="A7434" s="322">
        <v>101620</v>
      </c>
      <c r="B7434" s="323" t="s">
        <v>1419</v>
      </c>
      <c r="C7434" s="324" t="s">
        <v>9069</v>
      </c>
      <c r="D7434" s="322" t="s">
        <v>92</v>
      </c>
      <c r="E7434" s="322">
        <v>204.14</v>
      </c>
    </row>
    <row r="7435" spans="1:5" x14ac:dyDescent="0.3">
      <c r="A7435" s="322">
        <v>101621</v>
      </c>
      <c r="B7435" s="323" t="s">
        <v>1419</v>
      </c>
      <c r="C7435" s="324" t="s">
        <v>9070</v>
      </c>
      <c r="D7435" s="322" t="s">
        <v>92</v>
      </c>
      <c r="E7435" s="322">
        <v>320.94</v>
      </c>
    </row>
    <row r="7436" spans="1:5" x14ac:dyDescent="0.3">
      <c r="A7436" s="322">
        <v>101622</v>
      </c>
      <c r="B7436" s="323" t="s">
        <v>1419</v>
      </c>
      <c r="C7436" s="324" t="s">
        <v>9071</v>
      </c>
      <c r="D7436" s="322" t="s">
        <v>92</v>
      </c>
      <c r="E7436" s="322">
        <v>201.98</v>
      </c>
    </row>
    <row r="7437" spans="1:5" x14ac:dyDescent="0.3">
      <c r="A7437" s="322">
        <v>101623</v>
      </c>
      <c r="B7437" s="323" t="s">
        <v>1419</v>
      </c>
      <c r="C7437" s="324" t="s">
        <v>9072</v>
      </c>
      <c r="D7437" s="322" t="s">
        <v>92</v>
      </c>
      <c r="E7437" s="322">
        <v>311.49</v>
      </c>
    </row>
    <row r="7438" spans="1:5" x14ac:dyDescent="0.3">
      <c r="A7438" s="322">
        <v>101624</v>
      </c>
      <c r="B7438" s="323" t="s">
        <v>1419</v>
      </c>
      <c r="C7438" s="324" t="s">
        <v>9073</v>
      </c>
      <c r="D7438" s="322" t="s">
        <v>92</v>
      </c>
      <c r="E7438" s="322">
        <v>259.41000000000003</v>
      </c>
    </row>
    <row r="7439" spans="1:5" x14ac:dyDescent="0.3">
      <c r="A7439" s="322">
        <v>101625</v>
      </c>
      <c r="B7439" s="323" t="s">
        <v>1419</v>
      </c>
      <c r="C7439" s="324" t="s">
        <v>9074</v>
      </c>
      <c r="D7439" s="322" t="s">
        <v>92</v>
      </c>
      <c r="E7439" s="322">
        <v>156.36000000000001</v>
      </c>
    </row>
    <row r="7440" spans="1:5" x14ac:dyDescent="0.3">
      <c r="A7440" s="322">
        <v>101159</v>
      </c>
      <c r="B7440" s="323" t="s">
        <v>1419</v>
      </c>
      <c r="C7440" s="324" t="s">
        <v>9075</v>
      </c>
      <c r="D7440" s="322" t="s">
        <v>73</v>
      </c>
      <c r="E7440" s="322">
        <v>128.97</v>
      </c>
    </row>
    <row r="7441" spans="1:5" x14ac:dyDescent="0.3">
      <c r="A7441" s="322">
        <v>103322</v>
      </c>
      <c r="B7441" s="323" t="s">
        <v>1419</v>
      </c>
      <c r="C7441" s="324" t="s">
        <v>9076</v>
      </c>
      <c r="D7441" s="322" t="s">
        <v>73</v>
      </c>
      <c r="E7441" s="322">
        <v>52.33</v>
      </c>
    </row>
    <row r="7442" spans="1:5" x14ac:dyDescent="0.3">
      <c r="A7442" s="322">
        <v>103323</v>
      </c>
      <c r="B7442" s="323" t="s">
        <v>1419</v>
      </c>
      <c r="C7442" s="324" t="s">
        <v>9077</v>
      </c>
      <c r="D7442" s="322" t="s">
        <v>73</v>
      </c>
      <c r="E7442" s="322">
        <v>53.54</v>
      </c>
    </row>
    <row r="7443" spans="1:5" x14ac:dyDescent="0.3">
      <c r="A7443" s="322">
        <v>103324</v>
      </c>
      <c r="B7443" s="323" t="s">
        <v>1419</v>
      </c>
      <c r="C7443" s="324" t="s">
        <v>9078</v>
      </c>
      <c r="D7443" s="322" t="s">
        <v>73</v>
      </c>
      <c r="E7443" s="322">
        <v>70.92</v>
      </c>
    </row>
    <row r="7444" spans="1:5" x14ac:dyDescent="0.3">
      <c r="A7444" s="322">
        <v>103325</v>
      </c>
      <c r="B7444" s="323" t="s">
        <v>1419</v>
      </c>
      <c r="C7444" s="324" t="s">
        <v>9079</v>
      </c>
      <c r="D7444" s="322" t="s">
        <v>73</v>
      </c>
      <c r="E7444" s="322">
        <v>72.28</v>
      </c>
    </row>
    <row r="7445" spans="1:5" x14ac:dyDescent="0.3">
      <c r="A7445" s="322">
        <v>103326</v>
      </c>
      <c r="B7445" s="323" t="s">
        <v>1419</v>
      </c>
      <c r="C7445" s="324" t="s">
        <v>9080</v>
      </c>
      <c r="D7445" s="322" t="s">
        <v>73</v>
      </c>
      <c r="E7445" s="322">
        <v>83.33</v>
      </c>
    </row>
    <row r="7446" spans="1:5" x14ac:dyDescent="0.3">
      <c r="A7446" s="322">
        <v>103327</v>
      </c>
      <c r="B7446" s="323" t="s">
        <v>1419</v>
      </c>
      <c r="C7446" s="324" t="s">
        <v>9081</v>
      </c>
      <c r="D7446" s="322" t="s">
        <v>73</v>
      </c>
      <c r="E7446" s="322">
        <v>84.92</v>
      </c>
    </row>
    <row r="7447" spans="1:5" x14ac:dyDescent="0.3">
      <c r="A7447" s="322">
        <v>103328</v>
      </c>
      <c r="B7447" s="323" t="s">
        <v>1419</v>
      </c>
      <c r="C7447" s="324" t="s">
        <v>9082</v>
      </c>
      <c r="D7447" s="322" t="s">
        <v>73</v>
      </c>
      <c r="E7447" s="322">
        <v>92.62</v>
      </c>
    </row>
    <row r="7448" spans="1:5" x14ac:dyDescent="0.3">
      <c r="A7448" s="322">
        <v>103329</v>
      </c>
      <c r="B7448" s="323" t="s">
        <v>1419</v>
      </c>
      <c r="C7448" s="324" t="s">
        <v>9083</v>
      </c>
      <c r="D7448" s="322" t="s">
        <v>73</v>
      </c>
      <c r="E7448" s="322">
        <v>93.67</v>
      </c>
    </row>
    <row r="7449" spans="1:5" x14ac:dyDescent="0.3">
      <c r="A7449" s="322">
        <v>103330</v>
      </c>
      <c r="B7449" s="323" t="s">
        <v>1419</v>
      </c>
      <c r="C7449" s="324" t="s">
        <v>9084</v>
      </c>
      <c r="D7449" s="322" t="s">
        <v>73</v>
      </c>
      <c r="E7449" s="322">
        <v>78.09</v>
      </c>
    </row>
    <row r="7450" spans="1:5" x14ac:dyDescent="0.3">
      <c r="A7450" s="322">
        <v>103331</v>
      </c>
      <c r="B7450" s="323" t="s">
        <v>1419</v>
      </c>
      <c r="C7450" s="324" t="s">
        <v>9085</v>
      </c>
      <c r="D7450" s="322" t="s">
        <v>73</v>
      </c>
      <c r="E7450" s="322">
        <v>79.23</v>
      </c>
    </row>
    <row r="7451" spans="1:5" x14ac:dyDescent="0.3">
      <c r="A7451" s="322">
        <v>103332</v>
      </c>
      <c r="B7451" s="323" t="s">
        <v>1419</v>
      </c>
      <c r="C7451" s="324" t="s">
        <v>9086</v>
      </c>
      <c r="D7451" s="322" t="s">
        <v>73</v>
      </c>
      <c r="E7451" s="322">
        <v>120.03</v>
      </c>
    </row>
    <row r="7452" spans="1:5" x14ac:dyDescent="0.3">
      <c r="A7452" s="322">
        <v>103333</v>
      </c>
      <c r="B7452" s="323" t="s">
        <v>1419</v>
      </c>
      <c r="C7452" s="324" t="s">
        <v>9087</v>
      </c>
      <c r="D7452" s="322" t="s">
        <v>73</v>
      </c>
      <c r="E7452" s="322">
        <v>121.24</v>
      </c>
    </row>
    <row r="7453" spans="1:5" x14ac:dyDescent="0.3">
      <c r="A7453" s="322">
        <v>103334</v>
      </c>
      <c r="B7453" s="323" t="s">
        <v>1419</v>
      </c>
      <c r="C7453" s="324" t="s">
        <v>9088</v>
      </c>
      <c r="D7453" s="322" t="s">
        <v>73</v>
      </c>
      <c r="E7453" s="322">
        <v>140.58000000000001</v>
      </c>
    </row>
    <row r="7454" spans="1:5" x14ac:dyDescent="0.3">
      <c r="A7454" s="322">
        <v>103335</v>
      </c>
      <c r="B7454" s="323" t="s">
        <v>1419</v>
      </c>
      <c r="C7454" s="324" t="s">
        <v>9089</v>
      </c>
      <c r="D7454" s="322" t="s">
        <v>73</v>
      </c>
      <c r="E7454" s="322">
        <v>142.69</v>
      </c>
    </row>
    <row r="7455" spans="1:5" x14ac:dyDescent="0.3">
      <c r="A7455" s="322">
        <v>103344</v>
      </c>
      <c r="B7455" s="323" t="s">
        <v>1419</v>
      </c>
      <c r="C7455" s="324" t="s">
        <v>9090</v>
      </c>
      <c r="D7455" s="322" t="s">
        <v>73</v>
      </c>
      <c r="E7455" s="322">
        <v>74.97</v>
      </c>
    </row>
    <row r="7456" spans="1:5" x14ac:dyDescent="0.3">
      <c r="A7456" s="322">
        <v>103345</v>
      </c>
      <c r="B7456" s="323" t="s">
        <v>1419</v>
      </c>
      <c r="C7456" s="324" t="s">
        <v>9091</v>
      </c>
      <c r="D7456" s="322" t="s">
        <v>73</v>
      </c>
      <c r="E7456" s="322">
        <v>76.38</v>
      </c>
    </row>
    <row r="7457" spans="1:5" x14ac:dyDescent="0.3">
      <c r="A7457" s="322">
        <v>103346</v>
      </c>
      <c r="B7457" s="323" t="s">
        <v>1419</v>
      </c>
      <c r="C7457" s="324" t="s">
        <v>9092</v>
      </c>
      <c r="D7457" s="322" t="s">
        <v>73</v>
      </c>
      <c r="E7457" s="322">
        <v>84.17</v>
      </c>
    </row>
    <row r="7458" spans="1:5" x14ac:dyDescent="0.3">
      <c r="A7458" s="322">
        <v>103347</v>
      </c>
      <c r="B7458" s="323" t="s">
        <v>1419</v>
      </c>
      <c r="C7458" s="324" t="s">
        <v>9093</v>
      </c>
      <c r="D7458" s="322" t="s">
        <v>73</v>
      </c>
      <c r="E7458" s="322">
        <v>85.67</v>
      </c>
    </row>
    <row r="7459" spans="1:5" x14ac:dyDescent="0.3">
      <c r="A7459" s="322">
        <v>103348</v>
      </c>
      <c r="B7459" s="323" t="s">
        <v>1419</v>
      </c>
      <c r="C7459" s="324" t="s">
        <v>9094</v>
      </c>
      <c r="D7459" s="322" t="s">
        <v>73</v>
      </c>
      <c r="E7459" s="322">
        <v>62.31</v>
      </c>
    </row>
    <row r="7460" spans="1:5" x14ac:dyDescent="0.3">
      <c r="A7460" s="322">
        <v>103349</v>
      </c>
      <c r="B7460" s="323" t="s">
        <v>1419</v>
      </c>
      <c r="C7460" s="324" t="s">
        <v>9095</v>
      </c>
      <c r="D7460" s="322" t="s">
        <v>73</v>
      </c>
      <c r="E7460" s="322">
        <v>63.59</v>
      </c>
    </row>
    <row r="7461" spans="1:5" x14ac:dyDescent="0.3">
      <c r="A7461" s="322">
        <v>103350</v>
      </c>
      <c r="B7461" s="323" t="s">
        <v>1419</v>
      </c>
      <c r="C7461" s="324" t="s">
        <v>9096</v>
      </c>
      <c r="D7461" s="322" t="s">
        <v>73</v>
      </c>
      <c r="E7461" s="322">
        <v>171.96</v>
      </c>
    </row>
    <row r="7462" spans="1:5" x14ac:dyDescent="0.3">
      <c r="A7462" s="322">
        <v>103351</v>
      </c>
      <c r="B7462" s="323" t="s">
        <v>1419</v>
      </c>
      <c r="C7462" s="324" t="s">
        <v>9097</v>
      </c>
      <c r="D7462" s="322" t="s">
        <v>73</v>
      </c>
      <c r="E7462" s="322">
        <v>173.51</v>
      </c>
    </row>
    <row r="7463" spans="1:5" x14ac:dyDescent="0.3">
      <c r="A7463" s="322">
        <v>103352</v>
      </c>
      <c r="B7463" s="323" t="s">
        <v>1419</v>
      </c>
      <c r="C7463" s="324" t="s">
        <v>9098</v>
      </c>
      <c r="D7463" s="322" t="s">
        <v>73</v>
      </c>
      <c r="E7463" s="322">
        <v>101.84</v>
      </c>
    </row>
    <row r="7464" spans="1:5" x14ac:dyDescent="0.3">
      <c r="A7464" s="322">
        <v>103353</v>
      </c>
      <c r="B7464" s="323" t="s">
        <v>1419</v>
      </c>
      <c r="C7464" s="324" t="s">
        <v>9099</v>
      </c>
      <c r="D7464" s="322" t="s">
        <v>73</v>
      </c>
      <c r="E7464" s="322">
        <v>102.96</v>
      </c>
    </row>
    <row r="7465" spans="1:5" x14ac:dyDescent="0.3">
      <c r="A7465" s="322">
        <v>103354</v>
      </c>
      <c r="B7465" s="323" t="s">
        <v>1419</v>
      </c>
      <c r="C7465" s="324" t="s">
        <v>9100</v>
      </c>
      <c r="D7465" s="322" t="s">
        <v>73</v>
      </c>
      <c r="E7465" s="322">
        <v>85.72</v>
      </c>
    </row>
    <row r="7466" spans="1:5" x14ac:dyDescent="0.3">
      <c r="A7466" s="322">
        <v>103355</v>
      </c>
      <c r="B7466" s="323" t="s">
        <v>1419</v>
      </c>
      <c r="C7466" s="324" t="s">
        <v>9101</v>
      </c>
      <c r="D7466" s="322" t="s">
        <v>73</v>
      </c>
      <c r="E7466" s="322">
        <v>86.93</v>
      </c>
    </row>
    <row r="7467" spans="1:5" x14ac:dyDescent="0.3">
      <c r="A7467" s="322">
        <v>103356</v>
      </c>
      <c r="B7467" s="323" t="s">
        <v>1419</v>
      </c>
      <c r="C7467" s="324" t="s">
        <v>9102</v>
      </c>
      <c r="D7467" s="322" t="s">
        <v>73</v>
      </c>
      <c r="E7467" s="322">
        <v>56.21</v>
      </c>
    </row>
    <row r="7468" spans="1:5" x14ac:dyDescent="0.3">
      <c r="A7468" s="322">
        <v>103357</v>
      </c>
      <c r="B7468" s="323" t="s">
        <v>1419</v>
      </c>
      <c r="C7468" s="324" t="s">
        <v>9103</v>
      </c>
      <c r="D7468" s="322" t="s">
        <v>73</v>
      </c>
      <c r="E7468" s="322">
        <v>57.1</v>
      </c>
    </row>
    <row r="7469" spans="1:5" x14ac:dyDescent="0.3">
      <c r="A7469" s="322">
        <v>103358</v>
      </c>
      <c r="B7469" s="323" t="s">
        <v>1419</v>
      </c>
      <c r="C7469" s="324" t="s">
        <v>9104</v>
      </c>
      <c r="D7469" s="322" t="s">
        <v>73</v>
      </c>
      <c r="E7469" s="322">
        <v>65.27</v>
      </c>
    </row>
    <row r="7470" spans="1:5" x14ac:dyDescent="0.3">
      <c r="A7470" s="322">
        <v>103359</v>
      </c>
      <c r="B7470" s="323" t="s">
        <v>1419</v>
      </c>
      <c r="C7470" s="324" t="s">
        <v>9105</v>
      </c>
      <c r="D7470" s="322" t="s">
        <v>73</v>
      </c>
      <c r="E7470" s="322">
        <v>66.23</v>
      </c>
    </row>
    <row r="7471" spans="1:5" x14ac:dyDescent="0.3">
      <c r="A7471" s="322">
        <v>103360</v>
      </c>
      <c r="B7471" s="323" t="s">
        <v>1419</v>
      </c>
      <c r="C7471" s="324" t="s">
        <v>9106</v>
      </c>
      <c r="D7471" s="322" t="s">
        <v>73</v>
      </c>
      <c r="E7471" s="322">
        <v>76.62</v>
      </c>
    </row>
    <row r="7472" spans="1:5" x14ac:dyDescent="0.3">
      <c r="A7472" s="322">
        <v>103361</v>
      </c>
      <c r="B7472" s="323" t="s">
        <v>1419</v>
      </c>
      <c r="C7472" s="324" t="s">
        <v>9107</v>
      </c>
      <c r="D7472" s="322" t="s">
        <v>73</v>
      </c>
      <c r="E7472" s="322">
        <v>77.83</v>
      </c>
    </row>
    <row r="7473" spans="1:5" x14ac:dyDescent="0.3">
      <c r="A7473" s="322">
        <v>103362</v>
      </c>
      <c r="B7473" s="323" t="s">
        <v>1419</v>
      </c>
      <c r="C7473" s="324" t="s">
        <v>9108</v>
      </c>
      <c r="D7473" s="322" t="s">
        <v>73</v>
      </c>
      <c r="E7473" s="322">
        <v>91.92</v>
      </c>
    </row>
    <row r="7474" spans="1:5" x14ac:dyDescent="0.3">
      <c r="A7474" s="322">
        <v>103363</v>
      </c>
      <c r="B7474" s="323" t="s">
        <v>1419</v>
      </c>
      <c r="C7474" s="324" t="s">
        <v>9109</v>
      </c>
      <c r="D7474" s="322" t="s">
        <v>73</v>
      </c>
      <c r="E7474" s="322">
        <v>93.28</v>
      </c>
    </row>
    <row r="7475" spans="1:5" x14ac:dyDescent="0.3">
      <c r="A7475" s="322">
        <v>103364</v>
      </c>
      <c r="B7475" s="323" t="s">
        <v>1419</v>
      </c>
      <c r="C7475" s="324" t="s">
        <v>9110</v>
      </c>
      <c r="D7475" s="322" t="s">
        <v>73</v>
      </c>
      <c r="E7475" s="322">
        <v>46.27</v>
      </c>
    </row>
    <row r="7476" spans="1:5" x14ac:dyDescent="0.3">
      <c r="A7476" s="322">
        <v>103365</v>
      </c>
      <c r="B7476" s="323" t="s">
        <v>1419</v>
      </c>
      <c r="C7476" s="324" t="s">
        <v>9111</v>
      </c>
      <c r="D7476" s="322" t="s">
        <v>73</v>
      </c>
      <c r="E7476" s="322">
        <v>46.85</v>
      </c>
    </row>
    <row r="7477" spans="1:5" x14ac:dyDescent="0.3">
      <c r="A7477" s="322">
        <v>103366</v>
      </c>
      <c r="B7477" s="323" t="s">
        <v>1419</v>
      </c>
      <c r="C7477" s="324" t="s">
        <v>9112</v>
      </c>
      <c r="D7477" s="322" t="s">
        <v>73</v>
      </c>
      <c r="E7477" s="322">
        <v>55.79</v>
      </c>
    </row>
    <row r="7478" spans="1:5" x14ac:dyDescent="0.3">
      <c r="A7478" s="322">
        <v>103367</v>
      </c>
      <c r="B7478" s="323" t="s">
        <v>1419</v>
      </c>
      <c r="C7478" s="324" t="s">
        <v>9113</v>
      </c>
      <c r="D7478" s="322" t="s">
        <v>73</v>
      </c>
      <c r="E7478" s="322">
        <v>56.66</v>
      </c>
    </row>
    <row r="7479" spans="1:5" x14ac:dyDescent="0.3">
      <c r="A7479" s="322">
        <v>103368</v>
      </c>
      <c r="B7479" s="323" t="s">
        <v>1419</v>
      </c>
      <c r="C7479" s="324" t="s">
        <v>9114</v>
      </c>
      <c r="D7479" s="322" t="s">
        <v>73</v>
      </c>
      <c r="E7479" s="322">
        <v>63.69</v>
      </c>
    </row>
    <row r="7480" spans="1:5" x14ac:dyDescent="0.3">
      <c r="A7480" s="322">
        <v>103369</v>
      </c>
      <c r="B7480" s="323" t="s">
        <v>1419</v>
      </c>
      <c r="C7480" s="324" t="s">
        <v>9115</v>
      </c>
      <c r="D7480" s="322" t="s">
        <v>73</v>
      </c>
      <c r="E7480" s="322">
        <v>64.790000000000006</v>
      </c>
    </row>
    <row r="7481" spans="1:5" x14ac:dyDescent="0.3">
      <c r="A7481" s="322">
        <v>103370</v>
      </c>
      <c r="B7481" s="323" t="s">
        <v>1419</v>
      </c>
      <c r="C7481" s="324" t="s">
        <v>9116</v>
      </c>
      <c r="D7481" s="322" t="s">
        <v>73</v>
      </c>
      <c r="E7481" s="322">
        <v>79.09</v>
      </c>
    </row>
    <row r="7482" spans="1:5" x14ac:dyDescent="0.3">
      <c r="A7482" s="322">
        <v>103371</v>
      </c>
      <c r="B7482" s="323" t="s">
        <v>1419</v>
      </c>
      <c r="C7482" s="324" t="s">
        <v>9117</v>
      </c>
      <c r="D7482" s="322" t="s">
        <v>73</v>
      </c>
      <c r="E7482" s="322">
        <v>80.33</v>
      </c>
    </row>
    <row r="7483" spans="1:5" x14ac:dyDescent="0.3">
      <c r="A7483" s="322">
        <v>89282</v>
      </c>
      <c r="B7483" s="323" t="s">
        <v>1419</v>
      </c>
      <c r="C7483" s="324" t="s">
        <v>9118</v>
      </c>
      <c r="D7483" s="322" t="s">
        <v>73</v>
      </c>
      <c r="E7483" s="322">
        <v>62.19</v>
      </c>
    </row>
    <row r="7484" spans="1:5" x14ac:dyDescent="0.3">
      <c r="A7484" s="322">
        <v>89283</v>
      </c>
      <c r="B7484" s="323" t="s">
        <v>1419</v>
      </c>
      <c r="C7484" s="324" t="s">
        <v>9119</v>
      </c>
      <c r="D7484" s="322" t="s">
        <v>73</v>
      </c>
      <c r="E7484" s="322">
        <v>63.51</v>
      </c>
    </row>
    <row r="7485" spans="1:5" x14ac:dyDescent="0.3">
      <c r="A7485" s="322">
        <v>89290</v>
      </c>
      <c r="B7485" s="323" t="s">
        <v>1419</v>
      </c>
      <c r="C7485" s="324" t="s">
        <v>9120</v>
      </c>
      <c r="D7485" s="322" t="s">
        <v>73</v>
      </c>
      <c r="E7485" s="322">
        <v>71.23</v>
      </c>
    </row>
    <row r="7486" spans="1:5" x14ac:dyDescent="0.3">
      <c r="A7486" s="322">
        <v>89291</v>
      </c>
      <c r="B7486" s="323" t="s">
        <v>1419</v>
      </c>
      <c r="C7486" s="324" t="s">
        <v>9121</v>
      </c>
      <c r="D7486" s="322" t="s">
        <v>73</v>
      </c>
      <c r="E7486" s="322">
        <v>72.69</v>
      </c>
    </row>
    <row r="7487" spans="1:5" x14ac:dyDescent="0.3">
      <c r="A7487" s="322">
        <v>89298</v>
      </c>
      <c r="B7487" s="323" t="s">
        <v>1419</v>
      </c>
      <c r="C7487" s="324" t="s">
        <v>9122</v>
      </c>
      <c r="D7487" s="322" t="s">
        <v>73</v>
      </c>
      <c r="E7487" s="322">
        <v>74.44</v>
      </c>
    </row>
    <row r="7488" spans="1:5" x14ac:dyDescent="0.3">
      <c r="A7488" s="322">
        <v>89299</v>
      </c>
      <c r="B7488" s="323" t="s">
        <v>1419</v>
      </c>
      <c r="C7488" s="324" t="s">
        <v>9123</v>
      </c>
      <c r="D7488" s="322" t="s">
        <v>73</v>
      </c>
      <c r="E7488" s="322">
        <v>76.2</v>
      </c>
    </row>
    <row r="7489" spans="1:5" x14ac:dyDescent="0.3">
      <c r="A7489" s="322">
        <v>89306</v>
      </c>
      <c r="B7489" s="323" t="s">
        <v>1419</v>
      </c>
      <c r="C7489" s="324" t="s">
        <v>9124</v>
      </c>
      <c r="D7489" s="322" t="s">
        <v>73</v>
      </c>
      <c r="E7489" s="322">
        <v>88.7</v>
      </c>
    </row>
    <row r="7490" spans="1:5" x14ac:dyDescent="0.3">
      <c r="A7490" s="322">
        <v>89307</v>
      </c>
      <c r="B7490" s="323" t="s">
        <v>1419</v>
      </c>
      <c r="C7490" s="324" t="s">
        <v>9125</v>
      </c>
      <c r="D7490" s="322" t="s">
        <v>73</v>
      </c>
      <c r="E7490" s="322">
        <v>90.66</v>
      </c>
    </row>
    <row r="7491" spans="1:5" x14ac:dyDescent="0.3">
      <c r="A7491" s="322">
        <v>101157</v>
      </c>
      <c r="B7491" s="323" t="s">
        <v>1419</v>
      </c>
      <c r="C7491" s="324" t="s">
        <v>9126</v>
      </c>
      <c r="D7491" s="322" t="s">
        <v>73</v>
      </c>
      <c r="E7491" s="322">
        <v>62.91</v>
      </c>
    </row>
    <row r="7492" spans="1:5" x14ac:dyDescent="0.3">
      <c r="A7492" s="322">
        <v>101158</v>
      </c>
      <c r="B7492" s="323" t="s">
        <v>1419</v>
      </c>
      <c r="C7492" s="324" t="s">
        <v>9127</v>
      </c>
      <c r="D7492" s="322" t="s">
        <v>73</v>
      </c>
      <c r="E7492" s="322">
        <v>81.8</v>
      </c>
    </row>
    <row r="7493" spans="1:5" x14ac:dyDescent="0.3">
      <c r="A7493" s="322">
        <v>101162</v>
      </c>
      <c r="B7493" s="323" t="s">
        <v>1419</v>
      </c>
      <c r="C7493" s="324" t="s">
        <v>9128</v>
      </c>
      <c r="D7493" s="322" t="s">
        <v>73</v>
      </c>
      <c r="E7493" s="322">
        <v>145.69999999999999</v>
      </c>
    </row>
    <row r="7494" spans="1:5" x14ac:dyDescent="0.3">
      <c r="A7494" s="322">
        <v>103316</v>
      </c>
      <c r="B7494" s="323" t="s">
        <v>1419</v>
      </c>
      <c r="C7494" s="324" t="s">
        <v>9129</v>
      </c>
      <c r="D7494" s="322" t="s">
        <v>73</v>
      </c>
      <c r="E7494" s="322">
        <v>79.569999999999993</v>
      </c>
    </row>
    <row r="7495" spans="1:5" x14ac:dyDescent="0.3">
      <c r="A7495" s="322">
        <v>103317</v>
      </c>
      <c r="B7495" s="323" t="s">
        <v>1419</v>
      </c>
      <c r="C7495" s="324" t="s">
        <v>9130</v>
      </c>
      <c r="D7495" s="322" t="s">
        <v>73</v>
      </c>
      <c r="E7495" s="322">
        <v>80.58</v>
      </c>
    </row>
    <row r="7496" spans="1:5" x14ac:dyDescent="0.3">
      <c r="A7496" s="322">
        <v>103318</v>
      </c>
      <c r="B7496" s="323" t="s">
        <v>1419</v>
      </c>
      <c r="C7496" s="324" t="s">
        <v>9131</v>
      </c>
      <c r="D7496" s="322" t="s">
        <v>73</v>
      </c>
      <c r="E7496" s="322">
        <v>103.4</v>
      </c>
    </row>
    <row r="7497" spans="1:5" x14ac:dyDescent="0.3">
      <c r="A7497" s="322">
        <v>103319</v>
      </c>
      <c r="B7497" s="323" t="s">
        <v>1419</v>
      </c>
      <c r="C7497" s="324" t="s">
        <v>9132</v>
      </c>
      <c r="D7497" s="322" t="s">
        <v>73</v>
      </c>
      <c r="E7497" s="322">
        <v>104.58</v>
      </c>
    </row>
    <row r="7498" spans="1:5" x14ac:dyDescent="0.3">
      <c r="A7498" s="322">
        <v>103320</v>
      </c>
      <c r="B7498" s="323" t="s">
        <v>1419</v>
      </c>
      <c r="C7498" s="324" t="s">
        <v>9133</v>
      </c>
      <c r="D7498" s="322" t="s">
        <v>73</v>
      </c>
      <c r="E7498" s="322">
        <v>124.03</v>
      </c>
    </row>
    <row r="7499" spans="1:5" x14ac:dyDescent="0.3">
      <c r="A7499" s="322">
        <v>103321</v>
      </c>
      <c r="B7499" s="323" t="s">
        <v>1419</v>
      </c>
      <c r="C7499" s="324" t="s">
        <v>9134</v>
      </c>
      <c r="D7499" s="322" t="s">
        <v>73</v>
      </c>
      <c r="E7499" s="322">
        <v>125.51</v>
      </c>
    </row>
    <row r="7500" spans="1:5" x14ac:dyDescent="0.3">
      <c r="A7500" s="322">
        <v>103336</v>
      </c>
      <c r="B7500" s="323" t="s">
        <v>1419</v>
      </c>
      <c r="C7500" s="324" t="s">
        <v>9135</v>
      </c>
      <c r="D7500" s="322" t="s">
        <v>73</v>
      </c>
      <c r="E7500" s="322">
        <v>89.89</v>
      </c>
    </row>
    <row r="7501" spans="1:5" x14ac:dyDescent="0.3">
      <c r="A7501" s="322">
        <v>103337</v>
      </c>
      <c r="B7501" s="323" t="s">
        <v>1419</v>
      </c>
      <c r="C7501" s="324" t="s">
        <v>9136</v>
      </c>
      <c r="D7501" s="322" t="s">
        <v>73</v>
      </c>
      <c r="E7501" s="322">
        <v>90.9</v>
      </c>
    </row>
    <row r="7502" spans="1:5" x14ac:dyDescent="0.3">
      <c r="A7502" s="322">
        <v>103338</v>
      </c>
      <c r="B7502" s="323" t="s">
        <v>1419</v>
      </c>
      <c r="C7502" s="324" t="s">
        <v>9137</v>
      </c>
      <c r="D7502" s="322" t="s">
        <v>73</v>
      </c>
      <c r="E7502" s="322">
        <v>118.38</v>
      </c>
    </row>
    <row r="7503" spans="1:5" x14ac:dyDescent="0.3">
      <c r="A7503" s="322">
        <v>103339</v>
      </c>
      <c r="B7503" s="323" t="s">
        <v>1419</v>
      </c>
      <c r="C7503" s="324" t="s">
        <v>9138</v>
      </c>
      <c r="D7503" s="322" t="s">
        <v>73</v>
      </c>
      <c r="E7503" s="322">
        <v>119.56</v>
      </c>
    </row>
    <row r="7504" spans="1:5" x14ac:dyDescent="0.3">
      <c r="A7504" s="322">
        <v>103340</v>
      </c>
      <c r="B7504" s="323" t="s">
        <v>1419</v>
      </c>
      <c r="C7504" s="324" t="s">
        <v>9139</v>
      </c>
      <c r="D7504" s="322" t="s">
        <v>73</v>
      </c>
      <c r="E7504" s="322">
        <v>142.93</v>
      </c>
    </row>
    <row r="7505" spans="1:5" x14ac:dyDescent="0.3">
      <c r="A7505" s="322">
        <v>103341</v>
      </c>
      <c r="B7505" s="323" t="s">
        <v>1419</v>
      </c>
      <c r="C7505" s="324" t="s">
        <v>9140</v>
      </c>
      <c r="D7505" s="322" t="s">
        <v>73</v>
      </c>
      <c r="E7505" s="322">
        <v>144.41</v>
      </c>
    </row>
    <row r="7506" spans="1:5" x14ac:dyDescent="0.3">
      <c r="A7506" s="322">
        <v>103342</v>
      </c>
      <c r="B7506" s="323" t="s">
        <v>1419</v>
      </c>
      <c r="C7506" s="324" t="s">
        <v>9141</v>
      </c>
      <c r="D7506" s="322" t="s">
        <v>73</v>
      </c>
      <c r="E7506" s="322">
        <v>120.56</v>
      </c>
    </row>
    <row r="7507" spans="1:5" x14ac:dyDescent="0.3">
      <c r="A7507" s="322">
        <v>103343</v>
      </c>
      <c r="B7507" s="323" t="s">
        <v>1419</v>
      </c>
      <c r="C7507" s="324" t="s">
        <v>9142</v>
      </c>
      <c r="D7507" s="322" t="s">
        <v>73</v>
      </c>
      <c r="E7507" s="322">
        <v>121.87</v>
      </c>
    </row>
    <row r="7508" spans="1:5" x14ac:dyDescent="0.3">
      <c r="A7508" s="322">
        <v>89453</v>
      </c>
      <c r="B7508" s="323" t="s">
        <v>1419</v>
      </c>
      <c r="C7508" s="324" t="s">
        <v>9143</v>
      </c>
      <c r="D7508" s="322" t="s">
        <v>73</v>
      </c>
      <c r="E7508" s="322">
        <v>89.9</v>
      </c>
    </row>
    <row r="7509" spans="1:5" x14ac:dyDescent="0.3">
      <c r="A7509" s="322">
        <v>89455</v>
      </c>
      <c r="B7509" s="323" t="s">
        <v>1419</v>
      </c>
      <c r="C7509" s="324" t="s">
        <v>9144</v>
      </c>
      <c r="D7509" s="322" t="s">
        <v>73</v>
      </c>
      <c r="E7509" s="322">
        <v>108.87</v>
      </c>
    </row>
    <row r="7510" spans="1:5" x14ac:dyDescent="0.3">
      <c r="A7510" s="322">
        <v>89462</v>
      </c>
      <c r="B7510" s="323" t="s">
        <v>1419</v>
      </c>
      <c r="C7510" s="324" t="s">
        <v>9145</v>
      </c>
      <c r="D7510" s="322" t="s">
        <v>73</v>
      </c>
      <c r="E7510" s="322">
        <v>119.18</v>
      </c>
    </row>
    <row r="7511" spans="1:5" x14ac:dyDescent="0.3">
      <c r="A7511" s="322">
        <v>89464</v>
      </c>
      <c r="B7511" s="323" t="s">
        <v>1419</v>
      </c>
      <c r="C7511" s="324" t="s">
        <v>9146</v>
      </c>
      <c r="D7511" s="322" t="s">
        <v>73</v>
      </c>
      <c r="E7511" s="322">
        <v>140.01</v>
      </c>
    </row>
    <row r="7512" spans="1:5" x14ac:dyDescent="0.3">
      <c r="A7512" s="322">
        <v>89470</v>
      </c>
      <c r="B7512" s="323" t="s">
        <v>1419</v>
      </c>
      <c r="C7512" s="324" t="s">
        <v>9147</v>
      </c>
      <c r="D7512" s="322" t="s">
        <v>73</v>
      </c>
      <c r="E7512" s="322">
        <v>102.21</v>
      </c>
    </row>
    <row r="7513" spans="1:5" x14ac:dyDescent="0.3">
      <c r="A7513" s="322">
        <v>89472</v>
      </c>
      <c r="B7513" s="323" t="s">
        <v>1419</v>
      </c>
      <c r="C7513" s="324" t="s">
        <v>9148</v>
      </c>
      <c r="D7513" s="322" t="s">
        <v>73</v>
      </c>
      <c r="E7513" s="322">
        <v>122.23</v>
      </c>
    </row>
    <row r="7514" spans="1:5" x14ac:dyDescent="0.3">
      <c r="A7514" s="322">
        <v>89478</v>
      </c>
      <c r="B7514" s="323" t="s">
        <v>1419</v>
      </c>
      <c r="C7514" s="324" t="s">
        <v>9149</v>
      </c>
      <c r="D7514" s="322" t="s">
        <v>73</v>
      </c>
      <c r="E7514" s="322">
        <v>139.56</v>
      </c>
    </row>
    <row r="7515" spans="1:5" x14ac:dyDescent="0.3">
      <c r="A7515" s="322">
        <v>89480</v>
      </c>
      <c r="B7515" s="323" t="s">
        <v>1419</v>
      </c>
      <c r="C7515" s="324" t="s">
        <v>9150</v>
      </c>
      <c r="D7515" s="322" t="s">
        <v>73</v>
      </c>
      <c r="E7515" s="322">
        <v>161.44999999999999</v>
      </c>
    </row>
    <row r="7516" spans="1:5" x14ac:dyDescent="0.3">
      <c r="A7516" s="322">
        <v>101161</v>
      </c>
      <c r="B7516" s="323" t="s">
        <v>1419</v>
      </c>
      <c r="C7516" s="324" t="s">
        <v>9151</v>
      </c>
      <c r="D7516" s="322" t="s">
        <v>73</v>
      </c>
      <c r="E7516" s="322">
        <v>236.55</v>
      </c>
    </row>
    <row r="7517" spans="1:5" x14ac:dyDescent="0.3">
      <c r="A7517" s="322">
        <v>101163</v>
      </c>
      <c r="B7517" s="323" t="s">
        <v>1419</v>
      </c>
      <c r="C7517" s="324" t="s">
        <v>9152</v>
      </c>
      <c r="D7517" s="322" t="s">
        <v>73</v>
      </c>
      <c r="E7517" s="322">
        <v>768.07</v>
      </c>
    </row>
    <row r="7518" spans="1:5" x14ac:dyDescent="0.3">
      <c r="A7518" s="322">
        <v>101164</v>
      </c>
      <c r="B7518" s="323" t="s">
        <v>1419</v>
      </c>
      <c r="C7518" s="324" t="s">
        <v>9153</v>
      </c>
      <c r="D7518" s="322" t="s">
        <v>73</v>
      </c>
      <c r="E7518" s="322">
        <v>778.96</v>
      </c>
    </row>
    <row r="7519" spans="1:5" x14ac:dyDescent="0.3">
      <c r="A7519" s="322">
        <v>96358</v>
      </c>
      <c r="B7519" s="323" t="s">
        <v>1419</v>
      </c>
      <c r="C7519" s="324" t="s">
        <v>9154</v>
      </c>
      <c r="D7519" s="322" t="s">
        <v>73</v>
      </c>
      <c r="E7519" s="322">
        <v>88.31</v>
      </c>
    </row>
    <row r="7520" spans="1:5" x14ac:dyDescent="0.3">
      <c r="A7520" s="322">
        <v>96359</v>
      </c>
      <c r="B7520" s="323" t="s">
        <v>1419</v>
      </c>
      <c r="C7520" s="324" t="s">
        <v>9155</v>
      </c>
      <c r="D7520" s="322" t="s">
        <v>73</v>
      </c>
      <c r="E7520" s="322">
        <v>97.84</v>
      </c>
    </row>
    <row r="7521" spans="1:5" x14ac:dyDescent="0.3">
      <c r="A7521" s="322">
        <v>96360</v>
      </c>
      <c r="B7521" s="323" t="s">
        <v>1419</v>
      </c>
      <c r="C7521" s="324" t="s">
        <v>9156</v>
      </c>
      <c r="D7521" s="322" t="s">
        <v>73</v>
      </c>
      <c r="E7521" s="322">
        <v>111.06</v>
      </c>
    </row>
    <row r="7522" spans="1:5" x14ac:dyDescent="0.3">
      <c r="A7522" s="322">
        <v>96361</v>
      </c>
      <c r="B7522" s="323" t="s">
        <v>1419</v>
      </c>
      <c r="C7522" s="324" t="s">
        <v>9157</v>
      </c>
      <c r="D7522" s="322" t="s">
        <v>73</v>
      </c>
      <c r="E7522" s="322">
        <v>128.66</v>
      </c>
    </row>
    <row r="7523" spans="1:5" x14ac:dyDescent="0.3">
      <c r="A7523" s="322">
        <v>96362</v>
      </c>
      <c r="B7523" s="323" t="s">
        <v>1419</v>
      </c>
      <c r="C7523" s="324" t="s">
        <v>9158</v>
      </c>
      <c r="D7523" s="322" t="s">
        <v>73</v>
      </c>
      <c r="E7523" s="322">
        <v>115.21</v>
      </c>
    </row>
    <row r="7524" spans="1:5" x14ac:dyDescent="0.3">
      <c r="A7524" s="322">
        <v>96363</v>
      </c>
      <c r="B7524" s="323" t="s">
        <v>1419</v>
      </c>
      <c r="C7524" s="324" t="s">
        <v>9159</v>
      </c>
      <c r="D7524" s="322" t="s">
        <v>73</v>
      </c>
      <c r="E7524" s="322">
        <v>125.48</v>
      </c>
    </row>
    <row r="7525" spans="1:5" x14ac:dyDescent="0.3">
      <c r="A7525" s="322">
        <v>96364</v>
      </c>
      <c r="B7525" s="323" t="s">
        <v>1419</v>
      </c>
      <c r="C7525" s="324" t="s">
        <v>9160</v>
      </c>
      <c r="D7525" s="322" t="s">
        <v>73</v>
      </c>
      <c r="E7525" s="322">
        <v>137.94999999999999</v>
      </c>
    </row>
    <row r="7526" spans="1:5" x14ac:dyDescent="0.3">
      <c r="A7526" s="322">
        <v>96365</v>
      </c>
      <c r="B7526" s="323" t="s">
        <v>1419</v>
      </c>
      <c r="C7526" s="324" t="s">
        <v>9161</v>
      </c>
      <c r="D7526" s="322" t="s">
        <v>73</v>
      </c>
      <c r="E7526" s="322">
        <v>156.32</v>
      </c>
    </row>
    <row r="7527" spans="1:5" x14ac:dyDescent="0.3">
      <c r="A7527" s="322">
        <v>96366</v>
      </c>
      <c r="B7527" s="323" t="s">
        <v>1419</v>
      </c>
      <c r="C7527" s="324" t="s">
        <v>9162</v>
      </c>
      <c r="D7527" s="322" t="s">
        <v>73</v>
      </c>
      <c r="E7527" s="322">
        <v>142.11000000000001</v>
      </c>
    </row>
    <row r="7528" spans="1:5" x14ac:dyDescent="0.3">
      <c r="A7528" s="322">
        <v>96367</v>
      </c>
      <c r="B7528" s="323" t="s">
        <v>1419</v>
      </c>
      <c r="C7528" s="324" t="s">
        <v>9163</v>
      </c>
      <c r="D7528" s="322" t="s">
        <v>73</v>
      </c>
      <c r="E7528" s="322">
        <v>153.13</v>
      </c>
    </row>
    <row r="7529" spans="1:5" x14ac:dyDescent="0.3">
      <c r="A7529" s="322">
        <v>96368</v>
      </c>
      <c r="B7529" s="323" t="s">
        <v>1419</v>
      </c>
      <c r="C7529" s="324" t="s">
        <v>9164</v>
      </c>
      <c r="D7529" s="322" t="s">
        <v>73</v>
      </c>
      <c r="E7529" s="322">
        <v>164.88</v>
      </c>
    </row>
    <row r="7530" spans="1:5" x14ac:dyDescent="0.3">
      <c r="A7530" s="322">
        <v>96369</v>
      </c>
      <c r="B7530" s="323" t="s">
        <v>1419</v>
      </c>
      <c r="C7530" s="324" t="s">
        <v>9165</v>
      </c>
      <c r="D7530" s="322" t="s">
        <v>73</v>
      </c>
      <c r="E7530" s="322">
        <v>183.97</v>
      </c>
    </row>
    <row r="7531" spans="1:5" x14ac:dyDescent="0.3">
      <c r="A7531" s="322">
        <v>96370</v>
      </c>
      <c r="B7531" s="323" t="s">
        <v>1419</v>
      </c>
      <c r="C7531" s="324" t="s">
        <v>9166</v>
      </c>
      <c r="D7531" s="322" t="s">
        <v>73</v>
      </c>
      <c r="E7531" s="322">
        <v>57.05</v>
      </c>
    </row>
    <row r="7532" spans="1:5" x14ac:dyDescent="0.3">
      <c r="A7532" s="322">
        <v>96371</v>
      </c>
      <c r="B7532" s="323" t="s">
        <v>1419</v>
      </c>
      <c r="C7532" s="324" t="s">
        <v>9167</v>
      </c>
      <c r="D7532" s="322" t="s">
        <v>73</v>
      </c>
      <c r="E7532" s="322">
        <v>65.8</v>
      </c>
    </row>
    <row r="7533" spans="1:5" x14ac:dyDescent="0.3">
      <c r="A7533" s="322">
        <v>96373</v>
      </c>
      <c r="B7533" s="323" t="s">
        <v>1419</v>
      </c>
      <c r="C7533" s="324" t="s">
        <v>9168</v>
      </c>
      <c r="D7533" s="322" t="s">
        <v>160</v>
      </c>
      <c r="E7533" s="322">
        <v>10.01</v>
      </c>
    </row>
    <row r="7534" spans="1:5" x14ac:dyDescent="0.3">
      <c r="A7534" s="322">
        <v>96374</v>
      </c>
      <c r="B7534" s="323" t="s">
        <v>1419</v>
      </c>
      <c r="C7534" s="324" t="s">
        <v>9169</v>
      </c>
      <c r="D7534" s="322" t="s">
        <v>160</v>
      </c>
      <c r="E7534" s="322">
        <v>31.62</v>
      </c>
    </row>
    <row r="7535" spans="1:5" x14ac:dyDescent="0.3">
      <c r="A7535" s="322">
        <v>102235</v>
      </c>
      <c r="B7535" s="323" t="s">
        <v>1419</v>
      </c>
      <c r="C7535" s="324" t="s">
        <v>9170</v>
      </c>
      <c r="D7535" s="322" t="s">
        <v>73</v>
      </c>
      <c r="E7535" s="322">
        <v>607.88</v>
      </c>
    </row>
    <row r="7536" spans="1:5" x14ac:dyDescent="0.3">
      <c r="A7536" s="322">
        <v>102253</v>
      </c>
      <c r="B7536" s="323" t="s">
        <v>1419</v>
      </c>
      <c r="C7536" s="324" t="s">
        <v>9171</v>
      </c>
      <c r="D7536" s="322" t="s">
        <v>73</v>
      </c>
      <c r="E7536" s="322">
        <v>555.4</v>
      </c>
    </row>
    <row r="7537" spans="1:5" x14ac:dyDescent="0.3">
      <c r="A7537" s="322">
        <v>102254</v>
      </c>
      <c r="B7537" s="323" t="s">
        <v>1419</v>
      </c>
      <c r="C7537" s="324" t="s">
        <v>9172</v>
      </c>
      <c r="D7537" s="322" t="s">
        <v>73</v>
      </c>
      <c r="E7537" s="322">
        <v>442.31</v>
      </c>
    </row>
    <row r="7538" spans="1:5" x14ac:dyDescent="0.3">
      <c r="A7538" s="322">
        <v>102255</v>
      </c>
      <c r="B7538" s="323" t="s">
        <v>1419</v>
      </c>
      <c r="C7538" s="324" t="s">
        <v>9173</v>
      </c>
      <c r="D7538" s="322" t="s">
        <v>73</v>
      </c>
      <c r="E7538" s="322">
        <v>622.89</v>
      </c>
    </row>
    <row r="7539" spans="1:5" x14ac:dyDescent="0.3">
      <c r="A7539" s="322">
        <v>102256</v>
      </c>
      <c r="B7539" s="323" t="s">
        <v>1419</v>
      </c>
      <c r="C7539" s="324" t="s">
        <v>9174</v>
      </c>
      <c r="D7539" s="322" t="s">
        <v>73</v>
      </c>
      <c r="E7539" s="322">
        <v>515.17999999999995</v>
      </c>
    </row>
    <row r="7540" spans="1:5" x14ac:dyDescent="0.3">
      <c r="A7540" s="322">
        <v>102257</v>
      </c>
      <c r="B7540" s="323" t="s">
        <v>1419</v>
      </c>
      <c r="C7540" s="324" t="s">
        <v>9175</v>
      </c>
      <c r="D7540" s="322" t="s">
        <v>73</v>
      </c>
      <c r="E7540" s="322">
        <v>344.62</v>
      </c>
    </row>
    <row r="7541" spans="1:5" x14ac:dyDescent="0.3">
      <c r="A7541" s="322">
        <v>102258</v>
      </c>
      <c r="B7541" s="323" t="s">
        <v>1419</v>
      </c>
      <c r="C7541" s="324" t="s">
        <v>9176</v>
      </c>
      <c r="D7541" s="322" t="s">
        <v>73</v>
      </c>
      <c r="E7541" s="322">
        <v>412.62</v>
      </c>
    </row>
    <row r="7542" spans="1:5" x14ac:dyDescent="0.3">
      <c r="A7542" s="322">
        <v>104718</v>
      </c>
      <c r="B7542" s="323" t="s">
        <v>1419</v>
      </c>
      <c r="C7542" s="324" t="s">
        <v>9177</v>
      </c>
      <c r="D7542" s="322" t="s">
        <v>73</v>
      </c>
      <c r="E7542" s="322">
        <v>115.4</v>
      </c>
    </row>
    <row r="7543" spans="1:5" x14ac:dyDescent="0.3">
      <c r="A7543" s="322">
        <v>104719</v>
      </c>
      <c r="B7543" s="323" t="s">
        <v>1419</v>
      </c>
      <c r="C7543" s="324" t="s">
        <v>9178</v>
      </c>
      <c r="D7543" s="322" t="s">
        <v>73</v>
      </c>
      <c r="E7543" s="322">
        <v>160.06</v>
      </c>
    </row>
    <row r="7544" spans="1:5" x14ac:dyDescent="0.3">
      <c r="A7544" s="322">
        <v>104720</v>
      </c>
      <c r="B7544" s="323" t="s">
        <v>1419</v>
      </c>
      <c r="C7544" s="324" t="s">
        <v>9179</v>
      </c>
      <c r="D7544" s="322" t="s">
        <v>73</v>
      </c>
      <c r="E7544" s="322">
        <v>144.53</v>
      </c>
    </row>
    <row r="7545" spans="1:5" x14ac:dyDescent="0.3">
      <c r="A7545" s="322">
        <v>104721</v>
      </c>
      <c r="B7545" s="323" t="s">
        <v>1419</v>
      </c>
      <c r="C7545" s="324" t="s">
        <v>9180</v>
      </c>
      <c r="D7545" s="322" t="s">
        <v>73</v>
      </c>
      <c r="E7545" s="322">
        <v>189.19</v>
      </c>
    </row>
    <row r="7546" spans="1:5" x14ac:dyDescent="0.3">
      <c r="A7546" s="322">
        <v>104722</v>
      </c>
      <c r="B7546" s="323" t="s">
        <v>1419</v>
      </c>
      <c r="C7546" s="324" t="s">
        <v>9181</v>
      </c>
      <c r="D7546" s="322" t="s">
        <v>73</v>
      </c>
      <c r="E7546" s="322">
        <v>173.67</v>
      </c>
    </row>
    <row r="7547" spans="1:5" x14ac:dyDescent="0.3">
      <c r="A7547" s="322">
        <v>104723</v>
      </c>
      <c r="B7547" s="323" t="s">
        <v>1419</v>
      </c>
      <c r="C7547" s="324" t="s">
        <v>9182</v>
      </c>
      <c r="D7547" s="322" t="s">
        <v>73</v>
      </c>
      <c r="E7547" s="322">
        <v>218.33</v>
      </c>
    </row>
    <row r="7548" spans="1:5" x14ac:dyDescent="0.3">
      <c r="A7548" s="322">
        <v>104724</v>
      </c>
      <c r="B7548" s="323" t="s">
        <v>1419</v>
      </c>
      <c r="C7548" s="324" t="s">
        <v>9183</v>
      </c>
      <c r="D7548" s="322" t="s">
        <v>73</v>
      </c>
      <c r="E7548" s="322">
        <v>81.89</v>
      </c>
    </row>
    <row r="7549" spans="1:5" x14ac:dyDescent="0.3">
      <c r="A7549" s="322">
        <v>101154</v>
      </c>
      <c r="B7549" s="323" t="s">
        <v>1419</v>
      </c>
      <c r="C7549" s="324" t="s">
        <v>9184</v>
      </c>
      <c r="D7549" s="322" t="s">
        <v>73</v>
      </c>
      <c r="E7549" s="322">
        <v>128.69999999999999</v>
      </c>
    </row>
    <row r="7550" spans="1:5" x14ac:dyDescent="0.3">
      <c r="A7550" s="322">
        <v>101155</v>
      </c>
      <c r="B7550" s="323" t="s">
        <v>1419</v>
      </c>
      <c r="C7550" s="324" t="s">
        <v>9185</v>
      </c>
      <c r="D7550" s="322" t="s">
        <v>73</v>
      </c>
      <c r="E7550" s="322">
        <v>180.4</v>
      </c>
    </row>
    <row r="7551" spans="1:5" x14ac:dyDescent="0.3">
      <c r="A7551" s="322">
        <v>101156</v>
      </c>
      <c r="B7551" s="323" t="s">
        <v>1419</v>
      </c>
      <c r="C7551" s="324" t="s">
        <v>9186</v>
      </c>
      <c r="D7551" s="322" t="s">
        <v>73</v>
      </c>
      <c r="E7551" s="322">
        <v>264.31</v>
      </c>
    </row>
    <row r="7552" spans="1:5" x14ac:dyDescent="0.3">
      <c r="A7552" s="322">
        <v>101814</v>
      </c>
      <c r="B7552" s="323" t="s">
        <v>1419</v>
      </c>
      <c r="C7552" s="324" t="s">
        <v>9187</v>
      </c>
      <c r="D7552" s="322" t="s">
        <v>73</v>
      </c>
      <c r="E7552" s="322">
        <v>49.01</v>
      </c>
    </row>
    <row r="7553" spans="1:5" x14ac:dyDescent="0.3">
      <c r="A7553" s="322">
        <v>101816</v>
      </c>
      <c r="B7553" s="323" t="s">
        <v>1419</v>
      </c>
      <c r="C7553" s="324" t="s">
        <v>9188</v>
      </c>
      <c r="D7553" s="322" t="s">
        <v>73</v>
      </c>
      <c r="E7553" s="322">
        <v>70.84</v>
      </c>
    </row>
    <row r="7554" spans="1:5" x14ac:dyDescent="0.3">
      <c r="A7554" s="322">
        <v>101817</v>
      </c>
      <c r="B7554" s="323" t="s">
        <v>1419</v>
      </c>
      <c r="C7554" s="324" t="s">
        <v>9189</v>
      </c>
      <c r="D7554" s="322" t="s">
        <v>73</v>
      </c>
      <c r="E7554" s="322">
        <v>53.19</v>
      </c>
    </row>
    <row r="7555" spans="1:5" x14ac:dyDescent="0.3">
      <c r="A7555" s="322">
        <v>101819</v>
      </c>
      <c r="B7555" s="323" t="s">
        <v>1419</v>
      </c>
      <c r="C7555" s="324" t="s">
        <v>9190</v>
      </c>
      <c r="D7555" s="322" t="s">
        <v>73</v>
      </c>
      <c r="E7555" s="322">
        <v>65.930000000000007</v>
      </c>
    </row>
    <row r="7556" spans="1:5" x14ac:dyDescent="0.3">
      <c r="A7556" s="322">
        <v>101820</v>
      </c>
      <c r="B7556" s="323" t="s">
        <v>1419</v>
      </c>
      <c r="C7556" s="324" t="s">
        <v>9191</v>
      </c>
      <c r="D7556" s="322" t="s">
        <v>73</v>
      </c>
      <c r="E7556" s="322">
        <v>45.7</v>
      </c>
    </row>
    <row r="7557" spans="1:5" x14ac:dyDescent="0.3">
      <c r="A7557" s="322">
        <v>101822</v>
      </c>
      <c r="B7557" s="323" t="s">
        <v>1419</v>
      </c>
      <c r="C7557" s="324" t="s">
        <v>9192</v>
      </c>
      <c r="D7557" s="322" t="s">
        <v>92</v>
      </c>
      <c r="E7557" s="322">
        <v>143.65</v>
      </c>
    </row>
    <row r="7558" spans="1:5" x14ac:dyDescent="0.3">
      <c r="A7558" s="322">
        <v>101823</v>
      </c>
      <c r="B7558" s="323" t="s">
        <v>1419</v>
      </c>
      <c r="C7558" s="324" t="s">
        <v>9193</v>
      </c>
      <c r="D7558" s="322" t="s">
        <v>92</v>
      </c>
      <c r="E7558" s="322">
        <v>175.44</v>
      </c>
    </row>
    <row r="7559" spans="1:5" x14ac:dyDescent="0.3">
      <c r="A7559" s="322">
        <v>101824</v>
      </c>
      <c r="B7559" s="323" t="s">
        <v>1419</v>
      </c>
      <c r="C7559" s="324" t="s">
        <v>9194</v>
      </c>
      <c r="D7559" s="322" t="s">
        <v>92</v>
      </c>
      <c r="E7559" s="322">
        <v>205.04</v>
      </c>
    </row>
    <row r="7560" spans="1:5" x14ac:dyDescent="0.3">
      <c r="A7560" s="322">
        <v>101825</v>
      </c>
      <c r="B7560" s="323" t="s">
        <v>1419</v>
      </c>
      <c r="C7560" s="324" t="s">
        <v>9195</v>
      </c>
      <c r="D7560" s="322" t="s">
        <v>92</v>
      </c>
      <c r="E7560" s="322">
        <v>233.84</v>
      </c>
    </row>
    <row r="7561" spans="1:5" x14ac:dyDescent="0.3">
      <c r="A7561" s="322">
        <v>101826</v>
      </c>
      <c r="B7561" s="323" t="s">
        <v>1419</v>
      </c>
      <c r="C7561" s="324" t="s">
        <v>9196</v>
      </c>
      <c r="D7561" s="322" t="s">
        <v>92</v>
      </c>
      <c r="E7561" s="322">
        <v>262.26</v>
      </c>
    </row>
    <row r="7562" spans="1:5" x14ac:dyDescent="0.3">
      <c r="A7562" s="322">
        <v>101827</v>
      </c>
      <c r="B7562" s="323" t="s">
        <v>1419</v>
      </c>
      <c r="C7562" s="324" t="s">
        <v>9197</v>
      </c>
      <c r="D7562" s="322" t="s">
        <v>92</v>
      </c>
      <c r="E7562" s="322">
        <v>258.56</v>
      </c>
    </row>
    <row r="7563" spans="1:5" x14ac:dyDescent="0.3">
      <c r="A7563" s="322">
        <v>101828</v>
      </c>
      <c r="B7563" s="323" t="s">
        <v>1419</v>
      </c>
      <c r="C7563" s="324" t="s">
        <v>9198</v>
      </c>
      <c r="D7563" s="322" t="s">
        <v>92</v>
      </c>
      <c r="E7563" s="322">
        <v>239.41</v>
      </c>
    </row>
    <row r="7564" spans="1:5" x14ac:dyDescent="0.3">
      <c r="A7564" s="322">
        <v>101829</v>
      </c>
      <c r="B7564" s="323" t="s">
        <v>1419</v>
      </c>
      <c r="C7564" s="324" t="s">
        <v>9199</v>
      </c>
      <c r="D7564" s="322" t="s">
        <v>92</v>
      </c>
      <c r="E7564" s="322">
        <v>315.36</v>
      </c>
    </row>
    <row r="7565" spans="1:5" x14ac:dyDescent="0.3">
      <c r="A7565" s="322">
        <v>101830</v>
      </c>
      <c r="B7565" s="323" t="s">
        <v>1419</v>
      </c>
      <c r="C7565" s="324" t="s">
        <v>9200</v>
      </c>
      <c r="D7565" s="322" t="s">
        <v>92</v>
      </c>
      <c r="E7565" s="322">
        <v>341.86</v>
      </c>
    </row>
    <row r="7566" spans="1:5" x14ac:dyDescent="0.3">
      <c r="A7566" s="322">
        <v>101831</v>
      </c>
      <c r="B7566" s="323" t="s">
        <v>1419</v>
      </c>
      <c r="C7566" s="324" t="s">
        <v>9201</v>
      </c>
      <c r="D7566" s="322" t="s">
        <v>92</v>
      </c>
      <c r="E7566" s="322">
        <v>367.99</v>
      </c>
    </row>
    <row r="7567" spans="1:5" x14ac:dyDescent="0.3">
      <c r="A7567" s="322">
        <v>101832</v>
      </c>
      <c r="B7567" s="323" t="s">
        <v>1419</v>
      </c>
      <c r="C7567" s="324" t="s">
        <v>9202</v>
      </c>
      <c r="D7567" s="322" t="s">
        <v>92</v>
      </c>
      <c r="E7567" s="322">
        <v>296.97000000000003</v>
      </c>
    </row>
    <row r="7568" spans="1:5" x14ac:dyDescent="0.3">
      <c r="A7568" s="322">
        <v>101833</v>
      </c>
      <c r="B7568" s="323" t="s">
        <v>1419</v>
      </c>
      <c r="C7568" s="324" t="s">
        <v>9203</v>
      </c>
      <c r="D7568" s="322" t="s">
        <v>92</v>
      </c>
      <c r="E7568" s="322">
        <v>323.85000000000002</v>
      </c>
    </row>
    <row r="7569" spans="1:5" x14ac:dyDescent="0.3">
      <c r="A7569" s="322">
        <v>101834</v>
      </c>
      <c r="B7569" s="323" t="s">
        <v>1419</v>
      </c>
      <c r="C7569" s="324" t="s">
        <v>9204</v>
      </c>
      <c r="D7569" s="322" t="s">
        <v>92</v>
      </c>
      <c r="E7569" s="322">
        <v>350.37</v>
      </c>
    </row>
    <row r="7570" spans="1:5" x14ac:dyDescent="0.3">
      <c r="A7570" s="322">
        <v>101835</v>
      </c>
      <c r="B7570" s="323" t="s">
        <v>1419</v>
      </c>
      <c r="C7570" s="324" t="s">
        <v>9205</v>
      </c>
      <c r="D7570" s="322" t="s">
        <v>92</v>
      </c>
      <c r="E7570" s="322">
        <v>362.38</v>
      </c>
    </row>
    <row r="7571" spans="1:5" x14ac:dyDescent="0.3">
      <c r="A7571" s="322">
        <v>101836</v>
      </c>
      <c r="B7571" s="323" t="s">
        <v>1419</v>
      </c>
      <c r="C7571" s="324" t="s">
        <v>9206</v>
      </c>
      <c r="D7571" s="322" t="s">
        <v>92</v>
      </c>
      <c r="E7571" s="322">
        <v>28.98</v>
      </c>
    </row>
    <row r="7572" spans="1:5" x14ac:dyDescent="0.3">
      <c r="A7572" s="322">
        <v>101837</v>
      </c>
      <c r="B7572" s="323" t="s">
        <v>1419</v>
      </c>
      <c r="C7572" s="324" t="s">
        <v>9207</v>
      </c>
      <c r="D7572" s="322" t="s">
        <v>92</v>
      </c>
      <c r="E7572" s="322">
        <v>60.77</v>
      </c>
    </row>
    <row r="7573" spans="1:5" x14ac:dyDescent="0.3">
      <c r="A7573" s="322">
        <v>101838</v>
      </c>
      <c r="B7573" s="323" t="s">
        <v>1419</v>
      </c>
      <c r="C7573" s="324" t="s">
        <v>9208</v>
      </c>
      <c r="D7573" s="322" t="s">
        <v>92</v>
      </c>
      <c r="E7573" s="322">
        <v>90.37</v>
      </c>
    </row>
    <row r="7574" spans="1:5" x14ac:dyDescent="0.3">
      <c r="A7574" s="322">
        <v>101839</v>
      </c>
      <c r="B7574" s="323" t="s">
        <v>1419</v>
      </c>
      <c r="C7574" s="324" t="s">
        <v>9209</v>
      </c>
      <c r="D7574" s="322" t="s">
        <v>92</v>
      </c>
      <c r="E7574" s="322">
        <v>119.17</v>
      </c>
    </row>
    <row r="7575" spans="1:5" x14ac:dyDescent="0.3">
      <c r="A7575" s="322">
        <v>101840</v>
      </c>
      <c r="B7575" s="323" t="s">
        <v>1419</v>
      </c>
      <c r="C7575" s="324" t="s">
        <v>9210</v>
      </c>
      <c r="D7575" s="322" t="s">
        <v>92</v>
      </c>
      <c r="E7575" s="322">
        <v>203.49</v>
      </c>
    </row>
    <row r="7576" spans="1:5" x14ac:dyDescent="0.3">
      <c r="A7576" s="322">
        <v>101841</v>
      </c>
      <c r="B7576" s="323" t="s">
        <v>1419</v>
      </c>
      <c r="C7576" s="324" t="s">
        <v>9211</v>
      </c>
      <c r="D7576" s="322" t="s">
        <v>92</v>
      </c>
      <c r="E7576" s="322">
        <v>143.88999999999999</v>
      </c>
    </row>
    <row r="7577" spans="1:5" x14ac:dyDescent="0.3">
      <c r="A7577" s="322">
        <v>101842</v>
      </c>
      <c r="B7577" s="323" t="s">
        <v>1419</v>
      </c>
      <c r="C7577" s="324" t="s">
        <v>9212</v>
      </c>
      <c r="D7577" s="322" t="s">
        <v>92</v>
      </c>
      <c r="E7577" s="322">
        <v>124.74</v>
      </c>
    </row>
    <row r="7578" spans="1:5" x14ac:dyDescent="0.3">
      <c r="A7578" s="322">
        <v>101843</v>
      </c>
      <c r="B7578" s="323" t="s">
        <v>1419</v>
      </c>
      <c r="C7578" s="324" t="s">
        <v>9213</v>
      </c>
      <c r="D7578" s="322" t="s">
        <v>92</v>
      </c>
      <c r="E7578" s="322">
        <v>200.69</v>
      </c>
    </row>
    <row r="7579" spans="1:5" x14ac:dyDescent="0.3">
      <c r="A7579" s="322">
        <v>101844</v>
      </c>
      <c r="B7579" s="323" t="s">
        <v>1419</v>
      </c>
      <c r="C7579" s="324" t="s">
        <v>9214</v>
      </c>
      <c r="D7579" s="322" t="s">
        <v>92</v>
      </c>
      <c r="E7579" s="322">
        <v>227.19</v>
      </c>
    </row>
    <row r="7580" spans="1:5" x14ac:dyDescent="0.3">
      <c r="A7580" s="322">
        <v>101845</v>
      </c>
      <c r="B7580" s="323" t="s">
        <v>1419</v>
      </c>
      <c r="C7580" s="324" t="s">
        <v>9215</v>
      </c>
      <c r="D7580" s="322" t="s">
        <v>92</v>
      </c>
      <c r="E7580" s="322">
        <v>253.32</v>
      </c>
    </row>
    <row r="7581" spans="1:5" x14ac:dyDescent="0.3">
      <c r="A7581" s="322">
        <v>101846</v>
      </c>
      <c r="B7581" s="323" t="s">
        <v>1419</v>
      </c>
      <c r="C7581" s="324" t="s">
        <v>9216</v>
      </c>
      <c r="D7581" s="322" t="s">
        <v>92</v>
      </c>
      <c r="E7581" s="322">
        <v>182.3</v>
      </c>
    </row>
    <row r="7582" spans="1:5" x14ac:dyDescent="0.3">
      <c r="A7582" s="322">
        <v>101847</v>
      </c>
      <c r="B7582" s="323" t="s">
        <v>1419</v>
      </c>
      <c r="C7582" s="324" t="s">
        <v>9217</v>
      </c>
      <c r="D7582" s="322" t="s">
        <v>92</v>
      </c>
      <c r="E7582" s="322">
        <v>209.18</v>
      </c>
    </row>
    <row r="7583" spans="1:5" x14ac:dyDescent="0.3">
      <c r="A7583" s="322">
        <v>101848</v>
      </c>
      <c r="B7583" s="323" t="s">
        <v>1419</v>
      </c>
      <c r="C7583" s="324" t="s">
        <v>9218</v>
      </c>
      <c r="D7583" s="322" t="s">
        <v>92</v>
      </c>
      <c r="E7583" s="322">
        <v>235.7</v>
      </c>
    </row>
    <row r="7584" spans="1:5" x14ac:dyDescent="0.3">
      <c r="A7584" s="322">
        <v>101849</v>
      </c>
      <c r="B7584" s="323" t="s">
        <v>1419</v>
      </c>
      <c r="C7584" s="324" t="s">
        <v>9219</v>
      </c>
      <c r="D7584" s="322" t="s">
        <v>92</v>
      </c>
      <c r="E7584" s="322">
        <v>247.71</v>
      </c>
    </row>
    <row r="7585" spans="1:5" x14ac:dyDescent="0.3">
      <c r="A7585" s="322">
        <v>101850</v>
      </c>
      <c r="B7585" s="323" t="s">
        <v>1419</v>
      </c>
      <c r="C7585" s="324" t="s">
        <v>9220</v>
      </c>
      <c r="D7585" s="322" t="s">
        <v>73</v>
      </c>
      <c r="E7585" s="322">
        <v>63.07</v>
      </c>
    </row>
    <row r="7586" spans="1:5" x14ac:dyDescent="0.3">
      <c r="A7586" s="322">
        <v>101852</v>
      </c>
      <c r="B7586" s="323" t="s">
        <v>1419</v>
      </c>
      <c r="C7586" s="324" t="s">
        <v>9221</v>
      </c>
      <c r="D7586" s="322" t="s">
        <v>73</v>
      </c>
      <c r="E7586" s="322">
        <v>76.23</v>
      </c>
    </row>
    <row r="7587" spans="1:5" x14ac:dyDescent="0.3">
      <c r="A7587" s="322">
        <v>101853</v>
      </c>
      <c r="B7587" s="323" t="s">
        <v>1419</v>
      </c>
      <c r="C7587" s="324" t="s">
        <v>9222</v>
      </c>
      <c r="D7587" s="322" t="s">
        <v>73</v>
      </c>
      <c r="E7587" s="322">
        <v>56.85</v>
      </c>
    </row>
    <row r="7588" spans="1:5" x14ac:dyDescent="0.3">
      <c r="A7588" s="322">
        <v>101855</v>
      </c>
      <c r="B7588" s="323" t="s">
        <v>1419</v>
      </c>
      <c r="C7588" s="324" t="s">
        <v>9223</v>
      </c>
      <c r="D7588" s="322" t="s">
        <v>73</v>
      </c>
      <c r="E7588" s="322">
        <v>79.02</v>
      </c>
    </row>
    <row r="7589" spans="1:5" x14ac:dyDescent="0.3">
      <c r="A7589" s="322">
        <v>101856</v>
      </c>
      <c r="B7589" s="323" t="s">
        <v>1419</v>
      </c>
      <c r="C7589" s="324" t="s">
        <v>9224</v>
      </c>
      <c r="D7589" s="322" t="s">
        <v>73</v>
      </c>
      <c r="E7589" s="322">
        <v>28.58</v>
      </c>
    </row>
    <row r="7590" spans="1:5" x14ac:dyDescent="0.3">
      <c r="A7590" s="322">
        <v>101857</v>
      </c>
      <c r="B7590" s="323" t="s">
        <v>1419</v>
      </c>
      <c r="C7590" s="324" t="s">
        <v>9225</v>
      </c>
      <c r="D7590" s="322" t="s">
        <v>73</v>
      </c>
      <c r="E7590" s="322">
        <v>35.770000000000003</v>
      </c>
    </row>
    <row r="7591" spans="1:5" x14ac:dyDescent="0.3">
      <c r="A7591" s="322">
        <v>101858</v>
      </c>
      <c r="B7591" s="323" t="s">
        <v>1419</v>
      </c>
      <c r="C7591" s="324" t="s">
        <v>9226</v>
      </c>
      <c r="D7591" s="322" t="s">
        <v>73</v>
      </c>
      <c r="E7591" s="322">
        <v>29.18</v>
      </c>
    </row>
    <row r="7592" spans="1:5" x14ac:dyDescent="0.3">
      <c r="A7592" s="322">
        <v>101859</v>
      </c>
      <c r="B7592" s="323" t="s">
        <v>1419</v>
      </c>
      <c r="C7592" s="324" t="s">
        <v>9227</v>
      </c>
      <c r="D7592" s="322" t="s">
        <v>73</v>
      </c>
      <c r="E7592" s="322">
        <v>32.270000000000003</v>
      </c>
    </row>
    <row r="7593" spans="1:5" x14ac:dyDescent="0.3">
      <c r="A7593" s="322">
        <v>101860</v>
      </c>
      <c r="B7593" s="323" t="s">
        <v>1419</v>
      </c>
      <c r="C7593" s="324" t="s">
        <v>9228</v>
      </c>
      <c r="D7593" s="322" t="s">
        <v>73</v>
      </c>
      <c r="E7593" s="322">
        <v>37.14</v>
      </c>
    </row>
    <row r="7594" spans="1:5" x14ac:dyDescent="0.3">
      <c r="A7594" s="322">
        <v>101861</v>
      </c>
      <c r="B7594" s="323" t="s">
        <v>1419</v>
      </c>
      <c r="C7594" s="324" t="s">
        <v>9229</v>
      </c>
      <c r="D7594" s="322" t="s">
        <v>73</v>
      </c>
      <c r="E7594" s="322">
        <v>34.72</v>
      </c>
    </row>
    <row r="7595" spans="1:5" x14ac:dyDescent="0.3">
      <c r="A7595" s="322">
        <v>101862</v>
      </c>
      <c r="B7595" s="323" t="s">
        <v>1419</v>
      </c>
      <c r="C7595" s="324" t="s">
        <v>9230</v>
      </c>
      <c r="D7595" s="322" t="s">
        <v>73</v>
      </c>
      <c r="E7595" s="322">
        <v>37.869999999999997</v>
      </c>
    </row>
    <row r="7596" spans="1:5" x14ac:dyDescent="0.3">
      <c r="A7596" s="322">
        <v>101863</v>
      </c>
      <c r="B7596" s="323" t="s">
        <v>1419</v>
      </c>
      <c r="C7596" s="324" t="s">
        <v>9231</v>
      </c>
      <c r="D7596" s="322" t="s">
        <v>73</v>
      </c>
      <c r="E7596" s="322">
        <v>29.61</v>
      </c>
    </row>
    <row r="7597" spans="1:5" x14ac:dyDescent="0.3">
      <c r="A7597" s="322">
        <v>101864</v>
      </c>
      <c r="B7597" s="323" t="s">
        <v>1419</v>
      </c>
      <c r="C7597" s="324" t="s">
        <v>9232</v>
      </c>
      <c r="D7597" s="322" t="s">
        <v>73</v>
      </c>
      <c r="E7597" s="322">
        <v>34.47</v>
      </c>
    </row>
    <row r="7598" spans="1:5" x14ac:dyDescent="0.3">
      <c r="A7598" s="322">
        <v>101865</v>
      </c>
      <c r="B7598" s="323" t="s">
        <v>1419</v>
      </c>
      <c r="C7598" s="324" t="s">
        <v>9233</v>
      </c>
      <c r="D7598" s="322" t="s">
        <v>73</v>
      </c>
      <c r="E7598" s="322">
        <v>39.33</v>
      </c>
    </row>
    <row r="7599" spans="1:5" x14ac:dyDescent="0.3">
      <c r="A7599" s="322">
        <v>101866</v>
      </c>
      <c r="B7599" s="323" t="s">
        <v>1419</v>
      </c>
      <c r="C7599" s="324" t="s">
        <v>9234</v>
      </c>
      <c r="D7599" s="322" t="s">
        <v>73</v>
      </c>
      <c r="E7599" s="322">
        <v>34.950000000000003</v>
      </c>
    </row>
    <row r="7600" spans="1:5" x14ac:dyDescent="0.3">
      <c r="A7600" s="322">
        <v>101867</v>
      </c>
      <c r="B7600" s="323" t="s">
        <v>1419</v>
      </c>
      <c r="C7600" s="324" t="s">
        <v>9235</v>
      </c>
      <c r="D7600" s="322" t="s">
        <v>73</v>
      </c>
      <c r="E7600" s="322">
        <v>39.83</v>
      </c>
    </row>
    <row r="7601" spans="1:5" x14ac:dyDescent="0.3">
      <c r="A7601" s="322">
        <v>101868</v>
      </c>
      <c r="B7601" s="323" t="s">
        <v>1419</v>
      </c>
      <c r="C7601" s="324" t="s">
        <v>9236</v>
      </c>
      <c r="D7601" s="322" t="s">
        <v>73</v>
      </c>
      <c r="E7601" s="322">
        <v>31.57</v>
      </c>
    </row>
    <row r="7602" spans="1:5" x14ac:dyDescent="0.3">
      <c r="A7602" s="322">
        <v>101869</v>
      </c>
      <c r="B7602" s="323" t="s">
        <v>1419</v>
      </c>
      <c r="C7602" s="324" t="s">
        <v>9237</v>
      </c>
      <c r="D7602" s="322" t="s">
        <v>73</v>
      </c>
      <c r="E7602" s="322">
        <v>36.42</v>
      </c>
    </row>
    <row r="7603" spans="1:5" x14ac:dyDescent="0.3">
      <c r="A7603" s="322">
        <v>101870</v>
      </c>
      <c r="B7603" s="323" t="s">
        <v>1419</v>
      </c>
      <c r="C7603" s="324" t="s">
        <v>9238</v>
      </c>
      <c r="D7603" s="322" t="s">
        <v>73</v>
      </c>
      <c r="E7603" s="322">
        <v>41.29</v>
      </c>
    </row>
    <row r="7604" spans="1:5" x14ac:dyDescent="0.3">
      <c r="A7604" s="322">
        <v>102098</v>
      </c>
      <c r="B7604" s="323" t="s">
        <v>1419</v>
      </c>
      <c r="C7604" s="324" t="s">
        <v>9239</v>
      </c>
      <c r="D7604" s="322" t="s">
        <v>92</v>
      </c>
      <c r="E7604" s="325">
        <v>2392.4299999999998</v>
      </c>
    </row>
    <row r="7605" spans="1:5" x14ac:dyDescent="0.3">
      <c r="A7605" s="322">
        <v>102988</v>
      </c>
      <c r="B7605" s="323" t="s">
        <v>1419</v>
      </c>
      <c r="C7605" s="324" t="s">
        <v>9240</v>
      </c>
      <c r="D7605" s="322" t="s">
        <v>73</v>
      </c>
      <c r="E7605" s="322">
        <v>61.06</v>
      </c>
    </row>
    <row r="7606" spans="1:5" x14ac:dyDescent="0.3">
      <c r="A7606" s="322">
        <v>100576</v>
      </c>
      <c r="B7606" s="323" t="s">
        <v>1419</v>
      </c>
      <c r="C7606" s="324" t="s">
        <v>9241</v>
      </c>
      <c r="D7606" s="322" t="s">
        <v>73</v>
      </c>
      <c r="E7606" s="322">
        <v>2.21</v>
      </c>
    </row>
    <row r="7607" spans="1:5" x14ac:dyDescent="0.3">
      <c r="A7607" s="322">
        <v>100577</v>
      </c>
      <c r="B7607" s="323" t="s">
        <v>1419</v>
      </c>
      <c r="C7607" s="324" t="s">
        <v>9242</v>
      </c>
      <c r="D7607" s="322" t="s">
        <v>73</v>
      </c>
      <c r="E7607" s="322">
        <v>0.54</v>
      </c>
    </row>
    <row r="7608" spans="1:5" x14ac:dyDescent="0.3">
      <c r="A7608" s="322">
        <v>105597</v>
      </c>
      <c r="B7608" s="323" t="s">
        <v>1419</v>
      </c>
      <c r="C7608" s="324" t="s">
        <v>9243</v>
      </c>
      <c r="D7608" s="322" t="s">
        <v>73</v>
      </c>
      <c r="E7608" s="322">
        <v>4.09</v>
      </c>
    </row>
    <row r="7609" spans="1:5" x14ac:dyDescent="0.3">
      <c r="A7609" s="322">
        <v>105598</v>
      </c>
      <c r="B7609" s="323" t="s">
        <v>1419</v>
      </c>
      <c r="C7609" s="324" t="s">
        <v>9244</v>
      </c>
      <c r="D7609" s="322" t="s">
        <v>73</v>
      </c>
      <c r="E7609" s="322">
        <v>2.0299999999999998</v>
      </c>
    </row>
    <row r="7610" spans="1:5" x14ac:dyDescent="0.3">
      <c r="A7610" s="322">
        <v>96388</v>
      </c>
      <c r="B7610" s="323" t="s">
        <v>1419</v>
      </c>
      <c r="C7610" s="324" t="s">
        <v>9245</v>
      </c>
      <c r="D7610" s="322" t="s">
        <v>92</v>
      </c>
      <c r="E7610" s="322">
        <v>9.44</v>
      </c>
    </row>
    <row r="7611" spans="1:5" x14ac:dyDescent="0.3">
      <c r="A7611" s="322">
        <v>96389</v>
      </c>
      <c r="B7611" s="323" t="s">
        <v>1419</v>
      </c>
      <c r="C7611" s="324" t="s">
        <v>9246</v>
      </c>
      <c r="D7611" s="322" t="s">
        <v>92</v>
      </c>
      <c r="E7611" s="322">
        <v>46.03</v>
      </c>
    </row>
    <row r="7612" spans="1:5" x14ac:dyDescent="0.3">
      <c r="A7612" s="322">
        <v>96390</v>
      </c>
      <c r="B7612" s="323" t="s">
        <v>1419</v>
      </c>
      <c r="C7612" s="324" t="s">
        <v>9247</v>
      </c>
      <c r="D7612" s="322" t="s">
        <v>92</v>
      </c>
      <c r="E7612" s="322">
        <v>75.63</v>
      </c>
    </row>
    <row r="7613" spans="1:5" x14ac:dyDescent="0.3">
      <c r="A7613" s="322">
        <v>96391</v>
      </c>
      <c r="B7613" s="323" t="s">
        <v>1419</v>
      </c>
      <c r="C7613" s="324" t="s">
        <v>9248</v>
      </c>
      <c r="D7613" s="322" t="s">
        <v>92</v>
      </c>
      <c r="E7613" s="322">
        <v>104.43</v>
      </c>
    </row>
    <row r="7614" spans="1:5" x14ac:dyDescent="0.3">
      <c r="A7614" s="322">
        <v>96392</v>
      </c>
      <c r="B7614" s="323" t="s">
        <v>1419</v>
      </c>
      <c r="C7614" s="324" t="s">
        <v>9249</v>
      </c>
      <c r="D7614" s="322" t="s">
        <v>92</v>
      </c>
      <c r="E7614" s="322">
        <v>132.86000000000001</v>
      </c>
    </row>
    <row r="7615" spans="1:5" x14ac:dyDescent="0.3">
      <c r="A7615" s="322">
        <v>96396</v>
      </c>
      <c r="B7615" s="323" t="s">
        <v>1419</v>
      </c>
      <c r="C7615" s="324" t="s">
        <v>9250</v>
      </c>
      <c r="D7615" s="322" t="s">
        <v>92</v>
      </c>
      <c r="E7615" s="322">
        <v>233.44</v>
      </c>
    </row>
    <row r="7616" spans="1:5" x14ac:dyDescent="0.3">
      <c r="A7616" s="322">
        <v>96397</v>
      </c>
      <c r="B7616" s="323" t="s">
        <v>1419</v>
      </c>
      <c r="C7616" s="324" t="s">
        <v>9251</v>
      </c>
      <c r="D7616" s="322" t="s">
        <v>92</v>
      </c>
      <c r="E7616" s="322">
        <v>289.16000000000003</v>
      </c>
    </row>
    <row r="7617" spans="1:5" x14ac:dyDescent="0.3">
      <c r="A7617" s="322">
        <v>96398</v>
      </c>
      <c r="B7617" s="323" t="s">
        <v>1419</v>
      </c>
      <c r="C7617" s="324" t="s">
        <v>9252</v>
      </c>
      <c r="D7617" s="322" t="s">
        <v>92</v>
      </c>
      <c r="E7617" s="322">
        <v>363.79</v>
      </c>
    </row>
    <row r="7618" spans="1:5" x14ac:dyDescent="0.3">
      <c r="A7618" s="322">
        <v>96399</v>
      </c>
      <c r="B7618" s="323" t="s">
        <v>1419</v>
      </c>
      <c r="C7618" s="324" t="s">
        <v>9253</v>
      </c>
      <c r="D7618" s="322" t="s">
        <v>92</v>
      </c>
      <c r="E7618" s="322">
        <v>161.68</v>
      </c>
    </row>
    <row r="7619" spans="1:5" x14ac:dyDescent="0.3">
      <c r="A7619" s="322">
        <v>96400</v>
      </c>
      <c r="B7619" s="323" t="s">
        <v>1419</v>
      </c>
      <c r="C7619" s="324" t="s">
        <v>9254</v>
      </c>
      <c r="D7619" s="322" t="s">
        <v>92</v>
      </c>
      <c r="E7619" s="322">
        <v>211.39</v>
      </c>
    </row>
    <row r="7620" spans="1:5" x14ac:dyDescent="0.3">
      <c r="A7620" s="322">
        <v>100564</v>
      </c>
      <c r="B7620" s="323" t="s">
        <v>1419</v>
      </c>
      <c r="C7620" s="324" t="s">
        <v>9255</v>
      </c>
      <c r="D7620" s="322" t="s">
        <v>92</v>
      </c>
      <c r="E7620" s="322">
        <v>140.47</v>
      </c>
    </row>
    <row r="7621" spans="1:5" x14ac:dyDescent="0.3">
      <c r="A7621" s="322">
        <v>100565</v>
      </c>
      <c r="B7621" s="323" t="s">
        <v>1419</v>
      </c>
      <c r="C7621" s="324" t="s">
        <v>9256</v>
      </c>
      <c r="D7621" s="322" t="s">
        <v>92</v>
      </c>
      <c r="E7621" s="322">
        <v>121.32</v>
      </c>
    </row>
    <row r="7622" spans="1:5" x14ac:dyDescent="0.3">
      <c r="A7622" s="322">
        <v>100566</v>
      </c>
      <c r="B7622" s="323" t="s">
        <v>1419</v>
      </c>
      <c r="C7622" s="324" t="s">
        <v>9257</v>
      </c>
      <c r="D7622" s="322" t="s">
        <v>92</v>
      </c>
      <c r="E7622" s="322">
        <v>197.17</v>
      </c>
    </row>
    <row r="7623" spans="1:5" x14ac:dyDescent="0.3">
      <c r="A7623" s="322">
        <v>100567</v>
      </c>
      <c r="B7623" s="323" t="s">
        <v>1419</v>
      </c>
      <c r="C7623" s="324" t="s">
        <v>9258</v>
      </c>
      <c r="D7623" s="322" t="s">
        <v>92</v>
      </c>
      <c r="E7623" s="322">
        <v>223.67</v>
      </c>
    </row>
    <row r="7624" spans="1:5" x14ac:dyDescent="0.3">
      <c r="A7624" s="322">
        <v>100568</v>
      </c>
      <c r="B7624" s="323" t="s">
        <v>1419</v>
      </c>
      <c r="C7624" s="324" t="s">
        <v>9259</v>
      </c>
      <c r="D7624" s="322" t="s">
        <v>92</v>
      </c>
      <c r="E7624" s="322">
        <v>249.8</v>
      </c>
    </row>
    <row r="7625" spans="1:5" x14ac:dyDescent="0.3">
      <c r="A7625" s="322">
        <v>100569</v>
      </c>
      <c r="B7625" s="323" t="s">
        <v>1419</v>
      </c>
      <c r="C7625" s="324" t="s">
        <v>9260</v>
      </c>
      <c r="D7625" s="322" t="s">
        <v>92</v>
      </c>
      <c r="E7625" s="322">
        <v>178.78</v>
      </c>
    </row>
    <row r="7626" spans="1:5" x14ac:dyDescent="0.3">
      <c r="A7626" s="322">
        <v>100570</v>
      </c>
      <c r="B7626" s="323" t="s">
        <v>1419</v>
      </c>
      <c r="C7626" s="324" t="s">
        <v>9261</v>
      </c>
      <c r="D7626" s="322" t="s">
        <v>92</v>
      </c>
      <c r="E7626" s="322">
        <v>205.66</v>
      </c>
    </row>
    <row r="7627" spans="1:5" x14ac:dyDescent="0.3">
      <c r="A7627" s="322">
        <v>100571</v>
      </c>
      <c r="B7627" s="323" t="s">
        <v>1419</v>
      </c>
      <c r="C7627" s="324" t="s">
        <v>9262</v>
      </c>
      <c r="D7627" s="322" t="s">
        <v>92</v>
      </c>
      <c r="E7627" s="322">
        <v>232.18</v>
      </c>
    </row>
    <row r="7628" spans="1:5" x14ac:dyDescent="0.3">
      <c r="A7628" s="322">
        <v>100572</v>
      </c>
      <c r="B7628" s="323" t="s">
        <v>1419</v>
      </c>
      <c r="C7628" s="324" t="s">
        <v>9263</v>
      </c>
      <c r="D7628" s="322" t="s">
        <v>92</v>
      </c>
      <c r="E7628" s="322">
        <v>146.11000000000001</v>
      </c>
    </row>
    <row r="7629" spans="1:5" x14ac:dyDescent="0.3">
      <c r="A7629" s="322">
        <v>100573</v>
      </c>
      <c r="B7629" s="323" t="s">
        <v>1419</v>
      </c>
      <c r="C7629" s="324" t="s">
        <v>9264</v>
      </c>
      <c r="D7629" s="322" t="s">
        <v>92</v>
      </c>
      <c r="E7629" s="322">
        <v>126.96</v>
      </c>
    </row>
    <row r="7630" spans="1:5" x14ac:dyDescent="0.3">
      <c r="A7630" s="322">
        <v>100574</v>
      </c>
      <c r="B7630" s="323" t="s">
        <v>1419</v>
      </c>
      <c r="C7630" s="324" t="s">
        <v>9265</v>
      </c>
      <c r="D7630" s="322" t="s">
        <v>92</v>
      </c>
      <c r="E7630" s="322">
        <v>1.5</v>
      </c>
    </row>
    <row r="7631" spans="1:5" x14ac:dyDescent="0.3">
      <c r="A7631" s="322">
        <v>100575</v>
      </c>
      <c r="B7631" s="323" t="s">
        <v>1419</v>
      </c>
      <c r="C7631" s="324" t="s">
        <v>9266</v>
      </c>
      <c r="D7631" s="322" t="s">
        <v>73</v>
      </c>
      <c r="E7631" s="322">
        <v>1.94</v>
      </c>
    </row>
    <row r="7632" spans="1:5" x14ac:dyDescent="0.3">
      <c r="A7632" s="322">
        <v>101767</v>
      </c>
      <c r="B7632" s="323" t="s">
        <v>1419</v>
      </c>
      <c r="C7632" s="324" t="s">
        <v>9267</v>
      </c>
      <c r="D7632" s="322" t="s">
        <v>92</v>
      </c>
      <c r="E7632" s="322">
        <v>31.51</v>
      </c>
    </row>
    <row r="7633" spans="1:5" x14ac:dyDescent="0.3">
      <c r="A7633" s="322">
        <v>101768</v>
      </c>
      <c r="B7633" s="323" t="s">
        <v>1419</v>
      </c>
      <c r="C7633" s="324" t="s">
        <v>9268</v>
      </c>
      <c r="D7633" s="322" t="s">
        <v>92</v>
      </c>
      <c r="E7633" s="322">
        <v>27.3</v>
      </c>
    </row>
    <row r="7634" spans="1:5" x14ac:dyDescent="0.3">
      <c r="A7634" s="322">
        <v>105566</v>
      </c>
      <c r="B7634" s="323" t="s">
        <v>1419</v>
      </c>
      <c r="C7634" s="324" t="s">
        <v>9269</v>
      </c>
      <c r="D7634" s="322" t="s">
        <v>92</v>
      </c>
      <c r="E7634" s="322">
        <v>11.78</v>
      </c>
    </row>
    <row r="7635" spans="1:5" x14ac:dyDescent="0.3">
      <c r="A7635" s="322">
        <v>105567</v>
      </c>
      <c r="B7635" s="323" t="s">
        <v>1419</v>
      </c>
      <c r="C7635" s="324" t="s">
        <v>9270</v>
      </c>
      <c r="D7635" s="322" t="s">
        <v>92</v>
      </c>
      <c r="E7635" s="322">
        <v>15.65</v>
      </c>
    </row>
    <row r="7636" spans="1:5" x14ac:dyDescent="0.3">
      <c r="A7636" s="322">
        <v>105568</v>
      </c>
      <c r="B7636" s="323" t="s">
        <v>1419</v>
      </c>
      <c r="C7636" s="324" t="s">
        <v>9271</v>
      </c>
      <c r="D7636" s="322" t="s">
        <v>92</v>
      </c>
      <c r="E7636" s="322">
        <v>12.47</v>
      </c>
    </row>
    <row r="7637" spans="1:5" x14ac:dyDescent="0.3">
      <c r="A7637" s="322">
        <v>105569</v>
      </c>
      <c r="B7637" s="323" t="s">
        <v>1419</v>
      </c>
      <c r="C7637" s="324" t="s">
        <v>9272</v>
      </c>
      <c r="D7637" s="322" t="s">
        <v>92</v>
      </c>
      <c r="E7637" s="322">
        <v>7.82</v>
      </c>
    </row>
    <row r="7638" spans="1:5" x14ac:dyDescent="0.3">
      <c r="A7638" s="322">
        <v>105570</v>
      </c>
      <c r="B7638" s="323" t="s">
        <v>1419</v>
      </c>
      <c r="C7638" s="324" t="s">
        <v>9273</v>
      </c>
      <c r="D7638" s="322" t="s">
        <v>92</v>
      </c>
      <c r="E7638" s="322">
        <v>10.27</v>
      </c>
    </row>
    <row r="7639" spans="1:5" x14ac:dyDescent="0.3">
      <c r="A7639" s="322">
        <v>105571</v>
      </c>
      <c r="B7639" s="323" t="s">
        <v>1419</v>
      </c>
      <c r="C7639" s="324" t="s">
        <v>9274</v>
      </c>
      <c r="D7639" s="322" t="s">
        <v>92</v>
      </c>
      <c r="E7639" s="322">
        <v>52.09</v>
      </c>
    </row>
    <row r="7640" spans="1:5" x14ac:dyDescent="0.3">
      <c r="A7640" s="322">
        <v>105572</v>
      </c>
      <c r="B7640" s="323" t="s">
        <v>1419</v>
      </c>
      <c r="C7640" s="324" t="s">
        <v>9275</v>
      </c>
      <c r="D7640" s="322" t="s">
        <v>92</v>
      </c>
      <c r="E7640" s="322">
        <v>59.31</v>
      </c>
    </row>
    <row r="7641" spans="1:5" x14ac:dyDescent="0.3">
      <c r="A7641" s="322">
        <v>105573</v>
      </c>
      <c r="B7641" s="323" t="s">
        <v>1419</v>
      </c>
      <c r="C7641" s="324" t="s">
        <v>9276</v>
      </c>
      <c r="D7641" s="322" t="s">
        <v>92</v>
      </c>
      <c r="E7641" s="322">
        <v>88.91</v>
      </c>
    </row>
    <row r="7642" spans="1:5" x14ac:dyDescent="0.3">
      <c r="A7642" s="322">
        <v>105574</v>
      </c>
      <c r="B7642" s="323" t="s">
        <v>1419</v>
      </c>
      <c r="C7642" s="324" t="s">
        <v>9277</v>
      </c>
      <c r="D7642" s="322" t="s">
        <v>92</v>
      </c>
      <c r="E7642" s="322">
        <v>50.85</v>
      </c>
    </row>
    <row r="7643" spans="1:5" x14ac:dyDescent="0.3">
      <c r="A7643" s="322">
        <v>105575</v>
      </c>
      <c r="B7643" s="323" t="s">
        <v>1419</v>
      </c>
      <c r="C7643" s="324" t="s">
        <v>9278</v>
      </c>
      <c r="D7643" s="322" t="s">
        <v>92</v>
      </c>
      <c r="E7643" s="322">
        <v>45.07</v>
      </c>
    </row>
    <row r="7644" spans="1:5" x14ac:dyDescent="0.3">
      <c r="A7644" s="322">
        <v>105576</v>
      </c>
      <c r="B7644" s="323" t="s">
        <v>1419</v>
      </c>
      <c r="C7644" s="324" t="s">
        <v>9279</v>
      </c>
      <c r="D7644" s="322" t="s">
        <v>92</v>
      </c>
      <c r="E7644" s="322">
        <v>49.67</v>
      </c>
    </row>
    <row r="7645" spans="1:5" x14ac:dyDescent="0.3">
      <c r="A7645" s="322">
        <v>105577</v>
      </c>
      <c r="B7645" s="323" t="s">
        <v>1419</v>
      </c>
      <c r="C7645" s="324" t="s">
        <v>9280</v>
      </c>
      <c r="D7645" s="322" t="s">
        <v>92</v>
      </c>
      <c r="E7645" s="322">
        <v>160.66</v>
      </c>
    </row>
    <row r="7646" spans="1:5" x14ac:dyDescent="0.3">
      <c r="A7646" s="322">
        <v>105578</v>
      </c>
      <c r="B7646" s="323" t="s">
        <v>1419</v>
      </c>
      <c r="C7646" s="324" t="s">
        <v>9281</v>
      </c>
      <c r="D7646" s="322" t="s">
        <v>92</v>
      </c>
      <c r="E7646" s="322">
        <v>150.11000000000001</v>
      </c>
    </row>
    <row r="7647" spans="1:5" x14ac:dyDescent="0.3">
      <c r="A7647" s="322">
        <v>105579</v>
      </c>
      <c r="B7647" s="323" t="s">
        <v>1419</v>
      </c>
      <c r="C7647" s="324" t="s">
        <v>9282</v>
      </c>
      <c r="D7647" s="322" t="s">
        <v>92</v>
      </c>
      <c r="E7647" s="322">
        <v>141.51</v>
      </c>
    </row>
    <row r="7648" spans="1:5" x14ac:dyDescent="0.3">
      <c r="A7648" s="322">
        <v>105580</v>
      </c>
      <c r="B7648" s="323" t="s">
        <v>1419</v>
      </c>
      <c r="C7648" s="324" t="s">
        <v>9283</v>
      </c>
      <c r="D7648" s="322" t="s">
        <v>92</v>
      </c>
      <c r="E7648" s="322">
        <v>130.96</v>
      </c>
    </row>
    <row r="7649" spans="1:5" x14ac:dyDescent="0.3">
      <c r="A7649" s="322">
        <v>105581</v>
      </c>
      <c r="B7649" s="323" t="s">
        <v>1419</v>
      </c>
      <c r="C7649" s="324" t="s">
        <v>9284</v>
      </c>
      <c r="D7649" s="322" t="s">
        <v>92</v>
      </c>
      <c r="E7649" s="322">
        <v>117.53</v>
      </c>
    </row>
    <row r="7650" spans="1:5" x14ac:dyDescent="0.3">
      <c r="A7650" s="322">
        <v>105582</v>
      </c>
      <c r="B7650" s="323" t="s">
        <v>1419</v>
      </c>
      <c r="C7650" s="324" t="s">
        <v>9285</v>
      </c>
      <c r="D7650" s="322" t="s">
        <v>92</v>
      </c>
      <c r="E7650" s="322">
        <v>125.67</v>
      </c>
    </row>
    <row r="7651" spans="1:5" x14ac:dyDescent="0.3">
      <c r="A7651" s="322">
        <v>105585</v>
      </c>
      <c r="B7651" s="323" t="s">
        <v>1419</v>
      </c>
      <c r="C7651" s="324" t="s">
        <v>9286</v>
      </c>
      <c r="D7651" s="322" t="s">
        <v>92</v>
      </c>
      <c r="E7651" s="322">
        <v>156.44</v>
      </c>
    </row>
    <row r="7652" spans="1:5" x14ac:dyDescent="0.3">
      <c r="A7652" s="322">
        <v>105586</v>
      </c>
      <c r="B7652" s="323" t="s">
        <v>1419</v>
      </c>
      <c r="C7652" s="324" t="s">
        <v>9287</v>
      </c>
      <c r="D7652" s="322" t="s">
        <v>92</v>
      </c>
      <c r="E7652" s="322">
        <v>172.76</v>
      </c>
    </row>
    <row r="7653" spans="1:5" x14ac:dyDescent="0.3">
      <c r="A7653" s="322">
        <v>105587</v>
      </c>
      <c r="B7653" s="323" t="s">
        <v>1419</v>
      </c>
      <c r="C7653" s="324" t="s">
        <v>9288</v>
      </c>
      <c r="D7653" s="322" t="s">
        <v>92</v>
      </c>
      <c r="E7653" s="322">
        <v>158.21</v>
      </c>
    </row>
    <row r="7654" spans="1:5" x14ac:dyDescent="0.3">
      <c r="A7654" s="322">
        <v>105588</v>
      </c>
      <c r="B7654" s="323" t="s">
        <v>1419</v>
      </c>
      <c r="C7654" s="324" t="s">
        <v>9289</v>
      </c>
      <c r="D7654" s="322" t="s">
        <v>92</v>
      </c>
      <c r="E7654" s="322">
        <v>145.06</v>
      </c>
    </row>
    <row r="7655" spans="1:5" x14ac:dyDescent="0.3">
      <c r="A7655" s="322">
        <v>105589</v>
      </c>
      <c r="B7655" s="323" t="s">
        <v>1419</v>
      </c>
      <c r="C7655" s="324" t="s">
        <v>9290</v>
      </c>
      <c r="D7655" s="322" t="s">
        <v>92</v>
      </c>
      <c r="E7655" s="322">
        <v>156.86000000000001</v>
      </c>
    </row>
    <row r="7656" spans="1:5" x14ac:dyDescent="0.3">
      <c r="A7656" s="322">
        <v>105592</v>
      </c>
      <c r="B7656" s="323" t="s">
        <v>1419</v>
      </c>
      <c r="C7656" s="324" t="s">
        <v>9291</v>
      </c>
      <c r="D7656" s="322" t="s">
        <v>92</v>
      </c>
      <c r="E7656" s="322">
        <v>137.29</v>
      </c>
    </row>
    <row r="7657" spans="1:5" x14ac:dyDescent="0.3">
      <c r="A7657" s="322">
        <v>105593</v>
      </c>
      <c r="B7657" s="323" t="s">
        <v>1419</v>
      </c>
      <c r="C7657" s="324" t="s">
        <v>9292</v>
      </c>
      <c r="D7657" s="322" t="s">
        <v>92</v>
      </c>
      <c r="E7657" s="322">
        <v>153.61000000000001</v>
      </c>
    </row>
    <row r="7658" spans="1:5" x14ac:dyDescent="0.3">
      <c r="A7658" s="322">
        <v>105594</v>
      </c>
      <c r="B7658" s="323" t="s">
        <v>1419</v>
      </c>
      <c r="C7658" s="324" t="s">
        <v>9293</v>
      </c>
      <c r="D7658" s="322" t="s">
        <v>92</v>
      </c>
      <c r="E7658" s="322">
        <v>139.06</v>
      </c>
    </row>
    <row r="7659" spans="1:5" x14ac:dyDescent="0.3">
      <c r="A7659" s="322">
        <v>105595</v>
      </c>
      <c r="B7659" s="323" t="s">
        <v>1419</v>
      </c>
      <c r="C7659" s="324" t="s">
        <v>9294</v>
      </c>
      <c r="D7659" s="322" t="s">
        <v>92</v>
      </c>
      <c r="E7659" s="322">
        <v>125.91</v>
      </c>
    </row>
    <row r="7660" spans="1:5" x14ac:dyDescent="0.3">
      <c r="A7660" s="322">
        <v>105596</v>
      </c>
      <c r="B7660" s="323" t="s">
        <v>1419</v>
      </c>
      <c r="C7660" s="324" t="s">
        <v>9295</v>
      </c>
      <c r="D7660" s="322" t="s">
        <v>92</v>
      </c>
      <c r="E7660" s="322">
        <v>137.71</v>
      </c>
    </row>
    <row r="7661" spans="1:5" x14ac:dyDescent="0.3">
      <c r="A7661" s="322">
        <v>105623</v>
      </c>
      <c r="B7661" s="323" t="s">
        <v>1419</v>
      </c>
      <c r="C7661" s="324" t="s">
        <v>9296</v>
      </c>
      <c r="D7661" s="322" t="s">
        <v>92</v>
      </c>
      <c r="E7661" s="322">
        <v>81.69</v>
      </c>
    </row>
    <row r="7662" spans="1:5" x14ac:dyDescent="0.3">
      <c r="A7662" s="322">
        <v>105624</v>
      </c>
      <c r="B7662" s="323" t="s">
        <v>1419</v>
      </c>
      <c r="C7662" s="324" t="s">
        <v>9297</v>
      </c>
      <c r="D7662" s="322" t="s">
        <v>92</v>
      </c>
      <c r="E7662" s="322">
        <v>110.49</v>
      </c>
    </row>
    <row r="7663" spans="1:5" x14ac:dyDescent="0.3">
      <c r="A7663" s="322">
        <v>105625</v>
      </c>
      <c r="B7663" s="323" t="s">
        <v>1419</v>
      </c>
      <c r="C7663" s="324" t="s">
        <v>9298</v>
      </c>
      <c r="D7663" s="322" t="s">
        <v>92</v>
      </c>
      <c r="E7663" s="322">
        <v>138.91999999999999</v>
      </c>
    </row>
    <row r="7664" spans="1:5" x14ac:dyDescent="0.3">
      <c r="A7664" s="322">
        <v>105626</v>
      </c>
      <c r="B7664" s="323" t="s">
        <v>1419</v>
      </c>
      <c r="C7664" s="324" t="s">
        <v>9299</v>
      </c>
      <c r="D7664" s="322" t="s">
        <v>92</v>
      </c>
      <c r="E7664" s="322">
        <v>117.71</v>
      </c>
    </row>
    <row r="7665" spans="1:5" x14ac:dyDescent="0.3">
      <c r="A7665" s="322">
        <v>105627</v>
      </c>
      <c r="B7665" s="323" t="s">
        <v>1419</v>
      </c>
      <c r="C7665" s="324" t="s">
        <v>9300</v>
      </c>
      <c r="D7665" s="322" t="s">
        <v>92</v>
      </c>
      <c r="E7665" s="322">
        <v>146.13999999999999</v>
      </c>
    </row>
    <row r="7666" spans="1:5" x14ac:dyDescent="0.3">
      <c r="A7666" s="322">
        <v>105628</v>
      </c>
      <c r="B7666" s="323" t="s">
        <v>1419</v>
      </c>
      <c r="C7666" s="324" t="s">
        <v>9301</v>
      </c>
      <c r="D7666" s="322" t="s">
        <v>92</v>
      </c>
      <c r="E7666" s="322">
        <v>80.45</v>
      </c>
    </row>
    <row r="7667" spans="1:5" x14ac:dyDescent="0.3">
      <c r="A7667" s="322">
        <v>105629</v>
      </c>
      <c r="B7667" s="323" t="s">
        <v>1419</v>
      </c>
      <c r="C7667" s="324" t="s">
        <v>9302</v>
      </c>
      <c r="D7667" s="322" t="s">
        <v>92</v>
      </c>
      <c r="E7667" s="322">
        <v>109.25</v>
      </c>
    </row>
    <row r="7668" spans="1:5" x14ac:dyDescent="0.3">
      <c r="A7668" s="322">
        <v>105630</v>
      </c>
      <c r="B7668" s="323" t="s">
        <v>1419</v>
      </c>
      <c r="C7668" s="324" t="s">
        <v>9303</v>
      </c>
      <c r="D7668" s="322" t="s">
        <v>92</v>
      </c>
      <c r="E7668" s="322">
        <v>137.68</v>
      </c>
    </row>
    <row r="7669" spans="1:5" x14ac:dyDescent="0.3">
      <c r="A7669" s="322">
        <v>105631</v>
      </c>
      <c r="B7669" s="323" t="s">
        <v>1419</v>
      </c>
      <c r="C7669" s="324" t="s">
        <v>9304</v>
      </c>
      <c r="D7669" s="322" t="s">
        <v>92</v>
      </c>
      <c r="E7669" s="322">
        <v>74.67</v>
      </c>
    </row>
    <row r="7670" spans="1:5" x14ac:dyDescent="0.3">
      <c r="A7670" s="322">
        <v>105632</v>
      </c>
      <c r="B7670" s="323" t="s">
        <v>1419</v>
      </c>
      <c r="C7670" s="324" t="s">
        <v>9305</v>
      </c>
      <c r="D7670" s="322" t="s">
        <v>92</v>
      </c>
      <c r="E7670" s="322">
        <v>103.47</v>
      </c>
    </row>
    <row r="7671" spans="1:5" x14ac:dyDescent="0.3">
      <c r="A7671" s="322">
        <v>105633</v>
      </c>
      <c r="B7671" s="323" t="s">
        <v>1419</v>
      </c>
      <c r="C7671" s="324" t="s">
        <v>9306</v>
      </c>
      <c r="D7671" s="322" t="s">
        <v>92</v>
      </c>
      <c r="E7671" s="322">
        <v>131.9</v>
      </c>
    </row>
    <row r="7672" spans="1:5" x14ac:dyDescent="0.3">
      <c r="A7672" s="322">
        <v>105634</v>
      </c>
      <c r="B7672" s="323" t="s">
        <v>1419</v>
      </c>
      <c r="C7672" s="324" t="s">
        <v>9307</v>
      </c>
      <c r="D7672" s="322" t="s">
        <v>92</v>
      </c>
      <c r="E7672" s="322">
        <v>79.27</v>
      </c>
    </row>
    <row r="7673" spans="1:5" x14ac:dyDescent="0.3">
      <c r="A7673" s="322">
        <v>105635</v>
      </c>
      <c r="B7673" s="323" t="s">
        <v>1419</v>
      </c>
      <c r="C7673" s="324" t="s">
        <v>9308</v>
      </c>
      <c r="D7673" s="322" t="s">
        <v>92</v>
      </c>
      <c r="E7673" s="322">
        <v>108.07</v>
      </c>
    </row>
    <row r="7674" spans="1:5" x14ac:dyDescent="0.3">
      <c r="A7674" s="322">
        <v>105636</v>
      </c>
      <c r="B7674" s="323" t="s">
        <v>1419</v>
      </c>
      <c r="C7674" s="324" t="s">
        <v>9309</v>
      </c>
      <c r="D7674" s="322" t="s">
        <v>92</v>
      </c>
      <c r="E7674" s="322">
        <v>136.5</v>
      </c>
    </row>
    <row r="7675" spans="1:5" x14ac:dyDescent="0.3">
      <c r="A7675" s="322">
        <v>105657</v>
      </c>
      <c r="B7675" s="323" t="s">
        <v>1419</v>
      </c>
      <c r="C7675" s="324" t="s">
        <v>9310</v>
      </c>
      <c r="D7675" s="322" t="s">
        <v>92</v>
      </c>
      <c r="E7675" s="322">
        <v>204.7</v>
      </c>
    </row>
    <row r="7676" spans="1:5" x14ac:dyDescent="0.3">
      <c r="A7676" s="322">
        <v>105658</v>
      </c>
      <c r="B7676" s="323" t="s">
        <v>1419</v>
      </c>
      <c r="C7676" s="324" t="s">
        <v>9311</v>
      </c>
      <c r="D7676" s="322" t="s">
        <v>92</v>
      </c>
      <c r="E7676" s="322">
        <v>231.2</v>
      </c>
    </row>
    <row r="7677" spans="1:5" x14ac:dyDescent="0.3">
      <c r="A7677" s="322">
        <v>105659</v>
      </c>
      <c r="B7677" s="323" t="s">
        <v>1419</v>
      </c>
      <c r="C7677" s="324" t="s">
        <v>9312</v>
      </c>
      <c r="D7677" s="322" t="s">
        <v>92</v>
      </c>
      <c r="E7677" s="322">
        <v>257.33</v>
      </c>
    </row>
    <row r="7678" spans="1:5" x14ac:dyDescent="0.3">
      <c r="A7678" s="322">
        <v>105660</v>
      </c>
      <c r="B7678" s="323" t="s">
        <v>1419</v>
      </c>
      <c r="C7678" s="324" t="s">
        <v>9313</v>
      </c>
      <c r="D7678" s="322" t="s">
        <v>92</v>
      </c>
      <c r="E7678" s="322">
        <v>217.37</v>
      </c>
    </row>
    <row r="7679" spans="1:5" x14ac:dyDescent="0.3">
      <c r="A7679" s="322">
        <v>105661</v>
      </c>
      <c r="B7679" s="323" t="s">
        <v>1419</v>
      </c>
      <c r="C7679" s="324" t="s">
        <v>9314</v>
      </c>
      <c r="D7679" s="322" t="s">
        <v>92</v>
      </c>
      <c r="E7679" s="322">
        <v>243.87</v>
      </c>
    </row>
    <row r="7680" spans="1:5" x14ac:dyDescent="0.3">
      <c r="A7680" s="322">
        <v>105662</v>
      </c>
      <c r="B7680" s="323" t="s">
        <v>1419</v>
      </c>
      <c r="C7680" s="324" t="s">
        <v>9315</v>
      </c>
      <c r="D7680" s="322" t="s">
        <v>92</v>
      </c>
      <c r="E7680" s="322">
        <v>270</v>
      </c>
    </row>
    <row r="7681" spans="1:5" x14ac:dyDescent="0.3">
      <c r="A7681" s="322">
        <v>105663</v>
      </c>
      <c r="B7681" s="323" t="s">
        <v>1419</v>
      </c>
      <c r="C7681" s="324" t="s">
        <v>9316</v>
      </c>
      <c r="D7681" s="322" t="s">
        <v>92</v>
      </c>
      <c r="E7681" s="322">
        <v>206.82</v>
      </c>
    </row>
    <row r="7682" spans="1:5" x14ac:dyDescent="0.3">
      <c r="A7682" s="322">
        <v>105664</v>
      </c>
      <c r="B7682" s="323" t="s">
        <v>1419</v>
      </c>
      <c r="C7682" s="324" t="s">
        <v>9317</v>
      </c>
      <c r="D7682" s="322" t="s">
        <v>92</v>
      </c>
      <c r="E7682" s="322">
        <v>233.32</v>
      </c>
    </row>
    <row r="7683" spans="1:5" x14ac:dyDescent="0.3">
      <c r="A7683" s="322">
        <v>105665</v>
      </c>
      <c r="B7683" s="323" t="s">
        <v>1419</v>
      </c>
      <c r="C7683" s="324" t="s">
        <v>9318</v>
      </c>
      <c r="D7683" s="322" t="s">
        <v>92</v>
      </c>
      <c r="E7683" s="322">
        <v>259.45</v>
      </c>
    </row>
    <row r="7684" spans="1:5" x14ac:dyDescent="0.3">
      <c r="A7684" s="322">
        <v>105666</v>
      </c>
      <c r="B7684" s="323" t="s">
        <v>1419</v>
      </c>
      <c r="C7684" s="324" t="s">
        <v>9319</v>
      </c>
      <c r="D7684" s="322" t="s">
        <v>92</v>
      </c>
      <c r="E7684" s="322">
        <v>193.39</v>
      </c>
    </row>
    <row r="7685" spans="1:5" x14ac:dyDescent="0.3">
      <c r="A7685" s="322">
        <v>105667</v>
      </c>
      <c r="B7685" s="323" t="s">
        <v>1419</v>
      </c>
      <c r="C7685" s="324" t="s">
        <v>9320</v>
      </c>
      <c r="D7685" s="322" t="s">
        <v>92</v>
      </c>
      <c r="E7685" s="322">
        <v>219.89</v>
      </c>
    </row>
    <row r="7686" spans="1:5" x14ac:dyDescent="0.3">
      <c r="A7686" s="322">
        <v>105668</v>
      </c>
      <c r="B7686" s="323" t="s">
        <v>1419</v>
      </c>
      <c r="C7686" s="324" t="s">
        <v>9321</v>
      </c>
      <c r="D7686" s="322" t="s">
        <v>92</v>
      </c>
      <c r="E7686" s="322">
        <v>246.02</v>
      </c>
    </row>
    <row r="7687" spans="1:5" x14ac:dyDescent="0.3">
      <c r="A7687" s="322">
        <v>105669</v>
      </c>
      <c r="B7687" s="323" t="s">
        <v>1419</v>
      </c>
      <c r="C7687" s="324" t="s">
        <v>9322</v>
      </c>
      <c r="D7687" s="322" t="s">
        <v>92</v>
      </c>
      <c r="E7687" s="322">
        <v>201.53</v>
      </c>
    </row>
    <row r="7688" spans="1:5" x14ac:dyDescent="0.3">
      <c r="A7688" s="322">
        <v>105670</v>
      </c>
      <c r="B7688" s="323" t="s">
        <v>1419</v>
      </c>
      <c r="C7688" s="324" t="s">
        <v>9323</v>
      </c>
      <c r="D7688" s="322" t="s">
        <v>92</v>
      </c>
      <c r="E7688" s="322">
        <v>228.03</v>
      </c>
    </row>
    <row r="7689" spans="1:5" x14ac:dyDescent="0.3">
      <c r="A7689" s="322">
        <v>105671</v>
      </c>
      <c r="B7689" s="323" t="s">
        <v>1419</v>
      </c>
      <c r="C7689" s="324" t="s">
        <v>9324</v>
      </c>
      <c r="D7689" s="322" t="s">
        <v>92</v>
      </c>
      <c r="E7689" s="322">
        <v>254.16</v>
      </c>
    </row>
    <row r="7690" spans="1:5" x14ac:dyDescent="0.3">
      <c r="A7690" s="322">
        <v>105690</v>
      </c>
      <c r="B7690" s="323" t="s">
        <v>1419</v>
      </c>
      <c r="C7690" s="324" t="s">
        <v>9325</v>
      </c>
      <c r="D7690" s="322" t="s">
        <v>92</v>
      </c>
      <c r="E7690" s="322">
        <v>186.31</v>
      </c>
    </row>
    <row r="7691" spans="1:5" x14ac:dyDescent="0.3">
      <c r="A7691" s="322">
        <v>105691</v>
      </c>
      <c r="B7691" s="323" t="s">
        <v>1419</v>
      </c>
      <c r="C7691" s="324" t="s">
        <v>9326</v>
      </c>
      <c r="D7691" s="322" t="s">
        <v>92</v>
      </c>
      <c r="E7691" s="322">
        <v>213.19</v>
      </c>
    </row>
    <row r="7692" spans="1:5" x14ac:dyDescent="0.3">
      <c r="A7692" s="322">
        <v>105692</v>
      </c>
      <c r="B7692" s="323" t="s">
        <v>1419</v>
      </c>
      <c r="C7692" s="324" t="s">
        <v>9327</v>
      </c>
      <c r="D7692" s="322" t="s">
        <v>92</v>
      </c>
      <c r="E7692" s="322">
        <v>239.71</v>
      </c>
    </row>
    <row r="7693" spans="1:5" x14ac:dyDescent="0.3">
      <c r="A7693" s="322">
        <v>105693</v>
      </c>
      <c r="B7693" s="323" t="s">
        <v>1419</v>
      </c>
      <c r="C7693" s="324" t="s">
        <v>9328</v>
      </c>
      <c r="D7693" s="322" t="s">
        <v>92</v>
      </c>
      <c r="E7693" s="322">
        <v>198.98</v>
      </c>
    </row>
    <row r="7694" spans="1:5" x14ac:dyDescent="0.3">
      <c r="A7694" s="322">
        <v>105694</v>
      </c>
      <c r="B7694" s="323" t="s">
        <v>1419</v>
      </c>
      <c r="C7694" s="324" t="s">
        <v>9329</v>
      </c>
      <c r="D7694" s="322" t="s">
        <v>92</v>
      </c>
      <c r="E7694" s="322">
        <v>225.86</v>
      </c>
    </row>
    <row r="7695" spans="1:5" x14ac:dyDescent="0.3">
      <c r="A7695" s="322">
        <v>105695</v>
      </c>
      <c r="B7695" s="323" t="s">
        <v>1419</v>
      </c>
      <c r="C7695" s="324" t="s">
        <v>9330</v>
      </c>
      <c r="D7695" s="322" t="s">
        <v>92</v>
      </c>
      <c r="E7695" s="322">
        <v>252.38</v>
      </c>
    </row>
    <row r="7696" spans="1:5" x14ac:dyDescent="0.3">
      <c r="A7696" s="322">
        <v>105696</v>
      </c>
      <c r="B7696" s="323" t="s">
        <v>1419</v>
      </c>
      <c r="C7696" s="324" t="s">
        <v>9331</v>
      </c>
      <c r="D7696" s="322" t="s">
        <v>92</v>
      </c>
      <c r="E7696" s="322">
        <v>188.43</v>
      </c>
    </row>
    <row r="7697" spans="1:5" x14ac:dyDescent="0.3">
      <c r="A7697" s="322">
        <v>105697</v>
      </c>
      <c r="B7697" s="323" t="s">
        <v>1419</v>
      </c>
      <c r="C7697" s="324" t="s">
        <v>9332</v>
      </c>
      <c r="D7697" s="322" t="s">
        <v>92</v>
      </c>
      <c r="E7697" s="322">
        <v>215.31</v>
      </c>
    </row>
    <row r="7698" spans="1:5" x14ac:dyDescent="0.3">
      <c r="A7698" s="322">
        <v>105698</v>
      </c>
      <c r="B7698" s="323" t="s">
        <v>1419</v>
      </c>
      <c r="C7698" s="324" t="s">
        <v>9333</v>
      </c>
      <c r="D7698" s="322" t="s">
        <v>92</v>
      </c>
      <c r="E7698" s="322">
        <v>241.83</v>
      </c>
    </row>
    <row r="7699" spans="1:5" x14ac:dyDescent="0.3">
      <c r="A7699" s="322">
        <v>105699</v>
      </c>
      <c r="B7699" s="323" t="s">
        <v>1419</v>
      </c>
      <c r="C7699" s="324" t="s">
        <v>9334</v>
      </c>
      <c r="D7699" s="322" t="s">
        <v>92</v>
      </c>
      <c r="E7699" s="322">
        <v>175</v>
      </c>
    </row>
    <row r="7700" spans="1:5" x14ac:dyDescent="0.3">
      <c r="A7700" s="322">
        <v>105700</v>
      </c>
      <c r="B7700" s="323" t="s">
        <v>1419</v>
      </c>
      <c r="C7700" s="324" t="s">
        <v>9335</v>
      </c>
      <c r="D7700" s="322" t="s">
        <v>92</v>
      </c>
      <c r="E7700" s="322">
        <v>201.88</v>
      </c>
    </row>
    <row r="7701" spans="1:5" x14ac:dyDescent="0.3">
      <c r="A7701" s="322">
        <v>105701</v>
      </c>
      <c r="B7701" s="323" t="s">
        <v>1419</v>
      </c>
      <c r="C7701" s="324" t="s">
        <v>9336</v>
      </c>
      <c r="D7701" s="322" t="s">
        <v>92</v>
      </c>
      <c r="E7701" s="322">
        <v>228.4</v>
      </c>
    </row>
    <row r="7702" spans="1:5" x14ac:dyDescent="0.3">
      <c r="A7702" s="322">
        <v>105702</v>
      </c>
      <c r="B7702" s="323" t="s">
        <v>1419</v>
      </c>
      <c r="C7702" s="324" t="s">
        <v>9337</v>
      </c>
      <c r="D7702" s="322" t="s">
        <v>92</v>
      </c>
      <c r="E7702" s="322">
        <v>183.14</v>
      </c>
    </row>
    <row r="7703" spans="1:5" x14ac:dyDescent="0.3">
      <c r="A7703" s="322">
        <v>105703</v>
      </c>
      <c r="B7703" s="323" t="s">
        <v>1419</v>
      </c>
      <c r="C7703" s="324" t="s">
        <v>9338</v>
      </c>
      <c r="D7703" s="322" t="s">
        <v>92</v>
      </c>
      <c r="E7703" s="322">
        <v>210.02</v>
      </c>
    </row>
    <row r="7704" spans="1:5" x14ac:dyDescent="0.3">
      <c r="A7704" s="322">
        <v>105704</v>
      </c>
      <c r="B7704" s="323" t="s">
        <v>1419</v>
      </c>
      <c r="C7704" s="324" t="s">
        <v>9339</v>
      </c>
      <c r="D7704" s="322" t="s">
        <v>92</v>
      </c>
      <c r="E7704" s="322">
        <v>236.54</v>
      </c>
    </row>
    <row r="7705" spans="1:5" x14ac:dyDescent="0.3">
      <c r="A7705" s="322">
        <v>105710</v>
      </c>
      <c r="B7705" s="323" t="s">
        <v>1419</v>
      </c>
      <c r="C7705" s="324" t="s">
        <v>9340</v>
      </c>
      <c r="D7705" s="322" t="s">
        <v>92</v>
      </c>
      <c r="E7705" s="322">
        <v>147.99</v>
      </c>
    </row>
    <row r="7706" spans="1:5" x14ac:dyDescent="0.3">
      <c r="A7706" s="322">
        <v>105711</v>
      </c>
      <c r="B7706" s="323" t="s">
        <v>1419</v>
      </c>
      <c r="C7706" s="324" t="s">
        <v>9341</v>
      </c>
      <c r="D7706" s="322" t="s">
        <v>92</v>
      </c>
      <c r="E7706" s="322">
        <v>136.68</v>
      </c>
    </row>
    <row r="7707" spans="1:5" x14ac:dyDescent="0.3">
      <c r="A7707" s="322">
        <v>105712</v>
      </c>
      <c r="B7707" s="323" t="s">
        <v>1419</v>
      </c>
      <c r="C7707" s="324" t="s">
        <v>9342</v>
      </c>
      <c r="D7707" s="322" t="s">
        <v>92</v>
      </c>
      <c r="E7707" s="322">
        <v>144.82</v>
      </c>
    </row>
    <row r="7708" spans="1:5" x14ac:dyDescent="0.3">
      <c r="A7708" s="322">
        <v>105718</v>
      </c>
      <c r="B7708" s="323" t="s">
        <v>1419</v>
      </c>
      <c r="C7708" s="324" t="s">
        <v>9343</v>
      </c>
      <c r="D7708" s="322" t="s">
        <v>92</v>
      </c>
      <c r="E7708" s="322">
        <v>128.84</v>
      </c>
    </row>
    <row r="7709" spans="1:5" x14ac:dyDescent="0.3">
      <c r="A7709" s="322">
        <v>105727</v>
      </c>
      <c r="B7709" s="323" t="s">
        <v>1419</v>
      </c>
      <c r="C7709" s="324" t="s">
        <v>9344</v>
      </c>
      <c r="D7709" s="322" t="s">
        <v>92</v>
      </c>
      <c r="E7709" s="322">
        <v>237.03</v>
      </c>
    </row>
    <row r="7710" spans="1:5" x14ac:dyDescent="0.3">
      <c r="A7710" s="322">
        <v>105728</v>
      </c>
      <c r="B7710" s="323" t="s">
        <v>1419</v>
      </c>
      <c r="C7710" s="324" t="s">
        <v>9345</v>
      </c>
      <c r="D7710" s="322" t="s">
        <v>92</v>
      </c>
      <c r="E7710" s="322">
        <v>243.75</v>
      </c>
    </row>
    <row r="7711" spans="1:5" x14ac:dyDescent="0.3">
      <c r="A7711" s="322">
        <v>105729</v>
      </c>
      <c r="B7711" s="323" t="s">
        <v>1419</v>
      </c>
      <c r="C7711" s="324" t="s">
        <v>9346</v>
      </c>
      <c r="D7711" s="322" t="s">
        <v>92</v>
      </c>
      <c r="E7711" s="322">
        <v>238.81</v>
      </c>
    </row>
    <row r="7712" spans="1:5" x14ac:dyDescent="0.3">
      <c r="A7712" s="322">
        <v>105730</v>
      </c>
      <c r="B7712" s="323" t="s">
        <v>1419</v>
      </c>
      <c r="C7712" s="324" t="s">
        <v>9347</v>
      </c>
      <c r="D7712" s="322" t="s">
        <v>92</v>
      </c>
      <c r="E7712" s="322">
        <v>231.61</v>
      </c>
    </row>
    <row r="7713" spans="1:5" x14ac:dyDescent="0.3">
      <c r="A7713" s="322">
        <v>105731</v>
      </c>
      <c r="B7713" s="323" t="s">
        <v>1419</v>
      </c>
      <c r="C7713" s="324" t="s">
        <v>9348</v>
      </c>
      <c r="D7713" s="322" t="s">
        <v>92</v>
      </c>
      <c r="E7713" s="322">
        <v>236.3</v>
      </c>
    </row>
    <row r="7714" spans="1:5" x14ac:dyDescent="0.3">
      <c r="A7714" s="322">
        <v>105732</v>
      </c>
      <c r="B7714" s="323" t="s">
        <v>1419</v>
      </c>
      <c r="C7714" s="324" t="s">
        <v>9349</v>
      </c>
      <c r="D7714" s="322" t="s">
        <v>92</v>
      </c>
      <c r="E7714" s="322">
        <v>293.83</v>
      </c>
    </row>
    <row r="7715" spans="1:5" x14ac:dyDescent="0.3">
      <c r="A7715" s="322">
        <v>105733</v>
      </c>
      <c r="B7715" s="323" t="s">
        <v>1419</v>
      </c>
      <c r="C7715" s="324" t="s">
        <v>9350</v>
      </c>
      <c r="D7715" s="322" t="s">
        <v>92</v>
      </c>
      <c r="E7715" s="322">
        <v>301.87</v>
      </c>
    </row>
    <row r="7716" spans="1:5" x14ac:dyDescent="0.3">
      <c r="A7716" s="322">
        <v>105734</v>
      </c>
      <c r="B7716" s="323" t="s">
        <v>1419</v>
      </c>
      <c r="C7716" s="324" t="s">
        <v>9351</v>
      </c>
      <c r="D7716" s="322" t="s">
        <v>92</v>
      </c>
      <c r="E7716" s="322">
        <v>295.42</v>
      </c>
    </row>
    <row r="7717" spans="1:5" x14ac:dyDescent="0.3">
      <c r="A7717" s="322">
        <v>105735</v>
      </c>
      <c r="B7717" s="323" t="s">
        <v>1419</v>
      </c>
      <c r="C7717" s="324" t="s">
        <v>9352</v>
      </c>
      <c r="D7717" s="322" t="s">
        <v>92</v>
      </c>
      <c r="E7717" s="322">
        <v>286.77</v>
      </c>
    </row>
    <row r="7718" spans="1:5" x14ac:dyDescent="0.3">
      <c r="A7718" s="322">
        <v>105736</v>
      </c>
      <c r="B7718" s="323" t="s">
        <v>1419</v>
      </c>
      <c r="C7718" s="324" t="s">
        <v>9353</v>
      </c>
      <c r="D7718" s="322" t="s">
        <v>92</v>
      </c>
      <c r="E7718" s="322">
        <v>292.14</v>
      </c>
    </row>
    <row r="7719" spans="1:5" x14ac:dyDescent="0.3">
      <c r="A7719" s="322">
        <v>105737</v>
      </c>
      <c r="B7719" s="323" t="s">
        <v>1419</v>
      </c>
      <c r="C7719" s="324" t="s">
        <v>9354</v>
      </c>
      <c r="D7719" s="322" t="s">
        <v>92</v>
      </c>
      <c r="E7719" s="322">
        <v>367.29</v>
      </c>
    </row>
    <row r="7720" spans="1:5" x14ac:dyDescent="0.3">
      <c r="A7720" s="322">
        <v>105738</v>
      </c>
      <c r="B7720" s="323" t="s">
        <v>1419</v>
      </c>
      <c r="C7720" s="324" t="s">
        <v>9355</v>
      </c>
      <c r="D7720" s="322" t="s">
        <v>92</v>
      </c>
      <c r="E7720" s="322">
        <v>374</v>
      </c>
    </row>
    <row r="7721" spans="1:5" x14ac:dyDescent="0.3">
      <c r="A7721" s="322">
        <v>105739</v>
      </c>
      <c r="B7721" s="323" t="s">
        <v>1419</v>
      </c>
      <c r="C7721" s="324" t="s">
        <v>9356</v>
      </c>
      <c r="D7721" s="322" t="s">
        <v>92</v>
      </c>
      <c r="E7721" s="322">
        <v>369.16</v>
      </c>
    </row>
    <row r="7722" spans="1:5" x14ac:dyDescent="0.3">
      <c r="A7722" s="322">
        <v>105740</v>
      </c>
      <c r="B7722" s="323" t="s">
        <v>1419</v>
      </c>
      <c r="C7722" s="324" t="s">
        <v>9357</v>
      </c>
      <c r="D7722" s="322" t="s">
        <v>92</v>
      </c>
      <c r="E7722" s="322">
        <v>361.92</v>
      </c>
    </row>
    <row r="7723" spans="1:5" x14ac:dyDescent="0.3">
      <c r="A7723" s="322">
        <v>105741</v>
      </c>
      <c r="B7723" s="323" t="s">
        <v>1419</v>
      </c>
      <c r="C7723" s="324" t="s">
        <v>9358</v>
      </c>
      <c r="D7723" s="322" t="s">
        <v>92</v>
      </c>
      <c r="E7723" s="322">
        <v>366.61</v>
      </c>
    </row>
    <row r="7724" spans="1:5" x14ac:dyDescent="0.3">
      <c r="A7724" s="322">
        <v>105742</v>
      </c>
      <c r="B7724" s="323" t="s">
        <v>1419</v>
      </c>
      <c r="C7724" s="324" t="s">
        <v>9359</v>
      </c>
      <c r="D7724" s="322" t="s">
        <v>92</v>
      </c>
      <c r="E7724" s="322">
        <v>163.38</v>
      </c>
    </row>
    <row r="7725" spans="1:5" x14ac:dyDescent="0.3">
      <c r="A7725" s="322">
        <v>105743</v>
      </c>
      <c r="B7725" s="323" t="s">
        <v>1419</v>
      </c>
      <c r="C7725" s="324" t="s">
        <v>9360</v>
      </c>
      <c r="D7725" s="322" t="s">
        <v>92</v>
      </c>
      <c r="E7725" s="322">
        <v>170.77</v>
      </c>
    </row>
    <row r="7726" spans="1:5" x14ac:dyDescent="0.3">
      <c r="A7726" s="322">
        <v>105744</v>
      </c>
      <c r="B7726" s="323" t="s">
        <v>1419</v>
      </c>
      <c r="C7726" s="324" t="s">
        <v>9361</v>
      </c>
      <c r="D7726" s="322" t="s">
        <v>92</v>
      </c>
      <c r="E7726" s="322">
        <v>168.39</v>
      </c>
    </row>
    <row r="7727" spans="1:5" x14ac:dyDescent="0.3">
      <c r="A7727" s="322">
        <v>105745</v>
      </c>
      <c r="B7727" s="323" t="s">
        <v>1419</v>
      </c>
      <c r="C7727" s="324" t="s">
        <v>9362</v>
      </c>
      <c r="D7727" s="322" t="s">
        <v>92</v>
      </c>
      <c r="E7727" s="322">
        <v>159.97999999999999</v>
      </c>
    </row>
    <row r="7728" spans="1:5" x14ac:dyDescent="0.3">
      <c r="A7728" s="322">
        <v>105746</v>
      </c>
      <c r="B7728" s="323" t="s">
        <v>1419</v>
      </c>
      <c r="C7728" s="324" t="s">
        <v>9363</v>
      </c>
      <c r="D7728" s="322" t="s">
        <v>92</v>
      </c>
      <c r="E7728" s="322">
        <v>166</v>
      </c>
    </row>
    <row r="7729" spans="1:5" x14ac:dyDescent="0.3">
      <c r="A7729" s="322">
        <v>105747</v>
      </c>
      <c r="B7729" s="323" t="s">
        <v>1419</v>
      </c>
      <c r="C7729" s="324" t="s">
        <v>9364</v>
      </c>
      <c r="D7729" s="322" t="s">
        <v>92</v>
      </c>
      <c r="E7729" s="322">
        <v>158.25</v>
      </c>
    </row>
    <row r="7730" spans="1:5" x14ac:dyDescent="0.3">
      <c r="A7730" s="322">
        <v>105748</v>
      </c>
      <c r="B7730" s="323" t="s">
        <v>1419</v>
      </c>
      <c r="C7730" s="324" t="s">
        <v>9365</v>
      </c>
      <c r="D7730" s="322" t="s">
        <v>92</v>
      </c>
      <c r="E7730" s="322">
        <v>163.6</v>
      </c>
    </row>
    <row r="7731" spans="1:5" x14ac:dyDescent="0.3">
      <c r="A7731" s="322">
        <v>105749</v>
      </c>
      <c r="B7731" s="323" t="s">
        <v>1419</v>
      </c>
      <c r="C7731" s="324" t="s">
        <v>9366</v>
      </c>
      <c r="D7731" s="322" t="s">
        <v>92</v>
      </c>
      <c r="E7731" s="322">
        <v>213.34</v>
      </c>
    </row>
    <row r="7732" spans="1:5" x14ac:dyDescent="0.3">
      <c r="A7732" s="322">
        <v>105750</v>
      </c>
      <c r="B7732" s="323" t="s">
        <v>1419</v>
      </c>
      <c r="C7732" s="324" t="s">
        <v>9367</v>
      </c>
      <c r="D7732" s="322" t="s">
        <v>92</v>
      </c>
      <c r="E7732" s="322">
        <v>224.29</v>
      </c>
    </row>
    <row r="7733" spans="1:5" x14ac:dyDescent="0.3">
      <c r="A7733" s="322">
        <v>105751</v>
      </c>
      <c r="B7733" s="323" t="s">
        <v>1419</v>
      </c>
      <c r="C7733" s="324" t="s">
        <v>9368</v>
      </c>
      <c r="D7733" s="322" t="s">
        <v>92</v>
      </c>
      <c r="E7733" s="322">
        <v>221.76</v>
      </c>
    </row>
    <row r="7734" spans="1:5" x14ac:dyDescent="0.3">
      <c r="A7734" s="322">
        <v>105752</v>
      </c>
      <c r="B7734" s="323" t="s">
        <v>1419</v>
      </c>
      <c r="C7734" s="324" t="s">
        <v>9369</v>
      </c>
      <c r="D7734" s="322" t="s">
        <v>92</v>
      </c>
      <c r="E7734" s="322">
        <v>209.71</v>
      </c>
    </row>
    <row r="7735" spans="1:5" x14ac:dyDescent="0.3">
      <c r="A7735" s="322">
        <v>105753</v>
      </c>
      <c r="B7735" s="323" t="s">
        <v>1419</v>
      </c>
      <c r="C7735" s="324" t="s">
        <v>9370</v>
      </c>
      <c r="D7735" s="322" t="s">
        <v>92</v>
      </c>
      <c r="E7735" s="322">
        <v>219.47</v>
      </c>
    </row>
    <row r="7736" spans="1:5" x14ac:dyDescent="0.3">
      <c r="A7736" s="322">
        <v>105754</v>
      </c>
      <c r="B7736" s="323" t="s">
        <v>1419</v>
      </c>
      <c r="C7736" s="324" t="s">
        <v>9371</v>
      </c>
      <c r="D7736" s="322" t="s">
        <v>92</v>
      </c>
      <c r="E7736" s="322">
        <v>208.09</v>
      </c>
    </row>
    <row r="7737" spans="1:5" x14ac:dyDescent="0.3">
      <c r="A7737" s="322">
        <v>105755</v>
      </c>
      <c r="B7737" s="323" t="s">
        <v>1419</v>
      </c>
      <c r="C7737" s="324" t="s">
        <v>9372</v>
      </c>
      <c r="D7737" s="322" t="s">
        <v>92</v>
      </c>
      <c r="E7737" s="322">
        <v>217.27</v>
      </c>
    </row>
    <row r="7738" spans="1:5" x14ac:dyDescent="0.3">
      <c r="A7738" s="322">
        <v>92391</v>
      </c>
      <c r="B7738" s="323" t="s">
        <v>1419</v>
      </c>
      <c r="C7738" s="324" t="s">
        <v>9373</v>
      </c>
      <c r="D7738" s="322" t="s">
        <v>73</v>
      </c>
      <c r="E7738" s="322">
        <v>75.12</v>
      </c>
    </row>
    <row r="7739" spans="1:5" x14ac:dyDescent="0.3">
      <c r="A7739" s="322">
        <v>92392</v>
      </c>
      <c r="B7739" s="323" t="s">
        <v>1419</v>
      </c>
      <c r="C7739" s="324" t="s">
        <v>9374</v>
      </c>
      <c r="D7739" s="322" t="s">
        <v>73</v>
      </c>
      <c r="E7739" s="322">
        <v>157.19</v>
      </c>
    </row>
    <row r="7740" spans="1:5" x14ac:dyDescent="0.3">
      <c r="A7740" s="322">
        <v>92393</v>
      </c>
      <c r="B7740" s="323" t="s">
        <v>1419</v>
      </c>
      <c r="C7740" s="324" t="s">
        <v>9375</v>
      </c>
      <c r="D7740" s="322" t="s">
        <v>73</v>
      </c>
      <c r="E7740" s="322">
        <v>74.03</v>
      </c>
    </row>
    <row r="7741" spans="1:5" x14ac:dyDescent="0.3">
      <c r="A7741" s="322">
        <v>92394</v>
      </c>
      <c r="B7741" s="323" t="s">
        <v>1419</v>
      </c>
      <c r="C7741" s="324" t="s">
        <v>9376</v>
      </c>
      <c r="D7741" s="322" t="s">
        <v>73</v>
      </c>
      <c r="E7741" s="322">
        <v>92.44</v>
      </c>
    </row>
    <row r="7742" spans="1:5" x14ac:dyDescent="0.3">
      <c r="A7742" s="322">
        <v>92395</v>
      </c>
      <c r="B7742" s="323" t="s">
        <v>1419</v>
      </c>
      <c r="C7742" s="324" t="s">
        <v>9377</v>
      </c>
      <c r="D7742" s="322" t="s">
        <v>73</v>
      </c>
      <c r="E7742" s="322">
        <v>111.3</v>
      </c>
    </row>
    <row r="7743" spans="1:5" x14ac:dyDescent="0.3">
      <c r="A7743" s="322">
        <v>92396</v>
      </c>
      <c r="B7743" s="323" t="s">
        <v>1419</v>
      </c>
      <c r="C7743" s="324" t="s">
        <v>9378</v>
      </c>
      <c r="D7743" s="322" t="s">
        <v>73</v>
      </c>
      <c r="E7743" s="322">
        <v>89.05</v>
      </c>
    </row>
    <row r="7744" spans="1:5" x14ac:dyDescent="0.3">
      <c r="A7744" s="322">
        <v>92397</v>
      </c>
      <c r="B7744" s="323" t="s">
        <v>1419</v>
      </c>
      <c r="C7744" s="324" t="s">
        <v>9379</v>
      </c>
      <c r="D7744" s="322" t="s">
        <v>73</v>
      </c>
      <c r="E7744" s="322">
        <v>78.099999999999994</v>
      </c>
    </row>
    <row r="7745" spans="1:5" x14ac:dyDescent="0.3">
      <c r="A7745" s="322">
        <v>92398</v>
      </c>
      <c r="B7745" s="323" t="s">
        <v>1419</v>
      </c>
      <c r="C7745" s="324" t="s">
        <v>9380</v>
      </c>
      <c r="D7745" s="322" t="s">
        <v>73</v>
      </c>
      <c r="E7745" s="322">
        <v>97.51</v>
      </c>
    </row>
    <row r="7746" spans="1:5" x14ac:dyDescent="0.3">
      <c r="A7746" s="322">
        <v>92400</v>
      </c>
      <c r="B7746" s="323" t="s">
        <v>1419</v>
      </c>
      <c r="C7746" s="324" t="s">
        <v>9381</v>
      </c>
      <c r="D7746" s="322" t="s">
        <v>73</v>
      </c>
      <c r="E7746" s="322">
        <v>114.65</v>
      </c>
    </row>
    <row r="7747" spans="1:5" x14ac:dyDescent="0.3">
      <c r="A7747" s="322">
        <v>92402</v>
      </c>
      <c r="B7747" s="323" t="s">
        <v>1419</v>
      </c>
      <c r="C7747" s="324" t="s">
        <v>9382</v>
      </c>
      <c r="D7747" s="322" t="s">
        <v>73</v>
      </c>
      <c r="E7747" s="322">
        <v>86.79</v>
      </c>
    </row>
    <row r="7748" spans="1:5" x14ac:dyDescent="0.3">
      <c r="A7748" s="322">
        <v>92403</v>
      </c>
      <c r="B7748" s="323" t="s">
        <v>1419</v>
      </c>
      <c r="C7748" s="324" t="s">
        <v>9383</v>
      </c>
      <c r="D7748" s="322" t="s">
        <v>73</v>
      </c>
      <c r="E7748" s="322">
        <v>75.45</v>
      </c>
    </row>
    <row r="7749" spans="1:5" x14ac:dyDescent="0.3">
      <c r="A7749" s="322">
        <v>92404</v>
      </c>
      <c r="B7749" s="323" t="s">
        <v>1419</v>
      </c>
      <c r="C7749" s="324" t="s">
        <v>9384</v>
      </c>
      <c r="D7749" s="322" t="s">
        <v>73</v>
      </c>
      <c r="E7749" s="322">
        <v>94.86</v>
      </c>
    </row>
    <row r="7750" spans="1:5" x14ac:dyDescent="0.3">
      <c r="A7750" s="322">
        <v>92406</v>
      </c>
      <c r="B7750" s="323" t="s">
        <v>1419</v>
      </c>
      <c r="C7750" s="324" t="s">
        <v>9385</v>
      </c>
      <c r="D7750" s="322" t="s">
        <v>73</v>
      </c>
      <c r="E7750" s="322">
        <v>114.06</v>
      </c>
    </row>
    <row r="7751" spans="1:5" x14ac:dyDescent="0.3">
      <c r="A7751" s="322">
        <v>93679</v>
      </c>
      <c r="B7751" s="323" t="s">
        <v>1419</v>
      </c>
      <c r="C7751" s="324" t="s">
        <v>9386</v>
      </c>
      <c r="D7751" s="322" t="s">
        <v>73</v>
      </c>
      <c r="E7751" s="322">
        <v>99.04</v>
      </c>
    </row>
    <row r="7752" spans="1:5" x14ac:dyDescent="0.3">
      <c r="A7752" s="322">
        <v>93680</v>
      </c>
      <c r="B7752" s="323" t="s">
        <v>1419</v>
      </c>
      <c r="C7752" s="324" t="s">
        <v>9387</v>
      </c>
      <c r="D7752" s="322" t="s">
        <v>73</v>
      </c>
      <c r="E7752" s="322">
        <v>87.84</v>
      </c>
    </row>
    <row r="7753" spans="1:5" x14ac:dyDescent="0.3">
      <c r="A7753" s="322">
        <v>93681</v>
      </c>
      <c r="B7753" s="323" t="s">
        <v>1419</v>
      </c>
      <c r="C7753" s="324" t="s">
        <v>9388</v>
      </c>
      <c r="D7753" s="322" t="s">
        <v>73</v>
      </c>
      <c r="E7753" s="322">
        <v>105.31</v>
      </c>
    </row>
    <row r="7754" spans="1:5" x14ac:dyDescent="0.3">
      <c r="A7754" s="322">
        <v>97104</v>
      </c>
      <c r="B7754" s="323" t="s">
        <v>1419</v>
      </c>
      <c r="C7754" s="324" t="s">
        <v>9389</v>
      </c>
      <c r="D7754" s="322" t="s">
        <v>73</v>
      </c>
      <c r="E7754" s="322">
        <v>151.53</v>
      </c>
    </row>
    <row r="7755" spans="1:5" x14ac:dyDescent="0.3">
      <c r="A7755" s="322">
        <v>97105</v>
      </c>
      <c r="B7755" s="323" t="s">
        <v>1419</v>
      </c>
      <c r="C7755" s="324" t="s">
        <v>9390</v>
      </c>
      <c r="D7755" s="322" t="s">
        <v>73</v>
      </c>
      <c r="E7755" s="322">
        <v>171.81</v>
      </c>
    </row>
    <row r="7756" spans="1:5" x14ac:dyDescent="0.3">
      <c r="A7756" s="322">
        <v>97106</v>
      </c>
      <c r="B7756" s="323" t="s">
        <v>1419</v>
      </c>
      <c r="C7756" s="324" t="s">
        <v>9391</v>
      </c>
      <c r="D7756" s="322" t="s">
        <v>73</v>
      </c>
      <c r="E7756" s="322">
        <v>191.24</v>
      </c>
    </row>
    <row r="7757" spans="1:5" x14ac:dyDescent="0.3">
      <c r="A7757" s="322">
        <v>97107</v>
      </c>
      <c r="B7757" s="323" t="s">
        <v>1419</v>
      </c>
      <c r="C7757" s="324" t="s">
        <v>9392</v>
      </c>
      <c r="D7757" s="322" t="s">
        <v>73</v>
      </c>
      <c r="E7757" s="322">
        <v>218.23</v>
      </c>
    </row>
    <row r="7758" spans="1:5" x14ac:dyDescent="0.3">
      <c r="A7758" s="322">
        <v>97108</v>
      </c>
      <c r="B7758" s="323" t="s">
        <v>1419</v>
      </c>
      <c r="C7758" s="324" t="s">
        <v>9393</v>
      </c>
      <c r="D7758" s="322" t="s">
        <v>73</v>
      </c>
      <c r="E7758" s="322">
        <v>249.68</v>
      </c>
    </row>
    <row r="7759" spans="1:5" x14ac:dyDescent="0.3">
      <c r="A7759" s="322">
        <v>97109</v>
      </c>
      <c r="B7759" s="323" t="s">
        <v>1419</v>
      </c>
      <c r="C7759" s="324" t="s">
        <v>9394</v>
      </c>
      <c r="D7759" s="322" t="s">
        <v>73</v>
      </c>
      <c r="E7759" s="322">
        <v>276.26</v>
      </c>
    </row>
    <row r="7760" spans="1:5" x14ac:dyDescent="0.3">
      <c r="A7760" s="322">
        <v>97111</v>
      </c>
      <c r="B7760" s="323" t="s">
        <v>1419</v>
      </c>
      <c r="C7760" s="324" t="s">
        <v>9395</v>
      </c>
      <c r="D7760" s="322" t="s">
        <v>73</v>
      </c>
      <c r="E7760" s="322">
        <v>270.98</v>
      </c>
    </row>
    <row r="7761" spans="1:5" x14ac:dyDescent="0.3">
      <c r="A7761" s="322">
        <v>97112</v>
      </c>
      <c r="B7761" s="323" t="s">
        <v>1419</v>
      </c>
      <c r="C7761" s="324" t="s">
        <v>9396</v>
      </c>
      <c r="D7761" s="322" t="s">
        <v>73</v>
      </c>
      <c r="E7761" s="322">
        <v>242.53</v>
      </c>
    </row>
    <row r="7762" spans="1:5" x14ac:dyDescent="0.3">
      <c r="A7762" s="322">
        <v>97113</v>
      </c>
      <c r="B7762" s="323" t="s">
        <v>1419</v>
      </c>
      <c r="C7762" s="324" t="s">
        <v>9397</v>
      </c>
      <c r="D7762" s="322" t="s">
        <v>73</v>
      </c>
      <c r="E7762" s="322">
        <v>2.02</v>
      </c>
    </row>
    <row r="7763" spans="1:5" x14ac:dyDescent="0.3">
      <c r="A7763" s="322">
        <v>97114</v>
      </c>
      <c r="B7763" s="323" t="s">
        <v>1419</v>
      </c>
      <c r="C7763" s="324" t="s">
        <v>9398</v>
      </c>
      <c r="D7763" s="322" t="s">
        <v>160</v>
      </c>
      <c r="E7763" s="322">
        <v>0.42</v>
      </c>
    </row>
    <row r="7764" spans="1:5" x14ac:dyDescent="0.3">
      <c r="A7764" s="322">
        <v>97115</v>
      </c>
      <c r="B7764" s="323" t="s">
        <v>1419</v>
      </c>
      <c r="C7764" s="324" t="s">
        <v>9399</v>
      </c>
      <c r="D7764" s="322" t="s">
        <v>96</v>
      </c>
      <c r="E7764" s="322">
        <v>59.79</v>
      </c>
    </row>
    <row r="7765" spans="1:5" x14ac:dyDescent="0.3">
      <c r="A7765" s="322">
        <v>97116</v>
      </c>
      <c r="B7765" s="323" t="s">
        <v>1419</v>
      </c>
      <c r="C7765" s="324" t="s">
        <v>9400</v>
      </c>
      <c r="D7765" s="322" t="s">
        <v>96</v>
      </c>
      <c r="E7765" s="322">
        <v>25.87</v>
      </c>
    </row>
    <row r="7766" spans="1:5" x14ac:dyDescent="0.3">
      <c r="A7766" s="322">
        <v>97117</v>
      </c>
      <c r="B7766" s="323" t="s">
        <v>1419</v>
      </c>
      <c r="C7766" s="324" t="s">
        <v>9401</v>
      </c>
      <c r="D7766" s="322" t="s">
        <v>96</v>
      </c>
      <c r="E7766" s="322">
        <v>23.07</v>
      </c>
    </row>
    <row r="7767" spans="1:5" x14ac:dyDescent="0.3">
      <c r="A7767" s="322">
        <v>97118</v>
      </c>
      <c r="B7767" s="323" t="s">
        <v>1419</v>
      </c>
      <c r="C7767" s="324" t="s">
        <v>9402</v>
      </c>
      <c r="D7767" s="322" t="s">
        <v>96</v>
      </c>
      <c r="E7767" s="322">
        <v>19.37</v>
      </c>
    </row>
    <row r="7768" spans="1:5" x14ac:dyDescent="0.3">
      <c r="A7768" s="322">
        <v>97119</v>
      </c>
      <c r="B7768" s="323" t="s">
        <v>1419</v>
      </c>
      <c r="C7768" s="324" t="s">
        <v>9403</v>
      </c>
      <c r="D7768" s="322" t="s">
        <v>96</v>
      </c>
      <c r="E7768" s="322">
        <v>17.7</v>
      </c>
    </row>
    <row r="7769" spans="1:5" x14ac:dyDescent="0.3">
      <c r="A7769" s="322">
        <v>97120</v>
      </c>
      <c r="B7769" s="323" t="s">
        <v>1419</v>
      </c>
      <c r="C7769" s="324" t="s">
        <v>9404</v>
      </c>
      <c r="D7769" s="322" t="s">
        <v>96</v>
      </c>
      <c r="E7769" s="322">
        <v>11.68</v>
      </c>
    </row>
    <row r="7770" spans="1:5" x14ac:dyDescent="0.3">
      <c r="A7770" s="322">
        <v>101167</v>
      </c>
      <c r="B7770" s="323" t="s">
        <v>1419</v>
      </c>
      <c r="C7770" s="324" t="s">
        <v>9405</v>
      </c>
      <c r="D7770" s="322" t="s">
        <v>73</v>
      </c>
      <c r="E7770" s="322">
        <v>208.83</v>
      </c>
    </row>
    <row r="7771" spans="1:5" x14ac:dyDescent="0.3">
      <c r="A7771" s="322">
        <v>101169</v>
      </c>
      <c r="B7771" s="323" t="s">
        <v>1419</v>
      </c>
      <c r="C7771" s="324" t="s">
        <v>9406</v>
      </c>
      <c r="D7771" s="322" t="s">
        <v>73</v>
      </c>
      <c r="E7771" s="322">
        <v>222.04</v>
      </c>
    </row>
    <row r="7772" spans="1:5" x14ac:dyDescent="0.3">
      <c r="A7772" s="322">
        <v>101170</v>
      </c>
      <c r="B7772" s="323" t="s">
        <v>1419</v>
      </c>
      <c r="C7772" s="324" t="s">
        <v>9407</v>
      </c>
      <c r="D7772" s="322" t="s">
        <v>73</v>
      </c>
      <c r="E7772" s="322">
        <v>53.19</v>
      </c>
    </row>
    <row r="7773" spans="1:5" x14ac:dyDescent="0.3">
      <c r="A7773" s="322">
        <v>101172</v>
      </c>
      <c r="B7773" s="323" t="s">
        <v>1419</v>
      </c>
      <c r="C7773" s="324" t="s">
        <v>9408</v>
      </c>
      <c r="D7773" s="322" t="s">
        <v>73</v>
      </c>
      <c r="E7773" s="322">
        <v>75.48</v>
      </c>
    </row>
    <row r="7774" spans="1:5" x14ac:dyDescent="0.3">
      <c r="A7774" s="322">
        <v>103904</v>
      </c>
      <c r="B7774" s="323" t="s">
        <v>1419</v>
      </c>
      <c r="C7774" s="324" t="s">
        <v>9409</v>
      </c>
      <c r="D7774" s="322" t="s">
        <v>73</v>
      </c>
      <c r="E7774" s="322">
        <v>147.15</v>
      </c>
    </row>
    <row r="7775" spans="1:5" x14ac:dyDescent="0.3">
      <c r="A7775" s="322">
        <v>103905</v>
      </c>
      <c r="B7775" s="323" t="s">
        <v>1419</v>
      </c>
      <c r="C7775" s="324" t="s">
        <v>9410</v>
      </c>
      <c r="D7775" s="322" t="s">
        <v>73</v>
      </c>
      <c r="E7775" s="322">
        <v>155.44</v>
      </c>
    </row>
    <row r="7776" spans="1:5" x14ac:dyDescent="0.3">
      <c r="A7776" s="322">
        <v>103906</v>
      </c>
      <c r="B7776" s="323" t="s">
        <v>1419</v>
      </c>
      <c r="C7776" s="324" t="s">
        <v>9411</v>
      </c>
      <c r="D7776" s="322" t="s">
        <v>73</v>
      </c>
      <c r="E7776" s="322">
        <v>185.72</v>
      </c>
    </row>
    <row r="7777" spans="1:5" x14ac:dyDescent="0.3">
      <c r="A7777" s="322">
        <v>103907</v>
      </c>
      <c r="B7777" s="323" t="s">
        <v>1419</v>
      </c>
      <c r="C7777" s="324" t="s">
        <v>9412</v>
      </c>
      <c r="D7777" s="322" t="s">
        <v>73</v>
      </c>
      <c r="E7777" s="322">
        <v>164.77</v>
      </c>
    </row>
    <row r="7778" spans="1:5" x14ac:dyDescent="0.3">
      <c r="A7778" s="322">
        <v>103908</v>
      </c>
      <c r="B7778" s="323" t="s">
        <v>1419</v>
      </c>
      <c r="C7778" s="324" t="s">
        <v>9413</v>
      </c>
      <c r="D7778" s="322" t="s">
        <v>73</v>
      </c>
      <c r="E7778" s="322">
        <v>185.39</v>
      </c>
    </row>
    <row r="7779" spans="1:5" x14ac:dyDescent="0.3">
      <c r="A7779" s="322">
        <v>103909</v>
      </c>
      <c r="B7779" s="323" t="s">
        <v>1419</v>
      </c>
      <c r="C7779" s="324" t="s">
        <v>9414</v>
      </c>
      <c r="D7779" s="322" t="s">
        <v>73</v>
      </c>
      <c r="E7779" s="322">
        <v>211.66</v>
      </c>
    </row>
    <row r="7780" spans="1:5" x14ac:dyDescent="0.3">
      <c r="A7780" s="322">
        <v>103911</v>
      </c>
      <c r="B7780" s="323" t="s">
        <v>1419</v>
      </c>
      <c r="C7780" s="324" t="s">
        <v>9415</v>
      </c>
      <c r="D7780" s="322" t="s">
        <v>73</v>
      </c>
      <c r="E7780" s="322">
        <v>242.37</v>
      </c>
    </row>
    <row r="7781" spans="1:5" x14ac:dyDescent="0.3">
      <c r="A7781" s="322">
        <v>103912</v>
      </c>
      <c r="B7781" s="323" t="s">
        <v>1419</v>
      </c>
      <c r="C7781" s="324" t="s">
        <v>9416</v>
      </c>
      <c r="D7781" s="322" t="s">
        <v>73</v>
      </c>
      <c r="E7781" s="322">
        <v>268.22000000000003</v>
      </c>
    </row>
    <row r="7782" spans="1:5" x14ac:dyDescent="0.3">
      <c r="A7782" s="322">
        <v>103913</v>
      </c>
      <c r="B7782" s="323" t="s">
        <v>1419</v>
      </c>
      <c r="C7782" s="324" t="s">
        <v>9417</v>
      </c>
      <c r="D7782" s="322" t="s">
        <v>73</v>
      </c>
      <c r="E7782" s="322">
        <v>135.28</v>
      </c>
    </row>
    <row r="7783" spans="1:5" x14ac:dyDescent="0.3">
      <c r="A7783" s="322">
        <v>103914</v>
      </c>
      <c r="B7783" s="323" t="s">
        <v>1419</v>
      </c>
      <c r="C7783" s="324" t="s">
        <v>9418</v>
      </c>
      <c r="D7783" s="322" t="s">
        <v>73</v>
      </c>
      <c r="E7783" s="322">
        <v>158.56</v>
      </c>
    </row>
    <row r="7784" spans="1:5" x14ac:dyDescent="0.3">
      <c r="A7784" s="322">
        <v>103915</v>
      </c>
      <c r="B7784" s="323" t="s">
        <v>1419</v>
      </c>
      <c r="C7784" s="324" t="s">
        <v>9419</v>
      </c>
      <c r="D7784" s="322" t="s">
        <v>73</v>
      </c>
      <c r="E7784" s="322">
        <v>172.61</v>
      </c>
    </row>
    <row r="7785" spans="1:5" x14ac:dyDescent="0.3">
      <c r="A7785" s="322">
        <v>103916</v>
      </c>
      <c r="B7785" s="323" t="s">
        <v>1419</v>
      </c>
      <c r="C7785" s="324" t="s">
        <v>9420</v>
      </c>
      <c r="D7785" s="322" t="s">
        <v>73</v>
      </c>
      <c r="E7785" s="322">
        <v>199.59</v>
      </c>
    </row>
    <row r="7786" spans="1:5" x14ac:dyDescent="0.3">
      <c r="A7786" s="322">
        <v>103917</v>
      </c>
      <c r="B7786" s="323" t="s">
        <v>1419</v>
      </c>
      <c r="C7786" s="324" t="s">
        <v>9421</v>
      </c>
      <c r="D7786" s="322" t="s">
        <v>73</v>
      </c>
      <c r="E7786" s="322">
        <v>228.49</v>
      </c>
    </row>
    <row r="7787" spans="1:5" x14ac:dyDescent="0.3">
      <c r="A7787" s="322">
        <v>103918</v>
      </c>
      <c r="B7787" s="323" t="s">
        <v>1419</v>
      </c>
      <c r="C7787" s="324" t="s">
        <v>9422</v>
      </c>
      <c r="D7787" s="322" t="s">
        <v>73</v>
      </c>
      <c r="E7787" s="322">
        <v>242.41</v>
      </c>
    </row>
    <row r="7788" spans="1:5" x14ac:dyDescent="0.3">
      <c r="A7788" s="322">
        <v>104432</v>
      </c>
      <c r="B7788" s="323" t="s">
        <v>1419</v>
      </c>
      <c r="C7788" s="324" t="s">
        <v>9423</v>
      </c>
      <c r="D7788" s="322" t="s">
        <v>73</v>
      </c>
      <c r="E7788" s="322">
        <v>93.83</v>
      </c>
    </row>
    <row r="7789" spans="1:5" x14ac:dyDescent="0.3">
      <c r="A7789" s="322">
        <v>104433</v>
      </c>
      <c r="B7789" s="323" t="s">
        <v>1419</v>
      </c>
      <c r="C7789" s="324" t="s">
        <v>9424</v>
      </c>
      <c r="D7789" s="322" t="s">
        <v>73</v>
      </c>
      <c r="E7789" s="322">
        <v>81.56</v>
      </c>
    </row>
    <row r="7790" spans="1:5" x14ac:dyDescent="0.3">
      <c r="A7790" s="322">
        <v>103689</v>
      </c>
      <c r="B7790" s="323" t="s">
        <v>1419</v>
      </c>
      <c r="C7790" s="324" t="s">
        <v>9425</v>
      </c>
      <c r="D7790" s="322" t="s">
        <v>73</v>
      </c>
      <c r="E7790" s="322">
        <v>463.72</v>
      </c>
    </row>
    <row r="7791" spans="1:5" x14ac:dyDescent="0.3">
      <c r="A7791" s="322">
        <v>103694</v>
      </c>
      <c r="B7791" s="323" t="s">
        <v>1419</v>
      </c>
      <c r="C7791" s="324" t="s">
        <v>9426</v>
      </c>
      <c r="D7791" s="322" t="s">
        <v>1536</v>
      </c>
      <c r="E7791" s="322">
        <v>117.74</v>
      </c>
    </row>
    <row r="7792" spans="1:5" x14ac:dyDescent="0.3">
      <c r="A7792" s="322">
        <v>103695</v>
      </c>
      <c r="B7792" s="323" t="s">
        <v>1419</v>
      </c>
      <c r="C7792" s="324" t="s">
        <v>9427</v>
      </c>
      <c r="D7792" s="322" t="s">
        <v>1536</v>
      </c>
      <c r="E7792" s="322">
        <v>105.57</v>
      </c>
    </row>
    <row r="7793" spans="1:5" x14ac:dyDescent="0.3">
      <c r="A7793" s="322">
        <v>103696</v>
      </c>
      <c r="B7793" s="323" t="s">
        <v>1419</v>
      </c>
      <c r="C7793" s="324" t="s">
        <v>9428</v>
      </c>
      <c r="D7793" s="322" t="s">
        <v>1536</v>
      </c>
      <c r="E7793" s="322">
        <v>149.13999999999999</v>
      </c>
    </row>
    <row r="7794" spans="1:5" x14ac:dyDescent="0.3">
      <c r="A7794" s="322">
        <v>103697</v>
      </c>
      <c r="B7794" s="323" t="s">
        <v>1419</v>
      </c>
      <c r="C7794" s="324" t="s">
        <v>9429</v>
      </c>
      <c r="D7794" s="322" t="s">
        <v>1536</v>
      </c>
      <c r="E7794" s="322">
        <v>136.97</v>
      </c>
    </row>
    <row r="7795" spans="1:5" x14ac:dyDescent="0.3">
      <c r="A7795" s="322">
        <v>95995</v>
      </c>
      <c r="B7795" s="323" t="s">
        <v>1419</v>
      </c>
      <c r="C7795" s="324" t="s">
        <v>9430</v>
      </c>
      <c r="D7795" s="322" t="s">
        <v>92</v>
      </c>
      <c r="E7795" s="325">
        <v>1892.49</v>
      </c>
    </row>
    <row r="7796" spans="1:5" x14ac:dyDescent="0.3">
      <c r="A7796" s="322">
        <v>95996</v>
      </c>
      <c r="B7796" s="323" t="s">
        <v>1419</v>
      </c>
      <c r="C7796" s="324" t="s">
        <v>9431</v>
      </c>
      <c r="D7796" s="322" t="s">
        <v>92</v>
      </c>
      <c r="E7796" s="325">
        <v>1639.17</v>
      </c>
    </row>
    <row r="7797" spans="1:5" x14ac:dyDescent="0.3">
      <c r="A7797" s="322">
        <v>96001</v>
      </c>
      <c r="B7797" s="323" t="s">
        <v>1419</v>
      </c>
      <c r="C7797" s="324" t="s">
        <v>9432</v>
      </c>
      <c r="D7797" s="322" t="s">
        <v>73</v>
      </c>
      <c r="E7797" s="322">
        <v>7.58</v>
      </c>
    </row>
    <row r="7798" spans="1:5" x14ac:dyDescent="0.3">
      <c r="A7798" s="322">
        <v>96393</v>
      </c>
      <c r="B7798" s="323" t="s">
        <v>1419</v>
      </c>
      <c r="C7798" s="324" t="s">
        <v>9433</v>
      </c>
      <c r="D7798" s="322" t="s">
        <v>92</v>
      </c>
      <c r="E7798" s="322">
        <v>218.73</v>
      </c>
    </row>
    <row r="7799" spans="1:5" x14ac:dyDescent="0.3">
      <c r="A7799" s="322">
        <v>96394</v>
      </c>
      <c r="B7799" s="323" t="s">
        <v>1419</v>
      </c>
      <c r="C7799" s="324" t="s">
        <v>9434</v>
      </c>
      <c r="D7799" s="322" t="s">
        <v>92</v>
      </c>
      <c r="E7799" s="322">
        <v>272.3</v>
      </c>
    </row>
    <row r="7800" spans="1:5" x14ac:dyDescent="0.3">
      <c r="A7800" s="322">
        <v>96395</v>
      </c>
      <c r="B7800" s="323" t="s">
        <v>1419</v>
      </c>
      <c r="C7800" s="324" t="s">
        <v>9435</v>
      </c>
      <c r="D7800" s="322" t="s">
        <v>92</v>
      </c>
      <c r="E7800" s="322">
        <v>349.08</v>
      </c>
    </row>
    <row r="7801" spans="1:5" x14ac:dyDescent="0.3">
      <c r="A7801" s="322">
        <v>88411</v>
      </c>
      <c r="B7801" s="323" t="s">
        <v>1419</v>
      </c>
      <c r="C7801" s="324" t="s">
        <v>9436</v>
      </c>
      <c r="D7801" s="322" t="s">
        <v>73</v>
      </c>
      <c r="E7801" s="322">
        <v>5.8</v>
      </c>
    </row>
    <row r="7802" spans="1:5" x14ac:dyDescent="0.3">
      <c r="A7802" s="322">
        <v>88412</v>
      </c>
      <c r="B7802" s="323" t="s">
        <v>1419</v>
      </c>
      <c r="C7802" s="324" t="s">
        <v>9437</v>
      </c>
      <c r="D7802" s="322" t="s">
        <v>73</v>
      </c>
      <c r="E7802" s="322">
        <v>4.8099999999999996</v>
      </c>
    </row>
    <row r="7803" spans="1:5" x14ac:dyDescent="0.3">
      <c r="A7803" s="322">
        <v>88413</v>
      </c>
      <c r="B7803" s="323" t="s">
        <v>1419</v>
      </c>
      <c r="C7803" s="324" t="s">
        <v>9438</v>
      </c>
      <c r="D7803" s="322" t="s">
        <v>73</v>
      </c>
      <c r="E7803" s="322">
        <v>6.98</v>
      </c>
    </row>
    <row r="7804" spans="1:5" x14ac:dyDescent="0.3">
      <c r="A7804" s="322">
        <v>88414</v>
      </c>
      <c r="B7804" s="323" t="s">
        <v>1419</v>
      </c>
      <c r="C7804" s="324" t="s">
        <v>9439</v>
      </c>
      <c r="D7804" s="322" t="s">
        <v>73</v>
      </c>
      <c r="E7804" s="322">
        <v>8.31</v>
      </c>
    </row>
    <row r="7805" spans="1:5" x14ac:dyDescent="0.3">
      <c r="A7805" s="322">
        <v>88415</v>
      </c>
      <c r="B7805" s="323" t="s">
        <v>1419</v>
      </c>
      <c r="C7805" s="324" t="s">
        <v>9440</v>
      </c>
      <c r="D7805" s="322" t="s">
        <v>73</v>
      </c>
      <c r="E7805" s="322">
        <v>5.86</v>
      </c>
    </row>
    <row r="7806" spans="1:5" x14ac:dyDescent="0.3">
      <c r="A7806" s="322">
        <v>88416</v>
      </c>
      <c r="B7806" s="323" t="s">
        <v>1419</v>
      </c>
      <c r="C7806" s="324" t="s">
        <v>9441</v>
      </c>
      <c r="D7806" s="322" t="s">
        <v>73</v>
      </c>
      <c r="E7806" s="322">
        <v>20.57</v>
      </c>
    </row>
    <row r="7807" spans="1:5" x14ac:dyDescent="0.3">
      <c r="A7807" s="322">
        <v>88417</v>
      </c>
      <c r="B7807" s="323" t="s">
        <v>1419</v>
      </c>
      <c r="C7807" s="324" t="s">
        <v>9442</v>
      </c>
      <c r="D7807" s="322" t="s">
        <v>73</v>
      </c>
      <c r="E7807" s="322">
        <v>17.23</v>
      </c>
    </row>
    <row r="7808" spans="1:5" x14ac:dyDescent="0.3">
      <c r="A7808" s="322">
        <v>88420</v>
      </c>
      <c r="B7808" s="323" t="s">
        <v>1419</v>
      </c>
      <c r="C7808" s="324" t="s">
        <v>9443</v>
      </c>
      <c r="D7808" s="322" t="s">
        <v>73</v>
      </c>
      <c r="E7808" s="322">
        <v>24.08</v>
      </c>
    </row>
    <row r="7809" spans="1:5" x14ac:dyDescent="0.3">
      <c r="A7809" s="322">
        <v>88421</v>
      </c>
      <c r="B7809" s="323" t="s">
        <v>1419</v>
      </c>
      <c r="C7809" s="324" t="s">
        <v>9444</v>
      </c>
      <c r="D7809" s="322" t="s">
        <v>73</v>
      </c>
      <c r="E7809" s="322">
        <v>29.01</v>
      </c>
    </row>
    <row r="7810" spans="1:5" x14ac:dyDescent="0.3">
      <c r="A7810" s="322">
        <v>88423</v>
      </c>
      <c r="B7810" s="323" t="s">
        <v>1419</v>
      </c>
      <c r="C7810" s="324" t="s">
        <v>9445</v>
      </c>
      <c r="D7810" s="322" t="s">
        <v>73</v>
      </c>
      <c r="E7810" s="322">
        <v>20.67</v>
      </c>
    </row>
    <row r="7811" spans="1:5" x14ac:dyDescent="0.3">
      <c r="A7811" s="322">
        <v>88424</v>
      </c>
      <c r="B7811" s="323" t="s">
        <v>1419</v>
      </c>
      <c r="C7811" s="324" t="s">
        <v>9446</v>
      </c>
      <c r="D7811" s="322" t="s">
        <v>73</v>
      </c>
      <c r="E7811" s="322">
        <v>24.46</v>
      </c>
    </row>
    <row r="7812" spans="1:5" x14ac:dyDescent="0.3">
      <c r="A7812" s="322">
        <v>88426</v>
      </c>
      <c r="B7812" s="323" t="s">
        <v>1419</v>
      </c>
      <c r="C7812" s="324" t="s">
        <v>9447</v>
      </c>
      <c r="D7812" s="322" t="s">
        <v>73</v>
      </c>
      <c r="E7812" s="322">
        <v>19.32</v>
      </c>
    </row>
    <row r="7813" spans="1:5" x14ac:dyDescent="0.3">
      <c r="A7813" s="322">
        <v>88428</v>
      </c>
      <c r="B7813" s="323" t="s">
        <v>1419</v>
      </c>
      <c r="C7813" s="324" t="s">
        <v>9448</v>
      </c>
      <c r="D7813" s="322" t="s">
        <v>73</v>
      </c>
      <c r="E7813" s="322">
        <v>31.52</v>
      </c>
    </row>
    <row r="7814" spans="1:5" x14ac:dyDescent="0.3">
      <c r="A7814" s="322">
        <v>88429</v>
      </c>
      <c r="B7814" s="323" t="s">
        <v>1419</v>
      </c>
      <c r="C7814" s="324" t="s">
        <v>9449</v>
      </c>
      <c r="D7814" s="322" t="s">
        <v>73</v>
      </c>
      <c r="E7814" s="322">
        <v>37.68</v>
      </c>
    </row>
    <row r="7815" spans="1:5" x14ac:dyDescent="0.3">
      <c r="A7815" s="322">
        <v>88431</v>
      </c>
      <c r="B7815" s="323" t="s">
        <v>1419</v>
      </c>
      <c r="C7815" s="324" t="s">
        <v>9450</v>
      </c>
      <c r="D7815" s="322" t="s">
        <v>73</v>
      </c>
      <c r="E7815" s="322">
        <v>25.03</v>
      </c>
    </row>
    <row r="7816" spans="1:5" x14ac:dyDescent="0.3">
      <c r="A7816" s="322">
        <v>88432</v>
      </c>
      <c r="B7816" s="323" t="s">
        <v>1419</v>
      </c>
      <c r="C7816" s="324" t="s">
        <v>9451</v>
      </c>
      <c r="D7816" s="322" t="s">
        <v>73</v>
      </c>
      <c r="E7816" s="322">
        <v>32.15</v>
      </c>
    </row>
    <row r="7817" spans="1:5" x14ac:dyDescent="0.3">
      <c r="A7817" s="322">
        <v>88484</v>
      </c>
      <c r="B7817" s="323" t="s">
        <v>1419</v>
      </c>
      <c r="C7817" s="324" t="s">
        <v>9452</v>
      </c>
      <c r="D7817" s="322" t="s">
        <v>73</v>
      </c>
      <c r="E7817" s="322">
        <v>5.9</v>
      </c>
    </row>
    <row r="7818" spans="1:5" x14ac:dyDescent="0.3">
      <c r="A7818" s="322">
        <v>88485</v>
      </c>
      <c r="B7818" s="323" t="s">
        <v>1419</v>
      </c>
      <c r="C7818" s="324" t="s">
        <v>9453</v>
      </c>
      <c r="D7818" s="322" t="s">
        <v>73</v>
      </c>
      <c r="E7818" s="322">
        <v>4.83</v>
      </c>
    </row>
    <row r="7819" spans="1:5" x14ac:dyDescent="0.3">
      <c r="A7819" s="322">
        <v>88488</v>
      </c>
      <c r="B7819" s="323" t="s">
        <v>1419</v>
      </c>
      <c r="C7819" s="324" t="s">
        <v>9454</v>
      </c>
      <c r="D7819" s="322" t="s">
        <v>73</v>
      </c>
      <c r="E7819" s="322">
        <v>15.61</v>
      </c>
    </row>
    <row r="7820" spans="1:5" x14ac:dyDescent="0.3">
      <c r="A7820" s="322">
        <v>88489</v>
      </c>
      <c r="B7820" s="323" t="s">
        <v>1419</v>
      </c>
      <c r="C7820" s="324" t="s">
        <v>9455</v>
      </c>
      <c r="D7820" s="322" t="s">
        <v>73</v>
      </c>
      <c r="E7820" s="322">
        <v>13.01</v>
      </c>
    </row>
    <row r="7821" spans="1:5" x14ac:dyDescent="0.3">
      <c r="A7821" s="322">
        <v>88494</v>
      </c>
      <c r="B7821" s="323" t="s">
        <v>1419</v>
      </c>
      <c r="C7821" s="324" t="s">
        <v>9456</v>
      </c>
      <c r="D7821" s="322" t="s">
        <v>73</v>
      </c>
      <c r="E7821" s="322">
        <v>24.08</v>
      </c>
    </row>
    <row r="7822" spans="1:5" x14ac:dyDescent="0.3">
      <c r="A7822" s="322">
        <v>88495</v>
      </c>
      <c r="B7822" s="323" t="s">
        <v>1419</v>
      </c>
      <c r="C7822" s="324" t="s">
        <v>9457</v>
      </c>
      <c r="D7822" s="322" t="s">
        <v>73</v>
      </c>
      <c r="E7822" s="322">
        <v>13.53</v>
      </c>
    </row>
    <row r="7823" spans="1:5" x14ac:dyDescent="0.3">
      <c r="A7823" s="322">
        <v>88496</v>
      </c>
      <c r="B7823" s="323" t="s">
        <v>1419</v>
      </c>
      <c r="C7823" s="324" t="s">
        <v>9458</v>
      </c>
      <c r="D7823" s="322" t="s">
        <v>73</v>
      </c>
      <c r="E7823" s="322">
        <v>36.68</v>
      </c>
    </row>
    <row r="7824" spans="1:5" x14ac:dyDescent="0.3">
      <c r="A7824" s="322">
        <v>88497</v>
      </c>
      <c r="B7824" s="323" t="s">
        <v>1419</v>
      </c>
      <c r="C7824" s="324" t="s">
        <v>9459</v>
      </c>
      <c r="D7824" s="322" t="s">
        <v>73</v>
      </c>
      <c r="E7824" s="322">
        <v>21.2</v>
      </c>
    </row>
    <row r="7825" spans="1:5" x14ac:dyDescent="0.3">
      <c r="A7825" s="322">
        <v>95305</v>
      </c>
      <c r="B7825" s="323" t="s">
        <v>1419</v>
      </c>
      <c r="C7825" s="324" t="s">
        <v>9460</v>
      </c>
      <c r="D7825" s="322" t="s">
        <v>73</v>
      </c>
      <c r="E7825" s="322">
        <v>13.64</v>
      </c>
    </row>
    <row r="7826" spans="1:5" x14ac:dyDescent="0.3">
      <c r="A7826" s="322">
        <v>95306</v>
      </c>
      <c r="B7826" s="323" t="s">
        <v>1419</v>
      </c>
      <c r="C7826" s="324" t="s">
        <v>9461</v>
      </c>
      <c r="D7826" s="322" t="s">
        <v>73</v>
      </c>
      <c r="E7826" s="322">
        <v>16.09</v>
      </c>
    </row>
    <row r="7827" spans="1:5" x14ac:dyDescent="0.3">
      <c r="A7827" s="322">
        <v>95622</v>
      </c>
      <c r="B7827" s="323" t="s">
        <v>1419</v>
      </c>
      <c r="C7827" s="324" t="s">
        <v>9462</v>
      </c>
      <c r="D7827" s="322" t="s">
        <v>73</v>
      </c>
      <c r="E7827" s="322">
        <v>15.26</v>
      </c>
    </row>
    <row r="7828" spans="1:5" x14ac:dyDescent="0.3">
      <c r="A7828" s="322">
        <v>95623</v>
      </c>
      <c r="B7828" s="323" t="s">
        <v>1419</v>
      </c>
      <c r="C7828" s="324" t="s">
        <v>9463</v>
      </c>
      <c r="D7828" s="322" t="s">
        <v>73</v>
      </c>
      <c r="E7828" s="322">
        <v>10.49</v>
      </c>
    </row>
    <row r="7829" spans="1:5" x14ac:dyDescent="0.3">
      <c r="A7829" s="322">
        <v>95624</v>
      </c>
      <c r="B7829" s="323" t="s">
        <v>1419</v>
      </c>
      <c r="C7829" s="324" t="s">
        <v>9464</v>
      </c>
      <c r="D7829" s="322" t="s">
        <v>73</v>
      </c>
      <c r="E7829" s="322">
        <v>23.58</v>
      </c>
    </row>
    <row r="7830" spans="1:5" x14ac:dyDescent="0.3">
      <c r="A7830" s="322">
        <v>95625</v>
      </c>
      <c r="B7830" s="323" t="s">
        <v>1419</v>
      </c>
      <c r="C7830" s="324" t="s">
        <v>9465</v>
      </c>
      <c r="D7830" s="322" t="s">
        <v>73</v>
      </c>
      <c r="E7830" s="322">
        <v>27.85</v>
      </c>
    </row>
    <row r="7831" spans="1:5" x14ac:dyDescent="0.3">
      <c r="A7831" s="322">
        <v>95626</v>
      </c>
      <c r="B7831" s="323" t="s">
        <v>1419</v>
      </c>
      <c r="C7831" s="324" t="s">
        <v>9466</v>
      </c>
      <c r="D7831" s="322" t="s">
        <v>73</v>
      </c>
      <c r="E7831" s="322">
        <v>16.239999999999998</v>
      </c>
    </row>
    <row r="7832" spans="1:5" x14ac:dyDescent="0.3">
      <c r="A7832" s="322">
        <v>96126</v>
      </c>
      <c r="B7832" s="323" t="s">
        <v>1419</v>
      </c>
      <c r="C7832" s="324" t="s">
        <v>9467</v>
      </c>
      <c r="D7832" s="322" t="s">
        <v>73</v>
      </c>
      <c r="E7832" s="322">
        <v>20.82</v>
      </c>
    </row>
    <row r="7833" spans="1:5" x14ac:dyDescent="0.3">
      <c r="A7833" s="322">
        <v>96127</v>
      </c>
      <c r="B7833" s="323" t="s">
        <v>1419</v>
      </c>
      <c r="C7833" s="324" t="s">
        <v>9468</v>
      </c>
      <c r="D7833" s="322" t="s">
        <v>73</v>
      </c>
      <c r="E7833" s="322">
        <v>13.78</v>
      </c>
    </row>
    <row r="7834" spans="1:5" x14ac:dyDescent="0.3">
      <c r="A7834" s="322">
        <v>96128</v>
      </c>
      <c r="B7834" s="323" t="s">
        <v>1419</v>
      </c>
      <c r="C7834" s="324" t="s">
        <v>9469</v>
      </c>
      <c r="D7834" s="322" t="s">
        <v>73</v>
      </c>
      <c r="E7834" s="322">
        <v>33.520000000000003</v>
      </c>
    </row>
    <row r="7835" spans="1:5" x14ac:dyDescent="0.3">
      <c r="A7835" s="322">
        <v>96129</v>
      </c>
      <c r="B7835" s="323" t="s">
        <v>1419</v>
      </c>
      <c r="C7835" s="324" t="s">
        <v>9470</v>
      </c>
      <c r="D7835" s="322" t="s">
        <v>73</v>
      </c>
      <c r="E7835" s="322">
        <v>39.450000000000003</v>
      </c>
    </row>
    <row r="7836" spans="1:5" x14ac:dyDescent="0.3">
      <c r="A7836" s="322">
        <v>96130</v>
      </c>
      <c r="B7836" s="323" t="s">
        <v>1419</v>
      </c>
      <c r="C7836" s="324" t="s">
        <v>9471</v>
      </c>
      <c r="D7836" s="322" t="s">
        <v>73</v>
      </c>
      <c r="E7836" s="322">
        <v>22.37</v>
      </c>
    </row>
    <row r="7837" spans="1:5" x14ac:dyDescent="0.3">
      <c r="A7837" s="322">
        <v>96131</v>
      </c>
      <c r="B7837" s="323" t="s">
        <v>1419</v>
      </c>
      <c r="C7837" s="324" t="s">
        <v>9472</v>
      </c>
      <c r="D7837" s="322" t="s">
        <v>73</v>
      </c>
      <c r="E7837" s="322">
        <v>33.11</v>
      </c>
    </row>
    <row r="7838" spans="1:5" x14ac:dyDescent="0.3">
      <c r="A7838" s="322">
        <v>96132</v>
      </c>
      <c r="B7838" s="323" t="s">
        <v>1419</v>
      </c>
      <c r="C7838" s="324" t="s">
        <v>9473</v>
      </c>
      <c r="D7838" s="322" t="s">
        <v>73</v>
      </c>
      <c r="E7838" s="322">
        <v>22.58</v>
      </c>
    </row>
    <row r="7839" spans="1:5" x14ac:dyDescent="0.3">
      <c r="A7839" s="322">
        <v>96133</v>
      </c>
      <c r="B7839" s="323" t="s">
        <v>1419</v>
      </c>
      <c r="C7839" s="324" t="s">
        <v>9474</v>
      </c>
      <c r="D7839" s="322" t="s">
        <v>73</v>
      </c>
      <c r="E7839" s="322">
        <v>51.55</v>
      </c>
    </row>
    <row r="7840" spans="1:5" x14ac:dyDescent="0.3">
      <c r="A7840" s="322">
        <v>96134</v>
      </c>
      <c r="B7840" s="323" t="s">
        <v>1419</v>
      </c>
      <c r="C7840" s="324" t="s">
        <v>9475</v>
      </c>
      <c r="D7840" s="322" t="s">
        <v>73</v>
      </c>
      <c r="E7840" s="322">
        <v>60.82</v>
      </c>
    </row>
    <row r="7841" spans="1:5" x14ac:dyDescent="0.3">
      <c r="A7841" s="322">
        <v>96135</v>
      </c>
      <c r="B7841" s="323" t="s">
        <v>1419</v>
      </c>
      <c r="C7841" s="324" t="s">
        <v>9476</v>
      </c>
      <c r="D7841" s="322" t="s">
        <v>73</v>
      </c>
      <c r="E7841" s="322">
        <v>35.29</v>
      </c>
    </row>
    <row r="7842" spans="1:5" x14ac:dyDescent="0.3">
      <c r="A7842" s="322">
        <v>104639</v>
      </c>
      <c r="B7842" s="323" t="s">
        <v>1419</v>
      </c>
      <c r="C7842" s="324" t="s">
        <v>9477</v>
      </c>
      <c r="D7842" s="322" t="s">
        <v>73</v>
      </c>
      <c r="E7842" s="322">
        <v>12.34</v>
      </c>
    </row>
    <row r="7843" spans="1:5" x14ac:dyDescent="0.3">
      <c r="A7843" s="322">
        <v>104640</v>
      </c>
      <c r="B7843" s="323" t="s">
        <v>1419</v>
      </c>
      <c r="C7843" s="324" t="s">
        <v>9478</v>
      </c>
      <c r="D7843" s="322" t="s">
        <v>73</v>
      </c>
      <c r="E7843" s="322">
        <v>13.55</v>
      </c>
    </row>
    <row r="7844" spans="1:5" x14ac:dyDescent="0.3">
      <c r="A7844" s="322">
        <v>104641</v>
      </c>
      <c r="B7844" s="323" t="s">
        <v>1419</v>
      </c>
      <c r="C7844" s="324" t="s">
        <v>9479</v>
      </c>
      <c r="D7844" s="322" t="s">
        <v>73</v>
      </c>
      <c r="E7844" s="322">
        <v>9.74</v>
      </c>
    </row>
    <row r="7845" spans="1:5" x14ac:dyDescent="0.3">
      <c r="A7845" s="322">
        <v>104642</v>
      </c>
      <c r="B7845" s="323" t="s">
        <v>1419</v>
      </c>
      <c r="C7845" s="324" t="s">
        <v>9480</v>
      </c>
      <c r="D7845" s="322" t="s">
        <v>73</v>
      </c>
      <c r="E7845" s="322">
        <v>10.95</v>
      </c>
    </row>
    <row r="7846" spans="1:5" x14ac:dyDescent="0.3">
      <c r="A7846" s="322">
        <v>102193</v>
      </c>
      <c r="B7846" s="323" t="s">
        <v>1419</v>
      </c>
      <c r="C7846" s="324" t="s">
        <v>9481</v>
      </c>
      <c r="D7846" s="322" t="s">
        <v>73</v>
      </c>
      <c r="E7846" s="322">
        <v>2.4</v>
      </c>
    </row>
    <row r="7847" spans="1:5" x14ac:dyDescent="0.3">
      <c r="A7847" s="322">
        <v>102194</v>
      </c>
      <c r="B7847" s="323" t="s">
        <v>1419</v>
      </c>
      <c r="C7847" s="324" t="s">
        <v>9482</v>
      </c>
      <c r="D7847" s="322" t="s">
        <v>73</v>
      </c>
      <c r="E7847" s="322">
        <v>9.32</v>
      </c>
    </row>
    <row r="7848" spans="1:5" x14ac:dyDescent="0.3">
      <c r="A7848" s="322">
        <v>102197</v>
      </c>
      <c r="B7848" s="323" t="s">
        <v>1419</v>
      </c>
      <c r="C7848" s="324" t="s">
        <v>9483</v>
      </c>
      <c r="D7848" s="322" t="s">
        <v>73</v>
      </c>
      <c r="E7848" s="322">
        <v>33.75</v>
      </c>
    </row>
    <row r="7849" spans="1:5" x14ac:dyDescent="0.3">
      <c r="A7849" s="322">
        <v>102200</v>
      </c>
      <c r="B7849" s="323" t="s">
        <v>1419</v>
      </c>
      <c r="C7849" s="324" t="s">
        <v>9484</v>
      </c>
      <c r="D7849" s="322" t="s">
        <v>73</v>
      </c>
      <c r="E7849" s="322">
        <v>25.66</v>
      </c>
    </row>
    <row r="7850" spans="1:5" x14ac:dyDescent="0.3">
      <c r="A7850" s="322">
        <v>102201</v>
      </c>
      <c r="B7850" s="323" t="s">
        <v>1419</v>
      </c>
      <c r="C7850" s="324" t="s">
        <v>9485</v>
      </c>
      <c r="D7850" s="322" t="s">
        <v>73</v>
      </c>
      <c r="E7850" s="322">
        <v>22.84</v>
      </c>
    </row>
    <row r="7851" spans="1:5" x14ac:dyDescent="0.3">
      <c r="A7851" s="322">
        <v>102202</v>
      </c>
      <c r="B7851" s="323" t="s">
        <v>1419</v>
      </c>
      <c r="C7851" s="324" t="s">
        <v>9486</v>
      </c>
      <c r="D7851" s="322" t="s">
        <v>73</v>
      </c>
      <c r="E7851" s="322">
        <v>65.92</v>
      </c>
    </row>
    <row r="7852" spans="1:5" x14ac:dyDescent="0.3">
      <c r="A7852" s="322">
        <v>102203</v>
      </c>
      <c r="B7852" s="323" t="s">
        <v>1419</v>
      </c>
      <c r="C7852" s="324" t="s">
        <v>9487</v>
      </c>
      <c r="D7852" s="322" t="s">
        <v>73</v>
      </c>
      <c r="E7852" s="322">
        <v>11.05</v>
      </c>
    </row>
    <row r="7853" spans="1:5" x14ac:dyDescent="0.3">
      <c r="A7853" s="322">
        <v>102204</v>
      </c>
      <c r="B7853" s="323" t="s">
        <v>1419</v>
      </c>
      <c r="C7853" s="324" t="s">
        <v>9488</v>
      </c>
      <c r="D7853" s="322" t="s">
        <v>73</v>
      </c>
      <c r="E7853" s="322">
        <v>11.37</v>
      </c>
    </row>
    <row r="7854" spans="1:5" x14ac:dyDescent="0.3">
      <c r="A7854" s="322">
        <v>102205</v>
      </c>
      <c r="B7854" s="323" t="s">
        <v>1419</v>
      </c>
      <c r="C7854" s="324" t="s">
        <v>9489</v>
      </c>
      <c r="D7854" s="322" t="s">
        <v>73</v>
      </c>
      <c r="E7854" s="322">
        <v>10.39</v>
      </c>
    </row>
    <row r="7855" spans="1:5" x14ac:dyDescent="0.3">
      <c r="A7855" s="322">
        <v>102207</v>
      </c>
      <c r="B7855" s="323" t="s">
        <v>1419</v>
      </c>
      <c r="C7855" s="324" t="s">
        <v>9490</v>
      </c>
      <c r="D7855" s="322" t="s">
        <v>73</v>
      </c>
      <c r="E7855" s="322">
        <v>9.4</v>
      </c>
    </row>
    <row r="7856" spans="1:5" x14ac:dyDescent="0.3">
      <c r="A7856" s="322">
        <v>102208</v>
      </c>
      <c r="B7856" s="323" t="s">
        <v>1419</v>
      </c>
      <c r="C7856" s="324" t="s">
        <v>9491</v>
      </c>
      <c r="D7856" s="322" t="s">
        <v>73</v>
      </c>
      <c r="E7856" s="322">
        <v>8.99</v>
      </c>
    </row>
    <row r="7857" spans="1:5" x14ac:dyDescent="0.3">
      <c r="A7857" s="322">
        <v>102209</v>
      </c>
      <c r="B7857" s="323" t="s">
        <v>1419</v>
      </c>
      <c r="C7857" s="324" t="s">
        <v>9492</v>
      </c>
      <c r="D7857" s="322" t="s">
        <v>73</v>
      </c>
      <c r="E7857" s="322">
        <v>9.26</v>
      </c>
    </row>
    <row r="7858" spans="1:5" x14ac:dyDescent="0.3">
      <c r="A7858" s="322">
        <v>102210</v>
      </c>
      <c r="B7858" s="323" t="s">
        <v>1419</v>
      </c>
      <c r="C7858" s="324" t="s">
        <v>9493</v>
      </c>
      <c r="D7858" s="322" t="s">
        <v>73</v>
      </c>
      <c r="E7858" s="322">
        <v>8.86</v>
      </c>
    </row>
    <row r="7859" spans="1:5" x14ac:dyDescent="0.3">
      <c r="A7859" s="322">
        <v>102213</v>
      </c>
      <c r="B7859" s="323" t="s">
        <v>1419</v>
      </c>
      <c r="C7859" s="324" t="s">
        <v>9494</v>
      </c>
      <c r="D7859" s="322" t="s">
        <v>73</v>
      </c>
      <c r="E7859" s="322">
        <v>22.12</v>
      </c>
    </row>
    <row r="7860" spans="1:5" x14ac:dyDescent="0.3">
      <c r="A7860" s="322">
        <v>102214</v>
      </c>
      <c r="B7860" s="323" t="s">
        <v>1419</v>
      </c>
      <c r="C7860" s="324" t="s">
        <v>9495</v>
      </c>
      <c r="D7860" s="322" t="s">
        <v>73</v>
      </c>
      <c r="E7860" s="322">
        <v>22.74</v>
      </c>
    </row>
    <row r="7861" spans="1:5" x14ac:dyDescent="0.3">
      <c r="A7861" s="322">
        <v>102215</v>
      </c>
      <c r="B7861" s="323" t="s">
        <v>1419</v>
      </c>
      <c r="C7861" s="324" t="s">
        <v>9496</v>
      </c>
      <c r="D7861" s="322" t="s">
        <v>73</v>
      </c>
      <c r="E7861" s="322">
        <v>20.8</v>
      </c>
    </row>
    <row r="7862" spans="1:5" x14ac:dyDescent="0.3">
      <c r="A7862" s="322">
        <v>102217</v>
      </c>
      <c r="B7862" s="323" t="s">
        <v>1419</v>
      </c>
      <c r="C7862" s="324" t="s">
        <v>9497</v>
      </c>
      <c r="D7862" s="322" t="s">
        <v>73</v>
      </c>
      <c r="E7862" s="322">
        <v>18.8</v>
      </c>
    </row>
    <row r="7863" spans="1:5" x14ac:dyDescent="0.3">
      <c r="A7863" s="322">
        <v>102218</v>
      </c>
      <c r="B7863" s="323" t="s">
        <v>1419</v>
      </c>
      <c r="C7863" s="324" t="s">
        <v>9498</v>
      </c>
      <c r="D7863" s="322" t="s">
        <v>73</v>
      </c>
      <c r="E7863" s="322">
        <v>17.97</v>
      </c>
    </row>
    <row r="7864" spans="1:5" x14ac:dyDescent="0.3">
      <c r="A7864" s="322">
        <v>102219</v>
      </c>
      <c r="B7864" s="323" t="s">
        <v>1419</v>
      </c>
      <c r="C7864" s="324" t="s">
        <v>9499</v>
      </c>
      <c r="D7864" s="322" t="s">
        <v>73</v>
      </c>
      <c r="E7864" s="322">
        <v>18.52</v>
      </c>
    </row>
    <row r="7865" spans="1:5" x14ac:dyDescent="0.3">
      <c r="A7865" s="322">
        <v>102220</v>
      </c>
      <c r="B7865" s="323" t="s">
        <v>1419</v>
      </c>
      <c r="C7865" s="324" t="s">
        <v>9500</v>
      </c>
      <c r="D7865" s="322" t="s">
        <v>73</v>
      </c>
      <c r="E7865" s="322">
        <v>17.7</v>
      </c>
    </row>
    <row r="7866" spans="1:5" x14ac:dyDescent="0.3">
      <c r="A7866" s="322">
        <v>102223</v>
      </c>
      <c r="B7866" s="323" t="s">
        <v>1419</v>
      </c>
      <c r="C7866" s="324" t="s">
        <v>9501</v>
      </c>
      <c r="D7866" s="322" t="s">
        <v>73</v>
      </c>
      <c r="E7866" s="322">
        <v>33.19</v>
      </c>
    </row>
    <row r="7867" spans="1:5" x14ac:dyDescent="0.3">
      <c r="A7867" s="322">
        <v>102224</v>
      </c>
      <c r="B7867" s="323" t="s">
        <v>1419</v>
      </c>
      <c r="C7867" s="324" t="s">
        <v>9502</v>
      </c>
      <c r="D7867" s="322" t="s">
        <v>73</v>
      </c>
      <c r="E7867" s="322">
        <v>34.119999999999997</v>
      </c>
    </row>
    <row r="7868" spans="1:5" x14ac:dyDescent="0.3">
      <c r="A7868" s="322">
        <v>102225</v>
      </c>
      <c r="B7868" s="323" t="s">
        <v>1419</v>
      </c>
      <c r="C7868" s="324" t="s">
        <v>9503</v>
      </c>
      <c r="D7868" s="322" t="s">
        <v>73</v>
      </c>
      <c r="E7868" s="322">
        <v>31.2</v>
      </c>
    </row>
    <row r="7869" spans="1:5" x14ac:dyDescent="0.3">
      <c r="A7869" s="322">
        <v>102227</v>
      </c>
      <c r="B7869" s="323" t="s">
        <v>1419</v>
      </c>
      <c r="C7869" s="324" t="s">
        <v>9504</v>
      </c>
      <c r="D7869" s="322" t="s">
        <v>73</v>
      </c>
      <c r="E7869" s="322">
        <v>28.21</v>
      </c>
    </row>
    <row r="7870" spans="1:5" x14ac:dyDescent="0.3">
      <c r="A7870" s="322">
        <v>102228</v>
      </c>
      <c r="B7870" s="323" t="s">
        <v>1419</v>
      </c>
      <c r="C7870" s="324" t="s">
        <v>9505</v>
      </c>
      <c r="D7870" s="322" t="s">
        <v>73</v>
      </c>
      <c r="E7870" s="322">
        <v>26.99</v>
      </c>
    </row>
    <row r="7871" spans="1:5" x14ac:dyDescent="0.3">
      <c r="A7871" s="322">
        <v>102229</v>
      </c>
      <c r="B7871" s="323" t="s">
        <v>1419</v>
      </c>
      <c r="C7871" s="324" t="s">
        <v>9506</v>
      </c>
      <c r="D7871" s="322" t="s">
        <v>73</v>
      </c>
      <c r="E7871" s="322">
        <v>27.8</v>
      </c>
    </row>
    <row r="7872" spans="1:5" x14ac:dyDescent="0.3">
      <c r="A7872" s="322">
        <v>102230</v>
      </c>
      <c r="B7872" s="323" t="s">
        <v>1419</v>
      </c>
      <c r="C7872" s="324" t="s">
        <v>9507</v>
      </c>
      <c r="D7872" s="322" t="s">
        <v>73</v>
      </c>
      <c r="E7872" s="322">
        <v>26.57</v>
      </c>
    </row>
    <row r="7873" spans="1:5" x14ac:dyDescent="0.3">
      <c r="A7873" s="322">
        <v>102233</v>
      </c>
      <c r="B7873" s="323" t="s">
        <v>1419</v>
      </c>
      <c r="C7873" s="324" t="s">
        <v>9508</v>
      </c>
      <c r="D7873" s="322" t="s">
        <v>73</v>
      </c>
      <c r="E7873" s="322">
        <v>11.14</v>
      </c>
    </row>
    <row r="7874" spans="1:5" x14ac:dyDescent="0.3">
      <c r="A7874" s="322">
        <v>102234</v>
      </c>
      <c r="B7874" s="323" t="s">
        <v>1419</v>
      </c>
      <c r="C7874" s="324" t="s">
        <v>9509</v>
      </c>
      <c r="D7874" s="322" t="s">
        <v>73</v>
      </c>
      <c r="E7874" s="322">
        <v>22.28</v>
      </c>
    </row>
    <row r="7875" spans="1:5" x14ac:dyDescent="0.3">
      <c r="A7875" s="322">
        <v>100716</v>
      </c>
      <c r="B7875" s="323" t="s">
        <v>1419</v>
      </c>
      <c r="C7875" s="324" t="s">
        <v>9510</v>
      </c>
      <c r="D7875" s="322" t="s">
        <v>73</v>
      </c>
      <c r="E7875" s="322">
        <v>26.9</v>
      </c>
    </row>
    <row r="7876" spans="1:5" x14ac:dyDescent="0.3">
      <c r="A7876" s="322">
        <v>100717</v>
      </c>
      <c r="B7876" s="323" t="s">
        <v>1419</v>
      </c>
      <c r="C7876" s="324" t="s">
        <v>9511</v>
      </c>
      <c r="D7876" s="322" t="s">
        <v>73</v>
      </c>
      <c r="E7876" s="322">
        <v>11.21</v>
      </c>
    </row>
    <row r="7877" spans="1:5" x14ac:dyDescent="0.3">
      <c r="A7877" s="322">
        <v>100718</v>
      </c>
      <c r="B7877" s="323" t="s">
        <v>1419</v>
      </c>
      <c r="C7877" s="324" t="s">
        <v>9512</v>
      </c>
      <c r="D7877" s="322" t="s">
        <v>160</v>
      </c>
      <c r="E7877" s="322">
        <v>1.53</v>
      </c>
    </row>
    <row r="7878" spans="1:5" x14ac:dyDescent="0.3">
      <c r="A7878" s="322">
        <v>100719</v>
      </c>
      <c r="B7878" s="323" t="s">
        <v>1419</v>
      </c>
      <c r="C7878" s="324" t="s">
        <v>9513</v>
      </c>
      <c r="D7878" s="322" t="s">
        <v>73</v>
      </c>
      <c r="E7878" s="322">
        <v>11.45</v>
      </c>
    </row>
    <row r="7879" spans="1:5" x14ac:dyDescent="0.3">
      <c r="A7879" s="322">
        <v>100720</v>
      </c>
      <c r="B7879" s="323" t="s">
        <v>1419</v>
      </c>
      <c r="C7879" s="324" t="s">
        <v>9514</v>
      </c>
      <c r="D7879" s="322" t="s">
        <v>73</v>
      </c>
      <c r="E7879" s="322">
        <v>11.83</v>
      </c>
    </row>
    <row r="7880" spans="1:5" x14ac:dyDescent="0.3">
      <c r="A7880" s="322">
        <v>100721</v>
      </c>
      <c r="B7880" s="323" t="s">
        <v>1419</v>
      </c>
      <c r="C7880" s="324" t="s">
        <v>9515</v>
      </c>
      <c r="D7880" s="322" t="s">
        <v>73</v>
      </c>
      <c r="E7880" s="322">
        <v>27.38</v>
      </c>
    </row>
    <row r="7881" spans="1:5" x14ac:dyDescent="0.3">
      <c r="A7881" s="322">
        <v>100722</v>
      </c>
      <c r="B7881" s="323" t="s">
        <v>1419</v>
      </c>
      <c r="C7881" s="324" t="s">
        <v>9516</v>
      </c>
      <c r="D7881" s="322" t="s">
        <v>73</v>
      </c>
      <c r="E7881" s="322">
        <v>27.13</v>
      </c>
    </row>
    <row r="7882" spans="1:5" x14ac:dyDescent="0.3">
      <c r="A7882" s="322">
        <v>100723</v>
      </c>
      <c r="B7882" s="323" t="s">
        <v>1419</v>
      </c>
      <c r="C7882" s="324" t="s">
        <v>9517</v>
      </c>
      <c r="D7882" s="322" t="s">
        <v>73</v>
      </c>
      <c r="E7882" s="322">
        <v>12.28</v>
      </c>
    </row>
    <row r="7883" spans="1:5" x14ac:dyDescent="0.3">
      <c r="A7883" s="322">
        <v>100724</v>
      </c>
      <c r="B7883" s="323" t="s">
        <v>1419</v>
      </c>
      <c r="C7883" s="324" t="s">
        <v>9518</v>
      </c>
      <c r="D7883" s="322" t="s">
        <v>73</v>
      </c>
      <c r="E7883" s="322">
        <v>15.2</v>
      </c>
    </row>
    <row r="7884" spans="1:5" x14ac:dyDescent="0.3">
      <c r="A7884" s="322">
        <v>100725</v>
      </c>
      <c r="B7884" s="323" t="s">
        <v>1419</v>
      </c>
      <c r="C7884" s="324" t="s">
        <v>9519</v>
      </c>
      <c r="D7884" s="322" t="s">
        <v>73</v>
      </c>
      <c r="E7884" s="322">
        <v>27.65</v>
      </c>
    </row>
    <row r="7885" spans="1:5" x14ac:dyDescent="0.3">
      <c r="A7885" s="322">
        <v>100726</v>
      </c>
      <c r="B7885" s="323" t="s">
        <v>1419</v>
      </c>
      <c r="C7885" s="324" t="s">
        <v>9520</v>
      </c>
      <c r="D7885" s="322" t="s">
        <v>73</v>
      </c>
      <c r="E7885" s="322">
        <v>30.41</v>
      </c>
    </row>
    <row r="7886" spans="1:5" x14ac:dyDescent="0.3">
      <c r="A7886" s="322">
        <v>100727</v>
      </c>
      <c r="B7886" s="323" t="s">
        <v>1419</v>
      </c>
      <c r="C7886" s="324" t="s">
        <v>9521</v>
      </c>
      <c r="D7886" s="322" t="s">
        <v>73</v>
      </c>
      <c r="E7886" s="322">
        <v>28.03</v>
      </c>
    </row>
    <row r="7887" spans="1:5" x14ac:dyDescent="0.3">
      <c r="A7887" s="322">
        <v>100728</v>
      </c>
      <c r="B7887" s="323" t="s">
        <v>1419</v>
      </c>
      <c r="C7887" s="324" t="s">
        <v>9522</v>
      </c>
      <c r="D7887" s="322" t="s">
        <v>73</v>
      </c>
      <c r="E7887" s="322">
        <v>25.59</v>
      </c>
    </row>
    <row r="7888" spans="1:5" x14ac:dyDescent="0.3">
      <c r="A7888" s="322">
        <v>100729</v>
      </c>
      <c r="B7888" s="323" t="s">
        <v>1419</v>
      </c>
      <c r="C7888" s="324" t="s">
        <v>9523</v>
      </c>
      <c r="D7888" s="322" t="s">
        <v>73</v>
      </c>
      <c r="E7888" s="322">
        <v>21.11</v>
      </c>
    </row>
    <row r="7889" spans="1:5" x14ac:dyDescent="0.3">
      <c r="A7889" s="322">
        <v>100730</v>
      </c>
      <c r="B7889" s="323" t="s">
        <v>1419</v>
      </c>
      <c r="C7889" s="324" t="s">
        <v>9524</v>
      </c>
      <c r="D7889" s="322" t="s">
        <v>73</v>
      </c>
      <c r="E7889" s="322">
        <v>25.12</v>
      </c>
    </row>
    <row r="7890" spans="1:5" x14ac:dyDescent="0.3">
      <c r="A7890" s="322">
        <v>100733</v>
      </c>
      <c r="B7890" s="323" t="s">
        <v>1419</v>
      </c>
      <c r="C7890" s="324" t="s">
        <v>9525</v>
      </c>
      <c r="D7890" s="322" t="s">
        <v>73</v>
      </c>
      <c r="E7890" s="322">
        <v>14.69</v>
      </c>
    </row>
    <row r="7891" spans="1:5" x14ac:dyDescent="0.3">
      <c r="A7891" s="322">
        <v>100734</v>
      </c>
      <c r="B7891" s="323" t="s">
        <v>1419</v>
      </c>
      <c r="C7891" s="324" t="s">
        <v>9526</v>
      </c>
      <c r="D7891" s="322" t="s">
        <v>73</v>
      </c>
      <c r="E7891" s="322">
        <v>18.43</v>
      </c>
    </row>
    <row r="7892" spans="1:5" x14ac:dyDescent="0.3">
      <c r="A7892" s="322">
        <v>100735</v>
      </c>
      <c r="B7892" s="323" t="s">
        <v>1419</v>
      </c>
      <c r="C7892" s="324" t="s">
        <v>9527</v>
      </c>
      <c r="D7892" s="322" t="s">
        <v>73</v>
      </c>
      <c r="E7892" s="322">
        <v>12.38</v>
      </c>
    </row>
    <row r="7893" spans="1:5" x14ac:dyDescent="0.3">
      <c r="A7893" s="322">
        <v>100736</v>
      </c>
      <c r="B7893" s="323" t="s">
        <v>1419</v>
      </c>
      <c r="C7893" s="324" t="s">
        <v>9528</v>
      </c>
      <c r="D7893" s="322" t="s">
        <v>73</v>
      </c>
      <c r="E7893" s="322">
        <v>16.559999999999999</v>
      </c>
    </row>
    <row r="7894" spans="1:5" x14ac:dyDescent="0.3">
      <c r="A7894" s="322">
        <v>100739</v>
      </c>
      <c r="B7894" s="323" t="s">
        <v>1419</v>
      </c>
      <c r="C7894" s="324" t="s">
        <v>9529</v>
      </c>
      <c r="D7894" s="322" t="s">
        <v>73</v>
      </c>
      <c r="E7894" s="322">
        <v>11.27</v>
      </c>
    </row>
    <row r="7895" spans="1:5" x14ac:dyDescent="0.3">
      <c r="A7895" s="322">
        <v>100740</v>
      </c>
      <c r="B7895" s="323" t="s">
        <v>1419</v>
      </c>
      <c r="C7895" s="324" t="s">
        <v>9530</v>
      </c>
      <c r="D7895" s="322" t="s">
        <v>73</v>
      </c>
      <c r="E7895" s="322">
        <v>12.41</v>
      </c>
    </row>
    <row r="7896" spans="1:5" x14ac:dyDescent="0.3">
      <c r="A7896" s="322">
        <v>100741</v>
      </c>
      <c r="B7896" s="323" t="s">
        <v>1419</v>
      </c>
      <c r="C7896" s="324" t="s">
        <v>9531</v>
      </c>
      <c r="D7896" s="322" t="s">
        <v>73</v>
      </c>
      <c r="E7896" s="322">
        <v>26.98</v>
      </c>
    </row>
    <row r="7897" spans="1:5" x14ac:dyDescent="0.3">
      <c r="A7897" s="322">
        <v>100742</v>
      </c>
      <c r="B7897" s="323" t="s">
        <v>1419</v>
      </c>
      <c r="C7897" s="324" t="s">
        <v>9532</v>
      </c>
      <c r="D7897" s="322" t="s">
        <v>73</v>
      </c>
      <c r="E7897" s="322">
        <v>27.69</v>
      </c>
    </row>
    <row r="7898" spans="1:5" x14ac:dyDescent="0.3">
      <c r="A7898" s="322">
        <v>100743</v>
      </c>
      <c r="B7898" s="323" t="s">
        <v>1419</v>
      </c>
      <c r="C7898" s="324" t="s">
        <v>9533</v>
      </c>
      <c r="D7898" s="322" t="s">
        <v>73</v>
      </c>
      <c r="E7898" s="322">
        <v>11.02</v>
      </c>
    </row>
    <row r="7899" spans="1:5" x14ac:dyDescent="0.3">
      <c r="A7899" s="322">
        <v>100744</v>
      </c>
      <c r="B7899" s="323" t="s">
        <v>1419</v>
      </c>
      <c r="C7899" s="324" t="s">
        <v>9534</v>
      </c>
      <c r="D7899" s="322" t="s">
        <v>73</v>
      </c>
      <c r="E7899" s="322">
        <v>12.25</v>
      </c>
    </row>
    <row r="7900" spans="1:5" x14ac:dyDescent="0.3">
      <c r="A7900" s="322">
        <v>100745</v>
      </c>
      <c r="B7900" s="323" t="s">
        <v>1419</v>
      </c>
      <c r="C7900" s="324" t="s">
        <v>9535</v>
      </c>
      <c r="D7900" s="322" t="s">
        <v>73</v>
      </c>
      <c r="E7900" s="322">
        <v>26.71</v>
      </c>
    </row>
    <row r="7901" spans="1:5" x14ac:dyDescent="0.3">
      <c r="A7901" s="322">
        <v>100746</v>
      </c>
      <c r="B7901" s="323" t="s">
        <v>1419</v>
      </c>
      <c r="C7901" s="324" t="s">
        <v>9536</v>
      </c>
      <c r="D7901" s="322" t="s">
        <v>73</v>
      </c>
      <c r="E7901" s="322">
        <v>27.53</v>
      </c>
    </row>
    <row r="7902" spans="1:5" x14ac:dyDescent="0.3">
      <c r="A7902" s="322">
        <v>100747</v>
      </c>
      <c r="B7902" s="323" t="s">
        <v>1419</v>
      </c>
      <c r="C7902" s="324" t="s">
        <v>9537</v>
      </c>
      <c r="D7902" s="322" t="s">
        <v>73</v>
      </c>
      <c r="E7902" s="322">
        <v>11.12</v>
      </c>
    </row>
    <row r="7903" spans="1:5" x14ac:dyDescent="0.3">
      <c r="A7903" s="322">
        <v>100748</v>
      </c>
      <c r="B7903" s="323" t="s">
        <v>1419</v>
      </c>
      <c r="C7903" s="324" t="s">
        <v>9538</v>
      </c>
      <c r="D7903" s="322" t="s">
        <v>73</v>
      </c>
      <c r="E7903" s="322">
        <v>12.31</v>
      </c>
    </row>
    <row r="7904" spans="1:5" x14ac:dyDescent="0.3">
      <c r="A7904" s="322">
        <v>100749</v>
      </c>
      <c r="B7904" s="323" t="s">
        <v>1419</v>
      </c>
      <c r="C7904" s="324" t="s">
        <v>9539</v>
      </c>
      <c r="D7904" s="322" t="s">
        <v>73</v>
      </c>
      <c r="E7904" s="322">
        <v>26.82</v>
      </c>
    </row>
    <row r="7905" spans="1:5" x14ac:dyDescent="0.3">
      <c r="A7905" s="322">
        <v>100750</v>
      </c>
      <c r="B7905" s="323" t="s">
        <v>1419</v>
      </c>
      <c r="C7905" s="324" t="s">
        <v>9540</v>
      </c>
      <c r="D7905" s="322" t="s">
        <v>73</v>
      </c>
      <c r="E7905" s="322">
        <v>27.6</v>
      </c>
    </row>
    <row r="7906" spans="1:5" x14ac:dyDescent="0.3">
      <c r="A7906" s="322">
        <v>100751</v>
      </c>
      <c r="B7906" s="323" t="s">
        <v>1419</v>
      </c>
      <c r="C7906" s="324" t="s">
        <v>9541</v>
      </c>
      <c r="D7906" s="322" t="s">
        <v>73</v>
      </c>
      <c r="E7906" s="322">
        <v>42.23</v>
      </c>
    </row>
    <row r="7907" spans="1:5" x14ac:dyDescent="0.3">
      <c r="A7907" s="322">
        <v>100752</v>
      </c>
      <c r="B7907" s="323" t="s">
        <v>1419</v>
      </c>
      <c r="C7907" s="324" t="s">
        <v>9542</v>
      </c>
      <c r="D7907" s="322" t="s">
        <v>73</v>
      </c>
      <c r="E7907" s="322">
        <v>50.24</v>
      </c>
    </row>
    <row r="7908" spans="1:5" x14ac:dyDescent="0.3">
      <c r="A7908" s="322">
        <v>100753</v>
      </c>
      <c r="B7908" s="323" t="s">
        <v>1419</v>
      </c>
      <c r="C7908" s="324" t="s">
        <v>9543</v>
      </c>
      <c r="D7908" s="322" t="s">
        <v>73</v>
      </c>
      <c r="E7908" s="322">
        <v>24.77</v>
      </c>
    </row>
    <row r="7909" spans="1:5" x14ac:dyDescent="0.3">
      <c r="A7909" s="322">
        <v>100754</v>
      </c>
      <c r="B7909" s="323" t="s">
        <v>1419</v>
      </c>
      <c r="C7909" s="324" t="s">
        <v>9544</v>
      </c>
      <c r="D7909" s="322" t="s">
        <v>73</v>
      </c>
      <c r="E7909" s="322">
        <v>33.130000000000003</v>
      </c>
    </row>
    <row r="7910" spans="1:5" x14ac:dyDescent="0.3">
      <c r="A7910" s="322">
        <v>100757</v>
      </c>
      <c r="B7910" s="323" t="s">
        <v>1419</v>
      </c>
      <c r="C7910" s="324" t="s">
        <v>9545</v>
      </c>
      <c r="D7910" s="322" t="s">
        <v>73</v>
      </c>
      <c r="E7910" s="322">
        <v>53.98</v>
      </c>
    </row>
    <row r="7911" spans="1:5" x14ac:dyDescent="0.3">
      <c r="A7911" s="322">
        <v>100758</v>
      </c>
      <c r="B7911" s="323" t="s">
        <v>1419</v>
      </c>
      <c r="C7911" s="324" t="s">
        <v>9546</v>
      </c>
      <c r="D7911" s="322" t="s">
        <v>73</v>
      </c>
      <c r="E7911" s="322">
        <v>55.4</v>
      </c>
    </row>
    <row r="7912" spans="1:5" x14ac:dyDescent="0.3">
      <c r="A7912" s="322">
        <v>100759</v>
      </c>
      <c r="B7912" s="323" t="s">
        <v>1419</v>
      </c>
      <c r="C7912" s="324" t="s">
        <v>9547</v>
      </c>
      <c r="D7912" s="322" t="s">
        <v>73</v>
      </c>
      <c r="E7912" s="322">
        <v>53.43</v>
      </c>
    </row>
    <row r="7913" spans="1:5" x14ac:dyDescent="0.3">
      <c r="A7913" s="322">
        <v>100760</v>
      </c>
      <c r="B7913" s="323" t="s">
        <v>1419</v>
      </c>
      <c r="C7913" s="324" t="s">
        <v>9548</v>
      </c>
      <c r="D7913" s="322" t="s">
        <v>73</v>
      </c>
      <c r="E7913" s="322">
        <v>55.06</v>
      </c>
    </row>
    <row r="7914" spans="1:5" x14ac:dyDescent="0.3">
      <c r="A7914" s="322">
        <v>100761</v>
      </c>
      <c r="B7914" s="323" t="s">
        <v>1419</v>
      </c>
      <c r="C7914" s="324" t="s">
        <v>9549</v>
      </c>
      <c r="D7914" s="322" t="s">
        <v>73</v>
      </c>
      <c r="E7914" s="322">
        <v>53.66</v>
      </c>
    </row>
    <row r="7915" spans="1:5" x14ac:dyDescent="0.3">
      <c r="A7915" s="322">
        <v>100762</v>
      </c>
      <c r="B7915" s="323" t="s">
        <v>1419</v>
      </c>
      <c r="C7915" s="324" t="s">
        <v>9550</v>
      </c>
      <c r="D7915" s="322" t="s">
        <v>73</v>
      </c>
      <c r="E7915" s="322">
        <v>55.2</v>
      </c>
    </row>
    <row r="7916" spans="1:5" x14ac:dyDescent="0.3">
      <c r="A7916" s="322">
        <v>102488</v>
      </c>
      <c r="B7916" s="323" t="s">
        <v>1419</v>
      </c>
      <c r="C7916" s="324" t="s">
        <v>9551</v>
      </c>
      <c r="D7916" s="322" t="s">
        <v>73</v>
      </c>
      <c r="E7916" s="322">
        <v>4.03</v>
      </c>
    </row>
    <row r="7917" spans="1:5" x14ac:dyDescent="0.3">
      <c r="A7917" s="322">
        <v>102489</v>
      </c>
      <c r="B7917" s="323" t="s">
        <v>1419</v>
      </c>
      <c r="C7917" s="324" t="s">
        <v>9552</v>
      </c>
      <c r="D7917" s="322" t="s">
        <v>73</v>
      </c>
      <c r="E7917" s="322">
        <v>27.15</v>
      </c>
    </row>
    <row r="7918" spans="1:5" x14ac:dyDescent="0.3">
      <c r="A7918" s="322">
        <v>102491</v>
      </c>
      <c r="B7918" s="323" t="s">
        <v>1419</v>
      </c>
      <c r="C7918" s="324" t="s">
        <v>9553</v>
      </c>
      <c r="D7918" s="322" t="s">
        <v>73</v>
      </c>
      <c r="E7918" s="322">
        <v>21.88</v>
      </c>
    </row>
    <row r="7919" spans="1:5" x14ac:dyDescent="0.3">
      <c r="A7919" s="322">
        <v>102492</v>
      </c>
      <c r="B7919" s="323" t="s">
        <v>1419</v>
      </c>
      <c r="C7919" s="324" t="s">
        <v>9554</v>
      </c>
      <c r="D7919" s="322" t="s">
        <v>73</v>
      </c>
      <c r="E7919" s="322">
        <v>27.72</v>
      </c>
    </row>
    <row r="7920" spans="1:5" x14ac:dyDescent="0.3">
      <c r="A7920" s="322">
        <v>102494</v>
      </c>
      <c r="B7920" s="323" t="s">
        <v>1419</v>
      </c>
      <c r="C7920" s="324" t="s">
        <v>9555</v>
      </c>
      <c r="D7920" s="322" t="s">
        <v>73</v>
      </c>
      <c r="E7920" s="322">
        <v>66.56</v>
      </c>
    </row>
    <row r="7921" spans="1:5" x14ac:dyDescent="0.3">
      <c r="A7921" s="322">
        <v>102496</v>
      </c>
      <c r="B7921" s="323" t="s">
        <v>1419</v>
      </c>
      <c r="C7921" s="324" t="s">
        <v>9556</v>
      </c>
      <c r="D7921" s="322" t="s">
        <v>160</v>
      </c>
      <c r="E7921" s="322">
        <v>14.19</v>
      </c>
    </row>
    <row r="7922" spans="1:5" x14ac:dyDescent="0.3">
      <c r="A7922" s="322">
        <v>102497</v>
      </c>
      <c r="B7922" s="323" t="s">
        <v>1419</v>
      </c>
      <c r="C7922" s="324" t="s">
        <v>9557</v>
      </c>
      <c r="D7922" s="322" t="s">
        <v>160</v>
      </c>
      <c r="E7922" s="322">
        <v>5.31</v>
      </c>
    </row>
    <row r="7923" spans="1:5" x14ac:dyDescent="0.3">
      <c r="A7923" s="322">
        <v>102498</v>
      </c>
      <c r="B7923" s="323" t="s">
        <v>1419</v>
      </c>
      <c r="C7923" s="324" t="s">
        <v>9558</v>
      </c>
      <c r="D7923" s="322" t="s">
        <v>160</v>
      </c>
      <c r="E7923" s="322">
        <v>1.78</v>
      </c>
    </row>
    <row r="7924" spans="1:5" x14ac:dyDescent="0.3">
      <c r="A7924" s="322">
        <v>102499</v>
      </c>
      <c r="B7924" s="323" t="s">
        <v>1419</v>
      </c>
      <c r="C7924" s="324" t="s">
        <v>9559</v>
      </c>
      <c r="D7924" s="322" t="s">
        <v>73</v>
      </c>
      <c r="E7924" s="322">
        <v>3.26</v>
      </c>
    </row>
    <row r="7925" spans="1:5" x14ac:dyDescent="0.3">
      <c r="A7925" s="322">
        <v>102500</v>
      </c>
      <c r="B7925" s="323" t="s">
        <v>1419</v>
      </c>
      <c r="C7925" s="324" t="s">
        <v>9560</v>
      </c>
      <c r="D7925" s="322" t="s">
        <v>160</v>
      </c>
      <c r="E7925" s="322">
        <v>4.7300000000000004</v>
      </c>
    </row>
    <row r="7926" spans="1:5" x14ac:dyDescent="0.3">
      <c r="A7926" s="322">
        <v>102501</v>
      </c>
      <c r="B7926" s="323" t="s">
        <v>1419</v>
      </c>
      <c r="C7926" s="324" t="s">
        <v>9561</v>
      </c>
      <c r="D7926" s="322" t="s">
        <v>73</v>
      </c>
      <c r="E7926" s="322">
        <v>26.53</v>
      </c>
    </row>
    <row r="7927" spans="1:5" x14ac:dyDescent="0.3">
      <c r="A7927" s="322">
        <v>102504</v>
      </c>
      <c r="B7927" s="323" t="s">
        <v>1419</v>
      </c>
      <c r="C7927" s="324" t="s">
        <v>9562</v>
      </c>
      <c r="D7927" s="322" t="s">
        <v>160</v>
      </c>
      <c r="E7927" s="322">
        <v>10.97</v>
      </c>
    </row>
    <row r="7928" spans="1:5" x14ac:dyDescent="0.3">
      <c r="A7928" s="322">
        <v>102505</v>
      </c>
      <c r="B7928" s="323" t="s">
        <v>1419</v>
      </c>
      <c r="C7928" s="324" t="s">
        <v>9563</v>
      </c>
      <c r="D7928" s="322" t="s">
        <v>160</v>
      </c>
      <c r="E7928" s="322">
        <v>11.71</v>
      </c>
    </row>
    <row r="7929" spans="1:5" x14ac:dyDescent="0.3">
      <c r="A7929" s="322">
        <v>102506</v>
      </c>
      <c r="B7929" s="323" t="s">
        <v>1419</v>
      </c>
      <c r="C7929" s="324" t="s">
        <v>9564</v>
      </c>
      <c r="D7929" s="322" t="s">
        <v>160</v>
      </c>
      <c r="E7929" s="322">
        <v>12.03</v>
      </c>
    </row>
    <row r="7930" spans="1:5" x14ac:dyDescent="0.3">
      <c r="A7930" s="322">
        <v>102507</v>
      </c>
      <c r="B7930" s="323" t="s">
        <v>1419</v>
      </c>
      <c r="C7930" s="324" t="s">
        <v>9565</v>
      </c>
      <c r="D7930" s="322" t="s">
        <v>160</v>
      </c>
      <c r="E7930" s="322">
        <v>6.84</v>
      </c>
    </row>
    <row r="7931" spans="1:5" x14ac:dyDescent="0.3">
      <c r="A7931" s="322">
        <v>102508</v>
      </c>
      <c r="B7931" s="323" t="s">
        <v>1419</v>
      </c>
      <c r="C7931" s="324" t="s">
        <v>9566</v>
      </c>
      <c r="D7931" s="322" t="s">
        <v>73</v>
      </c>
      <c r="E7931" s="322">
        <v>48.06</v>
      </c>
    </row>
    <row r="7932" spans="1:5" x14ac:dyDescent="0.3">
      <c r="A7932" s="322">
        <v>102509</v>
      </c>
      <c r="B7932" s="323" t="s">
        <v>1419</v>
      </c>
      <c r="C7932" s="324" t="s">
        <v>9567</v>
      </c>
      <c r="D7932" s="322" t="s">
        <v>73</v>
      </c>
      <c r="E7932" s="322">
        <v>37.72</v>
      </c>
    </row>
    <row r="7933" spans="1:5" x14ac:dyDescent="0.3">
      <c r="A7933" s="322">
        <v>102512</v>
      </c>
      <c r="B7933" s="323" t="s">
        <v>1419</v>
      </c>
      <c r="C7933" s="324" t="s">
        <v>9568</v>
      </c>
      <c r="D7933" s="322" t="s">
        <v>160</v>
      </c>
      <c r="E7933" s="322">
        <v>7.03</v>
      </c>
    </row>
    <row r="7934" spans="1:5" x14ac:dyDescent="0.3">
      <c r="A7934" s="322">
        <v>102513</v>
      </c>
      <c r="B7934" s="323" t="s">
        <v>1419</v>
      </c>
      <c r="C7934" s="324" t="s">
        <v>9569</v>
      </c>
      <c r="D7934" s="322" t="s">
        <v>73</v>
      </c>
      <c r="E7934" s="322">
        <v>51.21</v>
      </c>
    </row>
    <row r="7935" spans="1:5" x14ac:dyDescent="0.3">
      <c r="A7935" s="322">
        <v>102520</v>
      </c>
      <c r="B7935" s="323" t="s">
        <v>1419</v>
      </c>
      <c r="C7935" s="324" t="s">
        <v>9570</v>
      </c>
      <c r="D7935" s="322" t="s">
        <v>73</v>
      </c>
      <c r="E7935" s="322">
        <v>89.45</v>
      </c>
    </row>
    <row r="7936" spans="1:5" x14ac:dyDescent="0.3">
      <c r="A7936" s="322">
        <v>101749</v>
      </c>
      <c r="B7936" s="323" t="s">
        <v>1419</v>
      </c>
      <c r="C7936" s="324" t="s">
        <v>9571</v>
      </c>
      <c r="D7936" s="322" t="s">
        <v>73</v>
      </c>
      <c r="E7936" s="322">
        <v>53.64</v>
      </c>
    </row>
    <row r="7937" spans="1:5" x14ac:dyDescent="0.3">
      <c r="A7937" s="322">
        <v>101750</v>
      </c>
      <c r="B7937" s="323" t="s">
        <v>1419</v>
      </c>
      <c r="C7937" s="324" t="s">
        <v>9572</v>
      </c>
      <c r="D7937" s="322" t="s">
        <v>73</v>
      </c>
      <c r="E7937" s="322">
        <v>50.89</v>
      </c>
    </row>
    <row r="7938" spans="1:5" x14ac:dyDescent="0.3">
      <c r="A7938" s="322">
        <v>101729</v>
      </c>
      <c r="B7938" s="323" t="s">
        <v>1419</v>
      </c>
      <c r="C7938" s="324" t="s">
        <v>9573</v>
      </c>
      <c r="D7938" s="322" t="s">
        <v>73</v>
      </c>
      <c r="E7938" s="322">
        <v>198.12</v>
      </c>
    </row>
    <row r="7939" spans="1:5" x14ac:dyDescent="0.3">
      <c r="A7939" s="322">
        <v>101746</v>
      </c>
      <c r="B7939" s="323" t="s">
        <v>1419</v>
      </c>
      <c r="C7939" s="324" t="s">
        <v>9574</v>
      </c>
      <c r="D7939" s="322" t="s">
        <v>73</v>
      </c>
      <c r="E7939" s="322">
        <v>297.89</v>
      </c>
    </row>
    <row r="7940" spans="1:5" x14ac:dyDescent="0.3">
      <c r="A7940" s="322">
        <v>101751</v>
      </c>
      <c r="B7940" s="323" t="s">
        <v>1419</v>
      </c>
      <c r="C7940" s="324" t="s">
        <v>9575</v>
      </c>
      <c r="D7940" s="322" t="s">
        <v>73</v>
      </c>
      <c r="E7940" s="322">
        <v>205.74</v>
      </c>
    </row>
    <row r="7941" spans="1:5" x14ac:dyDescent="0.3">
      <c r="A7941" s="322">
        <v>87246</v>
      </c>
      <c r="B7941" s="323" t="s">
        <v>1419</v>
      </c>
      <c r="C7941" s="324" t="s">
        <v>9576</v>
      </c>
      <c r="D7941" s="322" t="s">
        <v>73</v>
      </c>
      <c r="E7941" s="322">
        <v>62.65</v>
      </c>
    </row>
    <row r="7942" spans="1:5" x14ac:dyDescent="0.3">
      <c r="A7942" s="322">
        <v>87247</v>
      </c>
      <c r="B7942" s="323" t="s">
        <v>1419</v>
      </c>
      <c r="C7942" s="324" t="s">
        <v>9577</v>
      </c>
      <c r="D7942" s="322" t="s">
        <v>73</v>
      </c>
      <c r="E7942" s="322">
        <v>55.05</v>
      </c>
    </row>
    <row r="7943" spans="1:5" x14ac:dyDescent="0.3">
      <c r="A7943" s="322">
        <v>87248</v>
      </c>
      <c r="B7943" s="323" t="s">
        <v>1419</v>
      </c>
      <c r="C7943" s="324" t="s">
        <v>9578</v>
      </c>
      <c r="D7943" s="322" t="s">
        <v>73</v>
      </c>
      <c r="E7943" s="322">
        <v>46.92</v>
      </c>
    </row>
    <row r="7944" spans="1:5" x14ac:dyDescent="0.3">
      <c r="A7944" s="322">
        <v>87249</v>
      </c>
      <c r="B7944" s="323" t="s">
        <v>1419</v>
      </c>
      <c r="C7944" s="324" t="s">
        <v>9579</v>
      </c>
      <c r="D7944" s="322" t="s">
        <v>73</v>
      </c>
      <c r="E7944" s="322">
        <v>67.67</v>
      </c>
    </row>
    <row r="7945" spans="1:5" x14ac:dyDescent="0.3">
      <c r="A7945" s="322">
        <v>87250</v>
      </c>
      <c r="B7945" s="323" t="s">
        <v>1419</v>
      </c>
      <c r="C7945" s="324" t="s">
        <v>9580</v>
      </c>
      <c r="D7945" s="322" t="s">
        <v>73</v>
      </c>
      <c r="E7945" s="322">
        <v>56.46</v>
      </c>
    </row>
    <row r="7946" spans="1:5" x14ac:dyDescent="0.3">
      <c r="A7946" s="322">
        <v>87251</v>
      </c>
      <c r="B7946" s="323" t="s">
        <v>1419</v>
      </c>
      <c r="C7946" s="324" t="s">
        <v>9581</v>
      </c>
      <c r="D7946" s="322" t="s">
        <v>73</v>
      </c>
      <c r="E7946" s="322">
        <v>47.2</v>
      </c>
    </row>
    <row r="7947" spans="1:5" x14ac:dyDescent="0.3">
      <c r="A7947" s="322">
        <v>87255</v>
      </c>
      <c r="B7947" s="323" t="s">
        <v>1419</v>
      </c>
      <c r="C7947" s="324" t="s">
        <v>9582</v>
      </c>
      <c r="D7947" s="322" t="s">
        <v>73</v>
      </c>
      <c r="E7947" s="322">
        <v>78.23</v>
      </c>
    </row>
    <row r="7948" spans="1:5" x14ac:dyDescent="0.3">
      <c r="A7948" s="322">
        <v>87256</v>
      </c>
      <c r="B7948" s="323" t="s">
        <v>1419</v>
      </c>
      <c r="C7948" s="324" t="s">
        <v>9583</v>
      </c>
      <c r="D7948" s="322" t="s">
        <v>73</v>
      </c>
      <c r="E7948" s="322">
        <v>66.02</v>
      </c>
    </row>
    <row r="7949" spans="1:5" x14ac:dyDescent="0.3">
      <c r="A7949" s="322">
        <v>87257</v>
      </c>
      <c r="B7949" s="323" t="s">
        <v>1419</v>
      </c>
      <c r="C7949" s="324" t="s">
        <v>9584</v>
      </c>
      <c r="D7949" s="322" t="s">
        <v>73</v>
      </c>
      <c r="E7949" s="322">
        <v>55.7</v>
      </c>
    </row>
    <row r="7950" spans="1:5" x14ac:dyDescent="0.3">
      <c r="A7950" s="322">
        <v>87261</v>
      </c>
      <c r="B7950" s="323" t="s">
        <v>1419</v>
      </c>
      <c r="C7950" s="324" t="s">
        <v>9585</v>
      </c>
      <c r="D7950" s="322" t="s">
        <v>73</v>
      </c>
      <c r="E7950" s="322">
        <v>124.97</v>
      </c>
    </row>
    <row r="7951" spans="1:5" x14ac:dyDescent="0.3">
      <c r="A7951" s="322">
        <v>87262</v>
      </c>
      <c r="B7951" s="323" t="s">
        <v>1419</v>
      </c>
      <c r="C7951" s="324" t="s">
        <v>9586</v>
      </c>
      <c r="D7951" s="322" t="s">
        <v>73</v>
      </c>
      <c r="E7951" s="322">
        <v>111.74</v>
      </c>
    </row>
    <row r="7952" spans="1:5" x14ac:dyDescent="0.3">
      <c r="A7952" s="322">
        <v>87263</v>
      </c>
      <c r="B7952" s="323" t="s">
        <v>1419</v>
      </c>
      <c r="C7952" s="324" t="s">
        <v>9587</v>
      </c>
      <c r="D7952" s="322" t="s">
        <v>73</v>
      </c>
      <c r="E7952" s="322">
        <v>101.02</v>
      </c>
    </row>
    <row r="7953" spans="1:5" x14ac:dyDescent="0.3">
      <c r="A7953" s="322">
        <v>104593</v>
      </c>
      <c r="B7953" s="323" t="s">
        <v>1419</v>
      </c>
      <c r="C7953" s="324" t="s">
        <v>9588</v>
      </c>
      <c r="D7953" s="322" t="s">
        <v>73</v>
      </c>
      <c r="E7953" s="322">
        <v>81.81</v>
      </c>
    </row>
    <row r="7954" spans="1:5" x14ac:dyDescent="0.3">
      <c r="A7954" s="322">
        <v>104594</v>
      </c>
      <c r="B7954" s="323" t="s">
        <v>1419</v>
      </c>
      <c r="C7954" s="324" t="s">
        <v>9589</v>
      </c>
      <c r="D7954" s="322" t="s">
        <v>73</v>
      </c>
      <c r="E7954" s="322">
        <v>68.2</v>
      </c>
    </row>
    <row r="7955" spans="1:5" x14ac:dyDescent="0.3">
      <c r="A7955" s="322">
        <v>104595</v>
      </c>
      <c r="B7955" s="323" t="s">
        <v>1419</v>
      </c>
      <c r="C7955" s="324" t="s">
        <v>9590</v>
      </c>
      <c r="D7955" s="322" t="s">
        <v>73</v>
      </c>
      <c r="E7955" s="322">
        <v>56.17</v>
      </c>
    </row>
    <row r="7956" spans="1:5" x14ac:dyDescent="0.3">
      <c r="A7956" s="322">
        <v>104596</v>
      </c>
      <c r="B7956" s="323" t="s">
        <v>1419</v>
      </c>
      <c r="C7956" s="324" t="s">
        <v>9591</v>
      </c>
      <c r="D7956" s="322" t="s">
        <v>73</v>
      </c>
      <c r="E7956" s="322">
        <v>129.02000000000001</v>
      </c>
    </row>
    <row r="7957" spans="1:5" x14ac:dyDescent="0.3">
      <c r="A7957" s="322">
        <v>104597</v>
      </c>
      <c r="B7957" s="323" t="s">
        <v>1419</v>
      </c>
      <c r="C7957" s="324" t="s">
        <v>9592</v>
      </c>
      <c r="D7957" s="322" t="s">
        <v>73</v>
      </c>
      <c r="E7957" s="322">
        <v>114.2</v>
      </c>
    </row>
    <row r="7958" spans="1:5" x14ac:dyDescent="0.3">
      <c r="A7958" s="322">
        <v>104598</v>
      </c>
      <c r="B7958" s="323" t="s">
        <v>1419</v>
      </c>
      <c r="C7958" s="324" t="s">
        <v>9593</v>
      </c>
      <c r="D7958" s="322" t="s">
        <v>73</v>
      </c>
      <c r="E7958" s="322">
        <v>101.57</v>
      </c>
    </row>
    <row r="7959" spans="1:5" x14ac:dyDescent="0.3">
      <c r="A7959" s="322">
        <v>104599</v>
      </c>
      <c r="B7959" s="323" t="s">
        <v>1419</v>
      </c>
      <c r="C7959" s="324" t="s">
        <v>9594</v>
      </c>
      <c r="D7959" s="322" t="s">
        <v>73</v>
      </c>
      <c r="E7959" s="322">
        <v>76.38</v>
      </c>
    </row>
    <row r="7960" spans="1:5" x14ac:dyDescent="0.3">
      <c r="A7960" s="322">
        <v>104601</v>
      </c>
      <c r="B7960" s="323" t="s">
        <v>1419</v>
      </c>
      <c r="C7960" s="324" t="s">
        <v>9595</v>
      </c>
      <c r="D7960" s="322" t="s">
        <v>73</v>
      </c>
      <c r="E7960" s="322">
        <v>60.23</v>
      </c>
    </row>
    <row r="7961" spans="1:5" x14ac:dyDescent="0.3">
      <c r="A7961" s="322">
        <v>104603</v>
      </c>
      <c r="B7961" s="323" t="s">
        <v>1419</v>
      </c>
      <c r="C7961" s="324" t="s">
        <v>9596</v>
      </c>
      <c r="D7961" s="322" t="s">
        <v>73</v>
      </c>
      <c r="E7961" s="322">
        <v>49.51</v>
      </c>
    </row>
    <row r="7962" spans="1:5" x14ac:dyDescent="0.3">
      <c r="A7962" s="322">
        <v>104605</v>
      </c>
      <c r="B7962" s="323" t="s">
        <v>1419</v>
      </c>
      <c r="C7962" s="324" t="s">
        <v>9597</v>
      </c>
      <c r="D7962" s="322" t="s">
        <v>73</v>
      </c>
      <c r="E7962" s="322">
        <v>96.72</v>
      </c>
    </row>
    <row r="7963" spans="1:5" x14ac:dyDescent="0.3">
      <c r="A7963" s="322">
        <v>104606</v>
      </c>
      <c r="B7963" s="323" t="s">
        <v>1419</v>
      </c>
      <c r="C7963" s="324" t="s">
        <v>9598</v>
      </c>
      <c r="D7963" s="322" t="s">
        <v>73</v>
      </c>
      <c r="E7963" s="322">
        <v>64.7</v>
      </c>
    </row>
    <row r="7964" spans="1:5" x14ac:dyDescent="0.3">
      <c r="A7964" s="322">
        <v>104607</v>
      </c>
      <c r="B7964" s="323" t="s">
        <v>1419</v>
      </c>
      <c r="C7964" s="324" t="s">
        <v>9599</v>
      </c>
      <c r="D7964" s="322" t="s">
        <v>73</v>
      </c>
      <c r="E7964" s="322">
        <v>50.87</v>
      </c>
    </row>
    <row r="7965" spans="1:5" x14ac:dyDescent="0.3">
      <c r="A7965" s="322">
        <v>98671</v>
      </c>
      <c r="B7965" s="323" t="s">
        <v>1419</v>
      </c>
      <c r="C7965" s="324" t="s">
        <v>9600</v>
      </c>
      <c r="D7965" s="322" t="s">
        <v>73</v>
      </c>
      <c r="E7965" s="322">
        <v>279.07</v>
      </c>
    </row>
    <row r="7966" spans="1:5" x14ac:dyDescent="0.3">
      <c r="A7966" s="322">
        <v>98672</v>
      </c>
      <c r="B7966" s="323" t="s">
        <v>1419</v>
      </c>
      <c r="C7966" s="324" t="s">
        <v>9601</v>
      </c>
      <c r="D7966" s="322" t="s">
        <v>73</v>
      </c>
      <c r="E7966" s="322">
        <v>291.56</v>
      </c>
    </row>
    <row r="7967" spans="1:5" x14ac:dyDescent="0.3">
      <c r="A7967" s="322">
        <v>98678</v>
      </c>
      <c r="B7967" s="323" t="s">
        <v>1419</v>
      </c>
      <c r="C7967" s="324" t="s">
        <v>9602</v>
      </c>
      <c r="D7967" s="322" t="s">
        <v>73</v>
      </c>
      <c r="E7967" s="322">
        <v>365.23</v>
      </c>
    </row>
    <row r="7968" spans="1:5" x14ac:dyDescent="0.3">
      <c r="A7968" s="322">
        <v>98679</v>
      </c>
      <c r="B7968" s="323" t="s">
        <v>1419</v>
      </c>
      <c r="C7968" s="324" t="s">
        <v>9603</v>
      </c>
      <c r="D7968" s="322" t="s">
        <v>73</v>
      </c>
      <c r="E7968" s="322">
        <v>37.15</v>
      </c>
    </row>
    <row r="7969" spans="1:5" x14ac:dyDescent="0.3">
      <c r="A7969" s="322">
        <v>98680</v>
      </c>
      <c r="B7969" s="323" t="s">
        <v>1419</v>
      </c>
      <c r="C7969" s="324" t="s">
        <v>9604</v>
      </c>
      <c r="D7969" s="322" t="s">
        <v>73</v>
      </c>
      <c r="E7969" s="322">
        <v>46.23</v>
      </c>
    </row>
    <row r="7970" spans="1:5" x14ac:dyDescent="0.3">
      <c r="A7970" s="322">
        <v>98681</v>
      </c>
      <c r="B7970" s="323" t="s">
        <v>1419</v>
      </c>
      <c r="C7970" s="324" t="s">
        <v>9605</v>
      </c>
      <c r="D7970" s="322" t="s">
        <v>73</v>
      </c>
      <c r="E7970" s="322">
        <v>34.409999999999997</v>
      </c>
    </row>
    <row r="7971" spans="1:5" x14ac:dyDescent="0.3">
      <c r="A7971" s="322">
        <v>98682</v>
      </c>
      <c r="B7971" s="323" t="s">
        <v>1419</v>
      </c>
      <c r="C7971" s="324" t="s">
        <v>9606</v>
      </c>
      <c r="D7971" s="322" t="s">
        <v>73</v>
      </c>
      <c r="E7971" s="322">
        <v>43.48</v>
      </c>
    </row>
    <row r="7972" spans="1:5" x14ac:dyDescent="0.3">
      <c r="A7972" s="322">
        <v>98685</v>
      </c>
      <c r="B7972" s="323" t="s">
        <v>1419</v>
      </c>
      <c r="C7972" s="324" t="s">
        <v>9607</v>
      </c>
      <c r="D7972" s="322" t="s">
        <v>160</v>
      </c>
      <c r="E7972" s="322">
        <v>52.1</v>
      </c>
    </row>
    <row r="7973" spans="1:5" x14ac:dyDescent="0.3">
      <c r="A7973" s="322">
        <v>98686</v>
      </c>
      <c r="B7973" s="323" t="s">
        <v>1419</v>
      </c>
      <c r="C7973" s="324" t="s">
        <v>9608</v>
      </c>
      <c r="D7973" s="322" t="s">
        <v>160</v>
      </c>
      <c r="E7973" s="322">
        <v>48.52</v>
      </c>
    </row>
    <row r="7974" spans="1:5" x14ac:dyDescent="0.3">
      <c r="A7974" s="322">
        <v>98688</v>
      </c>
      <c r="B7974" s="323" t="s">
        <v>1419</v>
      </c>
      <c r="C7974" s="324" t="s">
        <v>9609</v>
      </c>
      <c r="D7974" s="322" t="s">
        <v>160</v>
      </c>
      <c r="E7974" s="322">
        <v>72.55</v>
      </c>
    </row>
    <row r="7975" spans="1:5" x14ac:dyDescent="0.3">
      <c r="A7975" s="322">
        <v>98689</v>
      </c>
      <c r="B7975" s="323" t="s">
        <v>1419</v>
      </c>
      <c r="C7975" s="324" t="s">
        <v>9610</v>
      </c>
      <c r="D7975" s="322" t="s">
        <v>160</v>
      </c>
      <c r="E7975" s="322">
        <v>76.489999999999995</v>
      </c>
    </row>
    <row r="7976" spans="1:5" x14ac:dyDescent="0.3">
      <c r="A7976" s="322">
        <v>101090</v>
      </c>
      <c r="B7976" s="323" t="s">
        <v>1419</v>
      </c>
      <c r="C7976" s="324" t="s">
        <v>9611</v>
      </c>
      <c r="D7976" s="322" t="s">
        <v>73</v>
      </c>
      <c r="E7976" s="322">
        <v>228.46</v>
      </c>
    </row>
    <row r="7977" spans="1:5" x14ac:dyDescent="0.3">
      <c r="A7977" s="322">
        <v>101091</v>
      </c>
      <c r="B7977" s="323" t="s">
        <v>1419</v>
      </c>
      <c r="C7977" s="324" t="s">
        <v>9612</v>
      </c>
      <c r="D7977" s="322" t="s">
        <v>73</v>
      </c>
      <c r="E7977" s="322">
        <v>166.91</v>
      </c>
    </row>
    <row r="7978" spans="1:5" x14ac:dyDescent="0.3">
      <c r="A7978" s="322">
        <v>101725</v>
      </c>
      <c r="B7978" s="323" t="s">
        <v>1419</v>
      </c>
      <c r="C7978" s="324" t="s">
        <v>9613</v>
      </c>
      <c r="D7978" s="322" t="s">
        <v>73</v>
      </c>
      <c r="E7978" s="322">
        <v>315.93</v>
      </c>
    </row>
    <row r="7979" spans="1:5" x14ac:dyDescent="0.3">
      <c r="A7979" s="322">
        <v>101726</v>
      </c>
      <c r="B7979" s="323" t="s">
        <v>1419</v>
      </c>
      <c r="C7979" s="324" t="s">
        <v>9614</v>
      </c>
      <c r="D7979" s="322" t="s">
        <v>73</v>
      </c>
      <c r="E7979" s="322">
        <v>212.93</v>
      </c>
    </row>
    <row r="7980" spans="1:5" x14ac:dyDescent="0.3">
      <c r="A7980" s="322">
        <v>101731</v>
      </c>
      <c r="B7980" s="323" t="s">
        <v>1419</v>
      </c>
      <c r="C7980" s="324" t="s">
        <v>9615</v>
      </c>
      <c r="D7980" s="322" t="s">
        <v>73</v>
      </c>
      <c r="E7980" s="322">
        <v>349.24</v>
      </c>
    </row>
    <row r="7981" spans="1:5" x14ac:dyDescent="0.3">
      <c r="A7981" s="322">
        <v>101732</v>
      </c>
      <c r="B7981" s="323" t="s">
        <v>1419</v>
      </c>
      <c r="C7981" s="324" t="s">
        <v>9616</v>
      </c>
      <c r="D7981" s="322" t="s">
        <v>73</v>
      </c>
      <c r="E7981" s="322">
        <v>104.55</v>
      </c>
    </row>
    <row r="7982" spans="1:5" x14ac:dyDescent="0.3">
      <c r="A7982" s="322">
        <v>101094</v>
      </c>
      <c r="B7982" s="323" t="s">
        <v>1419</v>
      </c>
      <c r="C7982" s="324" t="s">
        <v>9617</v>
      </c>
      <c r="D7982" s="322" t="s">
        <v>160</v>
      </c>
      <c r="E7982" s="322">
        <v>138.84</v>
      </c>
    </row>
    <row r="7983" spans="1:5" x14ac:dyDescent="0.3">
      <c r="A7983" s="322">
        <v>101727</v>
      </c>
      <c r="B7983" s="323" t="s">
        <v>1419</v>
      </c>
      <c r="C7983" s="324" t="s">
        <v>9618</v>
      </c>
      <c r="D7983" s="322" t="s">
        <v>73</v>
      </c>
      <c r="E7983" s="322">
        <v>160.32</v>
      </c>
    </row>
    <row r="7984" spans="1:5" x14ac:dyDescent="0.3">
      <c r="A7984" s="322">
        <v>101733</v>
      </c>
      <c r="B7984" s="323" t="s">
        <v>1419</v>
      </c>
      <c r="C7984" s="324" t="s">
        <v>9619</v>
      </c>
      <c r="D7984" s="322" t="s">
        <v>73</v>
      </c>
      <c r="E7984" s="322">
        <v>226.34</v>
      </c>
    </row>
    <row r="7985" spans="1:5" x14ac:dyDescent="0.3">
      <c r="A7985" s="322">
        <v>101734</v>
      </c>
      <c r="B7985" s="323" t="s">
        <v>1419</v>
      </c>
      <c r="C7985" s="324" t="s">
        <v>9620</v>
      </c>
      <c r="D7985" s="322" t="s">
        <v>73</v>
      </c>
      <c r="E7985" s="322">
        <v>336.32</v>
      </c>
    </row>
    <row r="7986" spans="1:5" x14ac:dyDescent="0.3">
      <c r="A7986" s="322">
        <v>101735</v>
      </c>
      <c r="B7986" s="323" t="s">
        <v>1419</v>
      </c>
      <c r="C7986" s="324" t="s">
        <v>9621</v>
      </c>
      <c r="D7986" s="322" t="s">
        <v>73</v>
      </c>
      <c r="E7986" s="322">
        <v>344.3</v>
      </c>
    </row>
    <row r="7987" spans="1:5" x14ac:dyDescent="0.3">
      <c r="A7987" s="322">
        <v>101736</v>
      </c>
      <c r="B7987" s="323" t="s">
        <v>1419</v>
      </c>
      <c r="C7987" s="324" t="s">
        <v>9622</v>
      </c>
      <c r="D7987" s="322" t="s">
        <v>73</v>
      </c>
      <c r="E7987" s="322">
        <v>101.41</v>
      </c>
    </row>
    <row r="7988" spans="1:5" x14ac:dyDescent="0.3">
      <c r="A7988" s="322">
        <v>101737</v>
      </c>
      <c r="B7988" s="323" t="s">
        <v>1419</v>
      </c>
      <c r="C7988" s="324" t="s">
        <v>9623</v>
      </c>
      <c r="D7988" s="322" t="s">
        <v>73</v>
      </c>
      <c r="E7988" s="322">
        <v>117.19</v>
      </c>
    </row>
    <row r="7989" spans="1:5" x14ac:dyDescent="0.3">
      <c r="A7989" s="322">
        <v>101748</v>
      </c>
      <c r="B7989" s="323" t="s">
        <v>1419</v>
      </c>
      <c r="C7989" s="324" t="s">
        <v>9624</v>
      </c>
      <c r="D7989" s="322" t="s">
        <v>73</v>
      </c>
      <c r="E7989" s="322">
        <v>4.0199999999999996</v>
      </c>
    </row>
    <row r="7990" spans="1:5" x14ac:dyDescent="0.3">
      <c r="A7990" s="322">
        <v>104162</v>
      </c>
      <c r="B7990" s="323" t="s">
        <v>1419</v>
      </c>
      <c r="C7990" s="324" t="s">
        <v>9625</v>
      </c>
      <c r="D7990" s="322" t="s">
        <v>73</v>
      </c>
      <c r="E7990" s="322">
        <v>90.18</v>
      </c>
    </row>
    <row r="7991" spans="1:5" x14ac:dyDescent="0.3">
      <c r="A7991" s="322">
        <v>101092</v>
      </c>
      <c r="B7991" s="323" t="s">
        <v>1419</v>
      </c>
      <c r="C7991" s="324" t="s">
        <v>9626</v>
      </c>
      <c r="D7991" s="322" t="s">
        <v>73</v>
      </c>
      <c r="E7991" s="322">
        <v>291.45999999999998</v>
      </c>
    </row>
    <row r="7992" spans="1:5" x14ac:dyDescent="0.3">
      <c r="A7992" s="322">
        <v>101093</v>
      </c>
      <c r="B7992" s="323" t="s">
        <v>1419</v>
      </c>
      <c r="C7992" s="324" t="s">
        <v>9627</v>
      </c>
      <c r="D7992" s="322" t="s">
        <v>73</v>
      </c>
      <c r="E7992" s="322">
        <v>303.95</v>
      </c>
    </row>
    <row r="7993" spans="1:5" x14ac:dyDescent="0.3">
      <c r="A7993" s="322">
        <v>98695</v>
      </c>
      <c r="B7993" s="323" t="s">
        <v>1419</v>
      </c>
      <c r="C7993" s="324" t="s">
        <v>9628</v>
      </c>
      <c r="D7993" s="322" t="s">
        <v>160</v>
      </c>
      <c r="E7993" s="322">
        <v>60.22</v>
      </c>
    </row>
    <row r="7994" spans="1:5" x14ac:dyDescent="0.3">
      <c r="A7994" s="322">
        <v>98697</v>
      </c>
      <c r="B7994" s="323" t="s">
        <v>1419</v>
      </c>
      <c r="C7994" s="324" t="s">
        <v>9629</v>
      </c>
      <c r="D7994" s="322" t="s">
        <v>160</v>
      </c>
      <c r="E7994" s="322">
        <v>38.130000000000003</v>
      </c>
    </row>
    <row r="7995" spans="1:5" x14ac:dyDescent="0.3">
      <c r="A7995" s="322">
        <v>101738</v>
      </c>
      <c r="B7995" s="323" t="s">
        <v>1419</v>
      </c>
      <c r="C7995" s="324" t="s">
        <v>9630</v>
      </c>
      <c r="D7995" s="322" t="s">
        <v>160</v>
      </c>
      <c r="E7995" s="322">
        <v>31.84</v>
      </c>
    </row>
    <row r="7996" spans="1:5" x14ac:dyDescent="0.3">
      <c r="A7996" s="322">
        <v>101739</v>
      </c>
      <c r="B7996" s="323" t="s">
        <v>1419</v>
      </c>
      <c r="C7996" s="324" t="s">
        <v>9631</v>
      </c>
      <c r="D7996" s="322" t="s">
        <v>160</v>
      </c>
      <c r="E7996" s="322">
        <v>35.1</v>
      </c>
    </row>
    <row r="7997" spans="1:5" x14ac:dyDescent="0.3">
      <c r="A7997" s="322">
        <v>88648</v>
      </c>
      <c r="B7997" s="323" t="s">
        <v>1419</v>
      </c>
      <c r="C7997" s="324" t="s">
        <v>9632</v>
      </c>
      <c r="D7997" s="322" t="s">
        <v>160</v>
      </c>
      <c r="E7997" s="322">
        <v>7.1</v>
      </c>
    </row>
    <row r="7998" spans="1:5" x14ac:dyDescent="0.3">
      <c r="A7998" s="322">
        <v>88649</v>
      </c>
      <c r="B7998" s="323" t="s">
        <v>1419</v>
      </c>
      <c r="C7998" s="324" t="s">
        <v>9633</v>
      </c>
      <c r="D7998" s="322" t="s">
        <v>160</v>
      </c>
      <c r="E7998" s="322">
        <v>7.97</v>
      </c>
    </row>
    <row r="7999" spans="1:5" x14ac:dyDescent="0.3">
      <c r="A7999" s="322">
        <v>88650</v>
      </c>
      <c r="B7999" s="323" t="s">
        <v>1419</v>
      </c>
      <c r="C7999" s="324" t="s">
        <v>9634</v>
      </c>
      <c r="D7999" s="322" t="s">
        <v>160</v>
      </c>
      <c r="E7999" s="322">
        <v>10.66</v>
      </c>
    </row>
    <row r="8000" spans="1:5" x14ac:dyDescent="0.3">
      <c r="A8000" s="322">
        <v>101740</v>
      </c>
      <c r="B8000" s="323" t="s">
        <v>1419</v>
      </c>
      <c r="C8000" s="324" t="s">
        <v>9635</v>
      </c>
      <c r="D8000" s="322" t="s">
        <v>160</v>
      </c>
      <c r="E8000" s="322">
        <v>54.72</v>
      </c>
    </row>
    <row r="8001" spans="1:5" x14ac:dyDescent="0.3">
      <c r="A8001" s="322">
        <v>101741</v>
      </c>
      <c r="B8001" s="323" t="s">
        <v>1419</v>
      </c>
      <c r="C8001" s="324" t="s">
        <v>9636</v>
      </c>
      <c r="D8001" s="322" t="s">
        <v>160</v>
      </c>
      <c r="E8001" s="322">
        <v>25.7</v>
      </c>
    </row>
    <row r="8002" spans="1:5" x14ac:dyDescent="0.3">
      <c r="A8002" s="322">
        <v>94990</v>
      </c>
      <c r="B8002" s="323" t="s">
        <v>1419</v>
      </c>
      <c r="C8002" s="324" t="s">
        <v>9637</v>
      </c>
      <c r="D8002" s="322" t="s">
        <v>92</v>
      </c>
      <c r="E8002" s="322">
        <v>773.91</v>
      </c>
    </row>
    <row r="8003" spans="1:5" x14ac:dyDescent="0.3">
      <c r="A8003" s="322">
        <v>94991</v>
      </c>
      <c r="B8003" s="323" t="s">
        <v>1419</v>
      </c>
      <c r="C8003" s="324" t="s">
        <v>9638</v>
      </c>
      <c r="D8003" s="322" t="s">
        <v>92</v>
      </c>
      <c r="E8003" s="322">
        <v>843.73</v>
      </c>
    </row>
    <row r="8004" spans="1:5" x14ac:dyDescent="0.3">
      <c r="A8004" s="322">
        <v>94992</v>
      </c>
      <c r="B8004" s="323" t="s">
        <v>1419</v>
      </c>
      <c r="C8004" s="324" t="s">
        <v>9639</v>
      </c>
      <c r="D8004" s="322" t="s">
        <v>73</v>
      </c>
      <c r="E8004" s="322">
        <v>80.5</v>
      </c>
    </row>
    <row r="8005" spans="1:5" x14ac:dyDescent="0.3">
      <c r="A8005" s="322">
        <v>94993</v>
      </c>
      <c r="B8005" s="323" t="s">
        <v>1419</v>
      </c>
      <c r="C8005" s="324" t="s">
        <v>9640</v>
      </c>
      <c r="D8005" s="322" t="s">
        <v>73</v>
      </c>
      <c r="E8005" s="322">
        <v>84.69</v>
      </c>
    </row>
    <row r="8006" spans="1:5" x14ac:dyDescent="0.3">
      <c r="A8006" s="322">
        <v>94994</v>
      </c>
      <c r="B8006" s="323" t="s">
        <v>1419</v>
      </c>
      <c r="C8006" s="324" t="s">
        <v>9641</v>
      </c>
      <c r="D8006" s="322" t="s">
        <v>73</v>
      </c>
      <c r="E8006" s="322">
        <v>96.39</v>
      </c>
    </row>
    <row r="8007" spans="1:5" x14ac:dyDescent="0.3">
      <c r="A8007" s="322">
        <v>94995</v>
      </c>
      <c r="B8007" s="323" t="s">
        <v>1419</v>
      </c>
      <c r="C8007" s="324" t="s">
        <v>9642</v>
      </c>
      <c r="D8007" s="322" t="s">
        <v>73</v>
      </c>
      <c r="E8007" s="322">
        <v>101.97</v>
      </c>
    </row>
    <row r="8008" spans="1:5" x14ac:dyDescent="0.3">
      <c r="A8008" s="322">
        <v>101747</v>
      </c>
      <c r="B8008" s="323" t="s">
        <v>1419</v>
      </c>
      <c r="C8008" s="324" t="s">
        <v>9643</v>
      </c>
      <c r="D8008" s="322" t="s">
        <v>73</v>
      </c>
      <c r="E8008" s="322">
        <v>81.760000000000005</v>
      </c>
    </row>
    <row r="8009" spans="1:5" x14ac:dyDescent="0.3">
      <c r="A8009" s="322">
        <v>104626</v>
      </c>
      <c r="B8009" s="323" t="s">
        <v>1419</v>
      </c>
      <c r="C8009" s="324" t="s">
        <v>9644</v>
      </c>
      <c r="D8009" s="322" t="s">
        <v>92</v>
      </c>
      <c r="E8009" s="322">
        <v>863.94</v>
      </c>
    </row>
    <row r="8010" spans="1:5" x14ac:dyDescent="0.3">
      <c r="A8010" s="322">
        <v>104658</v>
      </c>
      <c r="B8010" s="323" t="s">
        <v>1419</v>
      </c>
      <c r="C8010" s="324" t="s">
        <v>9645</v>
      </c>
      <c r="D8010" s="322" t="s">
        <v>73</v>
      </c>
      <c r="E8010" s="322">
        <v>167.46</v>
      </c>
    </row>
    <row r="8011" spans="1:5" x14ac:dyDescent="0.3">
      <c r="A8011" s="322">
        <v>87620</v>
      </c>
      <c r="B8011" s="323" t="s">
        <v>1419</v>
      </c>
      <c r="C8011" s="324" t="s">
        <v>9646</v>
      </c>
      <c r="D8011" s="322" t="s">
        <v>73</v>
      </c>
      <c r="E8011" s="322">
        <v>29.79</v>
      </c>
    </row>
    <row r="8012" spans="1:5" x14ac:dyDescent="0.3">
      <c r="A8012" s="322">
        <v>87622</v>
      </c>
      <c r="B8012" s="323" t="s">
        <v>1419</v>
      </c>
      <c r="C8012" s="324" t="s">
        <v>9647</v>
      </c>
      <c r="D8012" s="322" t="s">
        <v>73</v>
      </c>
      <c r="E8012" s="322">
        <v>33.07</v>
      </c>
    </row>
    <row r="8013" spans="1:5" x14ac:dyDescent="0.3">
      <c r="A8013" s="322">
        <v>87623</v>
      </c>
      <c r="B8013" s="323" t="s">
        <v>1419</v>
      </c>
      <c r="C8013" s="324" t="s">
        <v>9648</v>
      </c>
      <c r="D8013" s="322" t="s">
        <v>73</v>
      </c>
      <c r="E8013" s="322">
        <v>69.12</v>
      </c>
    </row>
    <row r="8014" spans="1:5" x14ac:dyDescent="0.3">
      <c r="A8014" s="322">
        <v>87624</v>
      </c>
      <c r="B8014" s="323" t="s">
        <v>1419</v>
      </c>
      <c r="C8014" s="324" t="s">
        <v>9649</v>
      </c>
      <c r="D8014" s="322" t="s">
        <v>73</v>
      </c>
      <c r="E8014" s="322">
        <v>75.84</v>
      </c>
    </row>
    <row r="8015" spans="1:5" x14ac:dyDescent="0.3">
      <c r="A8015" s="322">
        <v>87630</v>
      </c>
      <c r="B8015" s="323" t="s">
        <v>1419</v>
      </c>
      <c r="C8015" s="324" t="s">
        <v>9650</v>
      </c>
      <c r="D8015" s="322" t="s">
        <v>73</v>
      </c>
      <c r="E8015" s="322">
        <v>38.04</v>
      </c>
    </row>
    <row r="8016" spans="1:5" x14ac:dyDescent="0.3">
      <c r="A8016" s="322">
        <v>87632</v>
      </c>
      <c r="B8016" s="323" t="s">
        <v>1419</v>
      </c>
      <c r="C8016" s="324" t="s">
        <v>9651</v>
      </c>
      <c r="D8016" s="322" t="s">
        <v>73</v>
      </c>
      <c r="E8016" s="322">
        <v>42.59</v>
      </c>
    </row>
    <row r="8017" spans="1:5" x14ac:dyDescent="0.3">
      <c r="A8017" s="322">
        <v>87633</v>
      </c>
      <c r="B8017" s="323" t="s">
        <v>1419</v>
      </c>
      <c r="C8017" s="324" t="s">
        <v>9652</v>
      </c>
      <c r="D8017" s="322" t="s">
        <v>73</v>
      </c>
      <c r="E8017" s="322">
        <v>92.71</v>
      </c>
    </row>
    <row r="8018" spans="1:5" x14ac:dyDescent="0.3">
      <c r="A8018" s="322">
        <v>87634</v>
      </c>
      <c r="B8018" s="323" t="s">
        <v>1419</v>
      </c>
      <c r="C8018" s="324" t="s">
        <v>9653</v>
      </c>
      <c r="D8018" s="322" t="s">
        <v>73</v>
      </c>
      <c r="E8018" s="322">
        <v>102.06</v>
      </c>
    </row>
    <row r="8019" spans="1:5" x14ac:dyDescent="0.3">
      <c r="A8019" s="322">
        <v>87640</v>
      </c>
      <c r="B8019" s="323" t="s">
        <v>1419</v>
      </c>
      <c r="C8019" s="324" t="s">
        <v>9654</v>
      </c>
      <c r="D8019" s="322" t="s">
        <v>73</v>
      </c>
      <c r="E8019" s="322">
        <v>44.81</v>
      </c>
    </row>
    <row r="8020" spans="1:5" x14ac:dyDescent="0.3">
      <c r="A8020" s="322">
        <v>87642</v>
      </c>
      <c r="B8020" s="323" t="s">
        <v>1419</v>
      </c>
      <c r="C8020" s="324" t="s">
        <v>9655</v>
      </c>
      <c r="D8020" s="322" t="s">
        <v>73</v>
      </c>
      <c r="E8020" s="322">
        <v>50.4</v>
      </c>
    </row>
    <row r="8021" spans="1:5" x14ac:dyDescent="0.3">
      <c r="A8021" s="322">
        <v>87643</v>
      </c>
      <c r="B8021" s="323" t="s">
        <v>1419</v>
      </c>
      <c r="C8021" s="324" t="s">
        <v>9656</v>
      </c>
      <c r="D8021" s="322" t="s">
        <v>73</v>
      </c>
      <c r="E8021" s="322">
        <v>112.03</v>
      </c>
    </row>
    <row r="8022" spans="1:5" x14ac:dyDescent="0.3">
      <c r="A8022" s="322">
        <v>87644</v>
      </c>
      <c r="B8022" s="323" t="s">
        <v>1419</v>
      </c>
      <c r="C8022" s="324" t="s">
        <v>9657</v>
      </c>
      <c r="D8022" s="322" t="s">
        <v>73</v>
      </c>
      <c r="E8022" s="322">
        <v>123.53</v>
      </c>
    </row>
    <row r="8023" spans="1:5" x14ac:dyDescent="0.3">
      <c r="A8023" s="322">
        <v>87680</v>
      </c>
      <c r="B8023" s="323" t="s">
        <v>1419</v>
      </c>
      <c r="C8023" s="324" t="s">
        <v>9658</v>
      </c>
      <c r="D8023" s="322" t="s">
        <v>73</v>
      </c>
      <c r="E8023" s="322">
        <v>40.89</v>
      </c>
    </row>
    <row r="8024" spans="1:5" x14ac:dyDescent="0.3">
      <c r="A8024" s="322">
        <v>87682</v>
      </c>
      <c r="B8024" s="323" t="s">
        <v>1419</v>
      </c>
      <c r="C8024" s="324" t="s">
        <v>9659</v>
      </c>
      <c r="D8024" s="322" t="s">
        <v>73</v>
      </c>
      <c r="E8024" s="322">
        <v>46.48</v>
      </c>
    </row>
    <row r="8025" spans="1:5" x14ac:dyDescent="0.3">
      <c r="A8025" s="322">
        <v>87683</v>
      </c>
      <c r="B8025" s="323" t="s">
        <v>1419</v>
      </c>
      <c r="C8025" s="324" t="s">
        <v>9660</v>
      </c>
      <c r="D8025" s="322" t="s">
        <v>73</v>
      </c>
      <c r="E8025" s="322">
        <v>108.11</v>
      </c>
    </row>
    <row r="8026" spans="1:5" x14ac:dyDescent="0.3">
      <c r="A8026" s="322">
        <v>87684</v>
      </c>
      <c r="B8026" s="323" t="s">
        <v>1419</v>
      </c>
      <c r="C8026" s="324" t="s">
        <v>9661</v>
      </c>
      <c r="D8026" s="322" t="s">
        <v>73</v>
      </c>
      <c r="E8026" s="322">
        <v>119.61</v>
      </c>
    </row>
    <row r="8027" spans="1:5" x14ac:dyDescent="0.3">
      <c r="A8027" s="322">
        <v>87690</v>
      </c>
      <c r="B8027" s="323" t="s">
        <v>1419</v>
      </c>
      <c r="C8027" s="324" t="s">
        <v>9662</v>
      </c>
      <c r="D8027" s="322" t="s">
        <v>73</v>
      </c>
      <c r="E8027" s="322">
        <v>46.85</v>
      </c>
    </row>
    <row r="8028" spans="1:5" x14ac:dyDescent="0.3">
      <c r="A8028" s="322">
        <v>87692</v>
      </c>
      <c r="B8028" s="323" t="s">
        <v>1419</v>
      </c>
      <c r="C8028" s="324" t="s">
        <v>9663</v>
      </c>
      <c r="D8028" s="322" t="s">
        <v>73</v>
      </c>
      <c r="E8028" s="322">
        <v>53.26</v>
      </c>
    </row>
    <row r="8029" spans="1:5" x14ac:dyDescent="0.3">
      <c r="A8029" s="322">
        <v>87693</v>
      </c>
      <c r="B8029" s="323" t="s">
        <v>1419</v>
      </c>
      <c r="C8029" s="324" t="s">
        <v>9664</v>
      </c>
      <c r="D8029" s="322" t="s">
        <v>73</v>
      </c>
      <c r="E8029" s="322">
        <v>123.85</v>
      </c>
    </row>
    <row r="8030" spans="1:5" x14ac:dyDescent="0.3">
      <c r="A8030" s="322">
        <v>87694</v>
      </c>
      <c r="B8030" s="323" t="s">
        <v>1419</v>
      </c>
      <c r="C8030" s="324" t="s">
        <v>9665</v>
      </c>
      <c r="D8030" s="322" t="s">
        <v>73</v>
      </c>
      <c r="E8030" s="322">
        <v>137.02000000000001</v>
      </c>
    </row>
    <row r="8031" spans="1:5" x14ac:dyDescent="0.3">
      <c r="A8031" s="322">
        <v>87700</v>
      </c>
      <c r="B8031" s="323" t="s">
        <v>1419</v>
      </c>
      <c r="C8031" s="324" t="s">
        <v>9666</v>
      </c>
      <c r="D8031" s="322" t="s">
        <v>73</v>
      </c>
      <c r="E8031" s="322">
        <v>50.54</v>
      </c>
    </row>
    <row r="8032" spans="1:5" x14ac:dyDescent="0.3">
      <c r="A8032" s="322">
        <v>87702</v>
      </c>
      <c r="B8032" s="323" t="s">
        <v>1419</v>
      </c>
      <c r="C8032" s="324" t="s">
        <v>9667</v>
      </c>
      <c r="D8032" s="322" t="s">
        <v>73</v>
      </c>
      <c r="E8032" s="322">
        <v>57.52</v>
      </c>
    </row>
    <row r="8033" spans="1:5" x14ac:dyDescent="0.3">
      <c r="A8033" s="322">
        <v>87703</v>
      </c>
      <c r="B8033" s="323" t="s">
        <v>1419</v>
      </c>
      <c r="C8033" s="324" t="s">
        <v>9668</v>
      </c>
      <c r="D8033" s="322" t="s">
        <v>73</v>
      </c>
      <c r="E8033" s="322">
        <v>134.38</v>
      </c>
    </row>
    <row r="8034" spans="1:5" x14ac:dyDescent="0.3">
      <c r="A8034" s="322">
        <v>87704</v>
      </c>
      <c r="B8034" s="323" t="s">
        <v>1419</v>
      </c>
      <c r="C8034" s="324" t="s">
        <v>9669</v>
      </c>
      <c r="D8034" s="322" t="s">
        <v>73</v>
      </c>
      <c r="E8034" s="322">
        <v>148.72</v>
      </c>
    </row>
    <row r="8035" spans="1:5" x14ac:dyDescent="0.3">
      <c r="A8035" s="322">
        <v>87735</v>
      </c>
      <c r="B8035" s="323" t="s">
        <v>1419</v>
      </c>
      <c r="C8035" s="324" t="s">
        <v>9670</v>
      </c>
      <c r="D8035" s="322" t="s">
        <v>73</v>
      </c>
      <c r="E8035" s="322">
        <v>43.4</v>
      </c>
    </row>
    <row r="8036" spans="1:5" x14ac:dyDescent="0.3">
      <c r="A8036" s="322">
        <v>87737</v>
      </c>
      <c r="B8036" s="323" t="s">
        <v>1419</v>
      </c>
      <c r="C8036" s="324" t="s">
        <v>9671</v>
      </c>
      <c r="D8036" s="322" t="s">
        <v>73</v>
      </c>
      <c r="E8036" s="322">
        <v>46.68</v>
      </c>
    </row>
    <row r="8037" spans="1:5" x14ac:dyDescent="0.3">
      <c r="A8037" s="322">
        <v>87738</v>
      </c>
      <c r="B8037" s="323" t="s">
        <v>1419</v>
      </c>
      <c r="C8037" s="324" t="s">
        <v>9672</v>
      </c>
      <c r="D8037" s="322" t="s">
        <v>73</v>
      </c>
      <c r="E8037" s="322">
        <v>82.73</v>
      </c>
    </row>
    <row r="8038" spans="1:5" x14ac:dyDescent="0.3">
      <c r="A8038" s="322">
        <v>87739</v>
      </c>
      <c r="B8038" s="323" t="s">
        <v>1419</v>
      </c>
      <c r="C8038" s="324" t="s">
        <v>9673</v>
      </c>
      <c r="D8038" s="322" t="s">
        <v>73</v>
      </c>
      <c r="E8038" s="322">
        <v>89.45</v>
      </c>
    </row>
    <row r="8039" spans="1:5" x14ac:dyDescent="0.3">
      <c r="A8039" s="322">
        <v>87745</v>
      </c>
      <c r="B8039" s="323" t="s">
        <v>1419</v>
      </c>
      <c r="C8039" s="324" t="s">
        <v>9674</v>
      </c>
      <c r="D8039" s="322" t="s">
        <v>73</v>
      </c>
      <c r="E8039" s="322">
        <v>51.66</v>
      </c>
    </row>
    <row r="8040" spans="1:5" x14ac:dyDescent="0.3">
      <c r="A8040" s="322">
        <v>87747</v>
      </c>
      <c r="B8040" s="323" t="s">
        <v>1419</v>
      </c>
      <c r="C8040" s="324" t="s">
        <v>9675</v>
      </c>
      <c r="D8040" s="322" t="s">
        <v>73</v>
      </c>
      <c r="E8040" s="322">
        <v>56.21</v>
      </c>
    </row>
    <row r="8041" spans="1:5" x14ac:dyDescent="0.3">
      <c r="A8041" s="322">
        <v>87748</v>
      </c>
      <c r="B8041" s="323" t="s">
        <v>1419</v>
      </c>
      <c r="C8041" s="324" t="s">
        <v>9676</v>
      </c>
      <c r="D8041" s="322" t="s">
        <v>73</v>
      </c>
      <c r="E8041" s="322">
        <v>106.33</v>
      </c>
    </row>
    <row r="8042" spans="1:5" x14ac:dyDescent="0.3">
      <c r="A8042" s="322">
        <v>87749</v>
      </c>
      <c r="B8042" s="323" t="s">
        <v>1419</v>
      </c>
      <c r="C8042" s="324" t="s">
        <v>9677</v>
      </c>
      <c r="D8042" s="322" t="s">
        <v>73</v>
      </c>
      <c r="E8042" s="322">
        <v>115.68</v>
      </c>
    </row>
    <row r="8043" spans="1:5" x14ac:dyDescent="0.3">
      <c r="A8043" s="322">
        <v>87755</v>
      </c>
      <c r="B8043" s="323" t="s">
        <v>1419</v>
      </c>
      <c r="C8043" s="324" t="s">
        <v>9678</v>
      </c>
      <c r="D8043" s="322" t="s">
        <v>73</v>
      </c>
      <c r="E8043" s="322">
        <v>50.29</v>
      </c>
    </row>
    <row r="8044" spans="1:5" x14ac:dyDescent="0.3">
      <c r="A8044" s="322">
        <v>87757</v>
      </c>
      <c r="B8044" s="323" t="s">
        <v>1419</v>
      </c>
      <c r="C8044" s="324" t="s">
        <v>9679</v>
      </c>
      <c r="D8044" s="322" t="s">
        <v>73</v>
      </c>
      <c r="E8044" s="322">
        <v>54.84</v>
      </c>
    </row>
    <row r="8045" spans="1:5" x14ac:dyDescent="0.3">
      <c r="A8045" s="322">
        <v>87758</v>
      </c>
      <c r="B8045" s="323" t="s">
        <v>1419</v>
      </c>
      <c r="C8045" s="324" t="s">
        <v>9680</v>
      </c>
      <c r="D8045" s="322" t="s">
        <v>73</v>
      </c>
      <c r="E8045" s="322">
        <v>104.96</v>
      </c>
    </row>
    <row r="8046" spans="1:5" x14ac:dyDescent="0.3">
      <c r="A8046" s="322">
        <v>87759</v>
      </c>
      <c r="B8046" s="323" t="s">
        <v>1419</v>
      </c>
      <c r="C8046" s="324" t="s">
        <v>9681</v>
      </c>
      <c r="D8046" s="322" t="s">
        <v>73</v>
      </c>
      <c r="E8046" s="322">
        <v>114.31</v>
      </c>
    </row>
    <row r="8047" spans="1:5" x14ac:dyDescent="0.3">
      <c r="A8047" s="322">
        <v>87765</v>
      </c>
      <c r="B8047" s="323" t="s">
        <v>1419</v>
      </c>
      <c r="C8047" s="324" t="s">
        <v>9682</v>
      </c>
      <c r="D8047" s="322" t="s">
        <v>73</v>
      </c>
      <c r="E8047" s="322">
        <v>57.11</v>
      </c>
    </row>
    <row r="8048" spans="1:5" x14ac:dyDescent="0.3">
      <c r="A8048" s="322">
        <v>87767</v>
      </c>
      <c r="B8048" s="323" t="s">
        <v>1419</v>
      </c>
      <c r="C8048" s="324" t="s">
        <v>9683</v>
      </c>
      <c r="D8048" s="322" t="s">
        <v>73</v>
      </c>
      <c r="E8048" s="322">
        <v>62.7</v>
      </c>
    </row>
    <row r="8049" spans="1:5" x14ac:dyDescent="0.3">
      <c r="A8049" s="322">
        <v>87768</v>
      </c>
      <c r="B8049" s="323" t="s">
        <v>1419</v>
      </c>
      <c r="C8049" s="324" t="s">
        <v>9684</v>
      </c>
      <c r="D8049" s="322" t="s">
        <v>73</v>
      </c>
      <c r="E8049" s="322">
        <v>124.33</v>
      </c>
    </row>
    <row r="8050" spans="1:5" x14ac:dyDescent="0.3">
      <c r="A8050" s="322">
        <v>87769</v>
      </c>
      <c r="B8050" s="323" t="s">
        <v>1419</v>
      </c>
      <c r="C8050" s="324" t="s">
        <v>9685</v>
      </c>
      <c r="D8050" s="322" t="s">
        <v>73</v>
      </c>
      <c r="E8050" s="322">
        <v>135.83000000000001</v>
      </c>
    </row>
    <row r="8051" spans="1:5" x14ac:dyDescent="0.3">
      <c r="A8051" s="322">
        <v>88470</v>
      </c>
      <c r="B8051" s="323" t="s">
        <v>1419</v>
      </c>
      <c r="C8051" s="324" t="s">
        <v>9686</v>
      </c>
      <c r="D8051" s="322" t="s">
        <v>73</v>
      </c>
      <c r="E8051" s="322">
        <v>30.92</v>
      </c>
    </row>
    <row r="8052" spans="1:5" x14ac:dyDescent="0.3">
      <c r="A8052" s="322">
        <v>88471</v>
      </c>
      <c r="B8052" s="323" t="s">
        <v>1419</v>
      </c>
      <c r="C8052" s="324" t="s">
        <v>9687</v>
      </c>
      <c r="D8052" s="322" t="s">
        <v>73</v>
      </c>
      <c r="E8052" s="322">
        <v>38.65</v>
      </c>
    </row>
    <row r="8053" spans="1:5" x14ac:dyDescent="0.3">
      <c r="A8053" s="322">
        <v>88472</v>
      </c>
      <c r="B8053" s="323" t="s">
        <v>1419</v>
      </c>
      <c r="C8053" s="324" t="s">
        <v>9688</v>
      </c>
      <c r="D8053" s="322" t="s">
        <v>73</v>
      </c>
      <c r="E8053" s="322">
        <v>44.8</v>
      </c>
    </row>
    <row r="8054" spans="1:5" x14ac:dyDescent="0.3">
      <c r="A8054" s="322">
        <v>88476</v>
      </c>
      <c r="B8054" s="323" t="s">
        <v>1419</v>
      </c>
      <c r="C8054" s="324" t="s">
        <v>9689</v>
      </c>
      <c r="D8054" s="322" t="s">
        <v>73</v>
      </c>
      <c r="E8054" s="322">
        <v>24.54</v>
      </c>
    </row>
    <row r="8055" spans="1:5" x14ac:dyDescent="0.3">
      <c r="A8055" s="322">
        <v>88477</v>
      </c>
      <c r="B8055" s="323" t="s">
        <v>1419</v>
      </c>
      <c r="C8055" s="324" t="s">
        <v>9690</v>
      </c>
      <c r="D8055" s="322" t="s">
        <v>73</v>
      </c>
      <c r="E8055" s="322">
        <v>34.22</v>
      </c>
    </row>
    <row r="8056" spans="1:5" x14ac:dyDescent="0.3">
      <c r="A8056" s="322">
        <v>88478</v>
      </c>
      <c r="B8056" s="323" t="s">
        <v>1419</v>
      </c>
      <c r="C8056" s="324" t="s">
        <v>9691</v>
      </c>
      <c r="D8056" s="322" t="s">
        <v>73</v>
      </c>
      <c r="E8056" s="322">
        <v>42.21</v>
      </c>
    </row>
    <row r="8057" spans="1:5" x14ac:dyDescent="0.3">
      <c r="A8057" s="322">
        <v>90930</v>
      </c>
      <c r="B8057" s="323" t="s">
        <v>1419</v>
      </c>
      <c r="C8057" s="324" t="s">
        <v>9692</v>
      </c>
      <c r="D8057" s="322" t="s">
        <v>73</v>
      </c>
      <c r="E8057" s="322">
        <v>79.11</v>
      </c>
    </row>
    <row r="8058" spans="1:5" x14ac:dyDescent="0.3">
      <c r="A8058" s="322">
        <v>90932</v>
      </c>
      <c r="B8058" s="323" t="s">
        <v>1419</v>
      </c>
      <c r="C8058" s="324" t="s">
        <v>9693</v>
      </c>
      <c r="D8058" s="322" t="s">
        <v>73</v>
      </c>
      <c r="E8058" s="322">
        <v>85.52</v>
      </c>
    </row>
    <row r="8059" spans="1:5" x14ac:dyDescent="0.3">
      <c r="A8059" s="322">
        <v>90933</v>
      </c>
      <c r="B8059" s="323" t="s">
        <v>1419</v>
      </c>
      <c r="C8059" s="324" t="s">
        <v>9694</v>
      </c>
      <c r="D8059" s="322" t="s">
        <v>73</v>
      </c>
      <c r="E8059" s="322">
        <v>156.11000000000001</v>
      </c>
    </row>
    <row r="8060" spans="1:5" x14ac:dyDescent="0.3">
      <c r="A8060" s="322">
        <v>90934</v>
      </c>
      <c r="B8060" s="323" t="s">
        <v>1419</v>
      </c>
      <c r="C8060" s="324" t="s">
        <v>9695</v>
      </c>
      <c r="D8060" s="322" t="s">
        <v>73</v>
      </c>
      <c r="E8060" s="322">
        <v>169.28</v>
      </c>
    </row>
    <row r="8061" spans="1:5" x14ac:dyDescent="0.3">
      <c r="A8061" s="322">
        <v>90940</v>
      </c>
      <c r="B8061" s="323" t="s">
        <v>1419</v>
      </c>
      <c r="C8061" s="324" t="s">
        <v>9696</v>
      </c>
      <c r="D8061" s="322" t="s">
        <v>73</v>
      </c>
      <c r="E8061" s="322">
        <v>84.26</v>
      </c>
    </row>
    <row r="8062" spans="1:5" x14ac:dyDescent="0.3">
      <c r="A8062" s="322">
        <v>90942</v>
      </c>
      <c r="B8062" s="323" t="s">
        <v>1419</v>
      </c>
      <c r="C8062" s="324" t="s">
        <v>9697</v>
      </c>
      <c r="D8062" s="322" t="s">
        <v>73</v>
      </c>
      <c r="E8062" s="322">
        <v>91.24</v>
      </c>
    </row>
    <row r="8063" spans="1:5" x14ac:dyDescent="0.3">
      <c r="A8063" s="322">
        <v>90943</v>
      </c>
      <c r="B8063" s="323" t="s">
        <v>1419</v>
      </c>
      <c r="C8063" s="324" t="s">
        <v>9698</v>
      </c>
      <c r="D8063" s="322" t="s">
        <v>73</v>
      </c>
      <c r="E8063" s="322">
        <v>168.1</v>
      </c>
    </row>
    <row r="8064" spans="1:5" x14ac:dyDescent="0.3">
      <c r="A8064" s="322">
        <v>90944</v>
      </c>
      <c r="B8064" s="323" t="s">
        <v>1419</v>
      </c>
      <c r="C8064" s="324" t="s">
        <v>9699</v>
      </c>
      <c r="D8064" s="322" t="s">
        <v>73</v>
      </c>
      <c r="E8064" s="322">
        <v>182.44</v>
      </c>
    </row>
    <row r="8065" spans="1:5" x14ac:dyDescent="0.3">
      <c r="A8065" s="322">
        <v>90950</v>
      </c>
      <c r="B8065" s="323" t="s">
        <v>1419</v>
      </c>
      <c r="C8065" s="324" t="s">
        <v>9700</v>
      </c>
      <c r="D8065" s="322" t="s">
        <v>73</v>
      </c>
      <c r="E8065" s="322">
        <v>93.67</v>
      </c>
    </row>
    <row r="8066" spans="1:5" x14ac:dyDescent="0.3">
      <c r="A8066" s="322">
        <v>90952</v>
      </c>
      <c r="B8066" s="323" t="s">
        <v>1419</v>
      </c>
      <c r="C8066" s="324" t="s">
        <v>9701</v>
      </c>
      <c r="D8066" s="322" t="s">
        <v>73</v>
      </c>
      <c r="E8066" s="322">
        <v>101.69</v>
      </c>
    </row>
    <row r="8067" spans="1:5" x14ac:dyDescent="0.3">
      <c r="A8067" s="322">
        <v>90953</v>
      </c>
      <c r="B8067" s="323" t="s">
        <v>1419</v>
      </c>
      <c r="C8067" s="324" t="s">
        <v>9702</v>
      </c>
      <c r="D8067" s="322" t="s">
        <v>73</v>
      </c>
      <c r="E8067" s="322">
        <v>190.07</v>
      </c>
    </row>
    <row r="8068" spans="1:5" x14ac:dyDescent="0.3">
      <c r="A8068" s="322">
        <v>90954</v>
      </c>
      <c r="B8068" s="323" t="s">
        <v>1419</v>
      </c>
      <c r="C8068" s="324" t="s">
        <v>9703</v>
      </c>
      <c r="D8068" s="322" t="s">
        <v>73</v>
      </c>
      <c r="E8068" s="322">
        <v>206.56</v>
      </c>
    </row>
    <row r="8069" spans="1:5" x14ac:dyDescent="0.3">
      <c r="A8069" s="322">
        <v>102803</v>
      </c>
      <c r="B8069" s="323" t="s">
        <v>1419</v>
      </c>
      <c r="C8069" s="324" t="s">
        <v>9704</v>
      </c>
      <c r="D8069" s="322" t="s">
        <v>73</v>
      </c>
      <c r="E8069" s="322">
        <v>2.56</v>
      </c>
    </row>
    <row r="8070" spans="1:5" x14ac:dyDescent="0.3">
      <c r="A8070" s="322">
        <v>101742</v>
      </c>
      <c r="B8070" s="323" t="s">
        <v>1419</v>
      </c>
      <c r="C8070" s="324" t="s">
        <v>9705</v>
      </c>
      <c r="D8070" s="322" t="s">
        <v>160</v>
      </c>
      <c r="E8070" s="322">
        <v>55.94</v>
      </c>
    </row>
    <row r="8071" spans="1:5" x14ac:dyDescent="0.3">
      <c r="A8071" s="322">
        <v>87878</v>
      </c>
      <c r="B8071" s="323" t="s">
        <v>1419</v>
      </c>
      <c r="C8071" s="324" t="s">
        <v>9706</v>
      </c>
      <c r="D8071" s="322" t="s">
        <v>73</v>
      </c>
      <c r="E8071" s="322">
        <v>5.01</v>
      </c>
    </row>
    <row r="8072" spans="1:5" x14ac:dyDescent="0.3">
      <c r="A8072" s="322">
        <v>87879</v>
      </c>
      <c r="B8072" s="323" t="s">
        <v>1419</v>
      </c>
      <c r="C8072" s="324" t="s">
        <v>9707</v>
      </c>
      <c r="D8072" s="322" t="s">
        <v>73</v>
      </c>
      <c r="E8072" s="322">
        <v>4.5599999999999996</v>
      </c>
    </row>
    <row r="8073" spans="1:5" x14ac:dyDescent="0.3">
      <c r="A8073" s="322">
        <v>87881</v>
      </c>
      <c r="B8073" s="323" t="s">
        <v>1419</v>
      </c>
      <c r="C8073" s="324" t="s">
        <v>9708</v>
      </c>
      <c r="D8073" s="322" t="s">
        <v>73</v>
      </c>
      <c r="E8073" s="322">
        <v>5.77</v>
      </c>
    </row>
    <row r="8074" spans="1:5" x14ac:dyDescent="0.3">
      <c r="A8074" s="322">
        <v>87882</v>
      </c>
      <c r="B8074" s="323" t="s">
        <v>1419</v>
      </c>
      <c r="C8074" s="324" t="s">
        <v>9709</v>
      </c>
      <c r="D8074" s="322" t="s">
        <v>73</v>
      </c>
      <c r="E8074" s="322">
        <v>5.62</v>
      </c>
    </row>
    <row r="8075" spans="1:5" x14ac:dyDescent="0.3">
      <c r="A8075" s="322">
        <v>87884</v>
      </c>
      <c r="B8075" s="323" t="s">
        <v>1419</v>
      </c>
      <c r="C8075" s="324" t="s">
        <v>9710</v>
      </c>
      <c r="D8075" s="322" t="s">
        <v>73</v>
      </c>
      <c r="E8075" s="322">
        <v>9.26</v>
      </c>
    </row>
    <row r="8076" spans="1:5" x14ac:dyDescent="0.3">
      <c r="A8076" s="322">
        <v>87885</v>
      </c>
      <c r="B8076" s="323" t="s">
        <v>1419</v>
      </c>
      <c r="C8076" s="324" t="s">
        <v>9711</v>
      </c>
      <c r="D8076" s="322" t="s">
        <v>73</v>
      </c>
      <c r="E8076" s="322">
        <v>8.8800000000000008</v>
      </c>
    </row>
    <row r="8077" spans="1:5" x14ac:dyDescent="0.3">
      <c r="A8077" s="322">
        <v>87886</v>
      </c>
      <c r="B8077" s="323" t="s">
        <v>1419</v>
      </c>
      <c r="C8077" s="324" t="s">
        <v>9712</v>
      </c>
      <c r="D8077" s="322" t="s">
        <v>73</v>
      </c>
      <c r="E8077" s="322">
        <v>16.57</v>
      </c>
    </row>
    <row r="8078" spans="1:5" x14ac:dyDescent="0.3">
      <c r="A8078" s="322">
        <v>87887</v>
      </c>
      <c r="B8078" s="323" t="s">
        <v>1419</v>
      </c>
      <c r="C8078" s="324" t="s">
        <v>9713</v>
      </c>
      <c r="D8078" s="322" t="s">
        <v>73</v>
      </c>
      <c r="E8078" s="322">
        <v>15.75</v>
      </c>
    </row>
    <row r="8079" spans="1:5" x14ac:dyDescent="0.3">
      <c r="A8079" s="322">
        <v>87888</v>
      </c>
      <c r="B8079" s="323" t="s">
        <v>1419</v>
      </c>
      <c r="C8079" s="324" t="s">
        <v>9714</v>
      </c>
      <c r="D8079" s="322" t="s">
        <v>73</v>
      </c>
      <c r="E8079" s="322">
        <v>7.61</v>
      </c>
    </row>
    <row r="8080" spans="1:5" x14ac:dyDescent="0.3">
      <c r="A8080" s="322">
        <v>87889</v>
      </c>
      <c r="B8080" s="323" t="s">
        <v>1419</v>
      </c>
      <c r="C8080" s="324" t="s">
        <v>9715</v>
      </c>
      <c r="D8080" s="322" t="s">
        <v>73</v>
      </c>
      <c r="E8080" s="322">
        <v>7.46</v>
      </c>
    </row>
    <row r="8081" spans="1:5" x14ac:dyDescent="0.3">
      <c r="A8081" s="322">
        <v>87891</v>
      </c>
      <c r="B8081" s="323" t="s">
        <v>1419</v>
      </c>
      <c r="C8081" s="324" t="s">
        <v>9716</v>
      </c>
      <c r="D8081" s="322" t="s">
        <v>73</v>
      </c>
      <c r="E8081" s="322">
        <v>11.1</v>
      </c>
    </row>
    <row r="8082" spans="1:5" x14ac:dyDescent="0.3">
      <c r="A8082" s="322">
        <v>87892</v>
      </c>
      <c r="B8082" s="323" t="s">
        <v>1419</v>
      </c>
      <c r="C8082" s="324" t="s">
        <v>9717</v>
      </c>
      <c r="D8082" s="322" t="s">
        <v>73</v>
      </c>
      <c r="E8082" s="322">
        <v>10.72</v>
      </c>
    </row>
    <row r="8083" spans="1:5" x14ac:dyDescent="0.3">
      <c r="A8083" s="322">
        <v>87893</v>
      </c>
      <c r="B8083" s="323" t="s">
        <v>1419</v>
      </c>
      <c r="C8083" s="324" t="s">
        <v>9718</v>
      </c>
      <c r="D8083" s="322" t="s">
        <v>73</v>
      </c>
      <c r="E8083" s="322">
        <v>7.74</v>
      </c>
    </row>
    <row r="8084" spans="1:5" x14ac:dyDescent="0.3">
      <c r="A8084" s="322">
        <v>87894</v>
      </c>
      <c r="B8084" s="323" t="s">
        <v>1419</v>
      </c>
      <c r="C8084" s="324" t="s">
        <v>9719</v>
      </c>
      <c r="D8084" s="322" t="s">
        <v>73</v>
      </c>
      <c r="E8084" s="322">
        <v>7.29</v>
      </c>
    </row>
    <row r="8085" spans="1:5" x14ac:dyDescent="0.3">
      <c r="A8085" s="322">
        <v>87896</v>
      </c>
      <c r="B8085" s="323" t="s">
        <v>1419</v>
      </c>
      <c r="C8085" s="324" t="s">
        <v>9720</v>
      </c>
      <c r="D8085" s="322" t="s">
        <v>73</v>
      </c>
      <c r="E8085" s="322">
        <v>5.72</v>
      </c>
    </row>
    <row r="8086" spans="1:5" x14ac:dyDescent="0.3">
      <c r="A8086" s="322">
        <v>87897</v>
      </c>
      <c r="B8086" s="323" t="s">
        <v>1419</v>
      </c>
      <c r="C8086" s="324" t="s">
        <v>9721</v>
      </c>
      <c r="D8086" s="322" t="s">
        <v>73</v>
      </c>
      <c r="E8086" s="322">
        <v>5.27</v>
      </c>
    </row>
    <row r="8087" spans="1:5" x14ac:dyDescent="0.3">
      <c r="A8087" s="322">
        <v>87899</v>
      </c>
      <c r="B8087" s="323" t="s">
        <v>1419</v>
      </c>
      <c r="C8087" s="324" t="s">
        <v>9722</v>
      </c>
      <c r="D8087" s="322" t="s">
        <v>73</v>
      </c>
      <c r="E8087" s="322">
        <v>8.42</v>
      </c>
    </row>
    <row r="8088" spans="1:5" x14ac:dyDescent="0.3">
      <c r="A8088" s="322">
        <v>87900</v>
      </c>
      <c r="B8088" s="323" t="s">
        <v>1419</v>
      </c>
      <c r="C8088" s="324" t="s">
        <v>9723</v>
      </c>
      <c r="D8088" s="322" t="s">
        <v>73</v>
      </c>
      <c r="E8088" s="322">
        <v>8.27</v>
      </c>
    </row>
    <row r="8089" spans="1:5" x14ac:dyDescent="0.3">
      <c r="A8089" s="322">
        <v>87902</v>
      </c>
      <c r="B8089" s="323" t="s">
        <v>1419</v>
      </c>
      <c r="C8089" s="324" t="s">
        <v>9724</v>
      </c>
      <c r="D8089" s="322" t="s">
        <v>73</v>
      </c>
      <c r="E8089" s="322">
        <v>11.91</v>
      </c>
    </row>
    <row r="8090" spans="1:5" x14ac:dyDescent="0.3">
      <c r="A8090" s="322">
        <v>87903</v>
      </c>
      <c r="B8090" s="323" t="s">
        <v>1419</v>
      </c>
      <c r="C8090" s="324" t="s">
        <v>9725</v>
      </c>
      <c r="D8090" s="322" t="s">
        <v>73</v>
      </c>
      <c r="E8090" s="322">
        <v>11.53</v>
      </c>
    </row>
    <row r="8091" spans="1:5" x14ac:dyDescent="0.3">
      <c r="A8091" s="322">
        <v>87904</v>
      </c>
      <c r="B8091" s="323" t="s">
        <v>1419</v>
      </c>
      <c r="C8091" s="324" t="s">
        <v>9726</v>
      </c>
      <c r="D8091" s="322" t="s">
        <v>73</v>
      </c>
      <c r="E8091" s="322">
        <v>9.0399999999999991</v>
      </c>
    </row>
    <row r="8092" spans="1:5" x14ac:dyDescent="0.3">
      <c r="A8092" s="322">
        <v>87905</v>
      </c>
      <c r="B8092" s="323" t="s">
        <v>1419</v>
      </c>
      <c r="C8092" s="324" t="s">
        <v>9727</v>
      </c>
      <c r="D8092" s="322" t="s">
        <v>73</v>
      </c>
      <c r="E8092" s="322">
        <v>8.59</v>
      </c>
    </row>
    <row r="8093" spans="1:5" x14ac:dyDescent="0.3">
      <c r="A8093" s="322">
        <v>87907</v>
      </c>
      <c r="B8093" s="323" t="s">
        <v>1419</v>
      </c>
      <c r="C8093" s="324" t="s">
        <v>9728</v>
      </c>
      <c r="D8093" s="322" t="s">
        <v>73</v>
      </c>
      <c r="E8093" s="322">
        <v>6.93</v>
      </c>
    </row>
    <row r="8094" spans="1:5" x14ac:dyDescent="0.3">
      <c r="A8094" s="322">
        <v>87908</v>
      </c>
      <c r="B8094" s="323" t="s">
        <v>1419</v>
      </c>
      <c r="C8094" s="324" t="s">
        <v>9729</v>
      </c>
      <c r="D8094" s="322" t="s">
        <v>73</v>
      </c>
      <c r="E8094" s="322">
        <v>6.48</v>
      </c>
    </row>
    <row r="8095" spans="1:5" x14ac:dyDescent="0.3">
      <c r="A8095" s="322">
        <v>87910</v>
      </c>
      <c r="B8095" s="323" t="s">
        <v>1419</v>
      </c>
      <c r="C8095" s="324" t="s">
        <v>9730</v>
      </c>
      <c r="D8095" s="322" t="s">
        <v>73</v>
      </c>
      <c r="E8095" s="322">
        <v>22.71</v>
      </c>
    </row>
    <row r="8096" spans="1:5" x14ac:dyDescent="0.3">
      <c r="A8096" s="322">
        <v>87911</v>
      </c>
      <c r="B8096" s="323" t="s">
        <v>1419</v>
      </c>
      <c r="C8096" s="324" t="s">
        <v>9731</v>
      </c>
      <c r="D8096" s="322" t="s">
        <v>73</v>
      </c>
      <c r="E8096" s="322">
        <v>21.89</v>
      </c>
    </row>
    <row r="8097" spans="1:5" x14ac:dyDescent="0.3">
      <c r="A8097" s="322">
        <v>104410</v>
      </c>
      <c r="B8097" s="323" t="s">
        <v>1419</v>
      </c>
      <c r="C8097" s="324" t="s">
        <v>9732</v>
      </c>
      <c r="D8097" s="322" t="s">
        <v>73</v>
      </c>
      <c r="E8097" s="322">
        <v>5.15</v>
      </c>
    </row>
    <row r="8098" spans="1:5" x14ac:dyDescent="0.3">
      <c r="A8098" s="322">
        <v>104411</v>
      </c>
      <c r="B8098" s="323" t="s">
        <v>1419</v>
      </c>
      <c r="C8098" s="324" t="s">
        <v>9733</v>
      </c>
      <c r="D8098" s="322" t="s">
        <v>73</v>
      </c>
      <c r="E8098" s="322">
        <v>5.15</v>
      </c>
    </row>
    <row r="8099" spans="1:5" x14ac:dyDescent="0.3">
      <c r="A8099" s="322">
        <v>87411</v>
      </c>
      <c r="B8099" s="323" t="s">
        <v>1419</v>
      </c>
      <c r="C8099" s="324" t="s">
        <v>9734</v>
      </c>
      <c r="D8099" s="322" t="s">
        <v>73</v>
      </c>
      <c r="E8099" s="322">
        <v>15.6</v>
      </c>
    </row>
    <row r="8100" spans="1:5" x14ac:dyDescent="0.3">
      <c r="A8100" s="322">
        <v>87412</v>
      </c>
      <c r="B8100" s="323" t="s">
        <v>1419</v>
      </c>
      <c r="C8100" s="324" t="s">
        <v>9735</v>
      </c>
      <c r="D8100" s="322" t="s">
        <v>73</v>
      </c>
      <c r="E8100" s="322">
        <v>23.31</v>
      </c>
    </row>
    <row r="8101" spans="1:5" x14ac:dyDescent="0.3">
      <c r="A8101" s="322">
        <v>87413</v>
      </c>
      <c r="B8101" s="323" t="s">
        <v>1419</v>
      </c>
      <c r="C8101" s="324" t="s">
        <v>9736</v>
      </c>
      <c r="D8101" s="322" t="s">
        <v>73</v>
      </c>
      <c r="E8101" s="322">
        <v>27.75</v>
      </c>
    </row>
    <row r="8102" spans="1:5" x14ac:dyDescent="0.3">
      <c r="A8102" s="322">
        <v>87414</v>
      </c>
      <c r="B8102" s="323" t="s">
        <v>1419</v>
      </c>
      <c r="C8102" s="324" t="s">
        <v>9737</v>
      </c>
      <c r="D8102" s="322" t="s">
        <v>73</v>
      </c>
      <c r="E8102" s="322">
        <v>24.85</v>
      </c>
    </row>
    <row r="8103" spans="1:5" x14ac:dyDescent="0.3">
      <c r="A8103" s="322">
        <v>87415</v>
      </c>
      <c r="B8103" s="323" t="s">
        <v>1419</v>
      </c>
      <c r="C8103" s="324" t="s">
        <v>9738</v>
      </c>
      <c r="D8103" s="322" t="s">
        <v>73</v>
      </c>
      <c r="E8103" s="322">
        <v>32.56</v>
      </c>
    </row>
    <row r="8104" spans="1:5" x14ac:dyDescent="0.3">
      <c r="A8104" s="322">
        <v>87416</v>
      </c>
      <c r="B8104" s="323" t="s">
        <v>1419</v>
      </c>
      <c r="C8104" s="324" t="s">
        <v>9739</v>
      </c>
      <c r="D8104" s="322" t="s">
        <v>73</v>
      </c>
      <c r="E8104" s="322">
        <v>36.99</v>
      </c>
    </row>
    <row r="8105" spans="1:5" x14ac:dyDescent="0.3">
      <c r="A8105" s="322">
        <v>87418</v>
      </c>
      <c r="B8105" s="323" t="s">
        <v>1419</v>
      </c>
      <c r="C8105" s="324" t="s">
        <v>9740</v>
      </c>
      <c r="D8105" s="322" t="s">
        <v>73</v>
      </c>
      <c r="E8105" s="322">
        <v>18.04</v>
      </c>
    </row>
    <row r="8106" spans="1:5" x14ac:dyDescent="0.3">
      <c r="A8106" s="322">
        <v>87421</v>
      </c>
      <c r="B8106" s="323" t="s">
        <v>1419</v>
      </c>
      <c r="C8106" s="324" t="s">
        <v>9741</v>
      </c>
      <c r="D8106" s="322" t="s">
        <v>73</v>
      </c>
      <c r="E8106" s="322">
        <v>27.65</v>
      </c>
    </row>
    <row r="8107" spans="1:5" x14ac:dyDescent="0.3">
      <c r="A8107" s="322">
        <v>87424</v>
      </c>
      <c r="B8107" s="323" t="s">
        <v>1419</v>
      </c>
      <c r="C8107" s="324" t="s">
        <v>9742</v>
      </c>
      <c r="D8107" s="322" t="s">
        <v>73</v>
      </c>
      <c r="E8107" s="322">
        <v>36.26</v>
      </c>
    </row>
    <row r="8108" spans="1:5" x14ac:dyDescent="0.3">
      <c r="A8108" s="322">
        <v>87427</v>
      </c>
      <c r="B8108" s="323" t="s">
        <v>1419</v>
      </c>
      <c r="C8108" s="324" t="s">
        <v>9743</v>
      </c>
      <c r="D8108" s="322" t="s">
        <v>73</v>
      </c>
      <c r="E8108" s="322">
        <v>42.95</v>
      </c>
    </row>
    <row r="8109" spans="1:5" x14ac:dyDescent="0.3">
      <c r="A8109" s="322">
        <v>87430</v>
      </c>
      <c r="B8109" s="323" t="s">
        <v>1419</v>
      </c>
      <c r="C8109" s="324" t="s">
        <v>9744</v>
      </c>
      <c r="D8109" s="322" t="s">
        <v>73</v>
      </c>
      <c r="E8109" s="322">
        <v>18.46</v>
      </c>
    </row>
    <row r="8110" spans="1:5" x14ac:dyDescent="0.3">
      <c r="A8110" s="322">
        <v>87433</v>
      </c>
      <c r="B8110" s="323" t="s">
        <v>1419</v>
      </c>
      <c r="C8110" s="324" t="s">
        <v>9745</v>
      </c>
      <c r="D8110" s="322" t="s">
        <v>73</v>
      </c>
      <c r="E8110" s="322">
        <v>26.94</v>
      </c>
    </row>
    <row r="8111" spans="1:5" x14ac:dyDescent="0.3">
      <c r="A8111" s="322">
        <v>87436</v>
      </c>
      <c r="B8111" s="323" t="s">
        <v>1419</v>
      </c>
      <c r="C8111" s="324" t="s">
        <v>9746</v>
      </c>
      <c r="D8111" s="322" t="s">
        <v>73</v>
      </c>
      <c r="E8111" s="322">
        <v>30.44</v>
      </c>
    </row>
    <row r="8112" spans="1:5" x14ac:dyDescent="0.3">
      <c r="A8112" s="322">
        <v>87439</v>
      </c>
      <c r="B8112" s="323" t="s">
        <v>1419</v>
      </c>
      <c r="C8112" s="324" t="s">
        <v>9747</v>
      </c>
      <c r="D8112" s="322" t="s">
        <v>73</v>
      </c>
      <c r="E8112" s="322">
        <v>37.4</v>
      </c>
    </row>
    <row r="8113" spans="1:5" x14ac:dyDescent="0.3">
      <c r="A8113" s="322">
        <v>87527</v>
      </c>
      <c r="B8113" s="323" t="s">
        <v>1419</v>
      </c>
      <c r="C8113" s="324" t="s">
        <v>9748</v>
      </c>
      <c r="D8113" s="322" t="s">
        <v>73</v>
      </c>
      <c r="E8113" s="322">
        <v>41.01</v>
      </c>
    </row>
    <row r="8114" spans="1:5" x14ac:dyDescent="0.3">
      <c r="A8114" s="322">
        <v>87528</v>
      </c>
      <c r="B8114" s="323" t="s">
        <v>1419</v>
      </c>
      <c r="C8114" s="324" t="s">
        <v>9749</v>
      </c>
      <c r="D8114" s="322" t="s">
        <v>73</v>
      </c>
      <c r="E8114" s="322">
        <v>44.52</v>
      </c>
    </row>
    <row r="8115" spans="1:5" x14ac:dyDescent="0.3">
      <c r="A8115" s="322">
        <v>87529</v>
      </c>
      <c r="B8115" s="323" t="s">
        <v>1419</v>
      </c>
      <c r="C8115" s="324" t="s">
        <v>9750</v>
      </c>
      <c r="D8115" s="322" t="s">
        <v>73</v>
      </c>
      <c r="E8115" s="322">
        <v>37.6</v>
      </c>
    </row>
    <row r="8116" spans="1:5" x14ac:dyDescent="0.3">
      <c r="A8116" s="322">
        <v>87530</v>
      </c>
      <c r="B8116" s="323" t="s">
        <v>1419</v>
      </c>
      <c r="C8116" s="324" t="s">
        <v>9751</v>
      </c>
      <c r="D8116" s="322" t="s">
        <v>73</v>
      </c>
      <c r="E8116" s="322">
        <v>41.11</v>
      </c>
    </row>
    <row r="8117" spans="1:5" x14ac:dyDescent="0.3">
      <c r="A8117" s="322">
        <v>87531</v>
      </c>
      <c r="B8117" s="323" t="s">
        <v>1419</v>
      </c>
      <c r="C8117" s="324" t="s">
        <v>9752</v>
      </c>
      <c r="D8117" s="322" t="s">
        <v>73</v>
      </c>
      <c r="E8117" s="322">
        <v>36.21</v>
      </c>
    </row>
    <row r="8118" spans="1:5" x14ac:dyDescent="0.3">
      <c r="A8118" s="322">
        <v>87532</v>
      </c>
      <c r="B8118" s="323" t="s">
        <v>1419</v>
      </c>
      <c r="C8118" s="324" t="s">
        <v>9753</v>
      </c>
      <c r="D8118" s="322" t="s">
        <v>73</v>
      </c>
      <c r="E8118" s="322">
        <v>39.72</v>
      </c>
    </row>
    <row r="8119" spans="1:5" x14ac:dyDescent="0.3">
      <c r="A8119" s="322">
        <v>87535</v>
      </c>
      <c r="B8119" s="323" t="s">
        <v>1419</v>
      </c>
      <c r="C8119" s="324" t="s">
        <v>9754</v>
      </c>
      <c r="D8119" s="322" t="s">
        <v>73</v>
      </c>
      <c r="E8119" s="322">
        <v>33.35</v>
      </c>
    </row>
    <row r="8120" spans="1:5" x14ac:dyDescent="0.3">
      <c r="A8120" s="322">
        <v>87536</v>
      </c>
      <c r="B8120" s="323" t="s">
        <v>1419</v>
      </c>
      <c r="C8120" s="324" t="s">
        <v>9755</v>
      </c>
      <c r="D8120" s="322" t="s">
        <v>73</v>
      </c>
      <c r="E8120" s="322">
        <v>36.86</v>
      </c>
    </row>
    <row r="8121" spans="1:5" x14ac:dyDescent="0.3">
      <c r="A8121" s="322">
        <v>87539</v>
      </c>
      <c r="B8121" s="323" t="s">
        <v>1419</v>
      </c>
      <c r="C8121" s="324" t="s">
        <v>9756</v>
      </c>
      <c r="D8121" s="322" t="s">
        <v>73</v>
      </c>
      <c r="E8121" s="322">
        <v>62.84</v>
      </c>
    </row>
    <row r="8122" spans="1:5" x14ac:dyDescent="0.3">
      <c r="A8122" s="322">
        <v>87543</v>
      </c>
      <c r="B8122" s="323" t="s">
        <v>1419</v>
      </c>
      <c r="C8122" s="324" t="s">
        <v>9757</v>
      </c>
      <c r="D8122" s="322" t="s">
        <v>73</v>
      </c>
      <c r="E8122" s="322">
        <v>24.36</v>
      </c>
    </row>
    <row r="8123" spans="1:5" x14ac:dyDescent="0.3">
      <c r="A8123" s="322">
        <v>87545</v>
      </c>
      <c r="B8123" s="323" t="s">
        <v>1419</v>
      </c>
      <c r="C8123" s="324" t="s">
        <v>9758</v>
      </c>
      <c r="D8123" s="322" t="s">
        <v>73</v>
      </c>
      <c r="E8123" s="322">
        <v>30.74</v>
      </c>
    </row>
    <row r="8124" spans="1:5" x14ac:dyDescent="0.3">
      <c r="A8124" s="322">
        <v>87546</v>
      </c>
      <c r="B8124" s="323" t="s">
        <v>1419</v>
      </c>
      <c r="C8124" s="324" t="s">
        <v>9759</v>
      </c>
      <c r="D8124" s="322" t="s">
        <v>73</v>
      </c>
      <c r="E8124" s="322">
        <v>32.979999999999997</v>
      </c>
    </row>
    <row r="8125" spans="1:5" x14ac:dyDescent="0.3">
      <c r="A8125" s="322">
        <v>87547</v>
      </c>
      <c r="B8125" s="323" t="s">
        <v>1419</v>
      </c>
      <c r="C8125" s="324" t="s">
        <v>9760</v>
      </c>
      <c r="D8125" s="322" t="s">
        <v>73</v>
      </c>
      <c r="E8125" s="322">
        <v>27.33</v>
      </c>
    </row>
    <row r="8126" spans="1:5" x14ac:dyDescent="0.3">
      <c r="A8126" s="322">
        <v>87548</v>
      </c>
      <c r="B8126" s="323" t="s">
        <v>1419</v>
      </c>
      <c r="C8126" s="324" t="s">
        <v>9761</v>
      </c>
      <c r="D8126" s="322" t="s">
        <v>73</v>
      </c>
      <c r="E8126" s="322">
        <v>29.57</v>
      </c>
    </row>
    <row r="8127" spans="1:5" x14ac:dyDescent="0.3">
      <c r="A8127" s="322">
        <v>87549</v>
      </c>
      <c r="B8127" s="323" t="s">
        <v>1419</v>
      </c>
      <c r="C8127" s="324" t="s">
        <v>9762</v>
      </c>
      <c r="D8127" s="322" t="s">
        <v>73</v>
      </c>
      <c r="E8127" s="322">
        <v>25.95</v>
      </c>
    </row>
    <row r="8128" spans="1:5" x14ac:dyDescent="0.3">
      <c r="A8128" s="322">
        <v>87550</v>
      </c>
      <c r="B8128" s="323" t="s">
        <v>1419</v>
      </c>
      <c r="C8128" s="324" t="s">
        <v>9763</v>
      </c>
      <c r="D8128" s="322" t="s">
        <v>73</v>
      </c>
      <c r="E8128" s="322">
        <v>28.19</v>
      </c>
    </row>
    <row r="8129" spans="1:5" x14ac:dyDescent="0.3">
      <c r="A8129" s="322">
        <v>87553</v>
      </c>
      <c r="B8129" s="323" t="s">
        <v>1419</v>
      </c>
      <c r="C8129" s="324" t="s">
        <v>9764</v>
      </c>
      <c r="D8129" s="322" t="s">
        <v>73</v>
      </c>
      <c r="E8129" s="322">
        <v>23.08</v>
      </c>
    </row>
    <row r="8130" spans="1:5" x14ac:dyDescent="0.3">
      <c r="A8130" s="322">
        <v>87554</v>
      </c>
      <c r="B8130" s="323" t="s">
        <v>1419</v>
      </c>
      <c r="C8130" s="324" t="s">
        <v>9765</v>
      </c>
      <c r="D8130" s="322" t="s">
        <v>73</v>
      </c>
      <c r="E8130" s="322">
        <v>25.32</v>
      </c>
    </row>
    <row r="8131" spans="1:5" x14ac:dyDescent="0.3">
      <c r="A8131" s="322">
        <v>87557</v>
      </c>
      <c r="B8131" s="323" t="s">
        <v>1419</v>
      </c>
      <c r="C8131" s="324" t="s">
        <v>9766</v>
      </c>
      <c r="D8131" s="322" t="s">
        <v>73</v>
      </c>
      <c r="E8131" s="322">
        <v>41.74</v>
      </c>
    </row>
    <row r="8132" spans="1:5" x14ac:dyDescent="0.3">
      <c r="A8132" s="322">
        <v>87561</v>
      </c>
      <c r="B8132" s="323" t="s">
        <v>1419</v>
      </c>
      <c r="C8132" s="324" t="s">
        <v>9767</v>
      </c>
      <c r="D8132" s="322" t="s">
        <v>73</v>
      </c>
      <c r="E8132" s="322">
        <v>41.12</v>
      </c>
    </row>
    <row r="8133" spans="1:5" x14ac:dyDescent="0.3">
      <c r="A8133" s="322">
        <v>87775</v>
      </c>
      <c r="B8133" s="323" t="s">
        <v>1419</v>
      </c>
      <c r="C8133" s="324" t="s">
        <v>9768</v>
      </c>
      <c r="D8133" s="322" t="s">
        <v>73</v>
      </c>
      <c r="E8133" s="322">
        <v>57.69</v>
      </c>
    </row>
    <row r="8134" spans="1:5" x14ac:dyDescent="0.3">
      <c r="A8134" s="322">
        <v>87777</v>
      </c>
      <c r="B8134" s="323" t="s">
        <v>1419</v>
      </c>
      <c r="C8134" s="324" t="s">
        <v>9769</v>
      </c>
      <c r="D8134" s="322" t="s">
        <v>73</v>
      </c>
      <c r="E8134" s="322">
        <v>61.32</v>
      </c>
    </row>
    <row r="8135" spans="1:5" x14ac:dyDescent="0.3">
      <c r="A8135" s="322">
        <v>87778</v>
      </c>
      <c r="B8135" s="323" t="s">
        <v>1419</v>
      </c>
      <c r="C8135" s="324" t="s">
        <v>9770</v>
      </c>
      <c r="D8135" s="322" t="s">
        <v>73</v>
      </c>
      <c r="E8135" s="322">
        <v>87.59</v>
      </c>
    </row>
    <row r="8136" spans="1:5" x14ac:dyDescent="0.3">
      <c r="A8136" s="322">
        <v>87779</v>
      </c>
      <c r="B8136" s="323" t="s">
        <v>1419</v>
      </c>
      <c r="C8136" s="324" t="s">
        <v>9771</v>
      </c>
      <c r="D8136" s="322" t="s">
        <v>73</v>
      </c>
      <c r="E8136" s="322">
        <v>74.22</v>
      </c>
    </row>
    <row r="8137" spans="1:5" x14ac:dyDescent="0.3">
      <c r="A8137" s="322">
        <v>87781</v>
      </c>
      <c r="B8137" s="323" t="s">
        <v>1419</v>
      </c>
      <c r="C8137" s="324" t="s">
        <v>9772</v>
      </c>
      <c r="D8137" s="322" t="s">
        <v>73</v>
      </c>
      <c r="E8137" s="322">
        <v>79.09</v>
      </c>
    </row>
    <row r="8138" spans="1:5" x14ac:dyDescent="0.3">
      <c r="A8138" s="322">
        <v>87783</v>
      </c>
      <c r="B8138" s="323" t="s">
        <v>1419</v>
      </c>
      <c r="C8138" s="324" t="s">
        <v>9773</v>
      </c>
      <c r="D8138" s="322" t="s">
        <v>73</v>
      </c>
      <c r="E8138" s="322">
        <v>114.6</v>
      </c>
    </row>
    <row r="8139" spans="1:5" x14ac:dyDescent="0.3">
      <c r="A8139" s="322">
        <v>87784</v>
      </c>
      <c r="B8139" s="323" t="s">
        <v>1419</v>
      </c>
      <c r="C8139" s="324" t="s">
        <v>9774</v>
      </c>
      <c r="D8139" s="322" t="s">
        <v>73</v>
      </c>
      <c r="E8139" s="322">
        <v>80.28</v>
      </c>
    </row>
    <row r="8140" spans="1:5" x14ac:dyDescent="0.3">
      <c r="A8140" s="322">
        <v>87786</v>
      </c>
      <c r="B8140" s="323" t="s">
        <v>1419</v>
      </c>
      <c r="C8140" s="324" t="s">
        <v>9775</v>
      </c>
      <c r="D8140" s="322" t="s">
        <v>73</v>
      </c>
      <c r="E8140" s="322">
        <v>86.38</v>
      </c>
    </row>
    <row r="8141" spans="1:5" x14ac:dyDescent="0.3">
      <c r="A8141" s="322">
        <v>87787</v>
      </c>
      <c r="B8141" s="323" t="s">
        <v>1419</v>
      </c>
      <c r="C8141" s="324" t="s">
        <v>9776</v>
      </c>
      <c r="D8141" s="322" t="s">
        <v>73</v>
      </c>
      <c r="E8141" s="322">
        <v>132.01</v>
      </c>
    </row>
    <row r="8142" spans="1:5" x14ac:dyDescent="0.3">
      <c r="A8142" s="322">
        <v>87788</v>
      </c>
      <c r="B8142" s="323" t="s">
        <v>1419</v>
      </c>
      <c r="C8142" s="324" t="s">
        <v>9777</v>
      </c>
      <c r="D8142" s="322" t="s">
        <v>73</v>
      </c>
      <c r="E8142" s="322">
        <v>95.18</v>
      </c>
    </row>
    <row r="8143" spans="1:5" x14ac:dyDescent="0.3">
      <c r="A8143" s="322">
        <v>87791</v>
      </c>
      <c r="B8143" s="323" t="s">
        <v>1419</v>
      </c>
      <c r="C8143" s="324" t="s">
        <v>9778</v>
      </c>
      <c r="D8143" s="322" t="s">
        <v>73</v>
      </c>
      <c r="E8143" s="322">
        <v>145.54</v>
      </c>
    </row>
    <row r="8144" spans="1:5" x14ac:dyDescent="0.3">
      <c r="A8144" s="322">
        <v>87792</v>
      </c>
      <c r="B8144" s="323" t="s">
        <v>1419</v>
      </c>
      <c r="C8144" s="324" t="s">
        <v>9779</v>
      </c>
      <c r="D8144" s="322" t="s">
        <v>73</v>
      </c>
      <c r="E8144" s="322">
        <v>41.98</v>
      </c>
    </row>
    <row r="8145" spans="1:5" x14ac:dyDescent="0.3">
      <c r="A8145" s="322">
        <v>87794</v>
      </c>
      <c r="B8145" s="323" t="s">
        <v>1419</v>
      </c>
      <c r="C8145" s="324" t="s">
        <v>9780</v>
      </c>
      <c r="D8145" s="322" t="s">
        <v>73</v>
      </c>
      <c r="E8145" s="322">
        <v>45.37</v>
      </c>
    </row>
    <row r="8146" spans="1:5" x14ac:dyDescent="0.3">
      <c r="A8146" s="322">
        <v>87795</v>
      </c>
      <c r="B8146" s="323" t="s">
        <v>1419</v>
      </c>
      <c r="C8146" s="324" t="s">
        <v>9781</v>
      </c>
      <c r="D8146" s="322" t="s">
        <v>73</v>
      </c>
      <c r="E8146" s="322">
        <v>71.03</v>
      </c>
    </row>
    <row r="8147" spans="1:5" x14ac:dyDescent="0.3">
      <c r="A8147" s="322">
        <v>87797</v>
      </c>
      <c r="B8147" s="323" t="s">
        <v>1419</v>
      </c>
      <c r="C8147" s="324" t="s">
        <v>9782</v>
      </c>
      <c r="D8147" s="322" t="s">
        <v>73</v>
      </c>
      <c r="E8147" s="322">
        <v>58.17</v>
      </c>
    </row>
    <row r="8148" spans="1:5" x14ac:dyDescent="0.3">
      <c r="A8148" s="322">
        <v>87799</v>
      </c>
      <c r="B8148" s="323" t="s">
        <v>1419</v>
      </c>
      <c r="C8148" s="324" t="s">
        <v>9783</v>
      </c>
      <c r="D8148" s="322" t="s">
        <v>73</v>
      </c>
      <c r="E8148" s="322">
        <v>62.71</v>
      </c>
    </row>
    <row r="8149" spans="1:5" x14ac:dyDescent="0.3">
      <c r="A8149" s="322">
        <v>87800</v>
      </c>
      <c r="B8149" s="323" t="s">
        <v>1419</v>
      </c>
      <c r="C8149" s="324" t="s">
        <v>9784</v>
      </c>
      <c r="D8149" s="322" t="s">
        <v>73</v>
      </c>
      <c r="E8149" s="322">
        <v>96.84</v>
      </c>
    </row>
    <row r="8150" spans="1:5" x14ac:dyDescent="0.3">
      <c r="A8150" s="322">
        <v>87801</v>
      </c>
      <c r="B8150" s="323" t="s">
        <v>1419</v>
      </c>
      <c r="C8150" s="324" t="s">
        <v>9785</v>
      </c>
      <c r="D8150" s="322" t="s">
        <v>73</v>
      </c>
      <c r="E8150" s="322">
        <v>63.83</v>
      </c>
    </row>
    <row r="8151" spans="1:5" x14ac:dyDescent="0.3">
      <c r="A8151" s="322">
        <v>87803</v>
      </c>
      <c r="B8151" s="323" t="s">
        <v>1419</v>
      </c>
      <c r="C8151" s="324" t="s">
        <v>9786</v>
      </c>
      <c r="D8151" s="322" t="s">
        <v>73</v>
      </c>
      <c r="E8151" s="322">
        <v>69.53</v>
      </c>
    </row>
    <row r="8152" spans="1:5" x14ac:dyDescent="0.3">
      <c r="A8152" s="322">
        <v>87804</v>
      </c>
      <c r="B8152" s="323" t="s">
        <v>1419</v>
      </c>
      <c r="C8152" s="324" t="s">
        <v>9787</v>
      </c>
      <c r="D8152" s="322" t="s">
        <v>73</v>
      </c>
      <c r="E8152" s="322">
        <v>113.11</v>
      </c>
    </row>
    <row r="8153" spans="1:5" x14ac:dyDescent="0.3">
      <c r="A8153" s="322">
        <v>87805</v>
      </c>
      <c r="B8153" s="323" t="s">
        <v>1419</v>
      </c>
      <c r="C8153" s="324" t="s">
        <v>9788</v>
      </c>
      <c r="D8153" s="322" t="s">
        <v>73</v>
      </c>
      <c r="E8153" s="322">
        <v>69.69</v>
      </c>
    </row>
    <row r="8154" spans="1:5" x14ac:dyDescent="0.3">
      <c r="A8154" s="322">
        <v>87807</v>
      </c>
      <c r="B8154" s="323" t="s">
        <v>1419</v>
      </c>
      <c r="C8154" s="324" t="s">
        <v>9789</v>
      </c>
      <c r="D8154" s="322" t="s">
        <v>73</v>
      </c>
      <c r="E8154" s="322">
        <v>75.959999999999994</v>
      </c>
    </row>
    <row r="8155" spans="1:5" x14ac:dyDescent="0.3">
      <c r="A8155" s="322">
        <v>87808</v>
      </c>
      <c r="B8155" s="323" t="s">
        <v>1419</v>
      </c>
      <c r="C8155" s="324" t="s">
        <v>9790</v>
      </c>
      <c r="D8155" s="322" t="s">
        <v>73</v>
      </c>
      <c r="E8155" s="322">
        <v>120.47</v>
      </c>
    </row>
    <row r="8156" spans="1:5" x14ac:dyDescent="0.3">
      <c r="A8156" s="322">
        <v>87809</v>
      </c>
      <c r="B8156" s="323" t="s">
        <v>1419</v>
      </c>
      <c r="C8156" s="324" t="s">
        <v>9791</v>
      </c>
      <c r="D8156" s="322" t="s">
        <v>73</v>
      </c>
      <c r="E8156" s="322">
        <v>83.57</v>
      </c>
    </row>
    <row r="8157" spans="1:5" x14ac:dyDescent="0.3">
      <c r="A8157" s="322">
        <v>87811</v>
      </c>
      <c r="B8157" s="323" t="s">
        <v>1419</v>
      </c>
      <c r="C8157" s="324" t="s">
        <v>9792</v>
      </c>
      <c r="D8157" s="322" t="s">
        <v>73</v>
      </c>
      <c r="E8157" s="322">
        <v>86.96</v>
      </c>
    </row>
    <row r="8158" spans="1:5" x14ac:dyDescent="0.3">
      <c r="A8158" s="322">
        <v>87812</v>
      </c>
      <c r="B8158" s="323" t="s">
        <v>1419</v>
      </c>
      <c r="C8158" s="324" t="s">
        <v>9793</v>
      </c>
      <c r="D8158" s="322" t="s">
        <v>73</v>
      </c>
      <c r="E8158" s="322">
        <v>108.56</v>
      </c>
    </row>
    <row r="8159" spans="1:5" x14ac:dyDescent="0.3">
      <c r="A8159" s="322">
        <v>87813</v>
      </c>
      <c r="B8159" s="323" t="s">
        <v>1419</v>
      </c>
      <c r="C8159" s="324" t="s">
        <v>9794</v>
      </c>
      <c r="D8159" s="322" t="s">
        <v>73</v>
      </c>
      <c r="E8159" s="322">
        <v>99.77</v>
      </c>
    </row>
    <row r="8160" spans="1:5" x14ac:dyDescent="0.3">
      <c r="A8160" s="322">
        <v>87815</v>
      </c>
      <c r="B8160" s="323" t="s">
        <v>1419</v>
      </c>
      <c r="C8160" s="324" t="s">
        <v>9795</v>
      </c>
      <c r="D8160" s="322" t="s">
        <v>73</v>
      </c>
      <c r="E8160" s="322">
        <v>104.31</v>
      </c>
    </row>
    <row r="8161" spans="1:5" x14ac:dyDescent="0.3">
      <c r="A8161" s="322">
        <v>87816</v>
      </c>
      <c r="B8161" s="323" t="s">
        <v>1419</v>
      </c>
      <c r="C8161" s="324" t="s">
        <v>9796</v>
      </c>
      <c r="D8161" s="322" t="s">
        <v>73</v>
      </c>
      <c r="E8161" s="322">
        <v>134.41999999999999</v>
      </c>
    </row>
    <row r="8162" spans="1:5" x14ac:dyDescent="0.3">
      <c r="A8162" s="322">
        <v>87817</v>
      </c>
      <c r="B8162" s="323" t="s">
        <v>1419</v>
      </c>
      <c r="C8162" s="324" t="s">
        <v>9797</v>
      </c>
      <c r="D8162" s="322" t="s">
        <v>73</v>
      </c>
      <c r="E8162" s="322">
        <v>105.43</v>
      </c>
    </row>
    <row r="8163" spans="1:5" x14ac:dyDescent="0.3">
      <c r="A8163" s="322">
        <v>87819</v>
      </c>
      <c r="B8163" s="323" t="s">
        <v>1419</v>
      </c>
      <c r="C8163" s="324" t="s">
        <v>9798</v>
      </c>
      <c r="D8163" s="322" t="s">
        <v>73</v>
      </c>
      <c r="E8163" s="322">
        <v>111.13</v>
      </c>
    </row>
    <row r="8164" spans="1:5" x14ac:dyDescent="0.3">
      <c r="A8164" s="322">
        <v>87820</v>
      </c>
      <c r="B8164" s="323" t="s">
        <v>1419</v>
      </c>
      <c r="C8164" s="324" t="s">
        <v>9799</v>
      </c>
      <c r="D8164" s="322" t="s">
        <v>73</v>
      </c>
      <c r="E8164" s="322">
        <v>150.69</v>
      </c>
    </row>
    <row r="8165" spans="1:5" x14ac:dyDescent="0.3">
      <c r="A8165" s="322">
        <v>87821</v>
      </c>
      <c r="B8165" s="323" t="s">
        <v>1419</v>
      </c>
      <c r="C8165" s="324" t="s">
        <v>9800</v>
      </c>
      <c r="D8165" s="322" t="s">
        <v>73</v>
      </c>
      <c r="E8165" s="322">
        <v>137.84</v>
      </c>
    </row>
    <row r="8166" spans="1:5" x14ac:dyDescent="0.3">
      <c r="A8166" s="322">
        <v>87823</v>
      </c>
      <c r="B8166" s="323" t="s">
        <v>1419</v>
      </c>
      <c r="C8166" s="324" t="s">
        <v>9801</v>
      </c>
      <c r="D8166" s="322" t="s">
        <v>73</v>
      </c>
      <c r="E8166" s="322">
        <v>144.11000000000001</v>
      </c>
    </row>
    <row r="8167" spans="1:5" x14ac:dyDescent="0.3">
      <c r="A8167" s="322">
        <v>87824</v>
      </c>
      <c r="B8167" s="323" t="s">
        <v>1419</v>
      </c>
      <c r="C8167" s="324" t="s">
        <v>9802</v>
      </c>
      <c r="D8167" s="322" t="s">
        <v>73</v>
      </c>
      <c r="E8167" s="322">
        <v>175.24</v>
      </c>
    </row>
    <row r="8168" spans="1:5" x14ac:dyDescent="0.3">
      <c r="A8168" s="322">
        <v>87825</v>
      </c>
      <c r="B8168" s="323" t="s">
        <v>1419</v>
      </c>
      <c r="C8168" s="324" t="s">
        <v>9803</v>
      </c>
      <c r="D8168" s="322" t="s">
        <v>73</v>
      </c>
      <c r="E8168" s="322">
        <v>77.45</v>
      </c>
    </row>
    <row r="8169" spans="1:5" x14ac:dyDescent="0.3">
      <c r="A8169" s="322">
        <v>87827</v>
      </c>
      <c r="B8169" s="323" t="s">
        <v>1419</v>
      </c>
      <c r="C8169" s="324" t="s">
        <v>9804</v>
      </c>
      <c r="D8169" s="322" t="s">
        <v>73</v>
      </c>
      <c r="E8169" s="322">
        <v>81.599999999999994</v>
      </c>
    </row>
    <row r="8170" spans="1:5" x14ac:dyDescent="0.3">
      <c r="A8170" s="322">
        <v>87828</v>
      </c>
      <c r="B8170" s="323" t="s">
        <v>1419</v>
      </c>
      <c r="C8170" s="324" t="s">
        <v>9805</v>
      </c>
      <c r="D8170" s="322" t="s">
        <v>73</v>
      </c>
      <c r="E8170" s="322">
        <v>110.42</v>
      </c>
    </row>
    <row r="8171" spans="1:5" x14ac:dyDescent="0.3">
      <c r="A8171" s="322">
        <v>87829</v>
      </c>
      <c r="B8171" s="323" t="s">
        <v>1419</v>
      </c>
      <c r="C8171" s="324" t="s">
        <v>9806</v>
      </c>
      <c r="D8171" s="322" t="s">
        <v>73</v>
      </c>
      <c r="E8171" s="322">
        <v>93.34</v>
      </c>
    </row>
    <row r="8172" spans="1:5" x14ac:dyDescent="0.3">
      <c r="A8172" s="322">
        <v>87831</v>
      </c>
      <c r="B8172" s="323" t="s">
        <v>1419</v>
      </c>
      <c r="C8172" s="324" t="s">
        <v>9807</v>
      </c>
      <c r="D8172" s="322" t="s">
        <v>73</v>
      </c>
      <c r="E8172" s="322">
        <v>98.9</v>
      </c>
    </row>
    <row r="8173" spans="1:5" x14ac:dyDescent="0.3">
      <c r="A8173" s="322">
        <v>87832</v>
      </c>
      <c r="B8173" s="323" t="s">
        <v>1419</v>
      </c>
      <c r="C8173" s="324" t="s">
        <v>9808</v>
      </c>
      <c r="D8173" s="322" t="s">
        <v>73</v>
      </c>
      <c r="E8173" s="322">
        <v>138.43</v>
      </c>
    </row>
    <row r="8174" spans="1:5" x14ac:dyDescent="0.3">
      <c r="A8174" s="322">
        <v>87838</v>
      </c>
      <c r="B8174" s="323" t="s">
        <v>1419</v>
      </c>
      <c r="C8174" s="324" t="s">
        <v>9809</v>
      </c>
      <c r="D8174" s="322" t="s">
        <v>73</v>
      </c>
      <c r="E8174" s="322">
        <v>182.95</v>
      </c>
    </row>
    <row r="8175" spans="1:5" x14ac:dyDescent="0.3">
      <c r="A8175" s="322">
        <v>87839</v>
      </c>
      <c r="B8175" s="323" t="s">
        <v>1419</v>
      </c>
      <c r="C8175" s="324" t="s">
        <v>9810</v>
      </c>
      <c r="D8175" s="322" t="s">
        <v>73</v>
      </c>
      <c r="E8175" s="322">
        <v>132.35</v>
      </c>
    </row>
    <row r="8176" spans="1:5" x14ac:dyDescent="0.3">
      <c r="A8176" s="322">
        <v>87840</v>
      </c>
      <c r="B8176" s="323" t="s">
        <v>1419</v>
      </c>
      <c r="C8176" s="324" t="s">
        <v>9811</v>
      </c>
      <c r="D8176" s="322" t="s">
        <v>73</v>
      </c>
      <c r="E8176" s="322">
        <v>176.42</v>
      </c>
    </row>
    <row r="8177" spans="1:5" x14ac:dyDescent="0.3">
      <c r="A8177" s="322">
        <v>87841</v>
      </c>
      <c r="B8177" s="323" t="s">
        <v>1419</v>
      </c>
      <c r="C8177" s="324" t="s">
        <v>9812</v>
      </c>
      <c r="D8177" s="322" t="s">
        <v>73</v>
      </c>
      <c r="E8177" s="322">
        <v>126.07</v>
      </c>
    </row>
    <row r="8178" spans="1:5" x14ac:dyDescent="0.3">
      <c r="A8178" s="322">
        <v>87850</v>
      </c>
      <c r="B8178" s="323" t="s">
        <v>1419</v>
      </c>
      <c r="C8178" s="324" t="s">
        <v>9813</v>
      </c>
      <c r="D8178" s="322" t="s">
        <v>73</v>
      </c>
      <c r="E8178" s="322">
        <v>198.59</v>
      </c>
    </row>
    <row r="8179" spans="1:5" x14ac:dyDescent="0.3">
      <c r="A8179" s="322">
        <v>87851</v>
      </c>
      <c r="B8179" s="323" t="s">
        <v>1419</v>
      </c>
      <c r="C8179" s="324" t="s">
        <v>9814</v>
      </c>
      <c r="D8179" s="322" t="s">
        <v>73</v>
      </c>
      <c r="E8179" s="322">
        <v>147.97999999999999</v>
      </c>
    </row>
    <row r="8180" spans="1:5" x14ac:dyDescent="0.3">
      <c r="A8180" s="322">
        <v>87852</v>
      </c>
      <c r="B8180" s="323" t="s">
        <v>1419</v>
      </c>
      <c r="C8180" s="324" t="s">
        <v>9815</v>
      </c>
      <c r="D8180" s="322" t="s">
        <v>73</v>
      </c>
      <c r="E8180" s="322">
        <v>191.57</v>
      </c>
    </row>
    <row r="8181" spans="1:5" x14ac:dyDescent="0.3">
      <c r="A8181" s="322">
        <v>87853</v>
      </c>
      <c r="B8181" s="323" t="s">
        <v>1419</v>
      </c>
      <c r="C8181" s="324" t="s">
        <v>9816</v>
      </c>
      <c r="D8181" s="322" t="s">
        <v>73</v>
      </c>
      <c r="E8181" s="322">
        <v>141.22999999999999</v>
      </c>
    </row>
    <row r="8182" spans="1:5" x14ac:dyDescent="0.3">
      <c r="A8182" s="322">
        <v>90406</v>
      </c>
      <c r="B8182" s="323" t="s">
        <v>1419</v>
      </c>
      <c r="C8182" s="324" t="s">
        <v>9817</v>
      </c>
      <c r="D8182" s="322" t="s">
        <v>73</v>
      </c>
      <c r="E8182" s="322">
        <v>45.16</v>
      </c>
    </row>
    <row r="8183" spans="1:5" x14ac:dyDescent="0.3">
      <c r="A8183" s="322">
        <v>90408</v>
      </c>
      <c r="B8183" s="323" t="s">
        <v>1419</v>
      </c>
      <c r="C8183" s="324" t="s">
        <v>9818</v>
      </c>
      <c r="D8183" s="322" t="s">
        <v>73</v>
      </c>
      <c r="E8183" s="322">
        <v>33.96</v>
      </c>
    </row>
    <row r="8184" spans="1:5" x14ac:dyDescent="0.3">
      <c r="A8184" s="322">
        <v>104203</v>
      </c>
      <c r="B8184" s="323" t="s">
        <v>1419</v>
      </c>
      <c r="C8184" s="324" t="s">
        <v>9819</v>
      </c>
      <c r="D8184" s="322" t="s">
        <v>73</v>
      </c>
      <c r="E8184" s="322">
        <v>61.55</v>
      </c>
    </row>
    <row r="8185" spans="1:5" x14ac:dyDescent="0.3">
      <c r="A8185" s="322">
        <v>104204</v>
      </c>
      <c r="B8185" s="323" t="s">
        <v>1419</v>
      </c>
      <c r="C8185" s="324" t="s">
        <v>9820</v>
      </c>
      <c r="D8185" s="322" t="s">
        <v>73</v>
      </c>
      <c r="E8185" s="322">
        <v>79.459999999999994</v>
      </c>
    </row>
    <row r="8186" spans="1:5" x14ac:dyDescent="0.3">
      <c r="A8186" s="322">
        <v>104205</v>
      </c>
      <c r="B8186" s="323" t="s">
        <v>1419</v>
      </c>
      <c r="C8186" s="324" t="s">
        <v>9821</v>
      </c>
      <c r="D8186" s="322" t="s">
        <v>73</v>
      </c>
      <c r="E8186" s="322">
        <v>86.21</v>
      </c>
    </row>
    <row r="8187" spans="1:5" x14ac:dyDescent="0.3">
      <c r="A8187" s="322">
        <v>104206</v>
      </c>
      <c r="B8187" s="323" t="s">
        <v>1419</v>
      </c>
      <c r="C8187" s="324" t="s">
        <v>9822</v>
      </c>
      <c r="D8187" s="322" t="s">
        <v>73</v>
      </c>
      <c r="E8187" s="322">
        <v>95.26</v>
      </c>
    </row>
    <row r="8188" spans="1:5" x14ac:dyDescent="0.3">
      <c r="A8188" s="322">
        <v>104207</v>
      </c>
      <c r="B8188" s="323" t="s">
        <v>1419</v>
      </c>
      <c r="C8188" s="324" t="s">
        <v>9823</v>
      </c>
      <c r="D8188" s="322" t="s">
        <v>73</v>
      </c>
      <c r="E8188" s="322">
        <v>45</v>
      </c>
    </row>
    <row r="8189" spans="1:5" x14ac:dyDescent="0.3">
      <c r="A8189" s="322">
        <v>104208</v>
      </c>
      <c r="B8189" s="323" t="s">
        <v>1419</v>
      </c>
      <c r="C8189" s="324" t="s">
        <v>9824</v>
      </c>
      <c r="D8189" s="322" t="s">
        <v>73</v>
      </c>
      <c r="E8189" s="322">
        <v>62.46</v>
      </c>
    </row>
    <row r="8190" spans="1:5" x14ac:dyDescent="0.3">
      <c r="A8190" s="322">
        <v>104209</v>
      </c>
      <c r="B8190" s="323" t="s">
        <v>1419</v>
      </c>
      <c r="C8190" s="324" t="s">
        <v>9825</v>
      </c>
      <c r="D8190" s="322" t="s">
        <v>73</v>
      </c>
      <c r="E8190" s="322">
        <v>68.81</v>
      </c>
    </row>
    <row r="8191" spans="1:5" x14ac:dyDescent="0.3">
      <c r="A8191" s="322">
        <v>104210</v>
      </c>
      <c r="B8191" s="323" t="s">
        <v>1419</v>
      </c>
      <c r="C8191" s="324" t="s">
        <v>9826</v>
      </c>
      <c r="D8191" s="322" t="s">
        <v>73</v>
      </c>
      <c r="E8191" s="322">
        <v>71.069999999999993</v>
      </c>
    </row>
    <row r="8192" spans="1:5" x14ac:dyDescent="0.3">
      <c r="A8192" s="322">
        <v>104211</v>
      </c>
      <c r="B8192" s="323" t="s">
        <v>1419</v>
      </c>
      <c r="C8192" s="324" t="s">
        <v>9827</v>
      </c>
      <c r="D8192" s="322" t="s">
        <v>73</v>
      </c>
      <c r="E8192" s="322">
        <v>89.15</v>
      </c>
    </row>
    <row r="8193" spans="1:5" x14ac:dyDescent="0.3">
      <c r="A8193" s="322">
        <v>104212</v>
      </c>
      <c r="B8193" s="323" t="s">
        <v>1419</v>
      </c>
      <c r="C8193" s="324" t="s">
        <v>9828</v>
      </c>
      <c r="D8193" s="322" t="s">
        <v>73</v>
      </c>
      <c r="E8193" s="322">
        <v>106.68</v>
      </c>
    </row>
    <row r="8194" spans="1:5" x14ac:dyDescent="0.3">
      <c r="A8194" s="322">
        <v>104213</v>
      </c>
      <c r="B8194" s="323" t="s">
        <v>1419</v>
      </c>
      <c r="C8194" s="324" t="s">
        <v>9829</v>
      </c>
      <c r="D8194" s="322" t="s">
        <v>73</v>
      </c>
      <c r="E8194" s="322">
        <v>113.02</v>
      </c>
    </row>
    <row r="8195" spans="1:5" x14ac:dyDescent="0.3">
      <c r="A8195" s="322">
        <v>104214</v>
      </c>
      <c r="B8195" s="323" t="s">
        <v>1419</v>
      </c>
      <c r="C8195" s="324" t="s">
        <v>9830</v>
      </c>
      <c r="D8195" s="322" t="s">
        <v>73</v>
      </c>
      <c r="E8195" s="322">
        <v>135.30000000000001</v>
      </c>
    </row>
    <row r="8196" spans="1:5" x14ac:dyDescent="0.3">
      <c r="A8196" s="322">
        <v>104215</v>
      </c>
      <c r="B8196" s="323" t="s">
        <v>1419</v>
      </c>
      <c r="C8196" s="324" t="s">
        <v>9831</v>
      </c>
      <c r="D8196" s="322" t="s">
        <v>73</v>
      </c>
      <c r="E8196" s="322">
        <v>82.56</v>
      </c>
    </row>
    <row r="8197" spans="1:5" x14ac:dyDescent="0.3">
      <c r="A8197" s="322">
        <v>104216</v>
      </c>
      <c r="B8197" s="323" t="s">
        <v>1419</v>
      </c>
      <c r="C8197" s="324" t="s">
        <v>9832</v>
      </c>
      <c r="D8197" s="322" t="s">
        <v>73</v>
      </c>
      <c r="E8197" s="322">
        <v>99.65</v>
      </c>
    </row>
    <row r="8198" spans="1:5" x14ac:dyDescent="0.3">
      <c r="A8198" s="322">
        <v>104217</v>
      </c>
      <c r="B8198" s="323" t="s">
        <v>1419</v>
      </c>
      <c r="C8198" s="324" t="s">
        <v>9833</v>
      </c>
      <c r="D8198" s="322" t="s">
        <v>73</v>
      </c>
      <c r="E8198" s="322">
        <v>53.39</v>
      </c>
    </row>
    <row r="8199" spans="1:5" x14ac:dyDescent="0.3">
      <c r="A8199" s="322">
        <v>104218</v>
      </c>
      <c r="B8199" s="323" t="s">
        <v>1419</v>
      </c>
      <c r="C8199" s="324" t="s">
        <v>9834</v>
      </c>
      <c r="D8199" s="322" t="s">
        <v>73</v>
      </c>
      <c r="E8199" s="322">
        <v>57.02</v>
      </c>
    </row>
    <row r="8200" spans="1:5" x14ac:dyDescent="0.3">
      <c r="A8200" s="322">
        <v>104219</v>
      </c>
      <c r="B8200" s="323" t="s">
        <v>1419</v>
      </c>
      <c r="C8200" s="324" t="s">
        <v>9835</v>
      </c>
      <c r="D8200" s="322" t="s">
        <v>73</v>
      </c>
      <c r="E8200" s="322">
        <v>83.74</v>
      </c>
    </row>
    <row r="8201" spans="1:5" x14ac:dyDescent="0.3">
      <c r="A8201" s="322">
        <v>104220</v>
      </c>
      <c r="B8201" s="323" t="s">
        <v>1419</v>
      </c>
      <c r="C8201" s="324" t="s">
        <v>9836</v>
      </c>
      <c r="D8201" s="322" t="s">
        <v>73</v>
      </c>
      <c r="E8201" s="322">
        <v>57.07</v>
      </c>
    </row>
    <row r="8202" spans="1:5" x14ac:dyDescent="0.3">
      <c r="A8202" s="322">
        <v>104221</v>
      </c>
      <c r="B8202" s="323" t="s">
        <v>1419</v>
      </c>
      <c r="C8202" s="324" t="s">
        <v>9837</v>
      </c>
      <c r="D8202" s="322" t="s">
        <v>73</v>
      </c>
      <c r="E8202" s="322">
        <v>68.709999999999994</v>
      </c>
    </row>
    <row r="8203" spans="1:5" x14ac:dyDescent="0.3">
      <c r="A8203" s="322">
        <v>104222</v>
      </c>
      <c r="B8203" s="323" t="s">
        <v>1419</v>
      </c>
      <c r="C8203" s="324" t="s">
        <v>9838</v>
      </c>
      <c r="D8203" s="322" t="s">
        <v>73</v>
      </c>
      <c r="E8203" s="322">
        <v>73.58</v>
      </c>
    </row>
    <row r="8204" spans="1:5" x14ac:dyDescent="0.3">
      <c r="A8204" s="322">
        <v>104223</v>
      </c>
      <c r="B8204" s="323" t="s">
        <v>1419</v>
      </c>
      <c r="C8204" s="324" t="s">
        <v>9839</v>
      </c>
      <c r="D8204" s="322" t="s">
        <v>73</v>
      </c>
      <c r="E8204" s="322">
        <v>109.59</v>
      </c>
    </row>
    <row r="8205" spans="1:5" x14ac:dyDescent="0.3">
      <c r="A8205" s="322">
        <v>104224</v>
      </c>
      <c r="B8205" s="323" t="s">
        <v>1419</v>
      </c>
      <c r="C8205" s="324" t="s">
        <v>9840</v>
      </c>
      <c r="D8205" s="322" t="s">
        <v>73</v>
      </c>
      <c r="E8205" s="322">
        <v>73.63</v>
      </c>
    </row>
    <row r="8206" spans="1:5" x14ac:dyDescent="0.3">
      <c r="A8206" s="322">
        <v>104225</v>
      </c>
      <c r="B8206" s="323" t="s">
        <v>1419</v>
      </c>
      <c r="C8206" s="324" t="s">
        <v>9841</v>
      </c>
      <c r="D8206" s="322" t="s">
        <v>73</v>
      </c>
      <c r="E8206" s="322">
        <v>74.77</v>
      </c>
    </row>
    <row r="8207" spans="1:5" x14ac:dyDescent="0.3">
      <c r="A8207" s="322">
        <v>104226</v>
      </c>
      <c r="B8207" s="323" t="s">
        <v>1419</v>
      </c>
      <c r="C8207" s="324" t="s">
        <v>9842</v>
      </c>
      <c r="D8207" s="322" t="s">
        <v>73</v>
      </c>
      <c r="E8207" s="322">
        <v>80.87</v>
      </c>
    </row>
    <row r="8208" spans="1:5" x14ac:dyDescent="0.3">
      <c r="A8208" s="322">
        <v>104227</v>
      </c>
      <c r="B8208" s="323" t="s">
        <v>1419</v>
      </c>
      <c r="C8208" s="324" t="s">
        <v>9843</v>
      </c>
      <c r="D8208" s="322" t="s">
        <v>73</v>
      </c>
      <c r="E8208" s="322">
        <v>127</v>
      </c>
    </row>
    <row r="8209" spans="1:5" x14ac:dyDescent="0.3">
      <c r="A8209" s="322">
        <v>104228</v>
      </c>
      <c r="B8209" s="323" t="s">
        <v>1419</v>
      </c>
      <c r="C8209" s="324" t="s">
        <v>9844</v>
      </c>
      <c r="D8209" s="322" t="s">
        <v>73</v>
      </c>
      <c r="E8209" s="322">
        <v>80.38</v>
      </c>
    </row>
    <row r="8210" spans="1:5" x14ac:dyDescent="0.3">
      <c r="A8210" s="322">
        <v>104229</v>
      </c>
      <c r="B8210" s="323" t="s">
        <v>1419</v>
      </c>
      <c r="C8210" s="324" t="s">
        <v>9845</v>
      </c>
      <c r="D8210" s="322" t="s">
        <v>73</v>
      </c>
      <c r="E8210" s="322">
        <v>88.36</v>
      </c>
    </row>
    <row r="8211" spans="1:5" x14ac:dyDescent="0.3">
      <c r="A8211" s="322">
        <v>104230</v>
      </c>
      <c r="B8211" s="323" t="s">
        <v>1419</v>
      </c>
      <c r="C8211" s="324" t="s">
        <v>9846</v>
      </c>
      <c r="D8211" s="322" t="s">
        <v>73</v>
      </c>
      <c r="E8211" s="322">
        <v>95.08</v>
      </c>
    </row>
    <row r="8212" spans="1:5" x14ac:dyDescent="0.3">
      <c r="A8212" s="322">
        <v>104231</v>
      </c>
      <c r="B8212" s="323" t="s">
        <v>1419</v>
      </c>
      <c r="C8212" s="324" t="s">
        <v>9847</v>
      </c>
      <c r="D8212" s="322" t="s">
        <v>73</v>
      </c>
      <c r="E8212" s="322">
        <v>140.04</v>
      </c>
    </row>
    <row r="8213" spans="1:5" x14ac:dyDescent="0.3">
      <c r="A8213" s="322">
        <v>104232</v>
      </c>
      <c r="B8213" s="323" t="s">
        <v>1419</v>
      </c>
      <c r="C8213" s="324" t="s">
        <v>9848</v>
      </c>
      <c r="D8213" s="322" t="s">
        <v>73</v>
      </c>
      <c r="E8213" s="322">
        <v>88.85</v>
      </c>
    </row>
    <row r="8214" spans="1:5" x14ac:dyDescent="0.3">
      <c r="A8214" s="322">
        <v>104233</v>
      </c>
      <c r="B8214" s="323" t="s">
        <v>1419</v>
      </c>
      <c r="C8214" s="324" t="s">
        <v>9849</v>
      </c>
      <c r="D8214" s="322" t="s">
        <v>73</v>
      </c>
      <c r="E8214" s="322">
        <v>39.44</v>
      </c>
    </row>
    <row r="8215" spans="1:5" x14ac:dyDescent="0.3">
      <c r="A8215" s="322">
        <v>104234</v>
      </c>
      <c r="B8215" s="323" t="s">
        <v>1419</v>
      </c>
      <c r="C8215" s="324" t="s">
        <v>9850</v>
      </c>
      <c r="D8215" s="322" t="s">
        <v>73</v>
      </c>
      <c r="E8215" s="322">
        <v>42.83</v>
      </c>
    </row>
    <row r="8216" spans="1:5" x14ac:dyDescent="0.3">
      <c r="A8216" s="322">
        <v>104235</v>
      </c>
      <c r="B8216" s="323" t="s">
        <v>1419</v>
      </c>
      <c r="C8216" s="324" t="s">
        <v>9851</v>
      </c>
      <c r="D8216" s="322" t="s">
        <v>73</v>
      </c>
      <c r="E8216" s="322">
        <v>68.67</v>
      </c>
    </row>
    <row r="8217" spans="1:5" x14ac:dyDescent="0.3">
      <c r="A8217" s="322">
        <v>104236</v>
      </c>
      <c r="B8217" s="323" t="s">
        <v>1419</v>
      </c>
      <c r="C8217" s="324" t="s">
        <v>9852</v>
      </c>
      <c r="D8217" s="322" t="s">
        <v>73</v>
      </c>
      <c r="E8217" s="322">
        <v>42.25</v>
      </c>
    </row>
    <row r="8218" spans="1:5" x14ac:dyDescent="0.3">
      <c r="A8218" s="322">
        <v>104237</v>
      </c>
      <c r="B8218" s="323" t="s">
        <v>1419</v>
      </c>
      <c r="C8218" s="324" t="s">
        <v>9853</v>
      </c>
      <c r="D8218" s="322" t="s">
        <v>73</v>
      </c>
      <c r="E8218" s="322">
        <v>54.43</v>
      </c>
    </row>
    <row r="8219" spans="1:5" x14ac:dyDescent="0.3">
      <c r="A8219" s="322">
        <v>104238</v>
      </c>
      <c r="B8219" s="323" t="s">
        <v>1419</v>
      </c>
      <c r="C8219" s="324" t="s">
        <v>9854</v>
      </c>
      <c r="D8219" s="322" t="s">
        <v>73</v>
      </c>
      <c r="E8219" s="322">
        <v>58.97</v>
      </c>
    </row>
    <row r="8220" spans="1:5" x14ac:dyDescent="0.3">
      <c r="A8220" s="322">
        <v>104239</v>
      </c>
      <c r="B8220" s="323" t="s">
        <v>1419</v>
      </c>
      <c r="C8220" s="324" t="s">
        <v>9855</v>
      </c>
      <c r="D8220" s="322" t="s">
        <v>73</v>
      </c>
      <c r="E8220" s="322">
        <v>93.42</v>
      </c>
    </row>
    <row r="8221" spans="1:5" x14ac:dyDescent="0.3">
      <c r="A8221" s="322">
        <v>104240</v>
      </c>
      <c r="B8221" s="323" t="s">
        <v>1419</v>
      </c>
      <c r="C8221" s="324" t="s">
        <v>9856</v>
      </c>
      <c r="D8221" s="322" t="s">
        <v>73</v>
      </c>
      <c r="E8221" s="322">
        <v>58.48</v>
      </c>
    </row>
    <row r="8222" spans="1:5" x14ac:dyDescent="0.3">
      <c r="A8222" s="322">
        <v>104241</v>
      </c>
      <c r="B8222" s="323" t="s">
        <v>1419</v>
      </c>
      <c r="C8222" s="324" t="s">
        <v>9857</v>
      </c>
      <c r="D8222" s="322" t="s">
        <v>73</v>
      </c>
      <c r="E8222" s="322">
        <v>60.09</v>
      </c>
    </row>
    <row r="8223" spans="1:5" x14ac:dyDescent="0.3">
      <c r="A8223" s="322">
        <v>104242</v>
      </c>
      <c r="B8223" s="323" t="s">
        <v>1419</v>
      </c>
      <c r="C8223" s="324" t="s">
        <v>9858</v>
      </c>
      <c r="D8223" s="322" t="s">
        <v>73</v>
      </c>
      <c r="E8223" s="322">
        <v>65.790000000000006</v>
      </c>
    </row>
    <row r="8224" spans="1:5" x14ac:dyDescent="0.3">
      <c r="A8224" s="322">
        <v>104243</v>
      </c>
      <c r="B8224" s="323" t="s">
        <v>1419</v>
      </c>
      <c r="C8224" s="324" t="s">
        <v>9859</v>
      </c>
      <c r="D8224" s="322" t="s">
        <v>73</v>
      </c>
      <c r="E8224" s="322">
        <v>109.69</v>
      </c>
    </row>
    <row r="8225" spans="1:5" x14ac:dyDescent="0.3">
      <c r="A8225" s="322">
        <v>104244</v>
      </c>
      <c r="B8225" s="323" t="s">
        <v>1419</v>
      </c>
      <c r="C8225" s="324" t="s">
        <v>9860</v>
      </c>
      <c r="D8225" s="322" t="s">
        <v>73</v>
      </c>
      <c r="E8225" s="322">
        <v>64.83</v>
      </c>
    </row>
    <row r="8226" spans="1:5" x14ac:dyDescent="0.3">
      <c r="A8226" s="322">
        <v>104245</v>
      </c>
      <c r="B8226" s="323" t="s">
        <v>1419</v>
      </c>
      <c r="C8226" s="324" t="s">
        <v>9861</v>
      </c>
      <c r="D8226" s="322" t="s">
        <v>73</v>
      </c>
      <c r="E8226" s="322">
        <v>65.56</v>
      </c>
    </row>
    <row r="8227" spans="1:5" x14ac:dyDescent="0.3">
      <c r="A8227" s="322">
        <v>104246</v>
      </c>
      <c r="B8227" s="323" t="s">
        <v>1419</v>
      </c>
      <c r="C8227" s="324" t="s">
        <v>9862</v>
      </c>
      <c r="D8227" s="322" t="s">
        <v>73</v>
      </c>
      <c r="E8227" s="322">
        <v>71.83</v>
      </c>
    </row>
    <row r="8228" spans="1:5" x14ac:dyDescent="0.3">
      <c r="A8228" s="322">
        <v>104247</v>
      </c>
      <c r="B8228" s="323" t="s">
        <v>1419</v>
      </c>
      <c r="C8228" s="324" t="s">
        <v>9863</v>
      </c>
      <c r="D8228" s="322" t="s">
        <v>73</v>
      </c>
      <c r="E8228" s="322">
        <v>117.17</v>
      </c>
    </row>
    <row r="8229" spans="1:5" x14ac:dyDescent="0.3">
      <c r="A8229" s="322">
        <v>104248</v>
      </c>
      <c r="B8229" s="323" t="s">
        <v>1419</v>
      </c>
      <c r="C8229" s="324" t="s">
        <v>9864</v>
      </c>
      <c r="D8229" s="322" t="s">
        <v>73</v>
      </c>
      <c r="E8229" s="322">
        <v>67.23</v>
      </c>
    </row>
    <row r="8230" spans="1:5" x14ac:dyDescent="0.3">
      <c r="A8230" s="322">
        <v>104249</v>
      </c>
      <c r="B8230" s="323" t="s">
        <v>1419</v>
      </c>
      <c r="C8230" s="324" t="s">
        <v>9865</v>
      </c>
      <c r="D8230" s="322" t="s">
        <v>73</v>
      </c>
      <c r="E8230" s="322">
        <v>75.86</v>
      </c>
    </row>
    <row r="8231" spans="1:5" x14ac:dyDescent="0.3">
      <c r="A8231" s="322">
        <v>104250</v>
      </c>
      <c r="B8231" s="323" t="s">
        <v>1419</v>
      </c>
      <c r="C8231" s="324" t="s">
        <v>9866</v>
      </c>
      <c r="D8231" s="322" t="s">
        <v>73</v>
      </c>
      <c r="E8231" s="322">
        <v>79.25</v>
      </c>
    </row>
    <row r="8232" spans="1:5" x14ac:dyDescent="0.3">
      <c r="A8232" s="322">
        <v>104251</v>
      </c>
      <c r="B8232" s="323" t="s">
        <v>1419</v>
      </c>
      <c r="C8232" s="324" t="s">
        <v>9867</v>
      </c>
      <c r="D8232" s="322" t="s">
        <v>73</v>
      </c>
      <c r="E8232" s="322">
        <v>101.61</v>
      </c>
    </row>
    <row r="8233" spans="1:5" x14ac:dyDescent="0.3">
      <c r="A8233" s="322">
        <v>104252</v>
      </c>
      <c r="B8233" s="323" t="s">
        <v>1419</v>
      </c>
      <c r="C8233" s="324" t="s">
        <v>9868</v>
      </c>
      <c r="D8233" s="322" t="s">
        <v>73</v>
      </c>
      <c r="E8233" s="322">
        <v>81.06</v>
      </c>
    </row>
    <row r="8234" spans="1:5" x14ac:dyDescent="0.3">
      <c r="A8234" s="322">
        <v>104253</v>
      </c>
      <c r="B8234" s="323" t="s">
        <v>1419</v>
      </c>
      <c r="C8234" s="324" t="s">
        <v>9869</v>
      </c>
      <c r="D8234" s="322" t="s">
        <v>73</v>
      </c>
      <c r="E8234" s="322">
        <v>90.84</v>
      </c>
    </row>
    <row r="8235" spans="1:5" x14ac:dyDescent="0.3">
      <c r="A8235" s="322">
        <v>104254</v>
      </c>
      <c r="B8235" s="323" t="s">
        <v>1419</v>
      </c>
      <c r="C8235" s="324" t="s">
        <v>9870</v>
      </c>
      <c r="D8235" s="322" t="s">
        <v>73</v>
      </c>
      <c r="E8235" s="322">
        <v>95.38</v>
      </c>
    </row>
    <row r="8236" spans="1:5" x14ac:dyDescent="0.3">
      <c r="A8236" s="322">
        <v>104255</v>
      </c>
      <c r="B8236" s="323" t="s">
        <v>1419</v>
      </c>
      <c r="C8236" s="324" t="s">
        <v>9871</v>
      </c>
      <c r="D8236" s="322" t="s">
        <v>73</v>
      </c>
      <c r="E8236" s="322">
        <v>126.37</v>
      </c>
    </row>
    <row r="8237" spans="1:5" x14ac:dyDescent="0.3">
      <c r="A8237" s="322">
        <v>104256</v>
      </c>
      <c r="B8237" s="323" t="s">
        <v>1419</v>
      </c>
      <c r="C8237" s="324" t="s">
        <v>9872</v>
      </c>
      <c r="D8237" s="322" t="s">
        <v>73</v>
      </c>
      <c r="E8237" s="322">
        <v>97.31</v>
      </c>
    </row>
    <row r="8238" spans="1:5" x14ac:dyDescent="0.3">
      <c r="A8238" s="322">
        <v>104257</v>
      </c>
      <c r="B8238" s="323" t="s">
        <v>1419</v>
      </c>
      <c r="C8238" s="324" t="s">
        <v>9873</v>
      </c>
      <c r="D8238" s="322" t="s">
        <v>73</v>
      </c>
      <c r="E8238" s="322">
        <v>96.5</v>
      </c>
    </row>
    <row r="8239" spans="1:5" x14ac:dyDescent="0.3">
      <c r="A8239" s="322">
        <v>104258</v>
      </c>
      <c r="B8239" s="323" t="s">
        <v>1419</v>
      </c>
      <c r="C8239" s="324" t="s">
        <v>9874</v>
      </c>
      <c r="D8239" s="322" t="s">
        <v>73</v>
      </c>
      <c r="E8239" s="322">
        <v>102.2</v>
      </c>
    </row>
    <row r="8240" spans="1:5" x14ac:dyDescent="0.3">
      <c r="A8240" s="322">
        <v>104259</v>
      </c>
      <c r="B8240" s="323" t="s">
        <v>1419</v>
      </c>
      <c r="C8240" s="324" t="s">
        <v>9875</v>
      </c>
      <c r="D8240" s="322" t="s">
        <v>73</v>
      </c>
      <c r="E8240" s="322">
        <v>142.63999999999999</v>
      </c>
    </row>
    <row r="8241" spans="1:5" x14ac:dyDescent="0.3">
      <c r="A8241" s="322">
        <v>104260</v>
      </c>
      <c r="B8241" s="323" t="s">
        <v>1419</v>
      </c>
      <c r="C8241" s="324" t="s">
        <v>9876</v>
      </c>
      <c r="D8241" s="322" t="s">
        <v>73</v>
      </c>
      <c r="E8241" s="322">
        <v>103.65</v>
      </c>
    </row>
    <row r="8242" spans="1:5" x14ac:dyDescent="0.3">
      <c r="A8242" s="322">
        <v>104261</v>
      </c>
      <c r="B8242" s="323" t="s">
        <v>1419</v>
      </c>
      <c r="C8242" s="324" t="s">
        <v>9877</v>
      </c>
      <c r="D8242" s="322" t="s">
        <v>73</v>
      </c>
      <c r="E8242" s="322">
        <v>125.67</v>
      </c>
    </row>
    <row r="8243" spans="1:5" x14ac:dyDescent="0.3">
      <c r="A8243" s="322">
        <v>104262</v>
      </c>
      <c r="B8243" s="323" t="s">
        <v>1419</v>
      </c>
      <c r="C8243" s="324" t="s">
        <v>9878</v>
      </c>
      <c r="D8243" s="322" t="s">
        <v>73</v>
      </c>
      <c r="E8243" s="322">
        <v>131.94</v>
      </c>
    </row>
    <row r="8244" spans="1:5" x14ac:dyDescent="0.3">
      <c r="A8244" s="322">
        <v>104263</v>
      </c>
      <c r="B8244" s="323" t="s">
        <v>1419</v>
      </c>
      <c r="C8244" s="324" t="s">
        <v>9879</v>
      </c>
      <c r="D8244" s="322" t="s">
        <v>73</v>
      </c>
      <c r="E8244" s="322">
        <v>165.33</v>
      </c>
    </row>
    <row r="8245" spans="1:5" x14ac:dyDescent="0.3">
      <c r="A8245" s="322">
        <v>104264</v>
      </c>
      <c r="B8245" s="323" t="s">
        <v>1419</v>
      </c>
      <c r="C8245" s="324" t="s">
        <v>9880</v>
      </c>
      <c r="D8245" s="322" t="s">
        <v>73</v>
      </c>
      <c r="E8245" s="322">
        <v>123.76</v>
      </c>
    </row>
    <row r="8246" spans="1:5" x14ac:dyDescent="0.3">
      <c r="A8246" s="322">
        <v>104627</v>
      </c>
      <c r="B8246" s="323" t="s">
        <v>1419</v>
      </c>
      <c r="C8246" s="324" t="s">
        <v>9881</v>
      </c>
      <c r="D8246" s="322" t="s">
        <v>73</v>
      </c>
      <c r="E8246" s="322">
        <v>18.03</v>
      </c>
    </row>
    <row r="8247" spans="1:5" x14ac:dyDescent="0.3">
      <c r="A8247" s="322">
        <v>104628</v>
      </c>
      <c r="B8247" s="323" t="s">
        <v>1419</v>
      </c>
      <c r="C8247" s="324" t="s">
        <v>9882</v>
      </c>
      <c r="D8247" s="322" t="s">
        <v>73</v>
      </c>
      <c r="E8247" s="322">
        <v>28.04</v>
      </c>
    </row>
    <row r="8248" spans="1:5" x14ac:dyDescent="0.3">
      <c r="A8248" s="322">
        <v>104629</v>
      </c>
      <c r="B8248" s="323" t="s">
        <v>1419</v>
      </c>
      <c r="C8248" s="324" t="s">
        <v>9883</v>
      </c>
      <c r="D8248" s="322" t="s">
        <v>73</v>
      </c>
      <c r="E8248" s="322">
        <v>33.79</v>
      </c>
    </row>
    <row r="8249" spans="1:5" x14ac:dyDescent="0.3">
      <c r="A8249" s="322">
        <v>104630</v>
      </c>
      <c r="B8249" s="323" t="s">
        <v>1419</v>
      </c>
      <c r="C8249" s="324" t="s">
        <v>9884</v>
      </c>
      <c r="D8249" s="322" t="s">
        <v>73</v>
      </c>
      <c r="E8249" s="322">
        <v>28.34</v>
      </c>
    </row>
    <row r="8250" spans="1:5" x14ac:dyDescent="0.3">
      <c r="A8250" s="322">
        <v>104631</v>
      </c>
      <c r="B8250" s="323" t="s">
        <v>1419</v>
      </c>
      <c r="C8250" s="324" t="s">
        <v>9885</v>
      </c>
      <c r="D8250" s="322" t="s">
        <v>73</v>
      </c>
      <c r="E8250" s="322">
        <v>38.35</v>
      </c>
    </row>
    <row r="8251" spans="1:5" x14ac:dyDescent="0.3">
      <c r="A8251" s="322">
        <v>104632</v>
      </c>
      <c r="B8251" s="323" t="s">
        <v>1419</v>
      </c>
      <c r="C8251" s="324" t="s">
        <v>9886</v>
      </c>
      <c r="D8251" s="322" t="s">
        <v>73</v>
      </c>
      <c r="E8251" s="322">
        <v>44.1</v>
      </c>
    </row>
    <row r="8252" spans="1:5" x14ac:dyDescent="0.3">
      <c r="A8252" s="322">
        <v>104633</v>
      </c>
      <c r="B8252" s="323" t="s">
        <v>1419</v>
      </c>
      <c r="C8252" s="324" t="s">
        <v>9887</v>
      </c>
      <c r="D8252" s="322" t="s">
        <v>73</v>
      </c>
      <c r="E8252" s="322">
        <v>24.76</v>
      </c>
    </row>
    <row r="8253" spans="1:5" x14ac:dyDescent="0.3">
      <c r="A8253" s="322">
        <v>104634</v>
      </c>
      <c r="B8253" s="323" t="s">
        <v>1419</v>
      </c>
      <c r="C8253" s="324" t="s">
        <v>9888</v>
      </c>
      <c r="D8253" s="322" t="s">
        <v>73</v>
      </c>
      <c r="E8253" s="322">
        <v>36.57</v>
      </c>
    </row>
    <row r="8254" spans="1:5" x14ac:dyDescent="0.3">
      <c r="A8254" s="322">
        <v>104635</v>
      </c>
      <c r="B8254" s="323" t="s">
        <v>1419</v>
      </c>
      <c r="C8254" s="324" t="s">
        <v>9889</v>
      </c>
      <c r="D8254" s="322" t="s">
        <v>73</v>
      </c>
      <c r="E8254" s="322">
        <v>50.51</v>
      </c>
    </row>
    <row r="8255" spans="1:5" x14ac:dyDescent="0.3">
      <c r="A8255" s="322">
        <v>104636</v>
      </c>
      <c r="B8255" s="323" t="s">
        <v>1419</v>
      </c>
      <c r="C8255" s="324" t="s">
        <v>9890</v>
      </c>
      <c r="D8255" s="322" t="s">
        <v>73</v>
      </c>
      <c r="E8255" s="322">
        <v>58.75</v>
      </c>
    </row>
    <row r="8256" spans="1:5" x14ac:dyDescent="0.3">
      <c r="A8256" s="322">
        <v>104951</v>
      </c>
      <c r="B8256" s="323" t="s">
        <v>1419</v>
      </c>
      <c r="C8256" s="324" t="s">
        <v>9891</v>
      </c>
      <c r="D8256" s="322" t="s">
        <v>73</v>
      </c>
      <c r="E8256" s="322">
        <v>34.07</v>
      </c>
    </row>
    <row r="8257" spans="1:5" x14ac:dyDescent="0.3">
      <c r="A8257" s="322">
        <v>104952</v>
      </c>
      <c r="B8257" s="323" t="s">
        <v>1419</v>
      </c>
      <c r="C8257" s="324" t="s">
        <v>9892</v>
      </c>
      <c r="D8257" s="322" t="s">
        <v>73</v>
      </c>
      <c r="E8257" s="322">
        <v>37.58</v>
      </c>
    </row>
    <row r="8258" spans="1:5" x14ac:dyDescent="0.3">
      <c r="A8258" s="322">
        <v>104953</v>
      </c>
      <c r="B8258" s="323" t="s">
        <v>1419</v>
      </c>
      <c r="C8258" s="324" t="s">
        <v>9893</v>
      </c>
      <c r="D8258" s="322" t="s">
        <v>73</v>
      </c>
      <c r="E8258" s="322">
        <v>61.14</v>
      </c>
    </row>
    <row r="8259" spans="1:5" x14ac:dyDescent="0.3">
      <c r="A8259" s="322">
        <v>104954</v>
      </c>
      <c r="B8259" s="323" t="s">
        <v>1419</v>
      </c>
      <c r="C8259" s="324" t="s">
        <v>9894</v>
      </c>
      <c r="D8259" s="322" t="s">
        <v>73</v>
      </c>
      <c r="E8259" s="322">
        <v>50.16</v>
      </c>
    </row>
    <row r="8260" spans="1:5" x14ac:dyDescent="0.3">
      <c r="A8260" s="322">
        <v>104955</v>
      </c>
      <c r="B8260" s="323" t="s">
        <v>1419</v>
      </c>
      <c r="C8260" s="324" t="s">
        <v>9895</v>
      </c>
      <c r="D8260" s="322" t="s">
        <v>73</v>
      </c>
      <c r="E8260" s="322">
        <v>43.33</v>
      </c>
    </row>
    <row r="8261" spans="1:5" x14ac:dyDescent="0.3">
      <c r="A8261" s="322">
        <v>104956</v>
      </c>
      <c r="B8261" s="323" t="s">
        <v>1419</v>
      </c>
      <c r="C8261" s="324" t="s">
        <v>9896</v>
      </c>
      <c r="D8261" s="322" t="s">
        <v>73</v>
      </c>
      <c r="E8261" s="322">
        <v>46.84</v>
      </c>
    </row>
    <row r="8262" spans="1:5" x14ac:dyDescent="0.3">
      <c r="A8262" s="322">
        <v>104957</v>
      </c>
      <c r="B8262" s="323" t="s">
        <v>1419</v>
      </c>
      <c r="C8262" s="324" t="s">
        <v>9897</v>
      </c>
      <c r="D8262" s="322" t="s">
        <v>73</v>
      </c>
      <c r="E8262" s="322">
        <v>42.22</v>
      </c>
    </row>
    <row r="8263" spans="1:5" x14ac:dyDescent="0.3">
      <c r="A8263" s="322">
        <v>104958</v>
      </c>
      <c r="B8263" s="323" t="s">
        <v>1419</v>
      </c>
      <c r="C8263" s="324" t="s">
        <v>9898</v>
      </c>
      <c r="D8263" s="322" t="s">
        <v>73</v>
      </c>
      <c r="E8263" s="322">
        <v>23.8</v>
      </c>
    </row>
    <row r="8264" spans="1:5" x14ac:dyDescent="0.3">
      <c r="A8264" s="322">
        <v>104959</v>
      </c>
      <c r="B8264" s="323" t="s">
        <v>1419</v>
      </c>
      <c r="C8264" s="324" t="s">
        <v>9899</v>
      </c>
      <c r="D8264" s="322" t="s">
        <v>73</v>
      </c>
      <c r="E8264" s="322">
        <v>26.04</v>
      </c>
    </row>
    <row r="8265" spans="1:5" x14ac:dyDescent="0.3">
      <c r="A8265" s="322">
        <v>104960</v>
      </c>
      <c r="B8265" s="323" t="s">
        <v>1419</v>
      </c>
      <c r="C8265" s="324" t="s">
        <v>9900</v>
      </c>
      <c r="D8265" s="322" t="s">
        <v>73</v>
      </c>
      <c r="E8265" s="322">
        <v>40.04</v>
      </c>
    </row>
    <row r="8266" spans="1:5" x14ac:dyDescent="0.3">
      <c r="A8266" s="322">
        <v>104961</v>
      </c>
      <c r="B8266" s="323" t="s">
        <v>1419</v>
      </c>
      <c r="C8266" s="324" t="s">
        <v>9901</v>
      </c>
      <c r="D8266" s="322" t="s">
        <v>73</v>
      </c>
      <c r="E8266" s="322">
        <v>54.09</v>
      </c>
    </row>
    <row r="8267" spans="1:5" x14ac:dyDescent="0.3">
      <c r="A8267" s="322">
        <v>104962</v>
      </c>
      <c r="B8267" s="323" t="s">
        <v>1419</v>
      </c>
      <c r="C8267" s="324" t="s">
        <v>9902</v>
      </c>
      <c r="D8267" s="322" t="s">
        <v>73</v>
      </c>
      <c r="E8267" s="322">
        <v>57.6</v>
      </c>
    </row>
    <row r="8268" spans="1:5" x14ac:dyDescent="0.3">
      <c r="A8268" s="322">
        <v>104963</v>
      </c>
      <c r="B8268" s="323" t="s">
        <v>1419</v>
      </c>
      <c r="C8268" s="324" t="s">
        <v>9903</v>
      </c>
      <c r="D8268" s="322" t="s">
        <v>73</v>
      </c>
      <c r="E8268" s="322">
        <v>48.8</v>
      </c>
    </row>
    <row r="8269" spans="1:5" x14ac:dyDescent="0.3">
      <c r="A8269" s="322">
        <v>104964</v>
      </c>
      <c r="B8269" s="323" t="s">
        <v>1419</v>
      </c>
      <c r="C8269" s="324" t="s">
        <v>9904</v>
      </c>
      <c r="D8269" s="322" t="s">
        <v>73</v>
      </c>
      <c r="E8269" s="322">
        <v>52.31</v>
      </c>
    </row>
    <row r="8270" spans="1:5" x14ac:dyDescent="0.3">
      <c r="A8270" s="322">
        <v>104965</v>
      </c>
      <c r="B8270" s="323" t="s">
        <v>1419</v>
      </c>
      <c r="C8270" s="324" t="s">
        <v>9905</v>
      </c>
      <c r="D8270" s="322" t="s">
        <v>73</v>
      </c>
      <c r="E8270" s="322">
        <v>46.65</v>
      </c>
    </row>
    <row r="8271" spans="1:5" x14ac:dyDescent="0.3">
      <c r="A8271" s="322">
        <v>104966</v>
      </c>
      <c r="B8271" s="323" t="s">
        <v>1419</v>
      </c>
      <c r="C8271" s="324" t="s">
        <v>9906</v>
      </c>
      <c r="D8271" s="322" t="s">
        <v>73</v>
      </c>
      <c r="E8271" s="322">
        <v>45.73</v>
      </c>
    </row>
    <row r="8272" spans="1:5" x14ac:dyDescent="0.3">
      <c r="A8272" s="322">
        <v>104967</v>
      </c>
      <c r="B8272" s="323" t="s">
        <v>1419</v>
      </c>
      <c r="C8272" s="324" t="s">
        <v>9907</v>
      </c>
      <c r="D8272" s="322" t="s">
        <v>73</v>
      </c>
      <c r="E8272" s="322">
        <v>41.61</v>
      </c>
    </row>
    <row r="8273" spans="1:5" x14ac:dyDescent="0.3">
      <c r="A8273" s="322">
        <v>104968</v>
      </c>
      <c r="B8273" s="323" t="s">
        <v>1419</v>
      </c>
      <c r="C8273" s="324" t="s">
        <v>9908</v>
      </c>
      <c r="D8273" s="322" t="s">
        <v>73</v>
      </c>
      <c r="E8273" s="322">
        <v>43.85</v>
      </c>
    </row>
    <row r="8274" spans="1:5" x14ac:dyDescent="0.3">
      <c r="A8274" s="322">
        <v>104969</v>
      </c>
      <c r="B8274" s="323" t="s">
        <v>1419</v>
      </c>
      <c r="C8274" s="324" t="s">
        <v>9909</v>
      </c>
      <c r="D8274" s="322" t="s">
        <v>73</v>
      </c>
      <c r="E8274" s="322">
        <v>36.32</v>
      </c>
    </row>
    <row r="8275" spans="1:5" x14ac:dyDescent="0.3">
      <c r="A8275" s="322">
        <v>104970</v>
      </c>
      <c r="B8275" s="323" t="s">
        <v>1419</v>
      </c>
      <c r="C8275" s="324" t="s">
        <v>9910</v>
      </c>
      <c r="D8275" s="322" t="s">
        <v>73</v>
      </c>
      <c r="E8275" s="322">
        <v>38.56</v>
      </c>
    </row>
    <row r="8276" spans="1:5" x14ac:dyDescent="0.3">
      <c r="A8276" s="322">
        <v>104971</v>
      </c>
      <c r="B8276" s="323" t="s">
        <v>1419</v>
      </c>
      <c r="C8276" s="324" t="s">
        <v>9911</v>
      </c>
      <c r="D8276" s="322" t="s">
        <v>73</v>
      </c>
      <c r="E8276" s="322">
        <v>34.17</v>
      </c>
    </row>
    <row r="8277" spans="1:5" x14ac:dyDescent="0.3">
      <c r="A8277" s="322">
        <v>104972</v>
      </c>
      <c r="B8277" s="323" t="s">
        <v>1419</v>
      </c>
      <c r="C8277" s="324" t="s">
        <v>9912</v>
      </c>
      <c r="D8277" s="322" t="s">
        <v>73</v>
      </c>
      <c r="E8277" s="322">
        <v>36.409999999999997</v>
      </c>
    </row>
    <row r="8278" spans="1:5" x14ac:dyDescent="0.3">
      <c r="A8278" s="322">
        <v>104973</v>
      </c>
      <c r="B8278" s="323" t="s">
        <v>1419</v>
      </c>
      <c r="C8278" s="324" t="s">
        <v>9913</v>
      </c>
      <c r="D8278" s="322" t="s">
        <v>73</v>
      </c>
      <c r="E8278" s="322">
        <v>30.84</v>
      </c>
    </row>
    <row r="8279" spans="1:5" x14ac:dyDescent="0.3">
      <c r="A8279" s="322">
        <v>104974</v>
      </c>
      <c r="B8279" s="323" t="s">
        <v>1419</v>
      </c>
      <c r="C8279" s="324" t="s">
        <v>9914</v>
      </c>
      <c r="D8279" s="322" t="s">
        <v>73</v>
      </c>
      <c r="E8279" s="322">
        <v>33.08</v>
      </c>
    </row>
    <row r="8280" spans="1:5" x14ac:dyDescent="0.3">
      <c r="A8280" s="322">
        <v>104975</v>
      </c>
      <c r="B8280" s="323" t="s">
        <v>1419</v>
      </c>
      <c r="C8280" s="324" t="s">
        <v>9915</v>
      </c>
      <c r="D8280" s="322" t="s">
        <v>73</v>
      </c>
      <c r="E8280" s="322">
        <v>29.74</v>
      </c>
    </row>
    <row r="8281" spans="1:5" x14ac:dyDescent="0.3">
      <c r="A8281" s="322">
        <v>104976</v>
      </c>
      <c r="B8281" s="323" t="s">
        <v>1419</v>
      </c>
      <c r="C8281" s="324" t="s">
        <v>9916</v>
      </c>
      <c r="D8281" s="322" t="s">
        <v>73</v>
      </c>
      <c r="E8281" s="322">
        <v>31.98</v>
      </c>
    </row>
    <row r="8282" spans="1:5" x14ac:dyDescent="0.3">
      <c r="A8282" s="322">
        <v>104977</v>
      </c>
      <c r="B8282" s="323" t="s">
        <v>1419</v>
      </c>
      <c r="C8282" s="324" t="s">
        <v>9917</v>
      </c>
      <c r="D8282" s="322" t="s">
        <v>73</v>
      </c>
      <c r="E8282" s="322">
        <v>51.32</v>
      </c>
    </row>
    <row r="8283" spans="1:5" x14ac:dyDescent="0.3">
      <c r="A8283" s="322">
        <v>104978</v>
      </c>
      <c r="B8283" s="323" t="s">
        <v>1419</v>
      </c>
      <c r="C8283" s="324" t="s">
        <v>9918</v>
      </c>
      <c r="D8283" s="322" t="s">
        <v>73</v>
      </c>
      <c r="E8283" s="322">
        <v>39.03</v>
      </c>
    </row>
    <row r="8284" spans="1:5" x14ac:dyDescent="0.3">
      <c r="A8284" s="322">
        <v>105185</v>
      </c>
      <c r="B8284" s="323" t="s">
        <v>1419</v>
      </c>
      <c r="C8284" s="324" t="s">
        <v>9919</v>
      </c>
      <c r="D8284" s="322" t="s">
        <v>73</v>
      </c>
      <c r="E8284" s="322">
        <v>195.4</v>
      </c>
    </row>
    <row r="8285" spans="1:5" x14ac:dyDescent="0.3">
      <c r="A8285" s="322">
        <v>105186</v>
      </c>
      <c r="B8285" s="323" t="s">
        <v>1419</v>
      </c>
      <c r="C8285" s="324" t="s">
        <v>9920</v>
      </c>
      <c r="D8285" s="322" t="s">
        <v>73</v>
      </c>
      <c r="E8285" s="322">
        <v>144.85</v>
      </c>
    </row>
    <row r="8286" spans="1:5" x14ac:dyDescent="0.3">
      <c r="A8286" s="322">
        <v>105187</v>
      </c>
      <c r="B8286" s="323" t="s">
        <v>1419</v>
      </c>
      <c r="C8286" s="324" t="s">
        <v>9921</v>
      </c>
      <c r="D8286" s="322" t="s">
        <v>73</v>
      </c>
      <c r="E8286" s="322">
        <v>189.15</v>
      </c>
    </row>
    <row r="8287" spans="1:5" x14ac:dyDescent="0.3">
      <c r="A8287" s="322">
        <v>105188</v>
      </c>
      <c r="B8287" s="323" t="s">
        <v>1419</v>
      </c>
      <c r="C8287" s="324" t="s">
        <v>9922</v>
      </c>
      <c r="D8287" s="322" t="s">
        <v>73</v>
      </c>
      <c r="E8287" s="322">
        <v>138.81</v>
      </c>
    </row>
    <row r="8288" spans="1:5" x14ac:dyDescent="0.3">
      <c r="A8288" s="322">
        <v>87244</v>
      </c>
      <c r="B8288" s="323" t="s">
        <v>1419</v>
      </c>
      <c r="C8288" s="324" t="s">
        <v>9923</v>
      </c>
      <c r="D8288" s="322" t="s">
        <v>73</v>
      </c>
      <c r="E8288" s="322">
        <v>245.59</v>
      </c>
    </row>
    <row r="8289" spans="1:5" x14ac:dyDescent="0.3">
      <c r="A8289" s="322">
        <v>87245</v>
      </c>
      <c r="B8289" s="323" t="s">
        <v>1419</v>
      </c>
      <c r="C8289" s="324" t="s">
        <v>9924</v>
      </c>
      <c r="D8289" s="322" t="s">
        <v>73</v>
      </c>
      <c r="E8289" s="322">
        <v>293.88</v>
      </c>
    </row>
    <row r="8290" spans="1:5" x14ac:dyDescent="0.3">
      <c r="A8290" s="322">
        <v>87265</v>
      </c>
      <c r="B8290" s="323" t="s">
        <v>1419</v>
      </c>
      <c r="C8290" s="324" t="s">
        <v>9925</v>
      </c>
      <c r="D8290" s="322" t="s">
        <v>73</v>
      </c>
      <c r="E8290" s="322">
        <v>55</v>
      </c>
    </row>
    <row r="8291" spans="1:5" x14ac:dyDescent="0.3">
      <c r="A8291" s="322">
        <v>87267</v>
      </c>
      <c r="B8291" s="323" t="s">
        <v>1419</v>
      </c>
      <c r="C8291" s="324" t="s">
        <v>9926</v>
      </c>
      <c r="D8291" s="322" t="s">
        <v>73</v>
      </c>
      <c r="E8291" s="322">
        <v>60.64</v>
      </c>
    </row>
    <row r="8292" spans="1:5" x14ac:dyDescent="0.3">
      <c r="A8292" s="322">
        <v>87269</v>
      </c>
      <c r="B8292" s="323" t="s">
        <v>1419</v>
      </c>
      <c r="C8292" s="324" t="s">
        <v>9927</v>
      </c>
      <c r="D8292" s="322" t="s">
        <v>73</v>
      </c>
      <c r="E8292" s="322">
        <v>59.2</v>
      </c>
    </row>
    <row r="8293" spans="1:5" x14ac:dyDescent="0.3">
      <c r="A8293" s="322">
        <v>87271</v>
      </c>
      <c r="B8293" s="323" t="s">
        <v>1419</v>
      </c>
      <c r="C8293" s="324" t="s">
        <v>9928</v>
      </c>
      <c r="D8293" s="322" t="s">
        <v>73</v>
      </c>
      <c r="E8293" s="322">
        <v>64.91</v>
      </c>
    </row>
    <row r="8294" spans="1:5" x14ac:dyDescent="0.3">
      <c r="A8294" s="322">
        <v>87273</v>
      </c>
      <c r="B8294" s="323" t="s">
        <v>1419</v>
      </c>
      <c r="C8294" s="324" t="s">
        <v>9929</v>
      </c>
      <c r="D8294" s="322" t="s">
        <v>73</v>
      </c>
      <c r="E8294" s="322">
        <v>62.33</v>
      </c>
    </row>
    <row r="8295" spans="1:5" x14ac:dyDescent="0.3">
      <c r="A8295" s="322">
        <v>87275</v>
      </c>
      <c r="B8295" s="323" t="s">
        <v>1419</v>
      </c>
      <c r="C8295" s="324" t="s">
        <v>9930</v>
      </c>
      <c r="D8295" s="322" t="s">
        <v>73</v>
      </c>
      <c r="E8295" s="322">
        <v>69.88</v>
      </c>
    </row>
    <row r="8296" spans="1:5" x14ac:dyDescent="0.3">
      <c r="A8296" s="322">
        <v>88788</v>
      </c>
      <c r="B8296" s="323" t="s">
        <v>1419</v>
      </c>
      <c r="C8296" s="324" t="s">
        <v>9931</v>
      </c>
      <c r="D8296" s="322" t="s">
        <v>73</v>
      </c>
      <c r="E8296" s="322">
        <v>317.72000000000003</v>
      </c>
    </row>
    <row r="8297" spans="1:5" x14ac:dyDescent="0.3">
      <c r="A8297" s="322">
        <v>88789</v>
      </c>
      <c r="B8297" s="323" t="s">
        <v>1419</v>
      </c>
      <c r="C8297" s="324" t="s">
        <v>9932</v>
      </c>
      <c r="D8297" s="322" t="s">
        <v>73</v>
      </c>
      <c r="E8297" s="322">
        <v>380.83</v>
      </c>
    </row>
    <row r="8298" spans="1:5" x14ac:dyDescent="0.3">
      <c r="A8298" s="322">
        <v>104588</v>
      </c>
      <c r="B8298" s="323" t="s">
        <v>1419</v>
      </c>
      <c r="C8298" s="324" t="s">
        <v>9933</v>
      </c>
      <c r="D8298" s="322" t="s">
        <v>73</v>
      </c>
      <c r="E8298" s="322">
        <v>205.07</v>
      </c>
    </row>
    <row r="8299" spans="1:5" x14ac:dyDescent="0.3">
      <c r="A8299" s="322">
        <v>104589</v>
      </c>
      <c r="B8299" s="323" t="s">
        <v>1419</v>
      </c>
      <c r="C8299" s="324" t="s">
        <v>9934</v>
      </c>
      <c r="D8299" s="322" t="s">
        <v>73</v>
      </c>
      <c r="E8299" s="322">
        <v>244.77</v>
      </c>
    </row>
    <row r="8300" spans="1:5" x14ac:dyDescent="0.3">
      <c r="A8300" s="322">
        <v>104590</v>
      </c>
      <c r="B8300" s="323" t="s">
        <v>1419</v>
      </c>
      <c r="C8300" s="324" t="s">
        <v>9935</v>
      </c>
      <c r="D8300" s="322" t="s">
        <v>73</v>
      </c>
      <c r="E8300" s="322">
        <v>227.35</v>
      </c>
    </row>
    <row r="8301" spans="1:5" x14ac:dyDescent="0.3">
      <c r="A8301" s="322">
        <v>104591</v>
      </c>
      <c r="B8301" s="323" t="s">
        <v>1419</v>
      </c>
      <c r="C8301" s="324" t="s">
        <v>9936</v>
      </c>
      <c r="D8301" s="322" t="s">
        <v>73</v>
      </c>
      <c r="E8301" s="322">
        <v>269.63</v>
      </c>
    </row>
    <row r="8302" spans="1:5" x14ac:dyDescent="0.3">
      <c r="A8302" s="322">
        <v>104611</v>
      </c>
      <c r="B8302" s="323" t="s">
        <v>1419</v>
      </c>
      <c r="C8302" s="324" t="s">
        <v>9937</v>
      </c>
      <c r="D8302" s="322" t="s">
        <v>73</v>
      </c>
      <c r="E8302" s="322">
        <v>85.05</v>
      </c>
    </row>
    <row r="8303" spans="1:5" x14ac:dyDescent="0.3">
      <c r="A8303" s="322">
        <v>104612</v>
      </c>
      <c r="B8303" s="323" t="s">
        <v>1419</v>
      </c>
      <c r="C8303" s="324" t="s">
        <v>9938</v>
      </c>
      <c r="D8303" s="322" t="s">
        <v>73</v>
      </c>
      <c r="E8303" s="322">
        <v>85.95</v>
      </c>
    </row>
    <row r="8304" spans="1:5" x14ac:dyDescent="0.3">
      <c r="A8304" s="322">
        <v>104613</v>
      </c>
      <c r="B8304" s="323" t="s">
        <v>1419</v>
      </c>
      <c r="C8304" s="324" t="s">
        <v>9939</v>
      </c>
      <c r="D8304" s="322" t="s">
        <v>73</v>
      </c>
      <c r="E8304" s="322">
        <v>58.7</v>
      </c>
    </row>
    <row r="8305" spans="1:5" x14ac:dyDescent="0.3">
      <c r="A8305" s="322">
        <v>104614</v>
      </c>
      <c r="B8305" s="323" t="s">
        <v>1419</v>
      </c>
      <c r="C8305" s="324" t="s">
        <v>9940</v>
      </c>
      <c r="D8305" s="322" t="s">
        <v>73</v>
      </c>
      <c r="E8305" s="322">
        <v>66.03</v>
      </c>
    </row>
    <row r="8306" spans="1:5" x14ac:dyDescent="0.3">
      <c r="A8306" s="322">
        <v>104615</v>
      </c>
      <c r="B8306" s="323" t="s">
        <v>1419</v>
      </c>
      <c r="C8306" s="324" t="s">
        <v>9941</v>
      </c>
      <c r="D8306" s="322" t="s">
        <v>73</v>
      </c>
      <c r="E8306" s="322">
        <v>243.17</v>
      </c>
    </row>
    <row r="8307" spans="1:5" x14ac:dyDescent="0.3">
      <c r="A8307" s="322">
        <v>104616</v>
      </c>
      <c r="B8307" s="323" t="s">
        <v>1419</v>
      </c>
      <c r="C8307" s="324" t="s">
        <v>9942</v>
      </c>
      <c r="D8307" s="322" t="s">
        <v>73</v>
      </c>
      <c r="E8307" s="322">
        <v>317.97000000000003</v>
      </c>
    </row>
    <row r="8308" spans="1:5" x14ac:dyDescent="0.3">
      <c r="A8308" s="322">
        <v>104617</v>
      </c>
      <c r="B8308" s="323" t="s">
        <v>1419</v>
      </c>
      <c r="C8308" s="324" t="s">
        <v>9943</v>
      </c>
      <c r="D8308" s="322" t="s">
        <v>73</v>
      </c>
      <c r="E8308" s="322">
        <v>254.66</v>
      </c>
    </row>
    <row r="8309" spans="1:5" x14ac:dyDescent="0.3">
      <c r="A8309" s="322">
        <v>104618</v>
      </c>
      <c r="B8309" s="323" t="s">
        <v>1419</v>
      </c>
      <c r="C8309" s="324" t="s">
        <v>9944</v>
      </c>
      <c r="D8309" s="322" t="s">
        <v>73</v>
      </c>
      <c r="E8309" s="322">
        <v>329.46</v>
      </c>
    </row>
    <row r="8310" spans="1:5" x14ac:dyDescent="0.3">
      <c r="A8310" s="322">
        <v>104619</v>
      </c>
      <c r="B8310" s="323" t="s">
        <v>1419</v>
      </c>
      <c r="C8310" s="324" t="s">
        <v>9945</v>
      </c>
      <c r="D8310" s="322" t="s">
        <v>160</v>
      </c>
      <c r="E8310" s="322">
        <v>12.54</v>
      </c>
    </row>
    <row r="8311" spans="1:5" x14ac:dyDescent="0.3">
      <c r="A8311" s="322">
        <v>101965</v>
      </c>
      <c r="B8311" s="323" t="s">
        <v>1419</v>
      </c>
      <c r="C8311" s="324" t="s">
        <v>9946</v>
      </c>
      <c r="D8311" s="322" t="s">
        <v>160</v>
      </c>
      <c r="E8311" s="322">
        <v>83.66</v>
      </c>
    </row>
    <row r="8312" spans="1:5" x14ac:dyDescent="0.3">
      <c r="A8312" s="322">
        <v>101966</v>
      </c>
      <c r="B8312" s="323" t="s">
        <v>1419</v>
      </c>
      <c r="C8312" s="324" t="s">
        <v>9947</v>
      </c>
      <c r="D8312" s="322" t="s">
        <v>160</v>
      </c>
      <c r="E8312" s="322">
        <v>87.51</v>
      </c>
    </row>
    <row r="8313" spans="1:5" x14ac:dyDescent="0.3">
      <c r="A8313" s="322">
        <v>101979</v>
      </c>
      <c r="B8313" s="323" t="s">
        <v>1419</v>
      </c>
      <c r="C8313" s="324" t="s">
        <v>9948</v>
      </c>
      <c r="D8313" s="322" t="s">
        <v>160</v>
      </c>
      <c r="E8313" s="322">
        <v>41.03</v>
      </c>
    </row>
    <row r="8314" spans="1:5" x14ac:dyDescent="0.3">
      <c r="A8314" s="322">
        <v>96112</v>
      </c>
      <c r="B8314" s="323" t="s">
        <v>1419</v>
      </c>
      <c r="C8314" s="324" t="s">
        <v>9949</v>
      </c>
      <c r="D8314" s="322" t="s">
        <v>73</v>
      </c>
      <c r="E8314" s="322">
        <v>162.63999999999999</v>
      </c>
    </row>
    <row r="8315" spans="1:5" x14ac:dyDescent="0.3">
      <c r="A8315" s="322">
        <v>96122</v>
      </c>
      <c r="B8315" s="323" t="s">
        <v>1419</v>
      </c>
      <c r="C8315" s="324" t="s">
        <v>9950</v>
      </c>
      <c r="D8315" s="322" t="s">
        <v>160</v>
      </c>
      <c r="E8315" s="322">
        <v>49.25</v>
      </c>
    </row>
    <row r="8316" spans="1:5" x14ac:dyDescent="0.3">
      <c r="A8316" s="322">
        <v>104756</v>
      </c>
      <c r="B8316" s="323" t="s">
        <v>1419</v>
      </c>
      <c r="C8316" s="324" t="s">
        <v>9951</v>
      </c>
      <c r="D8316" s="322" t="s">
        <v>73</v>
      </c>
      <c r="E8316" s="322">
        <v>211.6</v>
      </c>
    </row>
    <row r="8317" spans="1:5" x14ac:dyDescent="0.3">
      <c r="A8317" s="322">
        <v>96109</v>
      </c>
      <c r="B8317" s="323" t="s">
        <v>1419</v>
      </c>
      <c r="C8317" s="324" t="s">
        <v>9952</v>
      </c>
      <c r="D8317" s="322" t="s">
        <v>73</v>
      </c>
      <c r="E8317" s="322">
        <v>49.55</v>
      </c>
    </row>
    <row r="8318" spans="1:5" x14ac:dyDescent="0.3">
      <c r="A8318" s="322">
        <v>96110</v>
      </c>
      <c r="B8318" s="323" t="s">
        <v>1419</v>
      </c>
      <c r="C8318" s="324" t="s">
        <v>9953</v>
      </c>
      <c r="D8318" s="322" t="s">
        <v>73</v>
      </c>
      <c r="E8318" s="322">
        <v>74.11</v>
      </c>
    </row>
    <row r="8319" spans="1:5" x14ac:dyDescent="0.3">
      <c r="A8319" s="322">
        <v>96113</v>
      </c>
      <c r="B8319" s="323" t="s">
        <v>1419</v>
      </c>
      <c r="C8319" s="324" t="s">
        <v>9954</v>
      </c>
      <c r="D8319" s="322" t="s">
        <v>73</v>
      </c>
      <c r="E8319" s="322">
        <v>44.74</v>
      </c>
    </row>
    <row r="8320" spans="1:5" x14ac:dyDescent="0.3">
      <c r="A8320" s="322">
        <v>96114</v>
      </c>
      <c r="B8320" s="323" t="s">
        <v>1419</v>
      </c>
      <c r="C8320" s="324" t="s">
        <v>9955</v>
      </c>
      <c r="D8320" s="322" t="s">
        <v>73</v>
      </c>
      <c r="E8320" s="322">
        <v>72.86</v>
      </c>
    </row>
    <row r="8321" spans="1:5" x14ac:dyDescent="0.3">
      <c r="A8321" s="322">
        <v>96120</v>
      </c>
      <c r="B8321" s="323" t="s">
        <v>1419</v>
      </c>
      <c r="C8321" s="324" t="s">
        <v>9956</v>
      </c>
      <c r="D8321" s="322" t="s">
        <v>160</v>
      </c>
      <c r="E8321" s="322">
        <v>2.9</v>
      </c>
    </row>
    <row r="8322" spans="1:5" x14ac:dyDescent="0.3">
      <c r="A8322" s="322">
        <v>96123</v>
      </c>
      <c r="B8322" s="323" t="s">
        <v>1419</v>
      </c>
      <c r="C8322" s="324" t="s">
        <v>9957</v>
      </c>
      <c r="D8322" s="322" t="s">
        <v>160</v>
      </c>
      <c r="E8322" s="322">
        <v>27.86</v>
      </c>
    </row>
    <row r="8323" spans="1:5" x14ac:dyDescent="0.3">
      <c r="A8323" s="322">
        <v>99054</v>
      </c>
      <c r="B8323" s="323" t="s">
        <v>1419</v>
      </c>
      <c r="C8323" s="324" t="s">
        <v>9958</v>
      </c>
      <c r="D8323" s="322" t="s">
        <v>73</v>
      </c>
      <c r="E8323" s="322">
        <v>56.66</v>
      </c>
    </row>
    <row r="8324" spans="1:5" x14ac:dyDescent="0.3">
      <c r="A8324" s="322">
        <v>96111</v>
      </c>
      <c r="B8324" s="323" t="s">
        <v>1419</v>
      </c>
      <c r="C8324" s="324" t="s">
        <v>9959</v>
      </c>
      <c r="D8324" s="322" t="s">
        <v>73</v>
      </c>
      <c r="E8324" s="322">
        <v>61.31</v>
      </c>
    </row>
    <row r="8325" spans="1:5" x14ac:dyDescent="0.3">
      <c r="A8325" s="322">
        <v>96116</v>
      </c>
      <c r="B8325" s="323" t="s">
        <v>1419</v>
      </c>
      <c r="C8325" s="324" t="s">
        <v>9960</v>
      </c>
      <c r="D8325" s="322" t="s">
        <v>73</v>
      </c>
      <c r="E8325" s="322">
        <v>61.46</v>
      </c>
    </row>
    <row r="8326" spans="1:5" x14ac:dyDescent="0.3">
      <c r="A8326" s="322">
        <v>96121</v>
      </c>
      <c r="B8326" s="323" t="s">
        <v>1419</v>
      </c>
      <c r="C8326" s="324" t="s">
        <v>9961</v>
      </c>
      <c r="D8326" s="322" t="s">
        <v>160</v>
      </c>
      <c r="E8326" s="322">
        <v>12.99</v>
      </c>
    </row>
    <row r="8327" spans="1:5" x14ac:dyDescent="0.3">
      <c r="A8327" s="322">
        <v>96485</v>
      </c>
      <c r="B8327" s="323" t="s">
        <v>1419</v>
      </c>
      <c r="C8327" s="324" t="s">
        <v>9962</v>
      </c>
      <c r="D8327" s="322" t="s">
        <v>73</v>
      </c>
      <c r="E8327" s="322">
        <v>70.12</v>
      </c>
    </row>
    <row r="8328" spans="1:5" x14ac:dyDescent="0.3">
      <c r="A8328" s="322">
        <v>96486</v>
      </c>
      <c r="B8328" s="323" t="s">
        <v>1419</v>
      </c>
      <c r="C8328" s="324" t="s">
        <v>9963</v>
      </c>
      <c r="D8328" s="322" t="s">
        <v>73</v>
      </c>
      <c r="E8328" s="322">
        <v>70.27</v>
      </c>
    </row>
    <row r="8329" spans="1:5" x14ac:dyDescent="0.3">
      <c r="A8329" s="322">
        <v>91515</v>
      </c>
      <c r="B8329" s="323" t="s">
        <v>1419</v>
      </c>
      <c r="C8329" s="324" t="s">
        <v>9964</v>
      </c>
      <c r="D8329" s="322" t="s">
        <v>73</v>
      </c>
      <c r="E8329" s="322">
        <v>5.27</v>
      </c>
    </row>
    <row r="8330" spans="1:5" x14ac:dyDescent="0.3">
      <c r="A8330" s="322">
        <v>91519</v>
      </c>
      <c r="B8330" s="323" t="s">
        <v>1419</v>
      </c>
      <c r="C8330" s="324" t="s">
        <v>9965</v>
      </c>
      <c r="D8330" s="322" t="s">
        <v>73</v>
      </c>
      <c r="E8330" s="322">
        <v>2.19</v>
      </c>
    </row>
    <row r="8331" spans="1:5" x14ac:dyDescent="0.3">
      <c r="A8331" s="322">
        <v>91520</v>
      </c>
      <c r="B8331" s="323" t="s">
        <v>1419</v>
      </c>
      <c r="C8331" s="324" t="s">
        <v>9966</v>
      </c>
      <c r="D8331" s="322" t="s">
        <v>73</v>
      </c>
      <c r="E8331" s="322">
        <v>2.2200000000000002</v>
      </c>
    </row>
    <row r="8332" spans="1:5" x14ac:dyDescent="0.3">
      <c r="A8332" s="322">
        <v>91522</v>
      </c>
      <c r="B8332" s="323" t="s">
        <v>1419</v>
      </c>
      <c r="C8332" s="324" t="s">
        <v>9967</v>
      </c>
      <c r="D8332" s="322" t="s">
        <v>73</v>
      </c>
      <c r="E8332" s="322">
        <v>3.75</v>
      </c>
    </row>
    <row r="8333" spans="1:5" x14ac:dyDescent="0.3">
      <c r="A8333" s="322">
        <v>91525</v>
      </c>
      <c r="B8333" s="323" t="s">
        <v>1419</v>
      </c>
      <c r="C8333" s="324" t="s">
        <v>9968</v>
      </c>
      <c r="D8333" s="322" t="s">
        <v>73</v>
      </c>
      <c r="E8333" s="322">
        <v>7.39</v>
      </c>
    </row>
    <row r="8334" spans="1:5" x14ac:dyDescent="0.3">
      <c r="A8334" s="322">
        <v>104412</v>
      </c>
      <c r="B8334" s="323" t="s">
        <v>1419</v>
      </c>
      <c r="C8334" s="324" t="s">
        <v>9969</v>
      </c>
      <c r="D8334" s="322" t="s">
        <v>73</v>
      </c>
      <c r="E8334" s="322">
        <v>3.37</v>
      </c>
    </row>
    <row r="8335" spans="1:5" x14ac:dyDescent="0.3">
      <c r="A8335" s="322">
        <v>104413</v>
      </c>
      <c r="B8335" s="323" t="s">
        <v>1419</v>
      </c>
      <c r="C8335" s="324" t="s">
        <v>9970</v>
      </c>
      <c r="D8335" s="322" t="s">
        <v>73</v>
      </c>
      <c r="E8335" s="322">
        <v>5.73</v>
      </c>
    </row>
    <row r="8336" spans="1:5" x14ac:dyDescent="0.3">
      <c r="A8336" s="322">
        <v>104414</v>
      </c>
      <c r="B8336" s="323" t="s">
        <v>1419</v>
      </c>
      <c r="C8336" s="324" t="s">
        <v>9971</v>
      </c>
      <c r="D8336" s="322" t="s">
        <v>73</v>
      </c>
      <c r="E8336" s="322">
        <v>6.49</v>
      </c>
    </row>
    <row r="8337" spans="1:5" x14ac:dyDescent="0.3">
      <c r="A8337" s="322">
        <v>104415</v>
      </c>
      <c r="B8337" s="323" t="s">
        <v>1419</v>
      </c>
      <c r="C8337" s="324" t="s">
        <v>9972</v>
      </c>
      <c r="D8337" s="322" t="s">
        <v>73</v>
      </c>
      <c r="E8337" s="322">
        <v>12.16</v>
      </c>
    </row>
    <row r="8338" spans="1:5" x14ac:dyDescent="0.3">
      <c r="A8338" s="322">
        <v>104416</v>
      </c>
      <c r="B8338" s="323" t="s">
        <v>1419</v>
      </c>
      <c r="C8338" s="324" t="s">
        <v>9973</v>
      </c>
      <c r="D8338" s="322" t="s">
        <v>73</v>
      </c>
      <c r="E8338" s="322">
        <v>1.84</v>
      </c>
    </row>
    <row r="8339" spans="1:5" x14ac:dyDescent="0.3">
      <c r="A8339" s="322">
        <v>104417</v>
      </c>
      <c r="B8339" s="323" t="s">
        <v>1419</v>
      </c>
      <c r="C8339" s="324" t="s">
        <v>9974</v>
      </c>
      <c r="D8339" s="322" t="s">
        <v>73</v>
      </c>
      <c r="E8339" s="322">
        <v>4.18</v>
      </c>
    </row>
    <row r="8340" spans="1:5" x14ac:dyDescent="0.3">
      <c r="A8340" s="322">
        <v>104418</v>
      </c>
      <c r="B8340" s="323" t="s">
        <v>1419</v>
      </c>
      <c r="C8340" s="324" t="s">
        <v>9975</v>
      </c>
      <c r="D8340" s="322" t="s">
        <v>73</v>
      </c>
      <c r="E8340" s="322">
        <v>2.87</v>
      </c>
    </row>
    <row r="8341" spans="1:5" x14ac:dyDescent="0.3">
      <c r="A8341" s="322">
        <v>104419</v>
      </c>
      <c r="B8341" s="323" t="s">
        <v>1419</v>
      </c>
      <c r="C8341" s="324" t="s">
        <v>9976</v>
      </c>
      <c r="D8341" s="322" t="s">
        <v>73</v>
      </c>
      <c r="E8341" s="322">
        <v>4.57</v>
      </c>
    </row>
    <row r="8342" spans="1:5" x14ac:dyDescent="0.3">
      <c r="A8342" s="322">
        <v>104421</v>
      </c>
      <c r="B8342" s="323" t="s">
        <v>1419</v>
      </c>
      <c r="C8342" s="324" t="s">
        <v>9977</v>
      </c>
      <c r="D8342" s="322" t="s">
        <v>73</v>
      </c>
      <c r="E8342" s="322">
        <v>16.13</v>
      </c>
    </row>
    <row r="8343" spans="1:5" x14ac:dyDescent="0.3">
      <c r="A8343" s="322">
        <v>104422</v>
      </c>
      <c r="B8343" s="323" t="s">
        <v>1419</v>
      </c>
      <c r="C8343" s="324" t="s">
        <v>9978</v>
      </c>
      <c r="D8343" s="322" t="s">
        <v>73</v>
      </c>
      <c r="E8343" s="322">
        <v>10.39</v>
      </c>
    </row>
    <row r="8344" spans="1:5" x14ac:dyDescent="0.3">
      <c r="A8344" s="322">
        <v>104423</v>
      </c>
      <c r="B8344" s="323" t="s">
        <v>1419</v>
      </c>
      <c r="C8344" s="324" t="s">
        <v>9979</v>
      </c>
      <c r="D8344" s="322" t="s">
        <v>73</v>
      </c>
      <c r="E8344" s="322">
        <v>14.42</v>
      </c>
    </row>
    <row r="8345" spans="1:5" x14ac:dyDescent="0.3">
      <c r="A8345" s="322">
        <v>104425</v>
      </c>
      <c r="B8345" s="323" t="s">
        <v>1419</v>
      </c>
      <c r="C8345" s="324" t="s">
        <v>9980</v>
      </c>
      <c r="D8345" s="322" t="s">
        <v>73</v>
      </c>
      <c r="E8345" s="322">
        <v>8.64</v>
      </c>
    </row>
    <row r="8346" spans="1:5" x14ac:dyDescent="0.3">
      <c r="A8346" s="322">
        <v>105816</v>
      </c>
      <c r="B8346" s="323" t="s">
        <v>1419</v>
      </c>
      <c r="C8346" s="324" t="s">
        <v>9981</v>
      </c>
      <c r="D8346" s="322" t="s">
        <v>73</v>
      </c>
      <c r="E8346" s="322">
        <v>10.1</v>
      </c>
    </row>
    <row r="8347" spans="1:5" x14ac:dyDescent="0.3">
      <c r="A8347" s="322">
        <v>105817</v>
      </c>
      <c r="B8347" s="323" t="s">
        <v>1419</v>
      </c>
      <c r="C8347" s="324" t="s">
        <v>9982</v>
      </c>
      <c r="D8347" s="322" t="s">
        <v>73</v>
      </c>
      <c r="E8347" s="322">
        <v>4.7699999999999996</v>
      </c>
    </row>
    <row r="8348" spans="1:5" x14ac:dyDescent="0.3">
      <c r="A8348" s="322">
        <v>105818</v>
      </c>
      <c r="B8348" s="323" t="s">
        <v>1419</v>
      </c>
      <c r="C8348" s="324" t="s">
        <v>9983</v>
      </c>
      <c r="D8348" s="322" t="s">
        <v>73</v>
      </c>
      <c r="E8348" s="322">
        <v>11</v>
      </c>
    </row>
    <row r="8349" spans="1:5" x14ac:dyDescent="0.3">
      <c r="A8349" s="322">
        <v>105819</v>
      </c>
      <c r="B8349" s="323" t="s">
        <v>1419</v>
      </c>
      <c r="C8349" s="324" t="s">
        <v>9984</v>
      </c>
      <c r="D8349" s="322" t="s">
        <v>73</v>
      </c>
      <c r="E8349" s="322">
        <v>5.67</v>
      </c>
    </row>
    <row r="8350" spans="1:5" x14ac:dyDescent="0.3">
      <c r="A8350" s="322">
        <v>105820</v>
      </c>
      <c r="B8350" s="323" t="s">
        <v>1419</v>
      </c>
      <c r="C8350" s="324" t="s">
        <v>9985</v>
      </c>
      <c r="D8350" s="322" t="s">
        <v>73</v>
      </c>
      <c r="E8350" s="322">
        <v>15.77</v>
      </c>
    </row>
    <row r="8351" spans="1:5" x14ac:dyDescent="0.3">
      <c r="A8351" s="322">
        <v>105821</v>
      </c>
      <c r="B8351" s="323" t="s">
        <v>1419</v>
      </c>
      <c r="C8351" s="324" t="s">
        <v>9986</v>
      </c>
      <c r="D8351" s="322" t="s">
        <v>73</v>
      </c>
      <c r="E8351" s="322">
        <v>10.44</v>
      </c>
    </row>
    <row r="8352" spans="1:5" x14ac:dyDescent="0.3">
      <c r="A8352" s="322">
        <v>105822</v>
      </c>
      <c r="B8352" s="323" t="s">
        <v>1419</v>
      </c>
      <c r="C8352" s="324" t="s">
        <v>9987</v>
      </c>
      <c r="D8352" s="322" t="s">
        <v>73</v>
      </c>
      <c r="E8352" s="322">
        <v>18.2</v>
      </c>
    </row>
    <row r="8353" spans="1:5" x14ac:dyDescent="0.3">
      <c r="A8353" s="322">
        <v>105823</v>
      </c>
      <c r="B8353" s="323" t="s">
        <v>1419</v>
      </c>
      <c r="C8353" s="324" t="s">
        <v>9988</v>
      </c>
      <c r="D8353" s="322" t="s">
        <v>73</v>
      </c>
      <c r="E8353" s="322">
        <v>12.82</v>
      </c>
    </row>
    <row r="8354" spans="1:5" x14ac:dyDescent="0.3">
      <c r="A8354" s="322">
        <v>105824</v>
      </c>
      <c r="B8354" s="323" t="s">
        <v>1419</v>
      </c>
      <c r="C8354" s="324" t="s">
        <v>9989</v>
      </c>
      <c r="D8354" s="322" t="s">
        <v>73</v>
      </c>
      <c r="E8354" s="322">
        <v>12.46</v>
      </c>
    </row>
    <row r="8355" spans="1:5" x14ac:dyDescent="0.3">
      <c r="A8355" s="322">
        <v>105825</v>
      </c>
      <c r="B8355" s="323" t="s">
        <v>1419</v>
      </c>
      <c r="C8355" s="324" t="s">
        <v>9990</v>
      </c>
      <c r="D8355" s="322" t="s">
        <v>73</v>
      </c>
      <c r="E8355" s="322">
        <v>7.08</v>
      </c>
    </row>
    <row r="8356" spans="1:5" x14ac:dyDescent="0.3">
      <c r="A8356" s="322">
        <v>105826</v>
      </c>
      <c r="B8356" s="323" t="s">
        <v>1419</v>
      </c>
      <c r="C8356" s="324" t="s">
        <v>9991</v>
      </c>
      <c r="D8356" s="322" t="s">
        <v>73</v>
      </c>
      <c r="E8356" s="322">
        <v>16.489999999999998</v>
      </c>
    </row>
    <row r="8357" spans="1:5" x14ac:dyDescent="0.3">
      <c r="A8357" s="322">
        <v>105827</v>
      </c>
      <c r="B8357" s="323" t="s">
        <v>1419</v>
      </c>
      <c r="C8357" s="324" t="s">
        <v>9992</v>
      </c>
      <c r="D8357" s="322" t="s">
        <v>73</v>
      </c>
      <c r="E8357" s="322">
        <v>11.11</v>
      </c>
    </row>
    <row r="8358" spans="1:5" x14ac:dyDescent="0.3">
      <c r="A8358" s="322">
        <v>105828</v>
      </c>
      <c r="B8358" s="323" t="s">
        <v>1419</v>
      </c>
      <c r="C8358" s="324" t="s">
        <v>9993</v>
      </c>
      <c r="D8358" s="322" t="s">
        <v>73</v>
      </c>
      <c r="E8358" s="322">
        <v>10.71</v>
      </c>
    </row>
    <row r="8359" spans="1:5" x14ac:dyDescent="0.3">
      <c r="A8359" s="322">
        <v>105829</v>
      </c>
      <c r="B8359" s="323" t="s">
        <v>1419</v>
      </c>
      <c r="C8359" s="324" t="s">
        <v>9994</v>
      </c>
      <c r="D8359" s="322" t="s">
        <v>73</v>
      </c>
      <c r="E8359" s="322">
        <v>5.33</v>
      </c>
    </row>
    <row r="8360" spans="1:5" x14ac:dyDescent="0.3">
      <c r="A8360" s="322">
        <v>87280</v>
      </c>
      <c r="B8360" s="323" t="s">
        <v>1419</v>
      </c>
      <c r="C8360" s="324" t="s">
        <v>9995</v>
      </c>
      <c r="D8360" s="322" t="s">
        <v>92</v>
      </c>
      <c r="E8360" s="322">
        <v>423.5</v>
      </c>
    </row>
    <row r="8361" spans="1:5" x14ac:dyDescent="0.3">
      <c r="A8361" s="322">
        <v>87281</v>
      </c>
      <c r="B8361" s="323" t="s">
        <v>1419</v>
      </c>
      <c r="C8361" s="324" t="s">
        <v>9996</v>
      </c>
      <c r="D8361" s="322" t="s">
        <v>92</v>
      </c>
      <c r="E8361" s="322">
        <v>406.25</v>
      </c>
    </row>
    <row r="8362" spans="1:5" x14ac:dyDescent="0.3">
      <c r="A8362" s="322">
        <v>87283</v>
      </c>
      <c r="B8362" s="323" t="s">
        <v>1419</v>
      </c>
      <c r="C8362" s="324" t="s">
        <v>9997</v>
      </c>
      <c r="D8362" s="322" t="s">
        <v>92</v>
      </c>
      <c r="E8362" s="322">
        <v>431.73</v>
      </c>
    </row>
    <row r="8363" spans="1:5" x14ac:dyDescent="0.3">
      <c r="A8363" s="322">
        <v>87284</v>
      </c>
      <c r="B8363" s="323" t="s">
        <v>1419</v>
      </c>
      <c r="C8363" s="324" t="s">
        <v>9998</v>
      </c>
      <c r="D8363" s="322" t="s">
        <v>92</v>
      </c>
      <c r="E8363" s="322">
        <v>414.1</v>
      </c>
    </row>
    <row r="8364" spans="1:5" x14ac:dyDescent="0.3">
      <c r="A8364" s="322">
        <v>87286</v>
      </c>
      <c r="B8364" s="323" t="s">
        <v>1419</v>
      </c>
      <c r="C8364" s="324" t="s">
        <v>9999</v>
      </c>
      <c r="D8364" s="322" t="s">
        <v>92</v>
      </c>
      <c r="E8364" s="322">
        <v>567.78</v>
      </c>
    </row>
    <row r="8365" spans="1:5" x14ac:dyDescent="0.3">
      <c r="A8365" s="322">
        <v>87287</v>
      </c>
      <c r="B8365" s="323" t="s">
        <v>1419</v>
      </c>
      <c r="C8365" s="324" t="s">
        <v>10000</v>
      </c>
      <c r="D8365" s="322" t="s">
        <v>92</v>
      </c>
      <c r="E8365" s="322">
        <v>532.52</v>
      </c>
    </row>
    <row r="8366" spans="1:5" x14ac:dyDescent="0.3">
      <c r="A8366" s="322">
        <v>87289</v>
      </c>
      <c r="B8366" s="323" t="s">
        <v>1419</v>
      </c>
      <c r="C8366" s="324" t="s">
        <v>10001</v>
      </c>
      <c r="D8366" s="322" t="s">
        <v>92</v>
      </c>
      <c r="E8366" s="322">
        <v>552.26</v>
      </c>
    </row>
    <row r="8367" spans="1:5" x14ac:dyDescent="0.3">
      <c r="A8367" s="322">
        <v>87290</v>
      </c>
      <c r="B8367" s="323" t="s">
        <v>1419</v>
      </c>
      <c r="C8367" s="324" t="s">
        <v>10002</v>
      </c>
      <c r="D8367" s="322" t="s">
        <v>92</v>
      </c>
      <c r="E8367" s="322">
        <v>531.07000000000005</v>
      </c>
    </row>
    <row r="8368" spans="1:5" x14ac:dyDescent="0.3">
      <c r="A8368" s="322">
        <v>87292</v>
      </c>
      <c r="B8368" s="323" t="s">
        <v>1419</v>
      </c>
      <c r="C8368" s="324" t="s">
        <v>10003</v>
      </c>
      <c r="D8368" s="322" t="s">
        <v>92</v>
      </c>
      <c r="E8368" s="322">
        <v>566.20000000000005</v>
      </c>
    </row>
    <row r="8369" spans="1:5" x14ac:dyDescent="0.3">
      <c r="A8369" s="322">
        <v>87294</v>
      </c>
      <c r="B8369" s="323" t="s">
        <v>1419</v>
      </c>
      <c r="C8369" s="324" t="s">
        <v>10004</v>
      </c>
      <c r="D8369" s="322" t="s">
        <v>92</v>
      </c>
      <c r="E8369" s="322">
        <v>534.35</v>
      </c>
    </row>
    <row r="8370" spans="1:5" x14ac:dyDescent="0.3">
      <c r="A8370" s="322">
        <v>87295</v>
      </c>
      <c r="B8370" s="323" t="s">
        <v>1419</v>
      </c>
      <c r="C8370" s="324" t="s">
        <v>10005</v>
      </c>
      <c r="D8370" s="322" t="s">
        <v>92</v>
      </c>
      <c r="E8370" s="322">
        <v>568.04</v>
      </c>
    </row>
    <row r="8371" spans="1:5" x14ac:dyDescent="0.3">
      <c r="A8371" s="322">
        <v>87296</v>
      </c>
      <c r="B8371" s="323" t="s">
        <v>1419</v>
      </c>
      <c r="C8371" s="324" t="s">
        <v>10006</v>
      </c>
      <c r="D8371" s="322" t="s">
        <v>92</v>
      </c>
      <c r="E8371" s="322">
        <v>520.11</v>
      </c>
    </row>
    <row r="8372" spans="1:5" x14ac:dyDescent="0.3">
      <c r="A8372" s="322">
        <v>87298</v>
      </c>
      <c r="B8372" s="323" t="s">
        <v>1419</v>
      </c>
      <c r="C8372" s="324" t="s">
        <v>10007</v>
      </c>
      <c r="D8372" s="322" t="s">
        <v>92</v>
      </c>
      <c r="E8372" s="322">
        <v>623.70000000000005</v>
      </c>
    </row>
    <row r="8373" spans="1:5" x14ac:dyDescent="0.3">
      <c r="A8373" s="322">
        <v>87299</v>
      </c>
      <c r="B8373" s="323" t="s">
        <v>1419</v>
      </c>
      <c r="C8373" s="324" t="s">
        <v>10008</v>
      </c>
      <c r="D8373" s="322" t="s">
        <v>92</v>
      </c>
      <c r="E8373" s="322">
        <v>414.38</v>
      </c>
    </row>
    <row r="8374" spans="1:5" x14ac:dyDescent="0.3">
      <c r="A8374" s="322">
        <v>87301</v>
      </c>
      <c r="B8374" s="323" t="s">
        <v>1419</v>
      </c>
      <c r="C8374" s="324" t="s">
        <v>10009</v>
      </c>
      <c r="D8374" s="322" t="s">
        <v>92</v>
      </c>
      <c r="E8374" s="322">
        <v>569.66999999999996</v>
      </c>
    </row>
    <row r="8375" spans="1:5" x14ac:dyDescent="0.3">
      <c r="A8375" s="322">
        <v>87302</v>
      </c>
      <c r="B8375" s="323" t="s">
        <v>1419</v>
      </c>
      <c r="C8375" s="324" t="s">
        <v>10010</v>
      </c>
      <c r="D8375" s="322" t="s">
        <v>92</v>
      </c>
      <c r="E8375" s="322">
        <v>547.91999999999996</v>
      </c>
    </row>
    <row r="8376" spans="1:5" x14ac:dyDescent="0.3">
      <c r="A8376" s="322">
        <v>87304</v>
      </c>
      <c r="B8376" s="323" t="s">
        <v>1419</v>
      </c>
      <c r="C8376" s="324" t="s">
        <v>10011</v>
      </c>
      <c r="D8376" s="322" t="s">
        <v>92</v>
      </c>
      <c r="E8376" s="322">
        <v>513.37</v>
      </c>
    </row>
    <row r="8377" spans="1:5" x14ac:dyDescent="0.3">
      <c r="A8377" s="322">
        <v>87305</v>
      </c>
      <c r="B8377" s="323" t="s">
        <v>1419</v>
      </c>
      <c r="C8377" s="324" t="s">
        <v>10012</v>
      </c>
      <c r="D8377" s="322" t="s">
        <v>92</v>
      </c>
      <c r="E8377" s="322">
        <v>508.68</v>
      </c>
    </row>
    <row r="8378" spans="1:5" x14ac:dyDescent="0.3">
      <c r="A8378" s="322">
        <v>87307</v>
      </c>
      <c r="B8378" s="323" t="s">
        <v>1419</v>
      </c>
      <c r="C8378" s="324" t="s">
        <v>10013</v>
      </c>
      <c r="D8378" s="322" t="s">
        <v>92</v>
      </c>
      <c r="E8378" s="322">
        <v>495.54</v>
      </c>
    </row>
    <row r="8379" spans="1:5" x14ac:dyDescent="0.3">
      <c r="A8379" s="322">
        <v>87308</v>
      </c>
      <c r="B8379" s="323" t="s">
        <v>1419</v>
      </c>
      <c r="C8379" s="324" t="s">
        <v>10014</v>
      </c>
      <c r="D8379" s="322" t="s">
        <v>92</v>
      </c>
      <c r="E8379" s="322">
        <v>474.81</v>
      </c>
    </row>
    <row r="8380" spans="1:5" x14ac:dyDescent="0.3">
      <c r="A8380" s="322">
        <v>87310</v>
      </c>
      <c r="B8380" s="323" t="s">
        <v>1419</v>
      </c>
      <c r="C8380" s="324" t="s">
        <v>10015</v>
      </c>
      <c r="D8380" s="322" t="s">
        <v>92</v>
      </c>
      <c r="E8380" s="322">
        <v>416.77</v>
      </c>
    </row>
    <row r="8381" spans="1:5" x14ac:dyDescent="0.3">
      <c r="A8381" s="322">
        <v>87311</v>
      </c>
      <c r="B8381" s="323" t="s">
        <v>1419</v>
      </c>
      <c r="C8381" s="324" t="s">
        <v>10016</v>
      </c>
      <c r="D8381" s="322" t="s">
        <v>92</v>
      </c>
      <c r="E8381" s="322">
        <v>396.47</v>
      </c>
    </row>
    <row r="8382" spans="1:5" x14ac:dyDescent="0.3">
      <c r="A8382" s="322">
        <v>87313</v>
      </c>
      <c r="B8382" s="323" t="s">
        <v>1419</v>
      </c>
      <c r="C8382" s="324" t="s">
        <v>10017</v>
      </c>
      <c r="D8382" s="322" t="s">
        <v>92</v>
      </c>
      <c r="E8382" s="322">
        <v>497.79</v>
      </c>
    </row>
    <row r="8383" spans="1:5" x14ac:dyDescent="0.3">
      <c r="A8383" s="322">
        <v>87314</v>
      </c>
      <c r="B8383" s="323" t="s">
        <v>1419</v>
      </c>
      <c r="C8383" s="324" t="s">
        <v>10018</v>
      </c>
      <c r="D8383" s="322" t="s">
        <v>92</v>
      </c>
      <c r="E8383" s="322">
        <v>479.03</v>
      </c>
    </row>
    <row r="8384" spans="1:5" x14ac:dyDescent="0.3">
      <c r="A8384" s="322">
        <v>87316</v>
      </c>
      <c r="B8384" s="323" t="s">
        <v>1419</v>
      </c>
      <c r="C8384" s="324" t="s">
        <v>10019</v>
      </c>
      <c r="D8384" s="322" t="s">
        <v>92</v>
      </c>
      <c r="E8384" s="322">
        <v>459.02</v>
      </c>
    </row>
    <row r="8385" spans="1:5" x14ac:dyDescent="0.3">
      <c r="A8385" s="322">
        <v>87317</v>
      </c>
      <c r="B8385" s="323" t="s">
        <v>1419</v>
      </c>
      <c r="C8385" s="324" t="s">
        <v>10020</v>
      </c>
      <c r="D8385" s="322" t="s">
        <v>92</v>
      </c>
      <c r="E8385" s="322">
        <v>430.28</v>
      </c>
    </row>
    <row r="8386" spans="1:5" x14ac:dyDescent="0.3">
      <c r="A8386" s="322">
        <v>87319</v>
      </c>
      <c r="B8386" s="323" t="s">
        <v>1419</v>
      </c>
      <c r="C8386" s="324" t="s">
        <v>10021</v>
      </c>
      <c r="D8386" s="322" t="s">
        <v>92</v>
      </c>
      <c r="E8386" s="325">
        <v>2689.81</v>
      </c>
    </row>
    <row r="8387" spans="1:5" x14ac:dyDescent="0.3">
      <c r="A8387" s="322">
        <v>87320</v>
      </c>
      <c r="B8387" s="323" t="s">
        <v>1419</v>
      </c>
      <c r="C8387" s="324" t="s">
        <v>10022</v>
      </c>
      <c r="D8387" s="322" t="s">
        <v>92</v>
      </c>
      <c r="E8387" s="325">
        <v>2681.77</v>
      </c>
    </row>
    <row r="8388" spans="1:5" x14ac:dyDescent="0.3">
      <c r="A8388" s="322">
        <v>87322</v>
      </c>
      <c r="B8388" s="323" t="s">
        <v>1419</v>
      </c>
      <c r="C8388" s="324" t="s">
        <v>10023</v>
      </c>
      <c r="D8388" s="322" t="s">
        <v>92</v>
      </c>
      <c r="E8388" s="325">
        <v>2784.27</v>
      </c>
    </row>
    <row r="8389" spans="1:5" x14ac:dyDescent="0.3">
      <c r="A8389" s="322">
        <v>87323</v>
      </c>
      <c r="B8389" s="323" t="s">
        <v>1419</v>
      </c>
      <c r="C8389" s="324" t="s">
        <v>10024</v>
      </c>
      <c r="D8389" s="322" t="s">
        <v>92</v>
      </c>
      <c r="E8389" s="325">
        <v>2765.86</v>
      </c>
    </row>
    <row r="8390" spans="1:5" x14ac:dyDescent="0.3">
      <c r="A8390" s="322">
        <v>87325</v>
      </c>
      <c r="B8390" s="323" t="s">
        <v>1419</v>
      </c>
      <c r="C8390" s="324" t="s">
        <v>10025</v>
      </c>
      <c r="D8390" s="322" t="s">
        <v>92</v>
      </c>
      <c r="E8390" s="325">
        <v>2719.64</v>
      </c>
    </row>
    <row r="8391" spans="1:5" x14ac:dyDescent="0.3">
      <c r="A8391" s="322">
        <v>87326</v>
      </c>
      <c r="B8391" s="323" t="s">
        <v>1419</v>
      </c>
      <c r="C8391" s="324" t="s">
        <v>10026</v>
      </c>
      <c r="D8391" s="322" t="s">
        <v>92</v>
      </c>
      <c r="E8391" s="325">
        <v>2704.11</v>
      </c>
    </row>
    <row r="8392" spans="1:5" x14ac:dyDescent="0.3">
      <c r="A8392" s="322">
        <v>87327</v>
      </c>
      <c r="B8392" s="323" t="s">
        <v>1419</v>
      </c>
      <c r="C8392" s="324" t="s">
        <v>10027</v>
      </c>
      <c r="D8392" s="322" t="s">
        <v>92</v>
      </c>
      <c r="E8392" s="322">
        <v>456.11</v>
      </c>
    </row>
    <row r="8393" spans="1:5" x14ac:dyDescent="0.3">
      <c r="A8393" s="322">
        <v>87328</v>
      </c>
      <c r="B8393" s="323" t="s">
        <v>1419</v>
      </c>
      <c r="C8393" s="324" t="s">
        <v>10028</v>
      </c>
      <c r="D8393" s="322" t="s">
        <v>92</v>
      </c>
      <c r="E8393" s="322">
        <v>370.31</v>
      </c>
    </row>
    <row r="8394" spans="1:5" x14ac:dyDescent="0.3">
      <c r="A8394" s="322">
        <v>87329</v>
      </c>
      <c r="B8394" s="323" t="s">
        <v>1419</v>
      </c>
      <c r="C8394" s="324" t="s">
        <v>10029</v>
      </c>
      <c r="D8394" s="322" t="s">
        <v>92</v>
      </c>
      <c r="E8394" s="322">
        <v>491.35</v>
      </c>
    </row>
    <row r="8395" spans="1:5" x14ac:dyDescent="0.3">
      <c r="A8395" s="322">
        <v>87330</v>
      </c>
      <c r="B8395" s="323" t="s">
        <v>1419</v>
      </c>
      <c r="C8395" s="324" t="s">
        <v>10030</v>
      </c>
      <c r="D8395" s="322" t="s">
        <v>92</v>
      </c>
      <c r="E8395" s="322">
        <v>394.83</v>
      </c>
    </row>
    <row r="8396" spans="1:5" x14ac:dyDescent="0.3">
      <c r="A8396" s="322">
        <v>87331</v>
      </c>
      <c r="B8396" s="323" t="s">
        <v>1419</v>
      </c>
      <c r="C8396" s="324" t="s">
        <v>10031</v>
      </c>
      <c r="D8396" s="322" t="s">
        <v>92</v>
      </c>
      <c r="E8396" s="322">
        <v>599.09</v>
      </c>
    </row>
    <row r="8397" spans="1:5" x14ac:dyDescent="0.3">
      <c r="A8397" s="322">
        <v>87332</v>
      </c>
      <c r="B8397" s="323" t="s">
        <v>1419</v>
      </c>
      <c r="C8397" s="324" t="s">
        <v>10032</v>
      </c>
      <c r="D8397" s="322" t="s">
        <v>92</v>
      </c>
      <c r="E8397" s="322">
        <v>509.47</v>
      </c>
    </row>
    <row r="8398" spans="1:5" x14ac:dyDescent="0.3">
      <c r="A8398" s="322">
        <v>87333</v>
      </c>
      <c r="B8398" s="323" t="s">
        <v>1419</v>
      </c>
      <c r="C8398" s="324" t="s">
        <v>10033</v>
      </c>
      <c r="D8398" s="322" t="s">
        <v>92</v>
      </c>
      <c r="E8398" s="322">
        <v>561.66999999999996</v>
      </c>
    </row>
    <row r="8399" spans="1:5" x14ac:dyDescent="0.3">
      <c r="A8399" s="322">
        <v>87334</v>
      </c>
      <c r="B8399" s="323" t="s">
        <v>1419</v>
      </c>
      <c r="C8399" s="324" t="s">
        <v>10034</v>
      </c>
      <c r="D8399" s="322" t="s">
        <v>92</v>
      </c>
      <c r="E8399" s="322">
        <v>505.61</v>
      </c>
    </row>
    <row r="8400" spans="1:5" x14ac:dyDescent="0.3">
      <c r="A8400" s="322">
        <v>87335</v>
      </c>
      <c r="B8400" s="323" t="s">
        <v>1419</v>
      </c>
      <c r="C8400" s="324" t="s">
        <v>10035</v>
      </c>
      <c r="D8400" s="322" t="s">
        <v>92</v>
      </c>
      <c r="E8400" s="322">
        <v>550.71</v>
      </c>
    </row>
    <row r="8401" spans="1:5" x14ac:dyDescent="0.3">
      <c r="A8401" s="322">
        <v>87336</v>
      </c>
      <c r="B8401" s="323" t="s">
        <v>1419</v>
      </c>
      <c r="C8401" s="324" t="s">
        <v>10036</v>
      </c>
      <c r="D8401" s="322" t="s">
        <v>92</v>
      </c>
      <c r="E8401" s="322">
        <v>526.07000000000005</v>
      </c>
    </row>
    <row r="8402" spans="1:5" x14ac:dyDescent="0.3">
      <c r="A8402" s="322">
        <v>87337</v>
      </c>
      <c r="B8402" s="323" t="s">
        <v>1419</v>
      </c>
      <c r="C8402" s="324" t="s">
        <v>10037</v>
      </c>
      <c r="D8402" s="322" t="s">
        <v>92</v>
      </c>
      <c r="E8402" s="322">
        <v>546.58000000000004</v>
      </c>
    </row>
    <row r="8403" spans="1:5" x14ac:dyDescent="0.3">
      <c r="A8403" s="322">
        <v>87338</v>
      </c>
      <c r="B8403" s="323" t="s">
        <v>1419</v>
      </c>
      <c r="C8403" s="324" t="s">
        <v>10038</v>
      </c>
      <c r="D8403" s="322" t="s">
        <v>92</v>
      </c>
      <c r="E8403" s="322">
        <v>523.21</v>
      </c>
    </row>
    <row r="8404" spans="1:5" x14ac:dyDescent="0.3">
      <c r="A8404" s="322">
        <v>87339</v>
      </c>
      <c r="B8404" s="323" t="s">
        <v>1419</v>
      </c>
      <c r="C8404" s="324" t="s">
        <v>10039</v>
      </c>
      <c r="D8404" s="322" t="s">
        <v>92</v>
      </c>
      <c r="E8404" s="322">
        <v>799.7</v>
      </c>
    </row>
    <row r="8405" spans="1:5" x14ac:dyDescent="0.3">
      <c r="A8405" s="322">
        <v>87340</v>
      </c>
      <c r="B8405" s="323" t="s">
        <v>1419</v>
      </c>
      <c r="C8405" s="324" t="s">
        <v>10040</v>
      </c>
      <c r="D8405" s="322" t="s">
        <v>92</v>
      </c>
      <c r="E8405" s="322">
        <v>626.65</v>
      </c>
    </row>
    <row r="8406" spans="1:5" x14ac:dyDescent="0.3">
      <c r="A8406" s="322">
        <v>87341</v>
      </c>
      <c r="B8406" s="323" t="s">
        <v>1419</v>
      </c>
      <c r="C8406" s="324" t="s">
        <v>10041</v>
      </c>
      <c r="D8406" s="322" t="s">
        <v>92</v>
      </c>
      <c r="E8406" s="322">
        <v>579.20000000000005</v>
      </c>
    </row>
    <row r="8407" spans="1:5" x14ac:dyDescent="0.3">
      <c r="A8407" s="322">
        <v>87342</v>
      </c>
      <c r="B8407" s="323" t="s">
        <v>1419</v>
      </c>
      <c r="C8407" s="324" t="s">
        <v>10042</v>
      </c>
      <c r="D8407" s="322" t="s">
        <v>92</v>
      </c>
      <c r="E8407" s="322">
        <v>673.1</v>
      </c>
    </row>
    <row r="8408" spans="1:5" x14ac:dyDescent="0.3">
      <c r="A8408" s="322">
        <v>87343</v>
      </c>
      <c r="B8408" s="323" t="s">
        <v>1419</v>
      </c>
      <c r="C8408" s="324" t="s">
        <v>10043</v>
      </c>
      <c r="D8408" s="322" t="s">
        <v>92</v>
      </c>
      <c r="E8408" s="322">
        <v>575.02</v>
      </c>
    </row>
    <row r="8409" spans="1:5" x14ac:dyDescent="0.3">
      <c r="A8409" s="322">
        <v>87344</v>
      </c>
      <c r="B8409" s="323" t="s">
        <v>1419</v>
      </c>
      <c r="C8409" s="324" t="s">
        <v>10044</v>
      </c>
      <c r="D8409" s="322" t="s">
        <v>92</v>
      </c>
      <c r="E8409" s="322">
        <v>515.99</v>
      </c>
    </row>
    <row r="8410" spans="1:5" x14ac:dyDescent="0.3">
      <c r="A8410" s="322">
        <v>87345</v>
      </c>
      <c r="B8410" s="323" t="s">
        <v>1419</v>
      </c>
      <c r="C8410" s="324" t="s">
        <v>10045</v>
      </c>
      <c r="D8410" s="322" t="s">
        <v>92</v>
      </c>
      <c r="E8410" s="322">
        <v>601.55999999999995</v>
      </c>
    </row>
    <row r="8411" spans="1:5" x14ac:dyDescent="0.3">
      <c r="A8411" s="322">
        <v>87346</v>
      </c>
      <c r="B8411" s="323" t="s">
        <v>1419</v>
      </c>
      <c r="C8411" s="324" t="s">
        <v>10046</v>
      </c>
      <c r="D8411" s="322" t="s">
        <v>92</v>
      </c>
      <c r="E8411" s="322">
        <v>520.27</v>
      </c>
    </row>
    <row r="8412" spans="1:5" x14ac:dyDescent="0.3">
      <c r="A8412" s="322">
        <v>87347</v>
      </c>
      <c r="B8412" s="323" t="s">
        <v>1419</v>
      </c>
      <c r="C8412" s="324" t="s">
        <v>10047</v>
      </c>
      <c r="D8412" s="322" t="s">
        <v>92</v>
      </c>
      <c r="E8412" s="322">
        <v>472.97</v>
      </c>
    </row>
    <row r="8413" spans="1:5" x14ac:dyDescent="0.3">
      <c r="A8413" s="322">
        <v>87348</v>
      </c>
      <c r="B8413" s="323" t="s">
        <v>1419</v>
      </c>
      <c r="C8413" s="324" t="s">
        <v>10048</v>
      </c>
      <c r="D8413" s="322" t="s">
        <v>92</v>
      </c>
      <c r="E8413" s="322">
        <v>547.47</v>
      </c>
    </row>
    <row r="8414" spans="1:5" x14ac:dyDescent="0.3">
      <c r="A8414" s="322">
        <v>87349</v>
      </c>
      <c r="B8414" s="323" t="s">
        <v>1419</v>
      </c>
      <c r="C8414" s="324" t="s">
        <v>10049</v>
      </c>
      <c r="D8414" s="322" t="s">
        <v>92</v>
      </c>
      <c r="E8414" s="322">
        <v>436.41</v>
      </c>
    </row>
    <row r="8415" spans="1:5" x14ac:dyDescent="0.3">
      <c r="A8415" s="322">
        <v>87350</v>
      </c>
      <c r="B8415" s="323" t="s">
        <v>1419</v>
      </c>
      <c r="C8415" s="324" t="s">
        <v>10050</v>
      </c>
      <c r="D8415" s="322" t="s">
        <v>92</v>
      </c>
      <c r="E8415" s="322">
        <v>481.86</v>
      </c>
    </row>
    <row r="8416" spans="1:5" x14ac:dyDescent="0.3">
      <c r="A8416" s="322">
        <v>87351</v>
      </c>
      <c r="B8416" s="323" t="s">
        <v>1419</v>
      </c>
      <c r="C8416" s="324" t="s">
        <v>10051</v>
      </c>
      <c r="D8416" s="322" t="s">
        <v>92</v>
      </c>
      <c r="E8416" s="322">
        <v>379.02</v>
      </c>
    </row>
    <row r="8417" spans="1:5" x14ac:dyDescent="0.3">
      <c r="A8417" s="322">
        <v>87352</v>
      </c>
      <c r="B8417" s="323" t="s">
        <v>1419</v>
      </c>
      <c r="C8417" s="324" t="s">
        <v>10052</v>
      </c>
      <c r="D8417" s="322" t="s">
        <v>92</v>
      </c>
      <c r="E8417" s="322">
        <v>613.36</v>
      </c>
    </row>
    <row r="8418" spans="1:5" x14ac:dyDescent="0.3">
      <c r="A8418" s="322">
        <v>87353</v>
      </c>
      <c r="B8418" s="323" t="s">
        <v>1419</v>
      </c>
      <c r="C8418" s="324" t="s">
        <v>10053</v>
      </c>
      <c r="D8418" s="322" t="s">
        <v>92</v>
      </c>
      <c r="E8418" s="322">
        <v>507.25</v>
      </c>
    </row>
    <row r="8419" spans="1:5" x14ac:dyDescent="0.3">
      <c r="A8419" s="322">
        <v>87354</v>
      </c>
      <c r="B8419" s="323" t="s">
        <v>1419</v>
      </c>
      <c r="C8419" s="324" t="s">
        <v>10054</v>
      </c>
      <c r="D8419" s="322" t="s">
        <v>92</v>
      </c>
      <c r="E8419" s="322">
        <v>454.58</v>
      </c>
    </row>
    <row r="8420" spans="1:5" x14ac:dyDescent="0.3">
      <c r="A8420" s="322">
        <v>87355</v>
      </c>
      <c r="B8420" s="323" t="s">
        <v>1419</v>
      </c>
      <c r="C8420" s="324" t="s">
        <v>10055</v>
      </c>
      <c r="D8420" s="322" t="s">
        <v>92</v>
      </c>
      <c r="E8420" s="322">
        <v>515.11</v>
      </c>
    </row>
    <row r="8421" spans="1:5" x14ac:dyDescent="0.3">
      <c r="A8421" s="322">
        <v>87356</v>
      </c>
      <c r="B8421" s="323" t="s">
        <v>1419</v>
      </c>
      <c r="C8421" s="324" t="s">
        <v>10056</v>
      </c>
      <c r="D8421" s="322" t="s">
        <v>92</v>
      </c>
      <c r="E8421" s="322">
        <v>442.41</v>
      </c>
    </row>
    <row r="8422" spans="1:5" x14ac:dyDescent="0.3">
      <c r="A8422" s="322">
        <v>87357</v>
      </c>
      <c r="B8422" s="323" t="s">
        <v>1419</v>
      </c>
      <c r="C8422" s="324" t="s">
        <v>10057</v>
      </c>
      <c r="D8422" s="322" t="s">
        <v>92</v>
      </c>
      <c r="E8422" s="322">
        <v>403.8</v>
      </c>
    </row>
    <row r="8423" spans="1:5" x14ac:dyDescent="0.3">
      <c r="A8423" s="322">
        <v>87358</v>
      </c>
      <c r="B8423" s="323" t="s">
        <v>1419</v>
      </c>
      <c r="C8423" s="324" t="s">
        <v>10058</v>
      </c>
      <c r="D8423" s="322" t="s">
        <v>92</v>
      </c>
      <c r="E8423" s="325">
        <v>2677.23</v>
      </c>
    </row>
    <row r="8424" spans="1:5" x14ac:dyDescent="0.3">
      <c r="A8424" s="322">
        <v>87359</v>
      </c>
      <c r="B8424" s="323" t="s">
        <v>1419</v>
      </c>
      <c r="C8424" s="324" t="s">
        <v>10059</v>
      </c>
      <c r="D8424" s="322" t="s">
        <v>92</v>
      </c>
      <c r="E8424" s="325">
        <v>2626.44</v>
      </c>
    </row>
    <row r="8425" spans="1:5" x14ac:dyDescent="0.3">
      <c r="A8425" s="322">
        <v>87360</v>
      </c>
      <c r="B8425" s="323" t="s">
        <v>1419</v>
      </c>
      <c r="C8425" s="324" t="s">
        <v>10060</v>
      </c>
      <c r="D8425" s="322" t="s">
        <v>92</v>
      </c>
      <c r="E8425" s="325">
        <v>2787.15</v>
      </c>
    </row>
    <row r="8426" spans="1:5" x14ac:dyDescent="0.3">
      <c r="A8426" s="322">
        <v>87361</v>
      </c>
      <c r="B8426" s="323" t="s">
        <v>1419</v>
      </c>
      <c r="C8426" s="324" t="s">
        <v>10061</v>
      </c>
      <c r="D8426" s="322" t="s">
        <v>92</v>
      </c>
      <c r="E8426" s="325">
        <v>2714.48</v>
      </c>
    </row>
    <row r="8427" spans="1:5" x14ac:dyDescent="0.3">
      <c r="A8427" s="322">
        <v>87362</v>
      </c>
      <c r="B8427" s="323" t="s">
        <v>1419</v>
      </c>
      <c r="C8427" s="324" t="s">
        <v>10062</v>
      </c>
      <c r="D8427" s="322" t="s">
        <v>92</v>
      </c>
      <c r="E8427" s="325">
        <v>2694.42</v>
      </c>
    </row>
    <row r="8428" spans="1:5" x14ac:dyDescent="0.3">
      <c r="A8428" s="322">
        <v>87363</v>
      </c>
      <c r="B8428" s="323" t="s">
        <v>1419</v>
      </c>
      <c r="C8428" s="324" t="s">
        <v>10063</v>
      </c>
      <c r="D8428" s="322" t="s">
        <v>92</v>
      </c>
      <c r="E8428" s="325">
        <v>2715.84</v>
      </c>
    </row>
    <row r="8429" spans="1:5" x14ac:dyDescent="0.3">
      <c r="A8429" s="322">
        <v>87364</v>
      </c>
      <c r="B8429" s="323" t="s">
        <v>1419</v>
      </c>
      <c r="C8429" s="324" t="s">
        <v>10064</v>
      </c>
      <c r="D8429" s="322" t="s">
        <v>92</v>
      </c>
      <c r="E8429" s="325">
        <v>2652.41</v>
      </c>
    </row>
    <row r="8430" spans="1:5" x14ac:dyDescent="0.3">
      <c r="A8430" s="322">
        <v>87365</v>
      </c>
      <c r="B8430" s="323" t="s">
        <v>1419</v>
      </c>
      <c r="C8430" s="324" t="s">
        <v>10065</v>
      </c>
      <c r="D8430" s="322" t="s">
        <v>92</v>
      </c>
      <c r="E8430" s="322">
        <v>527.19000000000005</v>
      </c>
    </row>
    <row r="8431" spans="1:5" x14ac:dyDescent="0.3">
      <c r="A8431" s="322">
        <v>87366</v>
      </c>
      <c r="B8431" s="323" t="s">
        <v>1419</v>
      </c>
      <c r="C8431" s="324" t="s">
        <v>10066</v>
      </c>
      <c r="D8431" s="322" t="s">
        <v>92</v>
      </c>
      <c r="E8431" s="322">
        <v>555.53</v>
      </c>
    </row>
    <row r="8432" spans="1:5" x14ac:dyDescent="0.3">
      <c r="A8432" s="322">
        <v>87367</v>
      </c>
      <c r="B8432" s="323" t="s">
        <v>1419</v>
      </c>
      <c r="C8432" s="324" t="s">
        <v>10067</v>
      </c>
      <c r="D8432" s="322" t="s">
        <v>92</v>
      </c>
      <c r="E8432" s="322">
        <v>669.92</v>
      </c>
    </row>
    <row r="8433" spans="1:5" x14ac:dyDescent="0.3">
      <c r="A8433" s="322">
        <v>87368</v>
      </c>
      <c r="B8433" s="323" t="s">
        <v>1419</v>
      </c>
      <c r="C8433" s="324" t="s">
        <v>10068</v>
      </c>
      <c r="D8433" s="322" t="s">
        <v>92</v>
      </c>
      <c r="E8433" s="322">
        <v>661.89</v>
      </c>
    </row>
    <row r="8434" spans="1:5" x14ac:dyDescent="0.3">
      <c r="A8434" s="322">
        <v>87369</v>
      </c>
      <c r="B8434" s="323" t="s">
        <v>1419</v>
      </c>
      <c r="C8434" s="324" t="s">
        <v>10069</v>
      </c>
      <c r="D8434" s="322" t="s">
        <v>92</v>
      </c>
      <c r="E8434" s="322">
        <v>681.76</v>
      </c>
    </row>
    <row r="8435" spans="1:5" x14ac:dyDescent="0.3">
      <c r="A8435" s="322">
        <v>87370</v>
      </c>
      <c r="B8435" s="323" t="s">
        <v>1419</v>
      </c>
      <c r="C8435" s="324" t="s">
        <v>10070</v>
      </c>
      <c r="D8435" s="322" t="s">
        <v>92</v>
      </c>
      <c r="E8435" s="322">
        <v>657.19</v>
      </c>
    </row>
    <row r="8436" spans="1:5" x14ac:dyDescent="0.3">
      <c r="A8436" s="322">
        <v>87371</v>
      </c>
      <c r="B8436" s="323" t="s">
        <v>1419</v>
      </c>
      <c r="C8436" s="324" t="s">
        <v>10071</v>
      </c>
      <c r="D8436" s="322" t="s">
        <v>92</v>
      </c>
      <c r="E8436" s="322">
        <v>649.42999999999995</v>
      </c>
    </row>
    <row r="8437" spans="1:5" x14ac:dyDescent="0.3">
      <c r="A8437" s="322">
        <v>87372</v>
      </c>
      <c r="B8437" s="323" t="s">
        <v>1419</v>
      </c>
      <c r="C8437" s="324" t="s">
        <v>10072</v>
      </c>
      <c r="D8437" s="322" t="s">
        <v>92</v>
      </c>
      <c r="E8437" s="322">
        <v>753.86</v>
      </c>
    </row>
    <row r="8438" spans="1:5" x14ac:dyDescent="0.3">
      <c r="A8438" s="322">
        <v>87373</v>
      </c>
      <c r="B8438" s="323" t="s">
        <v>1419</v>
      </c>
      <c r="C8438" s="324" t="s">
        <v>10073</v>
      </c>
      <c r="D8438" s="322" t="s">
        <v>92</v>
      </c>
      <c r="E8438" s="322">
        <v>675.23</v>
      </c>
    </row>
    <row r="8439" spans="1:5" x14ac:dyDescent="0.3">
      <c r="A8439" s="322">
        <v>87374</v>
      </c>
      <c r="B8439" s="323" t="s">
        <v>1419</v>
      </c>
      <c r="C8439" s="324" t="s">
        <v>10074</v>
      </c>
      <c r="D8439" s="322" t="s">
        <v>92</v>
      </c>
      <c r="E8439" s="322">
        <v>633.51</v>
      </c>
    </row>
    <row r="8440" spans="1:5" x14ac:dyDescent="0.3">
      <c r="A8440" s="322">
        <v>87375</v>
      </c>
      <c r="B8440" s="323" t="s">
        <v>1419</v>
      </c>
      <c r="C8440" s="324" t="s">
        <v>10075</v>
      </c>
      <c r="D8440" s="322" t="s">
        <v>92</v>
      </c>
      <c r="E8440" s="322">
        <v>607.63</v>
      </c>
    </row>
    <row r="8441" spans="1:5" x14ac:dyDescent="0.3">
      <c r="A8441" s="322">
        <v>87376</v>
      </c>
      <c r="B8441" s="323" t="s">
        <v>1419</v>
      </c>
      <c r="C8441" s="324" t="s">
        <v>10076</v>
      </c>
      <c r="D8441" s="322" t="s">
        <v>92</v>
      </c>
      <c r="E8441" s="322">
        <v>535.03</v>
      </c>
    </row>
    <row r="8442" spans="1:5" x14ac:dyDescent="0.3">
      <c r="A8442" s="322">
        <v>87377</v>
      </c>
      <c r="B8442" s="323" t="s">
        <v>1419</v>
      </c>
      <c r="C8442" s="324" t="s">
        <v>10077</v>
      </c>
      <c r="D8442" s="322" t="s">
        <v>92</v>
      </c>
      <c r="E8442" s="322">
        <v>620.99</v>
      </c>
    </row>
    <row r="8443" spans="1:5" x14ac:dyDescent="0.3">
      <c r="A8443" s="322">
        <v>87378</v>
      </c>
      <c r="B8443" s="323" t="s">
        <v>1419</v>
      </c>
      <c r="C8443" s="324" t="s">
        <v>10078</v>
      </c>
      <c r="D8443" s="322" t="s">
        <v>92</v>
      </c>
      <c r="E8443" s="322">
        <v>564.05999999999995</v>
      </c>
    </row>
    <row r="8444" spans="1:5" x14ac:dyDescent="0.3">
      <c r="A8444" s="322">
        <v>87379</v>
      </c>
      <c r="B8444" s="323" t="s">
        <v>1419</v>
      </c>
      <c r="C8444" s="324" t="s">
        <v>10079</v>
      </c>
      <c r="D8444" s="322" t="s">
        <v>92</v>
      </c>
      <c r="E8444" s="325">
        <v>2791.1</v>
      </c>
    </row>
    <row r="8445" spans="1:5" x14ac:dyDescent="0.3">
      <c r="A8445" s="322">
        <v>87380</v>
      </c>
      <c r="B8445" s="323" t="s">
        <v>1419</v>
      </c>
      <c r="C8445" s="324" t="s">
        <v>10080</v>
      </c>
      <c r="D8445" s="322" t="s">
        <v>92</v>
      </c>
      <c r="E8445" s="325">
        <v>2872.38</v>
      </c>
    </row>
    <row r="8446" spans="1:5" x14ac:dyDescent="0.3">
      <c r="A8446" s="322">
        <v>87381</v>
      </c>
      <c r="B8446" s="323" t="s">
        <v>1419</v>
      </c>
      <c r="C8446" s="324" t="s">
        <v>10081</v>
      </c>
      <c r="D8446" s="322" t="s">
        <v>92</v>
      </c>
      <c r="E8446" s="325">
        <v>2818.06</v>
      </c>
    </row>
    <row r="8447" spans="1:5" x14ac:dyDescent="0.3">
      <c r="A8447" s="322">
        <v>87382</v>
      </c>
      <c r="B8447" s="323" t="s">
        <v>1419</v>
      </c>
      <c r="C8447" s="324" t="s">
        <v>10082</v>
      </c>
      <c r="D8447" s="322" t="s">
        <v>92</v>
      </c>
      <c r="E8447" s="325">
        <v>1597.36</v>
      </c>
    </row>
    <row r="8448" spans="1:5" x14ac:dyDescent="0.3">
      <c r="A8448" s="322">
        <v>87383</v>
      </c>
      <c r="B8448" s="323" t="s">
        <v>1419</v>
      </c>
      <c r="C8448" s="324" t="s">
        <v>10083</v>
      </c>
      <c r="D8448" s="322" t="s">
        <v>92</v>
      </c>
      <c r="E8448" s="325">
        <v>1582.21</v>
      </c>
    </row>
    <row r="8449" spans="1:5" x14ac:dyDescent="0.3">
      <c r="A8449" s="322">
        <v>87384</v>
      </c>
      <c r="B8449" s="323" t="s">
        <v>1419</v>
      </c>
      <c r="C8449" s="324" t="s">
        <v>10084</v>
      </c>
      <c r="D8449" s="322" t="s">
        <v>92</v>
      </c>
      <c r="E8449" s="325">
        <v>1561.62</v>
      </c>
    </row>
    <row r="8450" spans="1:5" x14ac:dyDescent="0.3">
      <c r="A8450" s="322">
        <v>87385</v>
      </c>
      <c r="B8450" s="323" t="s">
        <v>1419</v>
      </c>
      <c r="C8450" s="324" t="s">
        <v>10085</v>
      </c>
      <c r="D8450" s="322" t="s">
        <v>92</v>
      </c>
      <c r="E8450" s="325">
        <v>1861.73</v>
      </c>
    </row>
    <row r="8451" spans="1:5" x14ac:dyDescent="0.3">
      <c r="A8451" s="322">
        <v>87386</v>
      </c>
      <c r="B8451" s="323" t="s">
        <v>1419</v>
      </c>
      <c r="C8451" s="324" t="s">
        <v>10086</v>
      </c>
      <c r="D8451" s="322" t="s">
        <v>92</v>
      </c>
      <c r="E8451" s="325">
        <v>1838.11</v>
      </c>
    </row>
    <row r="8452" spans="1:5" x14ac:dyDescent="0.3">
      <c r="A8452" s="322">
        <v>87387</v>
      </c>
      <c r="B8452" s="323" t="s">
        <v>1419</v>
      </c>
      <c r="C8452" s="324" t="s">
        <v>10087</v>
      </c>
      <c r="D8452" s="322" t="s">
        <v>92</v>
      </c>
      <c r="E8452" s="325">
        <v>1817.96</v>
      </c>
    </row>
    <row r="8453" spans="1:5" x14ac:dyDescent="0.3">
      <c r="A8453" s="322">
        <v>87388</v>
      </c>
      <c r="B8453" s="323" t="s">
        <v>1419</v>
      </c>
      <c r="C8453" s="324" t="s">
        <v>10088</v>
      </c>
      <c r="D8453" s="322" t="s">
        <v>92</v>
      </c>
      <c r="E8453" s="325">
        <v>4367</v>
      </c>
    </row>
    <row r="8454" spans="1:5" x14ac:dyDescent="0.3">
      <c r="A8454" s="322">
        <v>87389</v>
      </c>
      <c r="B8454" s="323" t="s">
        <v>1419</v>
      </c>
      <c r="C8454" s="324" t="s">
        <v>10089</v>
      </c>
      <c r="D8454" s="322" t="s">
        <v>92</v>
      </c>
      <c r="E8454" s="325">
        <v>4370.8100000000004</v>
      </c>
    </row>
    <row r="8455" spans="1:5" x14ac:dyDescent="0.3">
      <c r="A8455" s="322">
        <v>87390</v>
      </c>
      <c r="B8455" s="323" t="s">
        <v>1419</v>
      </c>
      <c r="C8455" s="324" t="s">
        <v>10090</v>
      </c>
      <c r="D8455" s="322" t="s">
        <v>92</v>
      </c>
      <c r="E8455" s="325">
        <v>4379.18</v>
      </c>
    </row>
    <row r="8456" spans="1:5" x14ac:dyDescent="0.3">
      <c r="A8456" s="322">
        <v>87391</v>
      </c>
      <c r="B8456" s="323" t="s">
        <v>1419</v>
      </c>
      <c r="C8456" s="324" t="s">
        <v>10091</v>
      </c>
      <c r="D8456" s="322" t="s">
        <v>92</v>
      </c>
      <c r="E8456" s="325">
        <v>4860.3599999999997</v>
      </c>
    </row>
    <row r="8457" spans="1:5" x14ac:dyDescent="0.3">
      <c r="A8457" s="322">
        <v>87393</v>
      </c>
      <c r="B8457" s="323" t="s">
        <v>1419</v>
      </c>
      <c r="C8457" s="324" t="s">
        <v>10092</v>
      </c>
      <c r="D8457" s="322" t="s">
        <v>92</v>
      </c>
      <c r="E8457" s="325">
        <v>4889.05</v>
      </c>
    </row>
    <row r="8458" spans="1:5" x14ac:dyDescent="0.3">
      <c r="A8458" s="322">
        <v>87394</v>
      </c>
      <c r="B8458" s="323" t="s">
        <v>1419</v>
      </c>
      <c r="C8458" s="324" t="s">
        <v>10093</v>
      </c>
      <c r="D8458" s="322" t="s">
        <v>92</v>
      </c>
      <c r="E8458" s="325">
        <v>4914.68</v>
      </c>
    </row>
    <row r="8459" spans="1:5" x14ac:dyDescent="0.3">
      <c r="A8459" s="322">
        <v>87395</v>
      </c>
      <c r="B8459" s="323" t="s">
        <v>1419</v>
      </c>
      <c r="C8459" s="324" t="s">
        <v>10094</v>
      </c>
      <c r="D8459" s="322" t="s">
        <v>92</v>
      </c>
      <c r="E8459" s="325">
        <v>3100.89</v>
      </c>
    </row>
    <row r="8460" spans="1:5" x14ac:dyDescent="0.3">
      <c r="A8460" s="322">
        <v>87396</v>
      </c>
      <c r="B8460" s="323" t="s">
        <v>1419</v>
      </c>
      <c r="C8460" s="324" t="s">
        <v>10095</v>
      </c>
      <c r="D8460" s="322" t="s">
        <v>92</v>
      </c>
      <c r="E8460" s="325">
        <v>3105.95</v>
      </c>
    </row>
    <row r="8461" spans="1:5" x14ac:dyDescent="0.3">
      <c r="A8461" s="322">
        <v>87397</v>
      </c>
      <c r="B8461" s="323" t="s">
        <v>1419</v>
      </c>
      <c r="C8461" s="324" t="s">
        <v>10096</v>
      </c>
      <c r="D8461" s="322" t="s">
        <v>92</v>
      </c>
      <c r="E8461" s="325">
        <v>3109</v>
      </c>
    </row>
    <row r="8462" spans="1:5" x14ac:dyDescent="0.3">
      <c r="A8462" s="322">
        <v>87398</v>
      </c>
      <c r="B8462" s="323" t="s">
        <v>1419</v>
      </c>
      <c r="C8462" s="324" t="s">
        <v>10097</v>
      </c>
      <c r="D8462" s="322" t="s">
        <v>92</v>
      </c>
      <c r="E8462" s="325">
        <v>1793.24</v>
      </c>
    </row>
    <row r="8463" spans="1:5" x14ac:dyDescent="0.3">
      <c r="A8463" s="322">
        <v>87399</v>
      </c>
      <c r="B8463" s="323" t="s">
        <v>1419</v>
      </c>
      <c r="C8463" s="324" t="s">
        <v>10098</v>
      </c>
      <c r="D8463" s="322" t="s">
        <v>92</v>
      </c>
      <c r="E8463" s="325">
        <v>2055.0500000000002</v>
      </c>
    </row>
    <row r="8464" spans="1:5" x14ac:dyDescent="0.3">
      <c r="A8464" s="322">
        <v>87401</v>
      </c>
      <c r="B8464" s="323" t="s">
        <v>1419</v>
      </c>
      <c r="C8464" s="324" t="s">
        <v>10099</v>
      </c>
      <c r="D8464" s="322" t="s">
        <v>92</v>
      </c>
      <c r="E8464" s="325">
        <v>5144.24</v>
      </c>
    </row>
    <row r="8465" spans="1:5" x14ac:dyDescent="0.3">
      <c r="A8465" s="322">
        <v>87402</v>
      </c>
      <c r="B8465" s="323" t="s">
        <v>1419</v>
      </c>
      <c r="C8465" s="324" t="s">
        <v>10100</v>
      </c>
      <c r="D8465" s="322" t="s">
        <v>92</v>
      </c>
      <c r="E8465" s="325">
        <v>3348.74</v>
      </c>
    </row>
    <row r="8466" spans="1:5" x14ac:dyDescent="0.3">
      <c r="A8466" s="322">
        <v>87404</v>
      </c>
      <c r="B8466" s="323" t="s">
        <v>1419</v>
      </c>
      <c r="C8466" s="324" t="s">
        <v>10101</v>
      </c>
      <c r="D8466" s="322" t="s">
        <v>92</v>
      </c>
      <c r="E8466" s="325">
        <v>4560.5</v>
      </c>
    </row>
    <row r="8467" spans="1:5" x14ac:dyDescent="0.3">
      <c r="A8467" s="322">
        <v>87405</v>
      </c>
      <c r="B8467" s="323" t="s">
        <v>1419</v>
      </c>
      <c r="C8467" s="324" t="s">
        <v>10102</v>
      </c>
      <c r="D8467" s="322" t="s">
        <v>92</v>
      </c>
      <c r="E8467" s="325">
        <v>4551.3599999999997</v>
      </c>
    </row>
    <row r="8468" spans="1:5" x14ac:dyDescent="0.3">
      <c r="A8468" s="322">
        <v>87407</v>
      </c>
      <c r="B8468" s="323" t="s">
        <v>1419</v>
      </c>
      <c r="C8468" s="324" t="s">
        <v>10103</v>
      </c>
      <c r="D8468" s="322" t="s">
        <v>92</v>
      </c>
      <c r="E8468" s="325">
        <v>1627.37</v>
      </c>
    </row>
    <row r="8469" spans="1:5" x14ac:dyDescent="0.3">
      <c r="A8469" s="322">
        <v>87408</v>
      </c>
      <c r="B8469" s="323" t="s">
        <v>1419</v>
      </c>
      <c r="C8469" s="324" t="s">
        <v>10104</v>
      </c>
      <c r="D8469" s="322" t="s">
        <v>92</v>
      </c>
      <c r="E8469" s="325">
        <v>1603.57</v>
      </c>
    </row>
    <row r="8470" spans="1:5" x14ac:dyDescent="0.3">
      <c r="A8470" s="322">
        <v>87410</v>
      </c>
      <c r="B8470" s="323" t="s">
        <v>1419</v>
      </c>
      <c r="C8470" s="324" t="s">
        <v>10105</v>
      </c>
      <c r="D8470" s="322" t="s">
        <v>92</v>
      </c>
      <c r="E8470" s="322">
        <v>878.35</v>
      </c>
    </row>
    <row r="8471" spans="1:5" x14ac:dyDescent="0.3">
      <c r="A8471" s="322">
        <v>88626</v>
      </c>
      <c r="B8471" s="323" t="s">
        <v>1419</v>
      </c>
      <c r="C8471" s="324" t="s">
        <v>10106</v>
      </c>
      <c r="D8471" s="322" t="s">
        <v>92</v>
      </c>
      <c r="E8471" s="322">
        <v>526.58000000000004</v>
      </c>
    </row>
    <row r="8472" spans="1:5" x14ac:dyDescent="0.3">
      <c r="A8472" s="322">
        <v>88627</v>
      </c>
      <c r="B8472" s="323" t="s">
        <v>1419</v>
      </c>
      <c r="C8472" s="324" t="s">
        <v>10107</v>
      </c>
      <c r="D8472" s="322" t="s">
        <v>92</v>
      </c>
      <c r="E8472" s="322">
        <v>613.65</v>
      </c>
    </row>
    <row r="8473" spans="1:5" x14ac:dyDescent="0.3">
      <c r="A8473" s="322">
        <v>88628</v>
      </c>
      <c r="B8473" s="323" t="s">
        <v>1419</v>
      </c>
      <c r="C8473" s="324" t="s">
        <v>10108</v>
      </c>
      <c r="D8473" s="322" t="s">
        <v>92</v>
      </c>
      <c r="E8473" s="322">
        <v>516.17999999999995</v>
      </c>
    </row>
    <row r="8474" spans="1:5" x14ac:dyDescent="0.3">
      <c r="A8474" s="322">
        <v>88629</v>
      </c>
      <c r="B8474" s="323" t="s">
        <v>1419</v>
      </c>
      <c r="C8474" s="324" t="s">
        <v>10109</v>
      </c>
      <c r="D8474" s="322" t="s">
        <v>92</v>
      </c>
      <c r="E8474" s="322">
        <v>612.22</v>
      </c>
    </row>
    <row r="8475" spans="1:5" x14ac:dyDescent="0.3">
      <c r="A8475" s="322">
        <v>88630</v>
      </c>
      <c r="B8475" s="323" t="s">
        <v>1419</v>
      </c>
      <c r="C8475" s="324" t="s">
        <v>10110</v>
      </c>
      <c r="D8475" s="322" t="s">
        <v>92</v>
      </c>
      <c r="E8475" s="322">
        <v>442.69</v>
      </c>
    </row>
    <row r="8476" spans="1:5" x14ac:dyDescent="0.3">
      <c r="A8476" s="322">
        <v>88631</v>
      </c>
      <c r="B8476" s="323" t="s">
        <v>1419</v>
      </c>
      <c r="C8476" s="324" t="s">
        <v>10111</v>
      </c>
      <c r="D8476" s="322" t="s">
        <v>92</v>
      </c>
      <c r="E8476" s="322">
        <v>550.55999999999995</v>
      </c>
    </row>
    <row r="8477" spans="1:5" x14ac:dyDescent="0.3">
      <c r="A8477" s="322">
        <v>88715</v>
      </c>
      <c r="B8477" s="323" t="s">
        <v>1419</v>
      </c>
      <c r="C8477" s="324" t="s">
        <v>10112</v>
      </c>
      <c r="D8477" s="322" t="s">
        <v>92</v>
      </c>
      <c r="E8477" s="322">
        <v>532.62</v>
      </c>
    </row>
    <row r="8478" spans="1:5" x14ac:dyDescent="0.3">
      <c r="A8478" s="322">
        <v>100464</v>
      </c>
      <c r="B8478" s="323" t="s">
        <v>1419</v>
      </c>
      <c r="C8478" s="324" t="s">
        <v>10113</v>
      </c>
      <c r="D8478" s="322" t="s">
        <v>92</v>
      </c>
      <c r="E8478" s="322">
        <v>565.65</v>
      </c>
    </row>
    <row r="8479" spans="1:5" x14ac:dyDescent="0.3">
      <c r="A8479" s="322">
        <v>100465</v>
      </c>
      <c r="B8479" s="323" t="s">
        <v>1419</v>
      </c>
      <c r="C8479" s="324" t="s">
        <v>10114</v>
      </c>
      <c r="D8479" s="322" t="s">
        <v>92</v>
      </c>
      <c r="E8479" s="322">
        <v>511.26</v>
      </c>
    </row>
    <row r="8480" spans="1:5" x14ac:dyDescent="0.3">
      <c r="A8480" s="322">
        <v>100466</v>
      </c>
      <c r="B8480" s="323" t="s">
        <v>1419</v>
      </c>
      <c r="C8480" s="324" t="s">
        <v>10115</v>
      </c>
      <c r="D8480" s="322" t="s">
        <v>92</v>
      </c>
      <c r="E8480" s="322">
        <v>480.53</v>
      </c>
    </row>
    <row r="8481" spans="1:5" x14ac:dyDescent="0.3">
      <c r="A8481" s="322">
        <v>100468</v>
      </c>
      <c r="B8481" s="323" t="s">
        <v>1419</v>
      </c>
      <c r="C8481" s="324" t="s">
        <v>10116</v>
      </c>
      <c r="D8481" s="322" t="s">
        <v>92</v>
      </c>
      <c r="E8481" s="322">
        <v>657.97</v>
      </c>
    </row>
    <row r="8482" spans="1:5" x14ac:dyDescent="0.3">
      <c r="A8482" s="322">
        <v>100469</v>
      </c>
      <c r="B8482" s="323" t="s">
        <v>1419</v>
      </c>
      <c r="C8482" s="324" t="s">
        <v>10117</v>
      </c>
      <c r="D8482" s="322" t="s">
        <v>92</v>
      </c>
      <c r="E8482" s="322">
        <v>506.01</v>
      </c>
    </row>
    <row r="8483" spans="1:5" x14ac:dyDescent="0.3">
      <c r="A8483" s="322">
        <v>100470</v>
      </c>
      <c r="B8483" s="323" t="s">
        <v>1419</v>
      </c>
      <c r="C8483" s="324" t="s">
        <v>10118</v>
      </c>
      <c r="D8483" s="322" t="s">
        <v>92</v>
      </c>
      <c r="E8483" s="322">
        <v>460.31</v>
      </c>
    </row>
    <row r="8484" spans="1:5" x14ac:dyDescent="0.3">
      <c r="A8484" s="322">
        <v>100472</v>
      </c>
      <c r="B8484" s="323" t="s">
        <v>1419</v>
      </c>
      <c r="C8484" s="324" t="s">
        <v>10119</v>
      </c>
      <c r="D8484" s="322" t="s">
        <v>92</v>
      </c>
      <c r="E8484" s="322">
        <v>528.87</v>
      </c>
    </row>
    <row r="8485" spans="1:5" x14ac:dyDescent="0.3">
      <c r="A8485" s="322">
        <v>100473</v>
      </c>
      <c r="B8485" s="323" t="s">
        <v>1419</v>
      </c>
      <c r="C8485" s="324" t="s">
        <v>10120</v>
      </c>
      <c r="D8485" s="322" t="s">
        <v>92</v>
      </c>
      <c r="E8485" s="322">
        <v>460.61</v>
      </c>
    </row>
    <row r="8486" spans="1:5" x14ac:dyDescent="0.3">
      <c r="A8486" s="322">
        <v>100474</v>
      </c>
      <c r="B8486" s="323" t="s">
        <v>1419</v>
      </c>
      <c r="C8486" s="324" t="s">
        <v>10121</v>
      </c>
      <c r="D8486" s="322" t="s">
        <v>92</v>
      </c>
      <c r="E8486" s="322">
        <v>426.25</v>
      </c>
    </row>
    <row r="8487" spans="1:5" x14ac:dyDescent="0.3">
      <c r="A8487" s="322">
        <v>100475</v>
      </c>
      <c r="B8487" s="323" t="s">
        <v>1419</v>
      </c>
      <c r="C8487" s="324" t="s">
        <v>10122</v>
      </c>
      <c r="D8487" s="322" t="s">
        <v>92</v>
      </c>
      <c r="E8487" s="322">
        <v>646.14</v>
      </c>
    </row>
    <row r="8488" spans="1:5" x14ac:dyDescent="0.3">
      <c r="A8488" s="322">
        <v>100477</v>
      </c>
      <c r="B8488" s="323" t="s">
        <v>1419</v>
      </c>
      <c r="C8488" s="324" t="s">
        <v>10123</v>
      </c>
      <c r="D8488" s="322" t="s">
        <v>92</v>
      </c>
      <c r="E8488" s="322">
        <v>740.05</v>
      </c>
    </row>
    <row r="8489" spans="1:5" x14ac:dyDescent="0.3">
      <c r="A8489" s="322">
        <v>100478</v>
      </c>
      <c r="B8489" s="323" t="s">
        <v>1419</v>
      </c>
      <c r="C8489" s="324" t="s">
        <v>10124</v>
      </c>
      <c r="D8489" s="322" t="s">
        <v>92</v>
      </c>
      <c r="E8489" s="322">
        <v>632.98</v>
      </c>
    </row>
    <row r="8490" spans="1:5" x14ac:dyDescent="0.3">
      <c r="A8490" s="322">
        <v>100479</v>
      </c>
      <c r="B8490" s="323" t="s">
        <v>1419</v>
      </c>
      <c r="C8490" s="324" t="s">
        <v>10125</v>
      </c>
      <c r="D8490" s="322" t="s">
        <v>92</v>
      </c>
      <c r="E8490" s="322">
        <v>605.57000000000005</v>
      </c>
    </row>
    <row r="8491" spans="1:5" x14ac:dyDescent="0.3">
      <c r="A8491" s="322">
        <v>100480</v>
      </c>
      <c r="B8491" s="323" t="s">
        <v>1419</v>
      </c>
      <c r="C8491" s="324" t="s">
        <v>10126</v>
      </c>
      <c r="D8491" s="322" t="s">
        <v>92</v>
      </c>
      <c r="E8491" s="322">
        <v>738.97</v>
      </c>
    </row>
    <row r="8492" spans="1:5" x14ac:dyDescent="0.3">
      <c r="A8492" s="322">
        <v>100481</v>
      </c>
      <c r="B8492" s="323" t="s">
        <v>1419</v>
      </c>
      <c r="C8492" s="324" t="s">
        <v>10127</v>
      </c>
      <c r="D8492" s="322" t="s">
        <v>92</v>
      </c>
      <c r="E8492" s="322">
        <v>559.17999999999995</v>
      </c>
    </row>
    <row r="8493" spans="1:5" x14ac:dyDescent="0.3">
      <c r="A8493" s="322">
        <v>100483</v>
      </c>
      <c r="B8493" s="323" t="s">
        <v>1419</v>
      </c>
      <c r="C8493" s="324" t="s">
        <v>10128</v>
      </c>
      <c r="D8493" s="322" t="s">
        <v>92</v>
      </c>
      <c r="E8493" s="322">
        <v>629.28</v>
      </c>
    </row>
    <row r="8494" spans="1:5" x14ac:dyDescent="0.3">
      <c r="A8494" s="322">
        <v>100484</v>
      </c>
      <c r="B8494" s="323" t="s">
        <v>1419</v>
      </c>
      <c r="C8494" s="324" t="s">
        <v>10129</v>
      </c>
      <c r="D8494" s="322" t="s">
        <v>92</v>
      </c>
      <c r="E8494" s="322">
        <v>561.94000000000005</v>
      </c>
    </row>
    <row r="8495" spans="1:5" x14ac:dyDescent="0.3">
      <c r="A8495" s="322">
        <v>100485</v>
      </c>
      <c r="B8495" s="323" t="s">
        <v>1419</v>
      </c>
      <c r="C8495" s="324" t="s">
        <v>10130</v>
      </c>
      <c r="D8495" s="322" t="s">
        <v>92</v>
      </c>
      <c r="E8495" s="322">
        <v>528.88</v>
      </c>
    </row>
    <row r="8496" spans="1:5" x14ac:dyDescent="0.3">
      <c r="A8496" s="322">
        <v>100486</v>
      </c>
      <c r="B8496" s="323" t="s">
        <v>1419</v>
      </c>
      <c r="C8496" s="324" t="s">
        <v>10131</v>
      </c>
      <c r="D8496" s="322" t="s">
        <v>92</v>
      </c>
      <c r="E8496" s="322">
        <v>657.07</v>
      </c>
    </row>
    <row r="8497" spans="1:5" x14ac:dyDescent="0.3">
      <c r="A8497" s="322">
        <v>100487</v>
      </c>
      <c r="B8497" s="323" t="s">
        <v>1419</v>
      </c>
      <c r="C8497" s="324" t="s">
        <v>10132</v>
      </c>
      <c r="D8497" s="322" t="s">
        <v>92</v>
      </c>
      <c r="E8497" s="322">
        <v>496.29</v>
      </c>
    </row>
    <row r="8498" spans="1:5" x14ac:dyDescent="0.3">
      <c r="A8498" s="322">
        <v>100488</v>
      </c>
      <c r="B8498" s="323" t="s">
        <v>1419</v>
      </c>
      <c r="C8498" s="324" t="s">
        <v>10133</v>
      </c>
      <c r="D8498" s="322" t="s">
        <v>92</v>
      </c>
      <c r="E8498" s="322">
        <v>506.83</v>
      </c>
    </row>
    <row r="8499" spans="1:5" x14ac:dyDescent="0.3">
      <c r="A8499" s="322">
        <v>100489</v>
      </c>
      <c r="B8499" s="323" t="s">
        <v>1419</v>
      </c>
      <c r="C8499" s="324" t="s">
        <v>10134</v>
      </c>
      <c r="D8499" s="322" t="s">
        <v>92</v>
      </c>
      <c r="E8499" s="322">
        <v>507.06</v>
      </c>
    </row>
    <row r="8500" spans="1:5" x14ac:dyDescent="0.3">
      <c r="A8500" s="322">
        <v>100490</v>
      </c>
      <c r="B8500" s="323" t="s">
        <v>1419</v>
      </c>
      <c r="C8500" s="324" t="s">
        <v>10135</v>
      </c>
      <c r="D8500" s="322" t="s">
        <v>92</v>
      </c>
      <c r="E8500" s="322">
        <v>447.23</v>
      </c>
    </row>
    <row r="8501" spans="1:5" x14ac:dyDescent="0.3">
      <c r="A8501" s="322">
        <v>100491</v>
      </c>
      <c r="B8501" s="323" t="s">
        <v>1419</v>
      </c>
      <c r="C8501" s="324" t="s">
        <v>10136</v>
      </c>
      <c r="D8501" s="322" t="s">
        <v>92</v>
      </c>
      <c r="E8501" s="322">
        <v>637.64</v>
      </c>
    </row>
    <row r="8502" spans="1:5" x14ac:dyDescent="0.3">
      <c r="A8502" s="322">
        <v>100492</v>
      </c>
      <c r="B8502" s="323" t="s">
        <v>1419</v>
      </c>
      <c r="C8502" s="324" t="s">
        <v>10137</v>
      </c>
      <c r="D8502" s="322" t="s">
        <v>92</v>
      </c>
      <c r="E8502" s="322">
        <v>551.35</v>
      </c>
    </row>
    <row r="8503" spans="1:5" x14ac:dyDescent="0.3">
      <c r="A8503" s="322">
        <v>105515</v>
      </c>
      <c r="B8503" s="323" t="s">
        <v>1419</v>
      </c>
      <c r="C8503" s="324" t="s">
        <v>10138</v>
      </c>
      <c r="D8503" s="322" t="s">
        <v>92</v>
      </c>
      <c r="E8503" s="322">
        <v>767.5</v>
      </c>
    </row>
    <row r="8504" spans="1:5" x14ac:dyDescent="0.3">
      <c r="A8504" s="322">
        <v>92121</v>
      </c>
      <c r="B8504" s="323" t="s">
        <v>1419</v>
      </c>
      <c r="C8504" s="324" t="s">
        <v>10139</v>
      </c>
      <c r="D8504" s="322" t="s">
        <v>92</v>
      </c>
      <c r="E8504" s="322">
        <v>33.75</v>
      </c>
    </row>
    <row r="8505" spans="1:5" x14ac:dyDescent="0.3">
      <c r="A8505" s="322">
        <v>92122</v>
      </c>
      <c r="B8505" s="323" t="s">
        <v>1419</v>
      </c>
      <c r="C8505" s="324" t="s">
        <v>10140</v>
      </c>
      <c r="D8505" s="322" t="s">
        <v>92</v>
      </c>
      <c r="E8505" s="322">
        <v>57.16</v>
      </c>
    </row>
    <row r="8506" spans="1:5" x14ac:dyDescent="0.3">
      <c r="A8506" s="322">
        <v>92123</v>
      </c>
      <c r="B8506" s="323" t="s">
        <v>1419</v>
      </c>
      <c r="C8506" s="324" t="s">
        <v>10141</v>
      </c>
      <c r="D8506" s="322" t="s">
        <v>92</v>
      </c>
      <c r="E8506" s="322">
        <v>65.03</v>
      </c>
    </row>
    <row r="8507" spans="1:5" x14ac:dyDescent="0.3">
      <c r="A8507" s="322">
        <v>100195</v>
      </c>
      <c r="B8507" s="323" t="s">
        <v>1419</v>
      </c>
      <c r="C8507" s="324" t="s">
        <v>10142</v>
      </c>
      <c r="D8507" s="322" t="s">
        <v>10143</v>
      </c>
      <c r="E8507" s="322">
        <v>0.87</v>
      </c>
    </row>
    <row r="8508" spans="1:5" x14ac:dyDescent="0.3">
      <c r="A8508" s="322">
        <v>100196</v>
      </c>
      <c r="B8508" s="323" t="s">
        <v>1419</v>
      </c>
      <c r="C8508" s="324" t="s">
        <v>10144</v>
      </c>
      <c r="D8508" s="322" t="s">
        <v>10143</v>
      </c>
      <c r="E8508" s="322">
        <v>1.45</v>
      </c>
    </row>
    <row r="8509" spans="1:5" x14ac:dyDescent="0.3">
      <c r="A8509" s="322">
        <v>100197</v>
      </c>
      <c r="B8509" s="323" t="s">
        <v>1419</v>
      </c>
      <c r="C8509" s="324" t="s">
        <v>10145</v>
      </c>
      <c r="D8509" s="322" t="s">
        <v>10143</v>
      </c>
      <c r="E8509" s="322">
        <v>2.1800000000000002</v>
      </c>
    </row>
    <row r="8510" spans="1:5" x14ac:dyDescent="0.3">
      <c r="A8510" s="322">
        <v>100198</v>
      </c>
      <c r="B8510" s="323" t="s">
        <v>1419</v>
      </c>
      <c r="C8510" s="324" t="s">
        <v>10146</v>
      </c>
      <c r="D8510" s="322" t="s">
        <v>10143</v>
      </c>
      <c r="E8510" s="322">
        <v>0.3</v>
      </c>
    </row>
    <row r="8511" spans="1:5" x14ac:dyDescent="0.3">
      <c r="A8511" s="322">
        <v>100199</v>
      </c>
      <c r="B8511" s="323" t="s">
        <v>1419</v>
      </c>
      <c r="C8511" s="324" t="s">
        <v>10147</v>
      </c>
      <c r="D8511" s="322" t="s">
        <v>10143</v>
      </c>
      <c r="E8511" s="322">
        <v>0.36</v>
      </c>
    </row>
    <row r="8512" spans="1:5" x14ac:dyDescent="0.3">
      <c r="A8512" s="322">
        <v>100200</v>
      </c>
      <c r="B8512" s="323" t="s">
        <v>1419</v>
      </c>
      <c r="C8512" s="324" t="s">
        <v>10148</v>
      </c>
      <c r="D8512" s="322" t="s">
        <v>10143</v>
      </c>
      <c r="E8512" s="322">
        <v>0.44</v>
      </c>
    </row>
    <row r="8513" spans="1:5" x14ac:dyDescent="0.3">
      <c r="A8513" s="322">
        <v>100201</v>
      </c>
      <c r="B8513" s="323" t="s">
        <v>1419</v>
      </c>
      <c r="C8513" s="324" t="s">
        <v>10149</v>
      </c>
      <c r="D8513" s="322" t="s">
        <v>10143</v>
      </c>
      <c r="E8513" s="322">
        <v>0.88</v>
      </c>
    </row>
    <row r="8514" spans="1:5" x14ac:dyDescent="0.3">
      <c r="A8514" s="322">
        <v>100202</v>
      </c>
      <c r="B8514" s="323" t="s">
        <v>1419</v>
      </c>
      <c r="C8514" s="324" t="s">
        <v>10150</v>
      </c>
      <c r="D8514" s="322" t="s">
        <v>10143</v>
      </c>
      <c r="E8514" s="322">
        <v>1.03</v>
      </c>
    </row>
    <row r="8515" spans="1:5" x14ac:dyDescent="0.3">
      <c r="A8515" s="322">
        <v>100203</v>
      </c>
      <c r="B8515" s="323" t="s">
        <v>1419</v>
      </c>
      <c r="C8515" s="324" t="s">
        <v>10151</v>
      </c>
      <c r="D8515" s="322" t="s">
        <v>10143</v>
      </c>
      <c r="E8515" s="322">
        <v>1.23</v>
      </c>
    </row>
    <row r="8516" spans="1:5" x14ac:dyDescent="0.3">
      <c r="A8516" s="322">
        <v>100204</v>
      </c>
      <c r="B8516" s="323" t="s">
        <v>1419</v>
      </c>
      <c r="C8516" s="324" t="s">
        <v>10152</v>
      </c>
      <c r="D8516" s="322" t="s">
        <v>10143</v>
      </c>
      <c r="E8516" s="322">
        <v>0.13</v>
      </c>
    </row>
    <row r="8517" spans="1:5" x14ac:dyDescent="0.3">
      <c r="A8517" s="322">
        <v>100205</v>
      </c>
      <c r="B8517" s="323" t="s">
        <v>1419</v>
      </c>
      <c r="C8517" s="324" t="s">
        <v>10153</v>
      </c>
      <c r="D8517" s="322" t="s">
        <v>10154</v>
      </c>
      <c r="E8517" s="325">
        <v>1628.42</v>
      </c>
    </row>
    <row r="8518" spans="1:5" x14ac:dyDescent="0.3">
      <c r="A8518" s="322">
        <v>100206</v>
      </c>
      <c r="B8518" s="323" t="s">
        <v>1419</v>
      </c>
      <c r="C8518" s="324" t="s">
        <v>10155</v>
      </c>
      <c r="D8518" s="322" t="s">
        <v>10154</v>
      </c>
      <c r="E8518" s="325">
        <v>1177.07</v>
      </c>
    </row>
    <row r="8519" spans="1:5" x14ac:dyDescent="0.3">
      <c r="A8519" s="322">
        <v>100207</v>
      </c>
      <c r="B8519" s="323" t="s">
        <v>1419</v>
      </c>
      <c r="C8519" s="324" t="s">
        <v>10156</v>
      </c>
      <c r="D8519" s="322" t="s">
        <v>10154</v>
      </c>
      <c r="E8519" s="322">
        <v>540.64</v>
      </c>
    </row>
    <row r="8520" spans="1:5" x14ac:dyDescent="0.3">
      <c r="A8520" s="322">
        <v>100208</v>
      </c>
      <c r="B8520" s="323" t="s">
        <v>1419</v>
      </c>
      <c r="C8520" s="324" t="s">
        <v>10157</v>
      </c>
      <c r="D8520" s="322" t="s">
        <v>10158</v>
      </c>
      <c r="E8520" s="322">
        <v>21.54</v>
      </c>
    </row>
    <row r="8521" spans="1:5" x14ac:dyDescent="0.3">
      <c r="A8521" s="322">
        <v>100209</v>
      </c>
      <c r="B8521" s="323" t="s">
        <v>1419</v>
      </c>
      <c r="C8521" s="324" t="s">
        <v>10159</v>
      </c>
      <c r="D8521" s="322" t="s">
        <v>10158</v>
      </c>
      <c r="E8521" s="322">
        <v>10.77</v>
      </c>
    </row>
    <row r="8522" spans="1:5" x14ac:dyDescent="0.3">
      <c r="A8522" s="322">
        <v>100210</v>
      </c>
      <c r="B8522" s="323" t="s">
        <v>1419</v>
      </c>
      <c r="C8522" s="324" t="s">
        <v>10160</v>
      </c>
      <c r="D8522" s="322" t="s">
        <v>10158</v>
      </c>
      <c r="E8522" s="322">
        <v>19.84</v>
      </c>
    </row>
    <row r="8523" spans="1:5" x14ac:dyDescent="0.3">
      <c r="A8523" s="322">
        <v>100211</v>
      </c>
      <c r="B8523" s="323" t="s">
        <v>1419</v>
      </c>
      <c r="C8523" s="324" t="s">
        <v>10161</v>
      </c>
      <c r="D8523" s="322" t="s">
        <v>10158</v>
      </c>
      <c r="E8523" s="322">
        <v>7.65</v>
      </c>
    </row>
    <row r="8524" spans="1:5" x14ac:dyDescent="0.3">
      <c r="A8524" s="322">
        <v>100212</v>
      </c>
      <c r="B8524" s="323" t="s">
        <v>1419</v>
      </c>
      <c r="C8524" s="324" t="s">
        <v>10162</v>
      </c>
      <c r="D8524" s="322" t="s">
        <v>10158</v>
      </c>
      <c r="E8524" s="322">
        <v>8.4499999999999993</v>
      </c>
    </row>
    <row r="8525" spans="1:5" x14ac:dyDescent="0.3">
      <c r="A8525" s="322">
        <v>100213</v>
      </c>
      <c r="B8525" s="323" t="s">
        <v>1419</v>
      </c>
      <c r="C8525" s="324" t="s">
        <v>10163</v>
      </c>
      <c r="D8525" s="322" t="s">
        <v>10158</v>
      </c>
      <c r="E8525" s="322">
        <v>3.03</v>
      </c>
    </row>
    <row r="8526" spans="1:5" x14ac:dyDescent="0.3">
      <c r="A8526" s="322">
        <v>100214</v>
      </c>
      <c r="B8526" s="323" t="s">
        <v>1419</v>
      </c>
      <c r="C8526" s="324" t="s">
        <v>10164</v>
      </c>
      <c r="D8526" s="322" t="s">
        <v>10158</v>
      </c>
      <c r="E8526" s="322">
        <v>4.66</v>
      </c>
    </row>
    <row r="8527" spans="1:5" x14ac:dyDescent="0.3">
      <c r="A8527" s="322">
        <v>100215</v>
      </c>
      <c r="B8527" s="323" t="s">
        <v>1419</v>
      </c>
      <c r="C8527" s="324" t="s">
        <v>10165</v>
      </c>
      <c r="D8527" s="322" t="s">
        <v>10158</v>
      </c>
      <c r="E8527" s="322">
        <v>3.99</v>
      </c>
    </row>
    <row r="8528" spans="1:5" x14ac:dyDescent="0.3">
      <c r="A8528" s="322">
        <v>100216</v>
      </c>
      <c r="B8528" s="323" t="s">
        <v>1419</v>
      </c>
      <c r="C8528" s="324" t="s">
        <v>10166</v>
      </c>
      <c r="D8528" s="322" t="s">
        <v>10158</v>
      </c>
      <c r="E8528" s="322">
        <v>1.07</v>
      </c>
    </row>
    <row r="8529" spans="1:5" x14ac:dyDescent="0.3">
      <c r="A8529" s="322">
        <v>100217</v>
      </c>
      <c r="B8529" s="323" t="s">
        <v>1419</v>
      </c>
      <c r="C8529" s="324" t="s">
        <v>10167</v>
      </c>
      <c r="D8529" s="322" t="s">
        <v>10158</v>
      </c>
      <c r="E8529" s="322">
        <v>3.67</v>
      </c>
    </row>
    <row r="8530" spans="1:5" x14ac:dyDescent="0.3">
      <c r="A8530" s="322">
        <v>100218</v>
      </c>
      <c r="B8530" s="323" t="s">
        <v>1419</v>
      </c>
      <c r="C8530" s="324" t="s">
        <v>10168</v>
      </c>
      <c r="D8530" s="322" t="s">
        <v>10158</v>
      </c>
      <c r="E8530" s="322">
        <v>2.5</v>
      </c>
    </row>
    <row r="8531" spans="1:5" x14ac:dyDescent="0.3">
      <c r="A8531" s="322">
        <v>100219</v>
      </c>
      <c r="B8531" s="323" t="s">
        <v>1419</v>
      </c>
      <c r="C8531" s="324" t="s">
        <v>10169</v>
      </c>
      <c r="D8531" s="322" t="s">
        <v>10158</v>
      </c>
      <c r="E8531" s="322">
        <v>0.55000000000000004</v>
      </c>
    </row>
    <row r="8532" spans="1:5" x14ac:dyDescent="0.3">
      <c r="A8532" s="322">
        <v>100220</v>
      </c>
      <c r="B8532" s="323" t="s">
        <v>1419</v>
      </c>
      <c r="C8532" s="324" t="s">
        <v>10170</v>
      </c>
      <c r="D8532" s="322" t="s">
        <v>10171</v>
      </c>
      <c r="E8532" s="322">
        <v>30.94</v>
      </c>
    </row>
    <row r="8533" spans="1:5" x14ac:dyDescent="0.3">
      <c r="A8533" s="322">
        <v>100221</v>
      </c>
      <c r="B8533" s="323" t="s">
        <v>1419</v>
      </c>
      <c r="C8533" s="324" t="s">
        <v>10172</v>
      </c>
      <c r="D8533" s="322" t="s">
        <v>10171</v>
      </c>
      <c r="E8533" s="322">
        <v>35.08</v>
      </c>
    </row>
    <row r="8534" spans="1:5" x14ac:dyDescent="0.3">
      <c r="A8534" s="322">
        <v>100222</v>
      </c>
      <c r="B8534" s="323" t="s">
        <v>1419</v>
      </c>
      <c r="C8534" s="324" t="s">
        <v>10173</v>
      </c>
      <c r="D8534" s="322" t="s">
        <v>10171</v>
      </c>
      <c r="E8534" s="322">
        <v>13.29</v>
      </c>
    </row>
    <row r="8535" spans="1:5" x14ac:dyDescent="0.3">
      <c r="A8535" s="322">
        <v>100223</v>
      </c>
      <c r="B8535" s="323" t="s">
        <v>1419</v>
      </c>
      <c r="C8535" s="324" t="s">
        <v>10174</v>
      </c>
      <c r="D8535" s="322" t="s">
        <v>10171</v>
      </c>
      <c r="E8535" s="322">
        <v>6.21</v>
      </c>
    </row>
    <row r="8536" spans="1:5" x14ac:dyDescent="0.3">
      <c r="A8536" s="322">
        <v>100224</v>
      </c>
      <c r="B8536" s="323" t="s">
        <v>1419</v>
      </c>
      <c r="C8536" s="324" t="s">
        <v>10175</v>
      </c>
      <c r="D8536" s="322" t="s">
        <v>10171</v>
      </c>
      <c r="E8536" s="322">
        <v>3.67</v>
      </c>
    </row>
    <row r="8537" spans="1:5" x14ac:dyDescent="0.3">
      <c r="A8537" s="322">
        <v>100225</v>
      </c>
      <c r="B8537" s="323" t="s">
        <v>1419</v>
      </c>
      <c r="C8537" s="324" t="s">
        <v>10176</v>
      </c>
      <c r="D8537" s="322" t="s">
        <v>10177</v>
      </c>
      <c r="E8537" s="322">
        <v>2.4300000000000002</v>
      </c>
    </row>
    <row r="8538" spans="1:5" x14ac:dyDescent="0.3">
      <c r="A8538" s="322">
        <v>100226</v>
      </c>
      <c r="B8538" s="323" t="s">
        <v>1419</v>
      </c>
      <c r="C8538" s="324" t="s">
        <v>10178</v>
      </c>
      <c r="D8538" s="322" t="s">
        <v>10177</v>
      </c>
      <c r="E8538" s="322">
        <v>0.76</v>
      </c>
    </row>
    <row r="8539" spans="1:5" x14ac:dyDescent="0.3">
      <c r="A8539" s="322">
        <v>100227</v>
      </c>
      <c r="B8539" s="323" t="s">
        <v>1419</v>
      </c>
      <c r="C8539" s="324" t="s">
        <v>10179</v>
      </c>
      <c r="D8539" s="322" t="s">
        <v>10177</v>
      </c>
      <c r="E8539" s="322">
        <v>1.1299999999999999</v>
      </c>
    </row>
    <row r="8540" spans="1:5" x14ac:dyDescent="0.3">
      <c r="A8540" s="322">
        <v>100228</v>
      </c>
      <c r="B8540" s="323" t="s">
        <v>1419</v>
      </c>
      <c r="C8540" s="324" t="s">
        <v>10180</v>
      </c>
      <c r="D8540" s="322" t="s">
        <v>10177</v>
      </c>
      <c r="E8540" s="322">
        <v>0.36</v>
      </c>
    </row>
    <row r="8541" spans="1:5" x14ac:dyDescent="0.3">
      <c r="A8541" s="322">
        <v>100229</v>
      </c>
      <c r="B8541" s="323" t="s">
        <v>1419</v>
      </c>
      <c r="C8541" s="324" t="s">
        <v>10181</v>
      </c>
      <c r="D8541" s="322" t="s">
        <v>96</v>
      </c>
      <c r="E8541" s="322">
        <v>0.01</v>
      </c>
    </row>
    <row r="8542" spans="1:5" x14ac:dyDescent="0.3">
      <c r="A8542" s="322">
        <v>100230</v>
      </c>
      <c r="B8542" s="323" t="s">
        <v>1419</v>
      </c>
      <c r="C8542" s="324" t="s">
        <v>10182</v>
      </c>
      <c r="D8542" s="322" t="s">
        <v>96</v>
      </c>
      <c r="E8542" s="322">
        <v>0.02</v>
      </c>
    </row>
    <row r="8543" spans="1:5" x14ac:dyDescent="0.3">
      <c r="A8543" s="322">
        <v>100231</v>
      </c>
      <c r="B8543" s="323" t="s">
        <v>1419</v>
      </c>
      <c r="C8543" s="324" t="s">
        <v>10183</v>
      </c>
      <c r="D8543" s="322" t="s">
        <v>96</v>
      </c>
      <c r="E8543" s="322">
        <v>0.04</v>
      </c>
    </row>
    <row r="8544" spans="1:5" x14ac:dyDescent="0.3">
      <c r="A8544" s="322">
        <v>100232</v>
      </c>
      <c r="B8544" s="323" t="s">
        <v>1419</v>
      </c>
      <c r="C8544" s="324" t="s">
        <v>10184</v>
      </c>
      <c r="D8544" s="322" t="s">
        <v>1536</v>
      </c>
      <c r="E8544" s="322">
        <v>0.41</v>
      </c>
    </row>
    <row r="8545" spans="1:5" x14ac:dyDescent="0.3">
      <c r="A8545" s="322">
        <v>100233</v>
      </c>
      <c r="B8545" s="323" t="s">
        <v>1419</v>
      </c>
      <c r="C8545" s="324" t="s">
        <v>10185</v>
      </c>
      <c r="D8545" s="322" t="s">
        <v>1536</v>
      </c>
      <c r="E8545" s="322">
        <v>0.2</v>
      </c>
    </row>
    <row r="8546" spans="1:5" x14ac:dyDescent="0.3">
      <c r="A8546" s="322">
        <v>100234</v>
      </c>
      <c r="B8546" s="323" t="s">
        <v>1419</v>
      </c>
      <c r="C8546" s="324" t="s">
        <v>10186</v>
      </c>
      <c r="D8546" s="322" t="s">
        <v>73</v>
      </c>
      <c r="E8546" s="322">
        <v>0.61</v>
      </c>
    </row>
    <row r="8547" spans="1:5" x14ac:dyDescent="0.3">
      <c r="A8547" s="322">
        <v>100235</v>
      </c>
      <c r="B8547" s="323" t="s">
        <v>1419</v>
      </c>
      <c r="C8547" s="324" t="s">
        <v>10187</v>
      </c>
      <c r="D8547" s="322" t="s">
        <v>10188</v>
      </c>
      <c r="E8547" s="322">
        <v>0.04</v>
      </c>
    </row>
    <row r="8548" spans="1:5" x14ac:dyDescent="0.3">
      <c r="A8548" s="322">
        <v>100236</v>
      </c>
      <c r="B8548" s="323" t="s">
        <v>1419</v>
      </c>
      <c r="C8548" s="324" t="s">
        <v>10189</v>
      </c>
      <c r="D8548" s="322" t="s">
        <v>10190</v>
      </c>
      <c r="E8548" s="322">
        <v>3.08</v>
      </c>
    </row>
    <row r="8549" spans="1:5" x14ac:dyDescent="0.3">
      <c r="A8549" s="322">
        <v>100237</v>
      </c>
      <c r="B8549" s="323" t="s">
        <v>1419</v>
      </c>
      <c r="C8549" s="324" t="s">
        <v>10191</v>
      </c>
      <c r="D8549" s="322" t="s">
        <v>10190</v>
      </c>
      <c r="E8549" s="322">
        <v>3.7</v>
      </c>
    </row>
    <row r="8550" spans="1:5" x14ac:dyDescent="0.3">
      <c r="A8550" s="322">
        <v>100238</v>
      </c>
      <c r="B8550" s="323" t="s">
        <v>1419</v>
      </c>
      <c r="C8550" s="324" t="s">
        <v>10192</v>
      </c>
      <c r="D8550" s="322" t="s">
        <v>10190</v>
      </c>
      <c r="E8550" s="322">
        <v>5.92</v>
      </c>
    </row>
    <row r="8551" spans="1:5" x14ac:dyDescent="0.3">
      <c r="A8551" s="322">
        <v>100239</v>
      </c>
      <c r="B8551" s="323" t="s">
        <v>1419</v>
      </c>
      <c r="C8551" s="324" t="s">
        <v>10193</v>
      </c>
      <c r="D8551" s="322" t="s">
        <v>10190</v>
      </c>
      <c r="E8551" s="322">
        <v>7.4</v>
      </c>
    </row>
    <row r="8552" spans="1:5" x14ac:dyDescent="0.3">
      <c r="A8552" s="322">
        <v>100240</v>
      </c>
      <c r="B8552" s="323" t="s">
        <v>1419</v>
      </c>
      <c r="C8552" s="324" t="s">
        <v>10194</v>
      </c>
      <c r="D8552" s="322" t="s">
        <v>10190</v>
      </c>
      <c r="E8552" s="322">
        <v>4.4400000000000004</v>
      </c>
    </row>
    <row r="8553" spans="1:5" x14ac:dyDescent="0.3">
      <c r="A8553" s="322">
        <v>100241</v>
      </c>
      <c r="B8553" s="323" t="s">
        <v>1419</v>
      </c>
      <c r="C8553" s="324" t="s">
        <v>10195</v>
      </c>
      <c r="D8553" s="322" t="s">
        <v>10190</v>
      </c>
      <c r="E8553" s="322">
        <v>7.4</v>
      </c>
    </row>
    <row r="8554" spans="1:5" x14ac:dyDescent="0.3">
      <c r="A8554" s="322">
        <v>100242</v>
      </c>
      <c r="B8554" s="323" t="s">
        <v>1419</v>
      </c>
      <c r="C8554" s="324" t="s">
        <v>10196</v>
      </c>
      <c r="D8554" s="322" t="s">
        <v>10190</v>
      </c>
      <c r="E8554" s="322">
        <v>21.87</v>
      </c>
    </row>
    <row r="8555" spans="1:5" x14ac:dyDescent="0.3">
      <c r="A8555" s="322">
        <v>100243</v>
      </c>
      <c r="B8555" s="323" t="s">
        <v>1419</v>
      </c>
      <c r="C8555" s="324" t="s">
        <v>10197</v>
      </c>
      <c r="D8555" s="322" t="s">
        <v>10190</v>
      </c>
      <c r="E8555" s="322">
        <v>3.55</v>
      </c>
    </row>
    <row r="8556" spans="1:5" x14ac:dyDescent="0.3">
      <c r="A8556" s="322">
        <v>100244</v>
      </c>
      <c r="B8556" s="323" t="s">
        <v>1419</v>
      </c>
      <c r="C8556" s="324" t="s">
        <v>10198</v>
      </c>
      <c r="D8556" s="322" t="s">
        <v>10190</v>
      </c>
      <c r="E8556" s="322">
        <v>4.4400000000000004</v>
      </c>
    </row>
    <row r="8557" spans="1:5" x14ac:dyDescent="0.3">
      <c r="A8557" s="322">
        <v>100245</v>
      </c>
      <c r="B8557" s="323" t="s">
        <v>1419</v>
      </c>
      <c r="C8557" s="324" t="s">
        <v>10199</v>
      </c>
      <c r="D8557" s="322" t="s">
        <v>10190</v>
      </c>
      <c r="E8557" s="322">
        <v>8.8800000000000008</v>
      </c>
    </row>
    <row r="8558" spans="1:5" x14ac:dyDescent="0.3">
      <c r="A8558" s="322">
        <v>100246</v>
      </c>
      <c r="B8558" s="323" t="s">
        <v>1419</v>
      </c>
      <c r="C8558" s="324" t="s">
        <v>10200</v>
      </c>
      <c r="D8558" s="322" t="s">
        <v>10190</v>
      </c>
      <c r="E8558" s="322">
        <v>2.96</v>
      </c>
    </row>
    <row r="8559" spans="1:5" x14ac:dyDescent="0.3">
      <c r="A8559" s="322">
        <v>100247</v>
      </c>
      <c r="B8559" s="323" t="s">
        <v>1419</v>
      </c>
      <c r="C8559" s="324" t="s">
        <v>10201</v>
      </c>
      <c r="D8559" s="322" t="s">
        <v>10190</v>
      </c>
      <c r="E8559" s="322">
        <v>3.7</v>
      </c>
    </row>
    <row r="8560" spans="1:5" x14ac:dyDescent="0.3">
      <c r="A8560" s="322">
        <v>100248</v>
      </c>
      <c r="B8560" s="323" t="s">
        <v>1419</v>
      </c>
      <c r="C8560" s="324" t="s">
        <v>10202</v>
      </c>
      <c r="D8560" s="322" t="s">
        <v>10190</v>
      </c>
      <c r="E8560" s="322">
        <v>14.58</v>
      </c>
    </row>
    <row r="8561" spans="1:5" x14ac:dyDescent="0.3">
      <c r="A8561" s="322">
        <v>100249</v>
      </c>
      <c r="B8561" s="323" t="s">
        <v>1419</v>
      </c>
      <c r="C8561" s="324" t="s">
        <v>10203</v>
      </c>
      <c r="D8561" s="322" t="s">
        <v>10190</v>
      </c>
      <c r="E8561" s="322">
        <v>2.96</v>
      </c>
    </row>
    <row r="8562" spans="1:5" x14ac:dyDescent="0.3">
      <c r="A8562" s="322">
        <v>100250</v>
      </c>
      <c r="B8562" s="323" t="s">
        <v>1419</v>
      </c>
      <c r="C8562" s="324" t="s">
        <v>10204</v>
      </c>
      <c r="D8562" s="322" t="s">
        <v>10190</v>
      </c>
      <c r="E8562" s="322">
        <v>4.93</v>
      </c>
    </row>
    <row r="8563" spans="1:5" x14ac:dyDescent="0.3">
      <c r="A8563" s="322">
        <v>100251</v>
      </c>
      <c r="B8563" s="323" t="s">
        <v>1419</v>
      </c>
      <c r="C8563" s="324" t="s">
        <v>10205</v>
      </c>
      <c r="D8563" s="322" t="s">
        <v>10190</v>
      </c>
      <c r="E8563" s="322">
        <v>14.58</v>
      </c>
    </row>
    <row r="8564" spans="1:5" x14ac:dyDescent="0.3">
      <c r="A8564" s="322">
        <v>100252</v>
      </c>
      <c r="B8564" s="323" t="s">
        <v>1419</v>
      </c>
      <c r="C8564" s="324" t="s">
        <v>10206</v>
      </c>
      <c r="D8564" s="322" t="s">
        <v>10190</v>
      </c>
      <c r="E8564" s="322">
        <v>21.87</v>
      </c>
    </row>
    <row r="8565" spans="1:5" x14ac:dyDescent="0.3">
      <c r="A8565" s="322">
        <v>100253</v>
      </c>
      <c r="B8565" s="323" t="s">
        <v>1419</v>
      </c>
      <c r="C8565" s="324" t="s">
        <v>10207</v>
      </c>
      <c r="D8565" s="322" t="s">
        <v>10190</v>
      </c>
      <c r="E8565" s="322">
        <v>29.17</v>
      </c>
    </row>
    <row r="8566" spans="1:5" x14ac:dyDescent="0.3">
      <c r="A8566" s="322">
        <v>100254</v>
      </c>
      <c r="B8566" s="323" t="s">
        <v>1419</v>
      </c>
      <c r="C8566" s="324" t="s">
        <v>10208</v>
      </c>
      <c r="D8566" s="322" t="s">
        <v>10190</v>
      </c>
      <c r="E8566" s="322">
        <v>43.75</v>
      </c>
    </row>
    <row r="8567" spans="1:5" x14ac:dyDescent="0.3">
      <c r="A8567" s="322">
        <v>100255</v>
      </c>
      <c r="B8567" s="323" t="s">
        <v>1419</v>
      </c>
      <c r="C8567" s="324" t="s">
        <v>10209</v>
      </c>
      <c r="D8567" s="322" t="s">
        <v>10190</v>
      </c>
      <c r="E8567" s="322">
        <v>14.8</v>
      </c>
    </row>
    <row r="8568" spans="1:5" x14ac:dyDescent="0.3">
      <c r="A8568" s="322">
        <v>100256</v>
      </c>
      <c r="B8568" s="323" t="s">
        <v>1419</v>
      </c>
      <c r="C8568" s="324" t="s">
        <v>10210</v>
      </c>
      <c r="D8568" s="322" t="s">
        <v>10190</v>
      </c>
      <c r="E8568" s="322">
        <v>9.8699999999999992</v>
      </c>
    </row>
    <row r="8569" spans="1:5" x14ac:dyDescent="0.3">
      <c r="A8569" s="322">
        <v>100257</v>
      </c>
      <c r="B8569" s="323" t="s">
        <v>1419</v>
      </c>
      <c r="C8569" s="324" t="s">
        <v>10211</v>
      </c>
      <c r="D8569" s="322" t="s">
        <v>10190</v>
      </c>
      <c r="E8569" s="322">
        <v>5.92</v>
      </c>
    </row>
    <row r="8570" spans="1:5" x14ac:dyDescent="0.3">
      <c r="A8570" s="322">
        <v>100258</v>
      </c>
      <c r="B8570" s="323" t="s">
        <v>1419</v>
      </c>
      <c r="C8570" s="324" t="s">
        <v>10212</v>
      </c>
      <c r="D8570" s="322" t="s">
        <v>10190</v>
      </c>
      <c r="E8570" s="322">
        <v>14.8</v>
      </c>
    </row>
    <row r="8571" spans="1:5" x14ac:dyDescent="0.3">
      <c r="A8571" s="322">
        <v>100259</v>
      </c>
      <c r="B8571" s="323" t="s">
        <v>1419</v>
      </c>
      <c r="C8571" s="324" t="s">
        <v>10213</v>
      </c>
      <c r="D8571" s="322" t="s">
        <v>10190</v>
      </c>
      <c r="E8571" s="322">
        <v>29.17</v>
      </c>
    </row>
    <row r="8572" spans="1:5" x14ac:dyDescent="0.3">
      <c r="A8572" s="322">
        <v>100260</v>
      </c>
      <c r="B8572" s="323" t="s">
        <v>1419</v>
      </c>
      <c r="C8572" s="324" t="s">
        <v>10214</v>
      </c>
      <c r="D8572" s="322" t="s">
        <v>10143</v>
      </c>
      <c r="E8572" s="322">
        <v>9.61</v>
      </c>
    </row>
    <row r="8573" spans="1:5" x14ac:dyDescent="0.3">
      <c r="A8573" s="322">
        <v>100261</v>
      </c>
      <c r="B8573" s="323" t="s">
        <v>1419</v>
      </c>
      <c r="C8573" s="324" t="s">
        <v>10215</v>
      </c>
      <c r="D8573" s="322" t="s">
        <v>10143</v>
      </c>
      <c r="E8573" s="322">
        <v>6.04</v>
      </c>
    </row>
    <row r="8574" spans="1:5" x14ac:dyDescent="0.3">
      <c r="A8574" s="322">
        <v>100262</v>
      </c>
      <c r="B8574" s="323" t="s">
        <v>1419</v>
      </c>
      <c r="C8574" s="324" t="s">
        <v>10216</v>
      </c>
      <c r="D8574" s="322" t="s">
        <v>10143</v>
      </c>
      <c r="E8574" s="322">
        <v>3.74</v>
      </c>
    </row>
    <row r="8575" spans="1:5" x14ac:dyDescent="0.3">
      <c r="A8575" s="322">
        <v>100263</v>
      </c>
      <c r="B8575" s="323" t="s">
        <v>1419</v>
      </c>
      <c r="C8575" s="324" t="s">
        <v>10217</v>
      </c>
      <c r="D8575" s="322" t="s">
        <v>10143</v>
      </c>
      <c r="E8575" s="322">
        <v>2.4</v>
      </c>
    </row>
    <row r="8576" spans="1:5" x14ac:dyDescent="0.3">
      <c r="A8576" s="322">
        <v>100264</v>
      </c>
      <c r="B8576" s="323" t="s">
        <v>1419</v>
      </c>
      <c r="C8576" s="324" t="s">
        <v>10218</v>
      </c>
      <c r="D8576" s="322" t="s">
        <v>10171</v>
      </c>
      <c r="E8576" s="322">
        <v>43.68</v>
      </c>
    </row>
    <row r="8577" spans="1:5" x14ac:dyDescent="0.3">
      <c r="A8577" s="322">
        <v>100265</v>
      </c>
      <c r="B8577" s="323" t="s">
        <v>1419</v>
      </c>
      <c r="C8577" s="324" t="s">
        <v>10219</v>
      </c>
      <c r="D8577" s="322" t="s">
        <v>73</v>
      </c>
      <c r="E8577" s="322">
        <v>0.91</v>
      </c>
    </row>
    <row r="8578" spans="1:5" x14ac:dyDescent="0.3">
      <c r="A8578" s="322">
        <v>100266</v>
      </c>
      <c r="B8578" s="323" t="s">
        <v>1419</v>
      </c>
      <c r="C8578" s="324" t="s">
        <v>10220</v>
      </c>
      <c r="D8578" s="322" t="s">
        <v>10158</v>
      </c>
      <c r="E8578" s="322">
        <v>92.84</v>
      </c>
    </row>
    <row r="8579" spans="1:5" x14ac:dyDescent="0.3">
      <c r="A8579" s="322">
        <v>100267</v>
      </c>
      <c r="B8579" s="323" t="s">
        <v>1419</v>
      </c>
      <c r="C8579" s="324" t="s">
        <v>10221</v>
      </c>
      <c r="D8579" s="322" t="s">
        <v>1536</v>
      </c>
      <c r="E8579" s="322">
        <v>1.84</v>
      </c>
    </row>
    <row r="8580" spans="1:5" x14ac:dyDescent="0.3">
      <c r="A8580" s="322">
        <v>100268</v>
      </c>
      <c r="B8580" s="323" t="s">
        <v>1419</v>
      </c>
      <c r="C8580" s="324" t="s">
        <v>10222</v>
      </c>
      <c r="D8580" s="322" t="s">
        <v>10158</v>
      </c>
      <c r="E8580" s="322">
        <v>92.84</v>
      </c>
    </row>
    <row r="8581" spans="1:5" x14ac:dyDescent="0.3">
      <c r="A8581" s="322">
        <v>100269</v>
      </c>
      <c r="B8581" s="323" t="s">
        <v>1419</v>
      </c>
      <c r="C8581" s="324" t="s">
        <v>10223</v>
      </c>
      <c r="D8581" s="322" t="s">
        <v>1536</v>
      </c>
      <c r="E8581" s="322">
        <v>1.84</v>
      </c>
    </row>
    <row r="8582" spans="1:5" x14ac:dyDescent="0.3">
      <c r="A8582" s="322">
        <v>100270</v>
      </c>
      <c r="B8582" s="323" t="s">
        <v>1419</v>
      </c>
      <c r="C8582" s="324" t="s">
        <v>10224</v>
      </c>
      <c r="D8582" s="322" t="s">
        <v>10158</v>
      </c>
      <c r="E8582" s="322">
        <v>69.59</v>
      </c>
    </row>
    <row r="8583" spans="1:5" x14ac:dyDescent="0.3">
      <c r="A8583" s="322">
        <v>100271</v>
      </c>
      <c r="B8583" s="323" t="s">
        <v>1419</v>
      </c>
      <c r="C8583" s="324" t="s">
        <v>10225</v>
      </c>
      <c r="D8583" s="322" t="s">
        <v>10171</v>
      </c>
      <c r="E8583" s="322">
        <v>69.63</v>
      </c>
    </row>
    <row r="8584" spans="1:5" x14ac:dyDescent="0.3">
      <c r="A8584" s="322">
        <v>100272</v>
      </c>
      <c r="B8584" s="323" t="s">
        <v>1419</v>
      </c>
      <c r="C8584" s="324" t="s">
        <v>10226</v>
      </c>
      <c r="D8584" s="322" t="s">
        <v>73</v>
      </c>
      <c r="E8584" s="322">
        <v>1.38</v>
      </c>
    </row>
    <row r="8585" spans="1:5" x14ac:dyDescent="0.3">
      <c r="A8585" s="322">
        <v>100273</v>
      </c>
      <c r="B8585" s="323" t="s">
        <v>1419</v>
      </c>
      <c r="C8585" s="324" t="s">
        <v>10227</v>
      </c>
      <c r="D8585" s="322" t="s">
        <v>10143</v>
      </c>
      <c r="E8585" s="322">
        <v>3.63</v>
      </c>
    </row>
    <row r="8586" spans="1:5" x14ac:dyDescent="0.3">
      <c r="A8586" s="322">
        <v>100274</v>
      </c>
      <c r="B8586" s="323" t="s">
        <v>1419</v>
      </c>
      <c r="C8586" s="324" t="s">
        <v>10228</v>
      </c>
      <c r="D8586" s="322" t="s">
        <v>10171</v>
      </c>
      <c r="E8586" s="322">
        <v>30.96</v>
      </c>
    </row>
    <row r="8587" spans="1:5" x14ac:dyDescent="0.3">
      <c r="A8587" s="322">
        <v>100275</v>
      </c>
      <c r="B8587" s="323" t="s">
        <v>1419</v>
      </c>
      <c r="C8587" s="324" t="s">
        <v>10229</v>
      </c>
      <c r="D8587" s="322" t="s">
        <v>10171</v>
      </c>
      <c r="E8587" s="322">
        <v>20.02</v>
      </c>
    </row>
    <row r="8588" spans="1:5" x14ac:dyDescent="0.3">
      <c r="A8588" s="322">
        <v>100276</v>
      </c>
      <c r="B8588" s="323" t="s">
        <v>1419</v>
      </c>
      <c r="C8588" s="324" t="s">
        <v>10230</v>
      </c>
      <c r="D8588" s="322" t="s">
        <v>10171</v>
      </c>
      <c r="E8588" s="322">
        <v>36.53</v>
      </c>
    </row>
    <row r="8589" spans="1:5" x14ac:dyDescent="0.3">
      <c r="A8589" s="322">
        <v>100277</v>
      </c>
      <c r="B8589" s="323" t="s">
        <v>1419</v>
      </c>
      <c r="C8589" s="324" t="s">
        <v>10231</v>
      </c>
      <c r="D8589" s="322" t="s">
        <v>10171</v>
      </c>
      <c r="E8589" s="322">
        <v>2.35</v>
      </c>
    </row>
    <row r="8590" spans="1:5" x14ac:dyDescent="0.3">
      <c r="A8590" s="322">
        <v>100278</v>
      </c>
      <c r="B8590" s="323" t="s">
        <v>1419</v>
      </c>
      <c r="C8590" s="324" t="s">
        <v>10232</v>
      </c>
      <c r="D8590" s="322" t="s">
        <v>10158</v>
      </c>
      <c r="E8590" s="322">
        <v>44.42</v>
      </c>
    </row>
    <row r="8591" spans="1:5" x14ac:dyDescent="0.3">
      <c r="A8591" s="322">
        <v>100279</v>
      </c>
      <c r="B8591" s="323" t="s">
        <v>1419</v>
      </c>
      <c r="C8591" s="324" t="s">
        <v>10233</v>
      </c>
      <c r="D8591" s="322" t="s">
        <v>1536</v>
      </c>
      <c r="E8591" s="322">
        <v>0.86</v>
      </c>
    </row>
    <row r="8592" spans="1:5" x14ac:dyDescent="0.3">
      <c r="A8592" s="322">
        <v>100280</v>
      </c>
      <c r="B8592" s="323" t="s">
        <v>1419</v>
      </c>
      <c r="C8592" s="324" t="s">
        <v>10234</v>
      </c>
      <c r="D8592" s="322" t="s">
        <v>10158</v>
      </c>
      <c r="E8592" s="322">
        <v>20.39</v>
      </c>
    </row>
    <row r="8593" spans="1:5" x14ac:dyDescent="0.3">
      <c r="A8593" s="322">
        <v>100281</v>
      </c>
      <c r="B8593" s="323" t="s">
        <v>1419</v>
      </c>
      <c r="C8593" s="324" t="s">
        <v>10235</v>
      </c>
      <c r="D8593" s="322" t="s">
        <v>10158</v>
      </c>
      <c r="E8593" s="322">
        <v>4.4800000000000004</v>
      </c>
    </row>
    <row r="8594" spans="1:5" x14ac:dyDescent="0.3">
      <c r="A8594" s="322">
        <v>100282</v>
      </c>
      <c r="B8594" s="323" t="s">
        <v>1419</v>
      </c>
      <c r="C8594" s="324" t="s">
        <v>10236</v>
      </c>
      <c r="D8594" s="322" t="s">
        <v>10171</v>
      </c>
      <c r="E8594" s="322">
        <v>173.95</v>
      </c>
    </row>
    <row r="8595" spans="1:5" x14ac:dyDescent="0.3">
      <c r="A8595" s="322">
        <v>100283</v>
      </c>
      <c r="B8595" s="323" t="s">
        <v>1419</v>
      </c>
      <c r="C8595" s="324" t="s">
        <v>10237</v>
      </c>
      <c r="D8595" s="322" t="s">
        <v>10171</v>
      </c>
      <c r="E8595" s="322">
        <v>28.1</v>
      </c>
    </row>
    <row r="8596" spans="1:5" x14ac:dyDescent="0.3">
      <c r="A8596" s="322">
        <v>100284</v>
      </c>
      <c r="B8596" s="323" t="s">
        <v>1419</v>
      </c>
      <c r="C8596" s="324" t="s">
        <v>10238</v>
      </c>
      <c r="D8596" s="322" t="s">
        <v>10171</v>
      </c>
      <c r="E8596" s="322">
        <v>13.13</v>
      </c>
    </row>
    <row r="8597" spans="1:5" x14ac:dyDescent="0.3">
      <c r="A8597" s="322">
        <v>100285</v>
      </c>
      <c r="B8597" s="323" t="s">
        <v>1419</v>
      </c>
      <c r="C8597" s="324" t="s">
        <v>10239</v>
      </c>
      <c r="D8597" s="322" t="s">
        <v>10190</v>
      </c>
      <c r="E8597" s="322">
        <v>46.73</v>
      </c>
    </row>
    <row r="8598" spans="1:5" x14ac:dyDescent="0.3">
      <c r="A8598" s="322">
        <v>100286</v>
      </c>
      <c r="B8598" s="323" t="s">
        <v>1419</v>
      </c>
      <c r="C8598" s="324" t="s">
        <v>10240</v>
      </c>
      <c r="D8598" s="322" t="s">
        <v>10190</v>
      </c>
      <c r="E8598" s="322">
        <v>15.23</v>
      </c>
    </row>
    <row r="8599" spans="1:5" x14ac:dyDescent="0.3">
      <c r="A8599" s="322">
        <v>100287</v>
      </c>
      <c r="B8599" s="323" t="s">
        <v>1419</v>
      </c>
      <c r="C8599" s="324" t="s">
        <v>10241</v>
      </c>
      <c r="D8599" s="322" t="s">
        <v>10190</v>
      </c>
      <c r="E8599" s="322">
        <v>14.58</v>
      </c>
    </row>
    <row r="8600" spans="1:5" x14ac:dyDescent="0.3">
      <c r="A8600" s="322">
        <v>99802</v>
      </c>
      <c r="B8600" s="323" t="s">
        <v>1419</v>
      </c>
      <c r="C8600" s="324" t="s">
        <v>10242</v>
      </c>
      <c r="D8600" s="322" t="s">
        <v>73</v>
      </c>
      <c r="E8600" s="322">
        <v>0.59</v>
      </c>
    </row>
    <row r="8601" spans="1:5" x14ac:dyDescent="0.3">
      <c r="A8601" s="322">
        <v>99803</v>
      </c>
      <c r="B8601" s="323" t="s">
        <v>1419</v>
      </c>
      <c r="C8601" s="324" t="s">
        <v>10243</v>
      </c>
      <c r="D8601" s="322" t="s">
        <v>73</v>
      </c>
      <c r="E8601" s="322">
        <v>2.31</v>
      </c>
    </row>
    <row r="8602" spans="1:5" x14ac:dyDescent="0.3">
      <c r="A8602" s="322">
        <v>99804</v>
      </c>
      <c r="B8602" s="323" t="s">
        <v>1419</v>
      </c>
      <c r="C8602" s="324" t="s">
        <v>10244</v>
      </c>
      <c r="D8602" s="322" t="s">
        <v>73</v>
      </c>
      <c r="E8602" s="322">
        <v>5.98</v>
      </c>
    </row>
    <row r="8603" spans="1:5" x14ac:dyDescent="0.3">
      <c r="A8603" s="322">
        <v>99805</v>
      </c>
      <c r="B8603" s="323" t="s">
        <v>1419</v>
      </c>
      <c r="C8603" s="324" t="s">
        <v>10245</v>
      </c>
      <c r="D8603" s="322" t="s">
        <v>73</v>
      </c>
      <c r="E8603" s="322">
        <v>12.39</v>
      </c>
    </row>
    <row r="8604" spans="1:5" x14ac:dyDescent="0.3">
      <c r="A8604" s="322">
        <v>99806</v>
      </c>
      <c r="B8604" s="323" t="s">
        <v>1419</v>
      </c>
      <c r="C8604" s="324" t="s">
        <v>10246</v>
      </c>
      <c r="D8604" s="322" t="s">
        <v>73</v>
      </c>
      <c r="E8604" s="322">
        <v>0.95</v>
      </c>
    </row>
    <row r="8605" spans="1:5" x14ac:dyDescent="0.3">
      <c r="A8605" s="322">
        <v>99807</v>
      </c>
      <c r="B8605" s="323" t="s">
        <v>1419</v>
      </c>
      <c r="C8605" s="324" t="s">
        <v>10247</v>
      </c>
      <c r="D8605" s="322" t="s">
        <v>73</v>
      </c>
      <c r="E8605" s="322">
        <v>1.81</v>
      </c>
    </row>
    <row r="8606" spans="1:5" x14ac:dyDescent="0.3">
      <c r="A8606" s="322">
        <v>99808</v>
      </c>
      <c r="B8606" s="323" t="s">
        <v>1419</v>
      </c>
      <c r="C8606" s="324" t="s">
        <v>10248</v>
      </c>
      <c r="D8606" s="322" t="s">
        <v>73</v>
      </c>
      <c r="E8606" s="322">
        <v>4.28</v>
      </c>
    </row>
    <row r="8607" spans="1:5" x14ac:dyDescent="0.3">
      <c r="A8607" s="322">
        <v>99809</v>
      </c>
      <c r="B8607" s="323" t="s">
        <v>1419</v>
      </c>
      <c r="C8607" s="324" t="s">
        <v>10249</v>
      </c>
      <c r="D8607" s="322" t="s">
        <v>73</v>
      </c>
      <c r="E8607" s="322">
        <v>6.57</v>
      </c>
    </row>
    <row r="8608" spans="1:5" x14ac:dyDescent="0.3">
      <c r="A8608" s="322">
        <v>99810</v>
      </c>
      <c r="B8608" s="323" t="s">
        <v>1419</v>
      </c>
      <c r="C8608" s="324" t="s">
        <v>10250</v>
      </c>
      <c r="D8608" s="322" t="s">
        <v>73</v>
      </c>
      <c r="E8608" s="322">
        <v>8.17</v>
      </c>
    </row>
    <row r="8609" spans="1:5" x14ac:dyDescent="0.3">
      <c r="A8609" s="322">
        <v>99811</v>
      </c>
      <c r="B8609" s="323" t="s">
        <v>1419</v>
      </c>
      <c r="C8609" s="324" t="s">
        <v>10251</v>
      </c>
      <c r="D8609" s="322" t="s">
        <v>73</v>
      </c>
      <c r="E8609" s="322">
        <v>3.93</v>
      </c>
    </row>
    <row r="8610" spans="1:5" x14ac:dyDescent="0.3">
      <c r="A8610" s="322">
        <v>99812</v>
      </c>
      <c r="B8610" s="323" t="s">
        <v>1419</v>
      </c>
      <c r="C8610" s="324" t="s">
        <v>10252</v>
      </c>
      <c r="D8610" s="322" t="s">
        <v>73</v>
      </c>
      <c r="E8610" s="322">
        <v>1.26</v>
      </c>
    </row>
    <row r="8611" spans="1:5" x14ac:dyDescent="0.3">
      <c r="A8611" s="322">
        <v>99813</v>
      </c>
      <c r="B8611" s="323" t="s">
        <v>1419</v>
      </c>
      <c r="C8611" s="324" t="s">
        <v>10253</v>
      </c>
      <c r="D8611" s="322" t="s">
        <v>73</v>
      </c>
      <c r="E8611" s="322">
        <v>1.07</v>
      </c>
    </row>
    <row r="8612" spans="1:5" x14ac:dyDescent="0.3">
      <c r="A8612" s="322">
        <v>99814</v>
      </c>
      <c r="B8612" s="323" t="s">
        <v>1419</v>
      </c>
      <c r="C8612" s="324" t="s">
        <v>10254</v>
      </c>
      <c r="D8612" s="322" t="s">
        <v>73</v>
      </c>
      <c r="E8612" s="322">
        <v>2.1800000000000002</v>
      </c>
    </row>
    <row r="8613" spans="1:5" x14ac:dyDescent="0.3">
      <c r="A8613" s="322">
        <v>99815</v>
      </c>
      <c r="B8613" s="323" t="s">
        <v>1419</v>
      </c>
      <c r="C8613" s="324" t="s">
        <v>10255</v>
      </c>
      <c r="D8613" s="322" t="s">
        <v>1536</v>
      </c>
      <c r="E8613" s="322">
        <v>9.19</v>
      </c>
    </row>
    <row r="8614" spans="1:5" x14ac:dyDescent="0.3">
      <c r="A8614" s="322">
        <v>99816</v>
      </c>
      <c r="B8614" s="323" t="s">
        <v>1419</v>
      </c>
      <c r="C8614" s="324" t="s">
        <v>10256</v>
      </c>
      <c r="D8614" s="322" t="s">
        <v>1536</v>
      </c>
      <c r="E8614" s="322">
        <v>9.7899999999999991</v>
      </c>
    </row>
    <row r="8615" spans="1:5" x14ac:dyDescent="0.3">
      <c r="A8615" s="322">
        <v>99817</v>
      </c>
      <c r="B8615" s="323" t="s">
        <v>1419</v>
      </c>
      <c r="C8615" s="324" t="s">
        <v>10257</v>
      </c>
      <c r="D8615" s="322" t="s">
        <v>1536</v>
      </c>
      <c r="E8615" s="322">
        <v>5.64</v>
      </c>
    </row>
    <row r="8616" spans="1:5" x14ac:dyDescent="0.3">
      <c r="A8616" s="322">
        <v>99818</v>
      </c>
      <c r="B8616" s="323" t="s">
        <v>1419</v>
      </c>
      <c r="C8616" s="324" t="s">
        <v>10258</v>
      </c>
      <c r="D8616" s="322" t="s">
        <v>1536</v>
      </c>
      <c r="E8616" s="322">
        <v>5.64</v>
      </c>
    </row>
    <row r="8617" spans="1:5" x14ac:dyDescent="0.3">
      <c r="A8617" s="322">
        <v>99819</v>
      </c>
      <c r="B8617" s="323" t="s">
        <v>1419</v>
      </c>
      <c r="C8617" s="324" t="s">
        <v>10259</v>
      </c>
      <c r="D8617" s="322" t="s">
        <v>73</v>
      </c>
      <c r="E8617" s="322">
        <v>18.7</v>
      </c>
    </row>
    <row r="8618" spans="1:5" x14ac:dyDescent="0.3">
      <c r="A8618" s="322">
        <v>99820</v>
      </c>
      <c r="B8618" s="323" t="s">
        <v>1419</v>
      </c>
      <c r="C8618" s="324" t="s">
        <v>10260</v>
      </c>
      <c r="D8618" s="322" t="s">
        <v>73</v>
      </c>
      <c r="E8618" s="322">
        <v>2.08</v>
      </c>
    </row>
    <row r="8619" spans="1:5" x14ac:dyDescent="0.3">
      <c r="A8619" s="322">
        <v>99821</v>
      </c>
      <c r="B8619" s="323" t="s">
        <v>1419</v>
      </c>
      <c r="C8619" s="324" t="s">
        <v>10261</v>
      </c>
      <c r="D8619" s="322" t="s">
        <v>73</v>
      </c>
      <c r="E8619" s="322">
        <v>3.21</v>
      </c>
    </row>
    <row r="8620" spans="1:5" x14ac:dyDescent="0.3">
      <c r="A8620" s="322">
        <v>99822</v>
      </c>
      <c r="B8620" s="323" t="s">
        <v>1419</v>
      </c>
      <c r="C8620" s="324" t="s">
        <v>10262</v>
      </c>
      <c r="D8620" s="322" t="s">
        <v>73</v>
      </c>
      <c r="E8620" s="322">
        <v>1.1200000000000001</v>
      </c>
    </row>
    <row r="8621" spans="1:5" x14ac:dyDescent="0.3">
      <c r="A8621" s="322">
        <v>99823</v>
      </c>
      <c r="B8621" s="323" t="s">
        <v>1419</v>
      </c>
      <c r="C8621" s="324" t="s">
        <v>10263</v>
      </c>
      <c r="D8621" s="322" t="s">
        <v>73</v>
      </c>
      <c r="E8621" s="322">
        <v>2.46</v>
      </c>
    </row>
    <row r="8622" spans="1:5" x14ac:dyDescent="0.3">
      <c r="A8622" s="322">
        <v>99824</v>
      </c>
      <c r="B8622" s="323" t="s">
        <v>1419</v>
      </c>
      <c r="C8622" s="324" t="s">
        <v>10264</v>
      </c>
      <c r="D8622" s="322" t="s">
        <v>73</v>
      </c>
      <c r="E8622" s="322">
        <v>2.72</v>
      </c>
    </row>
    <row r="8623" spans="1:5" x14ac:dyDescent="0.3">
      <c r="A8623" s="322">
        <v>99825</v>
      </c>
      <c r="B8623" s="323" t="s">
        <v>1419</v>
      </c>
      <c r="C8623" s="324" t="s">
        <v>10265</v>
      </c>
      <c r="D8623" s="322" t="s">
        <v>73</v>
      </c>
      <c r="E8623" s="322">
        <v>3.78</v>
      </c>
    </row>
    <row r="8624" spans="1:5" x14ac:dyDescent="0.3">
      <c r="A8624" s="322">
        <v>99826</v>
      </c>
      <c r="B8624" s="323" t="s">
        <v>1419</v>
      </c>
      <c r="C8624" s="324" t="s">
        <v>10266</v>
      </c>
      <c r="D8624" s="322" t="s">
        <v>73</v>
      </c>
      <c r="E8624" s="322">
        <v>1.71</v>
      </c>
    </row>
    <row r="8625" spans="1:5" x14ac:dyDescent="0.3">
      <c r="A8625" s="322">
        <v>97013</v>
      </c>
      <c r="B8625" s="323" t="s">
        <v>1419</v>
      </c>
      <c r="C8625" s="324" t="s">
        <v>10267</v>
      </c>
      <c r="D8625" s="322" t="s">
        <v>160</v>
      </c>
      <c r="E8625" s="322">
        <v>93.59</v>
      </c>
    </row>
    <row r="8626" spans="1:5" x14ac:dyDescent="0.3">
      <c r="A8626" s="322">
        <v>97014</v>
      </c>
      <c r="B8626" s="323" t="s">
        <v>1419</v>
      </c>
      <c r="C8626" s="324" t="s">
        <v>10268</v>
      </c>
      <c r="D8626" s="322" t="s">
        <v>160</v>
      </c>
      <c r="E8626" s="322">
        <v>69.77</v>
      </c>
    </row>
    <row r="8627" spans="1:5" x14ac:dyDescent="0.3">
      <c r="A8627" s="322">
        <v>97015</v>
      </c>
      <c r="B8627" s="323" t="s">
        <v>1419</v>
      </c>
      <c r="C8627" s="324" t="s">
        <v>10269</v>
      </c>
      <c r="D8627" s="322" t="s">
        <v>160</v>
      </c>
      <c r="E8627" s="322">
        <v>57.91</v>
      </c>
    </row>
    <row r="8628" spans="1:5" x14ac:dyDescent="0.3">
      <c r="A8628" s="322">
        <v>97016</v>
      </c>
      <c r="B8628" s="323" t="s">
        <v>1419</v>
      </c>
      <c r="C8628" s="324" t="s">
        <v>10270</v>
      </c>
      <c r="D8628" s="322" t="s">
        <v>160</v>
      </c>
      <c r="E8628" s="322">
        <v>65.66</v>
      </c>
    </row>
    <row r="8629" spans="1:5" x14ac:dyDescent="0.3">
      <c r="A8629" s="322">
        <v>97017</v>
      </c>
      <c r="B8629" s="323" t="s">
        <v>1419</v>
      </c>
      <c r="C8629" s="324" t="s">
        <v>10271</v>
      </c>
      <c r="D8629" s="322" t="s">
        <v>160</v>
      </c>
      <c r="E8629" s="322">
        <v>49.41</v>
      </c>
    </row>
    <row r="8630" spans="1:5" x14ac:dyDescent="0.3">
      <c r="A8630" s="322">
        <v>97018</v>
      </c>
      <c r="B8630" s="323" t="s">
        <v>1419</v>
      </c>
      <c r="C8630" s="324" t="s">
        <v>10272</v>
      </c>
      <c r="D8630" s="322" t="s">
        <v>160</v>
      </c>
      <c r="E8630" s="322">
        <v>41.38</v>
      </c>
    </row>
    <row r="8631" spans="1:5" x14ac:dyDescent="0.3">
      <c r="A8631" s="322">
        <v>97031</v>
      </c>
      <c r="B8631" s="323" t="s">
        <v>1419</v>
      </c>
      <c r="C8631" s="324" t="s">
        <v>10273</v>
      </c>
      <c r="D8631" s="322" t="s">
        <v>160</v>
      </c>
      <c r="E8631" s="322">
        <v>97.8</v>
      </c>
    </row>
    <row r="8632" spans="1:5" x14ac:dyDescent="0.3">
      <c r="A8632" s="322">
        <v>97032</v>
      </c>
      <c r="B8632" s="323" t="s">
        <v>1419</v>
      </c>
      <c r="C8632" s="324" t="s">
        <v>10274</v>
      </c>
      <c r="D8632" s="322" t="s">
        <v>160</v>
      </c>
      <c r="E8632" s="322">
        <v>60.63</v>
      </c>
    </row>
    <row r="8633" spans="1:5" x14ac:dyDescent="0.3">
      <c r="A8633" s="322">
        <v>97033</v>
      </c>
      <c r="B8633" s="323" t="s">
        <v>1419</v>
      </c>
      <c r="C8633" s="324" t="s">
        <v>10275</v>
      </c>
      <c r="D8633" s="322" t="s">
        <v>160</v>
      </c>
      <c r="E8633" s="322">
        <v>92.56</v>
      </c>
    </row>
    <row r="8634" spans="1:5" x14ac:dyDescent="0.3">
      <c r="A8634" s="322">
        <v>97034</v>
      </c>
      <c r="B8634" s="323" t="s">
        <v>1419</v>
      </c>
      <c r="C8634" s="324" t="s">
        <v>10276</v>
      </c>
      <c r="D8634" s="322" t="s">
        <v>160</v>
      </c>
      <c r="E8634" s="322">
        <v>61.15</v>
      </c>
    </row>
    <row r="8635" spans="1:5" x14ac:dyDescent="0.3">
      <c r="A8635" s="322">
        <v>97039</v>
      </c>
      <c r="B8635" s="323" t="s">
        <v>1419</v>
      </c>
      <c r="C8635" s="324" t="s">
        <v>10277</v>
      </c>
      <c r="D8635" s="322" t="s">
        <v>73</v>
      </c>
      <c r="E8635" s="322">
        <v>92.29</v>
      </c>
    </row>
    <row r="8636" spans="1:5" x14ac:dyDescent="0.3">
      <c r="A8636" s="322">
        <v>97040</v>
      </c>
      <c r="B8636" s="323" t="s">
        <v>1419</v>
      </c>
      <c r="C8636" s="324" t="s">
        <v>10278</v>
      </c>
      <c r="D8636" s="322" t="s">
        <v>73</v>
      </c>
      <c r="E8636" s="322">
        <v>20.56</v>
      </c>
    </row>
    <row r="8637" spans="1:5" x14ac:dyDescent="0.3">
      <c r="A8637" s="322">
        <v>97041</v>
      </c>
      <c r="B8637" s="323" t="s">
        <v>1419</v>
      </c>
      <c r="C8637" s="324" t="s">
        <v>10279</v>
      </c>
      <c r="D8637" s="322" t="s">
        <v>73</v>
      </c>
      <c r="E8637" s="322">
        <v>148.41</v>
      </c>
    </row>
    <row r="8638" spans="1:5" x14ac:dyDescent="0.3">
      <c r="A8638" s="322">
        <v>97046</v>
      </c>
      <c r="B8638" s="323" t="s">
        <v>1419</v>
      </c>
      <c r="C8638" s="324" t="s">
        <v>10280</v>
      </c>
      <c r="D8638" s="322" t="s">
        <v>73</v>
      </c>
      <c r="E8638" s="322">
        <v>0.31</v>
      </c>
    </row>
    <row r="8639" spans="1:5" x14ac:dyDescent="0.3">
      <c r="A8639" s="322">
        <v>97047</v>
      </c>
      <c r="B8639" s="323" t="s">
        <v>1419</v>
      </c>
      <c r="C8639" s="324" t="s">
        <v>10281</v>
      </c>
      <c r="D8639" s="322" t="s">
        <v>73</v>
      </c>
      <c r="E8639" s="322">
        <v>0.12</v>
      </c>
    </row>
    <row r="8640" spans="1:5" x14ac:dyDescent="0.3">
      <c r="A8640" s="322">
        <v>97048</v>
      </c>
      <c r="B8640" s="323" t="s">
        <v>1419</v>
      </c>
      <c r="C8640" s="324" t="s">
        <v>10282</v>
      </c>
      <c r="D8640" s="322" t="s">
        <v>73</v>
      </c>
      <c r="E8640" s="322">
        <v>0.08</v>
      </c>
    </row>
    <row r="8641" spans="1:5" x14ac:dyDescent="0.3">
      <c r="A8641" s="322">
        <v>97054</v>
      </c>
      <c r="B8641" s="323" t="s">
        <v>1419</v>
      </c>
      <c r="C8641" s="324" t="s">
        <v>10283</v>
      </c>
      <c r="D8641" s="322" t="s">
        <v>1536</v>
      </c>
      <c r="E8641" s="322">
        <v>28.09</v>
      </c>
    </row>
    <row r="8642" spans="1:5" x14ac:dyDescent="0.3">
      <c r="A8642" s="322">
        <v>97062</v>
      </c>
      <c r="B8642" s="323" t="s">
        <v>1419</v>
      </c>
      <c r="C8642" s="324" t="s">
        <v>10284</v>
      </c>
      <c r="D8642" s="322" t="s">
        <v>73</v>
      </c>
      <c r="E8642" s="322">
        <v>6.95</v>
      </c>
    </row>
    <row r="8643" spans="1:5" x14ac:dyDescent="0.3">
      <c r="A8643" s="322">
        <v>97063</v>
      </c>
      <c r="B8643" s="323" t="s">
        <v>1419</v>
      </c>
      <c r="C8643" s="324" t="s">
        <v>10285</v>
      </c>
      <c r="D8643" s="322" t="s">
        <v>73</v>
      </c>
      <c r="E8643" s="322">
        <v>23.44</v>
      </c>
    </row>
    <row r="8644" spans="1:5" x14ac:dyDescent="0.3">
      <c r="A8644" s="322">
        <v>97064</v>
      </c>
      <c r="B8644" s="323" t="s">
        <v>1419</v>
      </c>
      <c r="C8644" s="324" t="s">
        <v>10286</v>
      </c>
      <c r="D8644" s="322" t="s">
        <v>160</v>
      </c>
      <c r="E8644" s="322">
        <v>32.29</v>
      </c>
    </row>
    <row r="8645" spans="1:5" x14ac:dyDescent="0.3">
      <c r="A8645" s="322">
        <v>97065</v>
      </c>
      <c r="B8645" s="323" t="s">
        <v>1419</v>
      </c>
      <c r="C8645" s="324" t="s">
        <v>10287</v>
      </c>
      <c r="D8645" s="322" t="s">
        <v>92</v>
      </c>
      <c r="E8645" s="322">
        <v>15.36</v>
      </c>
    </row>
    <row r="8646" spans="1:5" x14ac:dyDescent="0.3">
      <c r="A8646" s="322">
        <v>97066</v>
      </c>
      <c r="B8646" s="323" t="s">
        <v>1419</v>
      </c>
      <c r="C8646" s="324" t="s">
        <v>10288</v>
      </c>
      <c r="D8646" s="322" t="s">
        <v>73</v>
      </c>
      <c r="E8646" s="322">
        <v>426.32</v>
      </c>
    </row>
    <row r="8647" spans="1:5" x14ac:dyDescent="0.3">
      <c r="A8647" s="322">
        <v>97067</v>
      </c>
      <c r="B8647" s="323" t="s">
        <v>1419</v>
      </c>
      <c r="C8647" s="324" t="s">
        <v>10289</v>
      </c>
      <c r="D8647" s="322" t="s">
        <v>160</v>
      </c>
      <c r="E8647" s="322">
        <v>687.31</v>
      </c>
    </row>
    <row r="8648" spans="1:5" x14ac:dyDescent="0.3">
      <c r="A8648" s="322">
        <v>104989</v>
      </c>
      <c r="B8648" s="323" t="s">
        <v>1419</v>
      </c>
      <c r="C8648" s="324" t="s">
        <v>10290</v>
      </c>
      <c r="D8648" s="322" t="s">
        <v>1536</v>
      </c>
      <c r="E8648" s="322">
        <v>44.32</v>
      </c>
    </row>
    <row r="8649" spans="1:5" x14ac:dyDescent="0.3">
      <c r="A8649" s="322">
        <v>104990</v>
      </c>
      <c r="B8649" s="323" t="s">
        <v>1419</v>
      </c>
      <c r="C8649" s="324" t="s">
        <v>10291</v>
      </c>
      <c r="D8649" s="322" t="s">
        <v>160</v>
      </c>
      <c r="E8649" s="322">
        <v>12.19</v>
      </c>
    </row>
    <row r="8650" spans="1:5" x14ac:dyDescent="0.3">
      <c r="A8650" s="322">
        <v>105103</v>
      </c>
      <c r="B8650" s="323" t="s">
        <v>1419</v>
      </c>
      <c r="C8650" s="324" t="s">
        <v>10292</v>
      </c>
      <c r="D8650" s="322" t="s">
        <v>160</v>
      </c>
      <c r="E8650" s="322">
        <v>112.46</v>
      </c>
    </row>
    <row r="8651" spans="1:5" x14ac:dyDescent="0.3">
      <c r="A8651" s="322">
        <v>105104</v>
      </c>
      <c r="B8651" s="323" t="s">
        <v>1419</v>
      </c>
      <c r="C8651" s="324" t="s">
        <v>10293</v>
      </c>
      <c r="D8651" s="322" t="s">
        <v>1536</v>
      </c>
      <c r="E8651" s="325">
        <v>4952.3100000000004</v>
      </c>
    </row>
    <row r="8652" spans="1:5" x14ac:dyDescent="0.3">
      <c r="A8652" s="322">
        <v>105105</v>
      </c>
      <c r="B8652" s="323" t="s">
        <v>1419</v>
      </c>
      <c r="C8652" s="324" t="s">
        <v>10294</v>
      </c>
      <c r="D8652" s="322" t="s">
        <v>160</v>
      </c>
      <c r="E8652" s="322">
        <v>78.97</v>
      </c>
    </row>
    <row r="8653" spans="1:5" x14ac:dyDescent="0.3">
      <c r="A8653" s="322">
        <v>105106</v>
      </c>
      <c r="B8653" s="323" t="s">
        <v>1419</v>
      </c>
      <c r="C8653" s="324" t="s">
        <v>10295</v>
      </c>
      <c r="D8653" s="322" t="s">
        <v>1536</v>
      </c>
      <c r="E8653" s="325">
        <v>2559.87</v>
      </c>
    </row>
    <row r="8654" spans="1:5" x14ac:dyDescent="0.3">
      <c r="A8654" s="322">
        <v>105107</v>
      </c>
      <c r="B8654" s="323" t="s">
        <v>1419</v>
      </c>
      <c r="C8654" s="324" t="s">
        <v>10296</v>
      </c>
      <c r="D8654" s="322" t="s">
        <v>1536</v>
      </c>
      <c r="E8654" s="325">
        <v>3779.89</v>
      </c>
    </row>
    <row r="8655" spans="1:5" x14ac:dyDescent="0.3">
      <c r="A8655" s="322">
        <v>105110</v>
      </c>
      <c r="B8655" s="323" t="s">
        <v>1419</v>
      </c>
      <c r="C8655" s="324" t="s">
        <v>10297</v>
      </c>
      <c r="D8655" s="322" t="s">
        <v>160</v>
      </c>
      <c r="E8655" s="322">
        <v>236.07</v>
      </c>
    </row>
    <row r="8656" spans="1:5" x14ac:dyDescent="0.3">
      <c r="A8656" s="322">
        <v>105111</v>
      </c>
      <c r="B8656" s="323" t="s">
        <v>1419</v>
      </c>
      <c r="C8656" s="324" t="s">
        <v>10298</v>
      </c>
      <c r="D8656" s="322" t="s">
        <v>1536</v>
      </c>
      <c r="E8656" s="325">
        <v>19750.96</v>
      </c>
    </row>
    <row r="8657" spans="1:5" x14ac:dyDescent="0.3">
      <c r="A8657" s="322">
        <v>105112</v>
      </c>
      <c r="B8657" s="323" t="s">
        <v>1419</v>
      </c>
      <c r="C8657" s="324" t="s">
        <v>10299</v>
      </c>
      <c r="D8657" s="322" t="s">
        <v>160</v>
      </c>
      <c r="E8657" s="322">
        <v>197.17</v>
      </c>
    </row>
    <row r="8658" spans="1:5" x14ac:dyDescent="0.3">
      <c r="A8658" s="322">
        <v>97621</v>
      </c>
      <c r="B8658" s="323" t="s">
        <v>1419</v>
      </c>
      <c r="C8658" s="324" t="s">
        <v>10300</v>
      </c>
      <c r="D8658" s="322" t="s">
        <v>92</v>
      </c>
      <c r="E8658" s="322">
        <v>130.1</v>
      </c>
    </row>
    <row r="8659" spans="1:5" x14ac:dyDescent="0.3">
      <c r="A8659" s="322">
        <v>97622</v>
      </c>
      <c r="B8659" s="323" t="s">
        <v>1419</v>
      </c>
      <c r="C8659" s="324" t="s">
        <v>10301</v>
      </c>
      <c r="D8659" s="322" t="s">
        <v>92</v>
      </c>
      <c r="E8659" s="322">
        <v>63.4</v>
      </c>
    </row>
    <row r="8660" spans="1:5" x14ac:dyDescent="0.3">
      <c r="A8660" s="322">
        <v>97623</v>
      </c>
      <c r="B8660" s="323" t="s">
        <v>1419</v>
      </c>
      <c r="C8660" s="324" t="s">
        <v>10302</v>
      </c>
      <c r="D8660" s="322" t="s">
        <v>92</v>
      </c>
      <c r="E8660" s="322">
        <v>194.23</v>
      </c>
    </row>
    <row r="8661" spans="1:5" x14ac:dyDescent="0.3">
      <c r="A8661" s="322">
        <v>97624</v>
      </c>
      <c r="B8661" s="323" t="s">
        <v>1419</v>
      </c>
      <c r="C8661" s="324" t="s">
        <v>10303</v>
      </c>
      <c r="D8661" s="322" t="s">
        <v>92</v>
      </c>
      <c r="E8661" s="322">
        <v>119.21</v>
      </c>
    </row>
    <row r="8662" spans="1:5" x14ac:dyDescent="0.3">
      <c r="A8662" s="322">
        <v>97625</v>
      </c>
      <c r="B8662" s="323" t="s">
        <v>1419</v>
      </c>
      <c r="C8662" s="324" t="s">
        <v>10304</v>
      </c>
      <c r="D8662" s="322" t="s">
        <v>92</v>
      </c>
      <c r="E8662" s="322">
        <v>53.62</v>
      </c>
    </row>
    <row r="8663" spans="1:5" x14ac:dyDescent="0.3">
      <c r="A8663" s="322">
        <v>97626</v>
      </c>
      <c r="B8663" s="323" t="s">
        <v>1419</v>
      </c>
      <c r="C8663" s="324" t="s">
        <v>10305</v>
      </c>
      <c r="D8663" s="322" t="s">
        <v>92</v>
      </c>
      <c r="E8663" s="322">
        <v>637.23</v>
      </c>
    </row>
    <row r="8664" spans="1:5" x14ac:dyDescent="0.3">
      <c r="A8664" s="322">
        <v>97627</v>
      </c>
      <c r="B8664" s="323" t="s">
        <v>1419</v>
      </c>
      <c r="C8664" s="324" t="s">
        <v>10306</v>
      </c>
      <c r="D8664" s="322" t="s">
        <v>92</v>
      </c>
      <c r="E8664" s="322">
        <v>210.1</v>
      </c>
    </row>
    <row r="8665" spans="1:5" x14ac:dyDescent="0.3">
      <c r="A8665" s="322">
        <v>97628</v>
      </c>
      <c r="B8665" s="323" t="s">
        <v>1419</v>
      </c>
      <c r="C8665" s="324" t="s">
        <v>10307</v>
      </c>
      <c r="D8665" s="322" t="s">
        <v>92</v>
      </c>
      <c r="E8665" s="322">
        <v>296.77999999999997</v>
      </c>
    </row>
    <row r="8666" spans="1:5" x14ac:dyDescent="0.3">
      <c r="A8666" s="322">
        <v>97629</v>
      </c>
      <c r="B8666" s="323" t="s">
        <v>1419</v>
      </c>
      <c r="C8666" s="324" t="s">
        <v>10308</v>
      </c>
      <c r="D8666" s="322" t="s">
        <v>92</v>
      </c>
      <c r="E8666" s="322">
        <v>97.86</v>
      </c>
    </row>
    <row r="8667" spans="1:5" x14ac:dyDescent="0.3">
      <c r="A8667" s="322">
        <v>97631</v>
      </c>
      <c r="B8667" s="323" t="s">
        <v>1419</v>
      </c>
      <c r="C8667" s="324" t="s">
        <v>10309</v>
      </c>
      <c r="D8667" s="322" t="s">
        <v>73</v>
      </c>
      <c r="E8667" s="322">
        <v>12.82</v>
      </c>
    </row>
    <row r="8668" spans="1:5" x14ac:dyDescent="0.3">
      <c r="A8668" s="322">
        <v>97632</v>
      </c>
      <c r="B8668" s="323" t="s">
        <v>1419</v>
      </c>
      <c r="C8668" s="324" t="s">
        <v>10310</v>
      </c>
      <c r="D8668" s="322" t="s">
        <v>160</v>
      </c>
      <c r="E8668" s="322">
        <v>2.93</v>
      </c>
    </row>
    <row r="8669" spans="1:5" x14ac:dyDescent="0.3">
      <c r="A8669" s="322">
        <v>97633</v>
      </c>
      <c r="B8669" s="323" t="s">
        <v>1419</v>
      </c>
      <c r="C8669" s="324" t="s">
        <v>10311</v>
      </c>
      <c r="D8669" s="322" t="s">
        <v>73</v>
      </c>
      <c r="E8669" s="322">
        <v>25.6</v>
      </c>
    </row>
    <row r="8670" spans="1:5" x14ac:dyDescent="0.3">
      <c r="A8670" s="322">
        <v>97634</v>
      </c>
      <c r="B8670" s="323" t="s">
        <v>1419</v>
      </c>
      <c r="C8670" s="324" t="s">
        <v>10312</v>
      </c>
      <c r="D8670" s="322" t="s">
        <v>73</v>
      </c>
      <c r="E8670" s="322">
        <v>7.77</v>
      </c>
    </row>
    <row r="8671" spans="1:5" x14ac:dyDescent="0.3">
      <c r="A8671" s="322">
        <v>97635</v>
      </c>
      <c r="B8671" s="323" t="s">
        <v>1419</v>
      </c>
      <c r="C8671" s="324" t="s">
        <v>10313</v>
      </c>
      <c r="D8671" s="322" t="s">
        <v>73</v>
      </c>
      <c r="E8671" s="322">
        <v>18.3</v>
      </c>
    </row>
    <row r="8672" spans="1:5" x14ac:dyDescent="0.3">
      <c r="A8672" s="322">
        <v>97636</v>
      </c>
      <c r="B8672" s="323" t="s">
        <v>1419</v>
      </c>
      <c r="C8672" s="324" t="s">
        <v>10314</v>
      </c>
      <c r="D8672" s="322" t="s">
        <v>73</v>
      </c>
      <c r="E8672" s="322">
        <v>24.07</v>
      </c>
    </row>
    <row r="8673" spans="1:5" x14ac:dyDescent="0.3">
      <c r="A8673" s="322">
        <v>97637</v>
      </c>
      <c r="B8673" s="323" t="s">
        <v>1419</v>
      </c>
      <c r="C8673" s="324" t="s">
        <v>10315</v>
      </c>
      <c r="D8673" s="322" t="s">
        <v>73</v>
      </c>
      <c r="E8673" s="322">
        <v>3.38</v>
      </c>
    </row>
    <row r="8674" spans="1:5" x14ac:dyDescent="0.3">
      <c r="A8674" s="322">
        <v>97638</v>
      </c>
      <c r="B8674" s="323" t="s">
        <v>1419</v>
      </c>
      <c r="C8674" s="324" t="s">
        <v>10316</v>
      </c>
      <c r="D8674" s="322" t="s">
        <v>73</v>
      </c>
      <c r="E8674" s="322">
        <v>9.85</v>
      </c>
    </row>
    <row r="8675" spans="1:5" x14ac:dyDescent="0.3">
      <c r="A8675" s="322">
        <v>97639</v>
      </c>
      <c r="B8675" s="323" t="s">
        <v>1419</v>
      </c>
      <c r="C8675" s="324" t="s">
        <v>10317</v>
      </c>
      <c r="D8675" s="322" t="s">
        <v>73</v>
      </c>
      <c r="E8675" s="322">
        <v>23.15</v>
      </c>
    </row>
    <row r="8676" spans="1:5" x14ac:dyDescent="0.3">
      <c r="A8676" s="322">
        <v>97640</v>
      </c>
      <c r="B8676" s="323" t="s">
        <v>1419</v>
      </c>
      <c r="C8676" s="324" t="s">
        <v>10318</v>
      </c>
      <c r="D8676" s="322" t="s">
        <v>73</v>
      </c>
      <c r="E8676" s="322">
        <v>2.2999999999999998</v>
      </c>
    </row>
    <row r="8677" spans="1:5" x14ac:dyDescent="0.3">
      <c r="A8677" s="322">
        <v>97641</v>
      </c>
      <c r="B8677" s="323" t="s">
        <v>1419</v>
      </c>
      <c r="C8677" s="324" t="s">
        <v>10319</v>
      </c>
      <c r="D8677" s="322" t="s">
        <v>73</v>
      </c>
      <c r="E8677" s="322">
        <v>3.08</v>
      </c>
    </row>
    <row r="8678" spans="1:5" x14ac:dyDescent="0.3">
      <c r="A8678" s="322">
        <v>97642</v>
      </c>
      <c r="B8678" s="323" t="s">
        <v>1419</v>
      </c>
      <c r="C8678" s="324" t="s">
        <v>10320</v>
      </c>
      <c r="D8678" s="322" t="s">
        <v>73</v>
      </c>
      <c r="E8678" s="322">
        <v>3.29</v>
      </c>
    </row>
    <row r="8679" spans="1:5" x14ac:dyDescent="0.3">
      <c r="A8679" s="322">
        <v>97643</v>
      </c>
      <c r="B8679" s="323" t="s">
        <v>1419</v>
      </c>
      <c r="C8679" s="324" t="s">
        <v>10321</v>
      </c>
      <c r="D8679" s="322" t="s">
        <v>73</v>
      </c>
      <c r="E8679" s="322">
        <v>28.91</v>
      </c>
    </row>
    <row r="8680" spans="1:5" x14ac:dyDescent="0.3">
      <c r="A8680" s="322">
        <v>97644</v>
      </c>
      <c r="B8680" s="323" t="s">
        <v>1419</v>
      </c>
      <c r="C8680" s="324" t="s">
        <v>10322</v>
      </c>
      <c r="D8680" s="322" t="s">
        <v>73</v>
      </c>
      <c r="E8680" s="322">
        <v>10.72</v>
      </c>
    </row>
    <row r="8681" spans="1:5" x14ac:dyDescent="0.3">
      <c r="A8681" s="322">
        <v>97645</v>
      </c>
      <c r="B8681" s="323" t="s">
        <v>1419</v>
      </c>
      <c r="C8681" s="324" t="s">
        <v>10323</v>
      </c>
      <c r="D8681" s="322" t="s">
        <v>73</v>
      </c>
      <c r="E8681" s="322">
        <v>27.68</v>
      </c>
    </row>
    <row r="8682" spans="1:5" x14ac:dyDescent="0.3">
      <c r="A8682" s="322">
        <v>97647</v>
      </c>
      <c r="B8682" s="323" t="s">
        <v>1419</v>
      </c>
      <c r="C8682" s="324" t="s">
        <v>10324</v>
      </c>
      <c r="D8682" s="322" t="s">
        <v>73</v>
      </c>
      <c r="E8682" s="322">
        <v>4.05</v>
      </c>
    </row>
    <row r="8683" spans="1:5" x14ac:dyDescent="0.3">
      <c r="A8683" s="322">
        <v>97648</v>
      </c>
      <c r="B8683" s="323" t="s">
        <v>1419</v>
      </c>
      <c r="C8683" s="324" t="s">
        <v>10325</v>
      </c>
      <c r="D8683" s="322" t="s">
        <v>73</v>
      </c>
      <c r="E8683" s="322">
        <v>2.33</v>
      </c>
    </row>
    <row r="8684" spans="1:5" x14ac:dyDescent="0.3">
      <c r="A8684" s="322">
        <v>97649</v>
      </c>
      <c r="B8684" s="323" t="s">
        <v>1419</v>
      </c>
      <c r="C8684" s="324" t="s">
        <v>10326</v>
      </c>
      <c r="D8684" s="322" t="s">
        <v>73</v>
      </c>
      <c r="E8684" s="322">
        <v>5.13</v>
      </c>
    </row>
    <row r="8685" spans="1:5" x14ac:dyDescent="0.3">
      <c r="A8685" s="322">
        <v>97650</v>
      </c>
      <c r="B8685" s="323" t="s">
        <v>1419</v>
      </c>
      <c r="C8685" s="324" t="s">
        <v>10327</v>
      </c>
      <c r="D8685" s="322" t="s">
        <v>73</v>
      </c>
      <c r="E8685" s="322">
        <v>8.76</v>
      </c>
    </row>
    <row r="8686" spans="1:5" x14ac:dyDescent="0.3">
      <c r="A8686" s="322">
        <v>97651</v>
      </c>
      <c r="B8686" s="323" t="s">
        <v>1419</v>
      </c>
      <c r="C8686" s="324" t="s">
        <v>10328</v>
      </c>
      <c r="D8686" s="322" t="s">
        <v>1536</v>
      </c>
      <c r="E8686" s="322">
        <v>95.47</v>
      </c>
    </row>
    <row r="8687" spans="1:5" x14ac:dyDescent="0.3">
      <c r="A8687" s="322">
        <v>97652</v>
      </c>
      <c r="B8687" s="323" t="s">
        <v>1419</v>
      </c>
      <c r="C8687" s="324" t="s">
        <v>10329</v>
      </c>
      <c r="D8687" s="322" t="s">
        <v>1536</v>
      </c>
      <c r="E8687" s="322">
        <v>216.44</v>
      </c>
    </row>
    <row r="8688" spans="1:5" x14ac:dyDescent="0.3">
      <c r="A8688" s="322">
        <v>97653</v>
      </c>
      <c r="B8688" s="323" t="s">
        <v>1419</v>
      </c>
      <c r="C8688" s="324" t="s">
        <v>10330</v>
      </c>
      <c r="D8688" s="322" t="s">
        <v>1536</v>
      </c>
      <c r="E8688" s="322">
        <v>157.32</v>
      </c>
    </row>
    <row r="8689" spans="1:5" x14ac:dyDescent="0.3">
      <c r="A8689" s="322">
        <v>97654</v>
      </c>
      <c r="B8689" s="323" t="s">
        <v>1419</v>
      </c>
      <c r="C8689" s="324" t="s">
        <v>10331</v>
      </c>
      <c r="D8689" s="322" t="s">
        <v>1536</v>
      </c>
      <c r="E8689" s="322">
        <v>196.91</v>
      </c>
    </row>
    <row r="8690" spans="1:5" x14ac:dyDescent="0.3">
      <c r="A8690" s="322">
        <v>97655</v>
      </c>
      <c r="B8690" s="323" t="s">
        <v>1419</v>
      </c>
      <c r="C8690" s="324" t="s">
        <v>10332</v>
      </c>
      <c r="D8690" s="322" t="s">
        <v>73</v>
      </c>
      <c r="E8690" s="322">
        <v>36.39</v>
      </c>
    </row>
    <row r="8691" spans="1:5" x14ac:dyDescent="0.3">
      <c r="A8691" s="322">
        <v>97656</v>
      </c>
      <c r="B8691" s="323" t="s">
        <v>1419</v>
      </c>
      <c r="C8691" s="324" t="s">
        <v>10333</v>
      </c>
      <c r="D8691" s="322" t="s">
        <v>1536</v>
      </c>
      <c r="E8691" s="322">
        <v>338.39</v>
      </c>
    </row>
    <row r="8692" spans="1:5" x14ac:dyDescent="0.3">
      <c r="A8692" s="322">
        <v>97657</v>
      </c>
      <c r="B8692" s="323" t="s">
        <v>1419</v>
      </c>
      <c r="C8692" s="324" t="s">
        <v>10334</v>
      </c>
      <c r="D8692" s="322" t="s">
        <v>1536</v>
      </c>
      <c r="E8692" s="322">
        <v>670.71</v>
      </c>
    </row>
    <row r="8693" spans="1:5" x14ac:dyDescent="0.3">
      <c r="A8693" s="322">
        <v>97658</v>
      </c>
      <c r="B8693" s="323" t="s">
        <v>1419</v>
      </c>
      <c r="C8693" s="324" t="s">
        <v>10335</v>
      </c>
      <c r="D8693" s="322" t="s">
        <v>1536</v>
      </c>
      <c r="E8693" s="322">
        <v>236.16</v>
      </c>
    </row>
    <row r="8694" spans="1:5" x14ac:dyDescent="0.3">
      <c r="A8694" s="322">
        <v>97659</v>
      </c>
      <c r="B8694" s="323" t="s">
        <v>1419</v>
      </c>
      <c r="C8694" s="324" t="s">
        <v>10336</v>
      </c>
      <c r="D8694" s="322" t="s">
        <v>1536</v>
      </c>
      <c r="E8694" s="322">
        <v>324.85000000000002</v>
      </c>
    </row>
    <row r="8695" spans="1:5" x14ac:dyDescent="0.3">
      <c r="A8695" s="322">
        <v>97660</v>
      </c>
      <c r="B8695" s="323" t="s">
        <v>1419</v>
      </c>
      <c r="C8695" s="324" t="s">
        <v>10337</v>
      </c>
      <c r="D8695" s="322" t="s">
        <v>1536</v>
      </c>
      <c r="E8695" s="322">
        <v>0.79</v>
      </c>
    </row>
    <row r="8696" spans="1:5" x14ac:dyDescent="0.3">
      <c r="A8696" s="322">
        <v>97661</v>
      </c>
      <c r="B8696" s="323" t="s">
        <v>1419</v>
      </c>
      <c r="C8696" s="324" t="s">
        <v>10338</v>
      </c>
      <c r="D8696" s="322" t="s">
        <v>160</v>
      </c>
      <c r="E8696" s="322">
        <v>0.84</v>
      </c>
    </row>
    <row r="8697" spans="1:5" x14ac:dyDescent="0.3">
      <c r="A8697" s="322">
        <v>97662</v>
      </c>
      <c r="B8697" s="323" t="s">
        <v>1419</v>
      </c>
      <c r="C8697" s="324" t="s">
        <v>10339</v>
      </c>
      <c r="D8697" s="322" t="s">
        <v>160</v>
      </c>
      <c r="E8697" s="322">
        <v>0.56000000000000005</v>
      </c>
    </row>
    <row r="8698" spans="1:5" x14ac:dyDescent="0.3">
      <c r="A8698" s="322">
        <v>97663</v>
      </c>
      <c r="B8698" s="323" t="s">
        <v>1419</v>
      </c>
      <c r="C8698" s="324" t="s">
        <v>10340</v>
      </c>
      <c r="D8698" s="322" t="s">
        <v>1536</v>
      </c>
      <c r="E8698" s="322">
        <v>14.03</v>
      </c>
    </row>
    <row r="8699" spans="1:5" x14ac:dyDescent="0.3">
      <c r="A8699" s="322">
        <v>97664</v>
      </c>
      <c r="B8699" s="323" t="s">
        <v>1419</v>
      </c>
      <c r="C8699" s="324" t="s">
        <v>10341</v>
      </c>
      <c r="D8699" s="322" t="s">
        <v>1536</v>
      </c>
      <c r="E8699" s="322">
        <v>1.75</v>
      </c>
    </row>
    <row r="8700" spans="1:5" x14ac:dyDescent="0.3">
      <c r="A8700" s="322">
        <v>97665</v>
      </c>
      <c r="B8700" s="323" t="s">
        <v>1419</v>
      </c>
      <c r="C8700" s="324" t="s">
        <v>10342</v>
      </c>
      <c r="D8700" s="322" t="s">
        <v>1536</v>
      </c>
      <c r="E8700" s="322">
        <v>2.15</v>
      </c>
    </row>
    <row r="8701" spans="1:5" x14ac:dyDescent="0.3">
      <c r="A8701" s="322">
        <v>97666</v>
      </c>
      <c r="B8701" s="323" t="s">
        <v>1419</v>
      </c>
      <c r="C8701" s="324" t="s">
        <v>10343</v>
      </c>
      <c r="D8701" s="322" t="s">
        <v>1536</v>
      </c>
      <c r="E8701" s="322">
        <v>10.220000000000001</v>
      </c>
    </row>
    <row r="8702" spans="1:5" x14ac:dyDescent="0.3">
      <c r="A8702" s="322">
        <v>104789</v>
      </c>
      <c r="B8702" s="323" t="s">
        <v>1419</v>
      </c>
      <c r="C8702" s="324" t="s">
        <v>10344</v>
      </c>
      <c r="D8702" s="322" t="s">
        <v>92</v>
      </c>
      <c r="E8702" s="322">
        <v>223.14</v>
      </c>
    </row>
    <row r="8703" spans="1:5" x14ac:dyDescent="0.3">
      <c r="A8703" s="322">
        <v>104790</v>
      </c>
      <c r="B8703" s="323" t="s">
        <v>1419</v>
      </c>
      <c r="C8703" s="324" t="s">
        <v>10345</v>
      </c>
      <c r="D8703" s="322" t="s">
        <v>92</v>
      </c>
      <c r="E8703" s="322">
        <v>120.79</v>
      </c>
    </row>
    <row r="8704" spans="1:5" x14ac:dyDescent="0.3">
      <c r="A8704" s="322">
        <v>104791</v>
      </c>
      <c r="B8704" s="323" t="s">
        <v>1419</v>
      </c>
      <c r="C8704" s="324" t="s">
        <v>10346</v>
      </c>
      <c r="D8704" s="322" t="s">
        <v>73</v>
      </c>
      <c r="E8704" s="322">
        <v>6.96</v>
      </c>
    </row>
    <row r="8705" spans="1:5" x14ac:dyDescent="0.3">
      <c r="A8705" s="322">
        <v>104792</v>
      </c>
      <c r="B8705" s="323" t="s">
        <v>1419</v>
      </c>
      <c r="C8705" s="324" t="s">
        <v>10347</v>
      </c>
      <c r="D8705" s="322" t="s">
        <v>160</v>
      </c>
      <c r="E8705" s="322">
        <v>0.46</v>
      </c>
    </row>
    <row r="8706" spans="1:5" x14ac:dyDescent="0.3">
      <c r="A8706" s="322">
        <v>104793</v>
      </c>
      <c r="B8706" s="323" t="s">
        <v>1419</v>
      </c>
      <c r="C8706" s="324" t="s">
        <v>10348</v>
      </c>
      <c r="D8706" s="322" t="s">
        <v>160</v>
      </c>
      <c r="E8706" s="322">
        <v>0.64</v>
      </c>
    </row>
    <row r="8707" spans="1:5" x14ac:dyDescent="0.3">
      <c r="A8707" s="322">
        <v>104794</v>
      </c>
      <c r="B8707" s="323" t="s">
        <v>1419</v>
      </c>
      <c r="C8707" s="324" t="s">
        <v>10349</v>
      </c>
      <c r="D8707" s="322" t="s">
        <v>160</v>
      </c>
      <c r="E8707" s="322">
        <v>1.1499999999999999</v>
      </c>
    </row>
    <row r="8708" spans="1:5" x14ac:dyDescent="0.3">
      <c r="A8708" s="322">
        <v>104795</v>
      </c>
      <c r="B8708" s="323" t="s">
        <v>1419</v>
      </c>
      <c r="C8708" s="324" t="s">
        <v>10350</v>
      </c>
      <c r="D8708" s="322" t="s">
        <v>160</v>
      </c>
      <c r="E8708" s="322">
        <v>1.61</v>
      </c>
    </row>
    <row r="8709" spans="1:5" x14ac:dyDescent="0.3">
      <c r="A8709" s="322">
        <v>104796</v>
      </c>
      <c r="B8709" s="323" t="s">
        <v>1419</v>
      </c>
      <c r="C8709" s="324" t="s">
        <v>10351</v>
      </c>
      <c r="D8709" s="322" t="s">
        <v>160</v>
      </c>
      <c r="E8709" s="322">
        <v>15.64</v>
      </c>
    </row>
    <row r="8710" spans="1:5" x14ac:dyDescent="0.3">
      <c r="A8710" s="322">
        <v>104797</v>
      </c>
      <c r="B8710" s="323" t="s">
        <v>1419</v>
      </c>
      <c r="C8710" s="324" t="s">
        <v>10352</v>
      </c>
      <c r="D8710" s="322" t="s">
        <v>160</v>
      </c>
      <c r="E8710" s="322">
        <v>19.57</v>
      </c>
    </row>
    <row r="8711" spans="1:5" x14ac:dyDescent="0.3">
      <c r="A8711" s="322">
        <v>104798</v>
      </c>
      <c r="B8711" s="323" t="s">
        <v>1419</v>
      </c>
      <c r="C8711" s="324" t="s">
        <v>10353</v>
      </c>
      <c r="D8711" s="322" t="s">
        <v>1536</v>
      </c>
      <c r="E8711" s="322">
        <v>16.149999999999999</v>
      </c>
    </row>
    <row r="8712" spans="1:5" x14ac:dyDescent="0.3">
      <c r="A8712" s="322">
        <v>104799</v>
      </c>
      <c r="B8712" s="323" t="s">
        <v>1419</v>
      </c>
      <c r="C8712" s="324" t="s">
        <v>10354</v>
      </c>
      <c r="D8712" s="322" t="s">
        <v>73</v>
      </c>
      <c r="E8712" s="322">
        <v>12.68</v>
      </c>
    </row>
    <row r="8713" spans="1:5" x14ac:dyDescent="0.3">
      <c r="A8713" s="322">
        <v>104800</v>
      </c>
      <c r="B8713" s="323" t="s">
        <v>1419</v>
      </c>
      <c r="C8713" s="324" t="s">
        <v>10355</v>
      </c>
      <c r="D8713" s="322" t="s">
        <v>160</v>
      </c>
      <c r="E8713" s="322">
        <v>10.56</v>
      </c>
    </row>
    <row r="8714" spans="1:5" x14ac:dyDescent="0.3">
      <c r="A8714" s="322">
        <v>104801</v>
      </c>
      <c r="B8714" s="323" t="s">
        <v>1419</v>
      </c>
      <c r="C8714" s="324" t="s">
        <v>10356</v>
      </c>
      <c r="D8714" s="322" t="s">
        <v>73</v>
      </c>
      <c r="E8714" s="322">
        <v>17.18</v>
      </c>
    </row>
    <row r="8715" spans="1:5" x14ac:dyDescent="0.3">
      <c r="A8715" s="322">
        <v>104802</v>
      </c>
      <c r="B8715" s="323" t="s">
        <v>1419</v>
      </c>
      <c r="C8715" s="324" t="s">
        <v>10357</v>
      </c>
      <c r="D8715" s="322" t="s">
        <v>73</v>
      </c>
      <c r="E8715" s="322">
        <v>11.43</v>
      </c>
    </row>
    <row r="8716" spans="1:5" x14ac:dyDescent="0.3">
      <c r="A8716" s="322">
        <v>104803</v>
      </c>
      <c r="B8716" s="323" t="s">
        <v>1419</v>
      </c>
      <c r="C8716" s="324" t="s">
        <v>10358</v>
      </c>
      <c r="D8716" s="322" t="s">
        <v>160</v>
      </c>
      <c r="E8716" s="322">
        <v>5.32</v>
      </c>
    </row>
    <row r="8717" spans="1:5" x14ac:dyDescent="0.3">
      <c r="A8717" s="322">
        <v>95967</v>
      </c>
      <c r="B8717" s="323" t="s">
        <v>1419</v>
      </c>
      <c r="C8717" s="324" t="s">
        <v>10359</v>
      </c>
      <c r="D8717" s="322" t="s">
        <v>3073</v>
      </c>
      <c r="E8717" s="322">
        <v>170.58</v>
      </c>
    </row>
    <row r="8718" spans="1:5" x14ac:dyDescent="0.3">
      <c r="A8718" s="322">
        <v>99059</v>
      </c>
      <c r="B8718" s="323" t="s">
        <v>1419</v>
      </c>
      <c r="C8718" s="324" t="s">
        <v>10360</v>
      </c>
      <c r="D8718" s="322" t="s">
        <v>160</v>
      </c>
      <c r="E8718" s="322">
        <v>70.28</v>
      </c>
    </row>
    <row r="8719" spans="1:5" x14ac:dyDescent="0.3">
      <c r="A8719" s="322">
        <v>99060</v>
      </c>
      <c r="B8719" s="323" t="s">
        <v>1419</v>
      </c>
      <c r="C8719" s="324" t="s">
        <v>10361</v>
      </c>
      <c r="D8719" s="322" t="s">
        <v>1536</v>
      </c>
      <c r="E8719" s="322">
        <v>209.02</v>
      </c>
    </row>
    <row r="8720" spans="1:5" x14ac:dyDescent="0.3">
      <c r="A8720" s="322">
        <v>99061</v>
      </c>
      <c r="B8720" s="323" t="s">
        <v>1419</v>
      </c>
      <c r="C8720" s="324" t="s">
        <v>10362</v>
      </c>
      <c r="D8720" s="322" t="s">
        <v>1536</v>
      </c>
      <c r="E8720" s="322">
        <v>129.4</v>
      </c>
    </row>
    <row r="8721" spans="1:5" x14ac:dyDescent="0.3">
      <c r="A8721" s="322">
        <v>99062</v>
      </c>
      <c r="B8721" s="323" t="s">
        <v>1419</v>
      </c>
      <c r="C8721" s="324" t="s">
        <v>10363</v>
      </c>
      <c r="D8721" s="322" t="s">
        <v>1536</v>
      </c>
      <c r="E8721" s="322">
        <v>2.35</v>
      </c>
    </row>
    <row r="8722" spans="1:5" x14ac:dyDescent="0.3">
      <c r="A8722" s="322">
        <v>99063</v>
      </c>
      <c r="B8722" s="323" t="s">
        <v>1419</v>
      </c>
      <c r="C8722" s="324" t="s">
        <v>10364</v>
      </c>
      <c r="D8722" s="322" t="s">
        <v>160</v>
      </c>
      <c r="E8722" s="322">
        <v>10.34</v>
      </c>
    </row>
    <row r="8723" spans="1:5" x14ac:dyDescent="0.3">
      <c r="A8723" s="322">
        <v>105007</v>
      </c>
      <c r="B8723" s="323" t="s">
        <v>1419</v>
      </c>
      <c r="C8723" s="324" t="s">
        <v>10365</v>
      </c>
      <c r="D8723" s="322" t="s">
        <v>1536</v>
      </c>
      <c r="E8723" s="322">
        <v>43.27</v>
      </c>
    </row>
    <row r="8724" spans="1:5" x14ac:dyDescent="0.3">
      <c r="A8724" s="322">
        <v>105009</v>
      </c>
      <c r="B8724" s="323" t="s">
        <v>1419</v>
      </c>
      <c r="C8724" s="324" t="s">
        <v>10366</v>
      </c>
      <c r="D8724" s="322" t="s">
        <v>160</v>
      </c>
      <c r="E8724" s="322">
        <v>86.22</v>
      </c>
    </row>
    <row r="8725" spans="1:5" x14ac:dyDescent="0.3">
      <c r="A8725" s="322">
        <v>105011</v>
      </c>
      <c r="B8725" s="323" t="s">
        <v>1419</v>
      </c>
      <c r="C8725" s="324" t="s">
        <v>10367</v>
      </c>
      <c r="D8725" s="322" t="s">
        <v>160</v>
      </c>
      <c r="E8725" s="322">
        <v>0.61</v>
      </c>
    </row>
    <row r="8726" spans="1:5" x14ac:dyDescent="0.3">
      <c r="A8726" s="322">
        <v>93588</v>
      </c>
      <c r="B8726" s="323" t="s">
        <v>1419</v>
      </c>
      <c r="C8726" s="324" t="s">
        <v>10368</v>
      </c>
      <c r="D8726" s="322" t="s">
        <v>10154</v>
      </c>
      <c r="E8726" s="322">
        <v>3.17</v>
      </c>
    </row>
    <row r="8727" spans="1:5" x14ac:dyDescent="0.3">
      <c r="A8727" s="322">
        <v>93589</v>
      </c>
      <c r="B8727" s="323" t="s">
        <v>1419</v>
      </c>
      <c r="C8727" s="324" t="s">
        <v>10369</v>
      </c>
      <c r="D8727" s="322" t="s">
        <v>10154</v>
      </c>
      <c r="E8727" s="322">
        <v>2.71</v>
      </c>
    </row>
    <row r="8728" spans="1:5" x14ac:dyDescent="0.3">
      <c r="A8728" s="322">
        <v>93590</v>
      </c>
      <c r="B8728" s="323" t="s">
        <v>1419</v>
      </c>
      <c r="C8728" s="324" t="s">
        <v>10370</v>
      </c>
      <c r="D8728" s="322" t="s">
        <v>10154</v>
      </c>
      <c r="E8728" s="322">
        <v>0.98</v>
      </c>
    </row>
    <row r="8729" spans="1:5" x14ac:dyDescent="0.3">
      <c r="A8729" s="322">
        <v>93591</v>
      </c>
      <c r="B8729" s="323" t="s">
        <v>1419</v>
      </c>
      <c r="C8729" s="324" t="s">
        <v>10371</v>
      </c>
      <c r="D8729" s="322" t="s">
        <v>10154</v>
      </c>
      <c r="E8729" s="322">
        <v>2.81</v>
      </c>
    </row>
    <row r="8730" spans="1:5" x14ac:dyDescent="0.3">
      <c r="A8730" s="322">
        <v>93592</v>
      </c>
      <c r="B8730" s="323" t="s">
        <v>1419</v>
      </c>
      <c r="C8730" s="324" t="s">
        <v>10372</v>
      </c>
      <c r="D8730" s="322" t="s">
        <v>10154</v>
      </c>
      <c r="E8730" s="322">
        <v>2.4300000000000002</v>
      </c>
    </row>
    <row r="8731" spans="1:5" x14ac:dyDescent="0.3">
      <c r="A8731" s="322">
        <v>93593</v>
      </c>
      <c r="B8731" s="323" t="s">
        <v>1419</v>
      </c>
      <c r="C8731" s="324" t="s">
        <v>10373</v>
      </c>
      <c r="D8731" s="322" t="s">
        <v>10154</v>
      </c>
      <c r="E8731" s="322">
        <v>0.89</v>
      </c>
    </row>
    <row r="8732" spans="1:5" x14ac:dyDescent="0.3">
      <c r="A8732" s="322">
        <v>93594</v>
      </c>
      <c r="B8732" s="323" t="s">
        <v>1419</v>
      </c>
      <c r="C8732" s="324" t="s">
        <v>10374</v>
      </c>
      <c r="D8732" s="322" t="s">
        <v>9061</v>
      </c>
      <c r="E8732" s="322">
        <v>2.1</v>
      </c>
    </row>
    <row r="8733" spans="1:5" x14ac:dyDescent="0.3">
      <c r="A8733" s="322">
        <v>93595</v>
      </c>
      <c r="B8733" s="323" t="s">
        <v>1419</v>
      </c>
      <c r="C8733" s="324" t="s">
        <v>10375</v>
      </c>
      <c r="D8733" s="322" t="s">
        <v>9061</v>
      </c>
      <c r="E8733" s="322">
        <v>1.83</v>
      </c>
    </row>
    <row r="8734" spans="1:5" x14ac:dyDescent="0.3">
      <c r="A8734" s="322">
        <v>93596</v>
      </c>
      <c r="B8734" s="323" t="s">
        <v>1419</v>
      </c>
      <c r="C8734" s="324" t="s">
        <v>10376</v>
      </c>
      <c r="D8734" s="322" t="s">
        <v>9061</v>
      </c>
      <c r="E8734" s="322">
        <v>0.66</v>
      </c>
    </row>
    <row r="8735" spans="1:5" x14ac:dyDescent="0.3">
      <c r="A8735" s="322">
        <v>93597</v>
      </c>
      <c r="B8735" s="323" t="s">
        <v>1419</v>
      </c>
      <c r="C8735" s="324" t="s">
        <v>10377</v>
      </c>
      <c r="D8735" s="322" t="s">
        <v>9061</v>
      </c>
      <c r="E8735" s="322">
        <v>1.87</v>
      </c>
    </row>
    <row r="8736" spans="1:5" x14ac:dyDescent="0.3">
      <c r="A8736" s="322">
        <v>93598</v>
      </c>
      <c r="B8736" s="323" t="s">
        <v>1419</v>
      </c>
      <c r="C8736" s="324" t="s">
        <v>10378</v>
      </c>
      <c r="D8736" s="322" t="s">
        <v>9061</v>
      </c>
      <c r="E8736" s="322">
        <v>1.61</v>
      </c>
    </row>
    <row r="8737" spans="1:5" x14ac:dyDescent="0.3">
      <c r="A8737" s="322">
        <v>93599</v>
      </c>
      <c r="B8737" s="323" t="s">
        <v>1419</v>
      </c>
      <c r="C8737" s="324" t="s">
        <v>10379</v>
      </c>
      <c r="D8737" s="322" t="s">
        <v>9061</v>
      </c>
      <c r="E8737" s="322">
        <v>0.59</v>
      </c>
    </row>
    <row r="8738" spans="1:5" x14ac:dyDescent="0.3">
      <c r="A8738" s="322">
        <v>95425</v>
      </c>
      <c r="B8738" s="323" t="s">
        <v>1419</v>
      </c>
      <c r="C8738" s="324" t="s">
        <v>10380</v>
      </c>
      <c r="D8738" s="322" t="s">
        <v>10154</v>
      </c>
      <c r="E8738" s="322">
        <v>2.38</v>
      </c>
    </row>
    <row r="8739" spans="1:5" x14ac:dyDescent="0.3">
      <c r="A8739" s="322">
        <v>95426</v>
      </c>
      <c r="B8739" s="323" t="s">
        <v>1419</v>
      </c>
      <c r="C8739" s="324" t="s">
        <v>10381</v>
      </c>
      <c r="D8739" s="322" t="s">
        <v>10154</v>
      </c>
      <c r="E8739" s="322">
        <v>2.0499999999999998</v>
      </c>
    </row>
    <row r="8740" spans="1:5" x14ac:dyDescent="0.3">
      <c r="A8740" s="322">
        <v>95427</v>
      </c>
      <c r="B8740" s="323" t="s">
        <v>1419</v>
      </c>
      <c r="C8740" s="324" t="s">
        <v>10382</v>
      </c>
      <c r="D8740" s="322" t="s">
        <v>10154</v>
      </c>
      <c r="E8740" s="322">
        <v>0.77</v>
      </c>
    </row>
    <row r="8741" spans="1:5" x14ac:dyDescent="0.3">
      <c r="A8741" s="322">
        <v>95428</v>
      </c>
      <c r="B8741" s="323" t="s">
        <v>1419</v>
      </c>
      <c r="C8741" s="324" t="s">
        <v>10383</v>
      </c>
      <c r="D8741" s="322" t="s">
        <v>9061</v>
      </c>
      <c r="E8741" s="322">
        <v>1.6</v>
      </c>
    </row>
    <row r="8742" spans="1:5" x14ac:dyDescent="0.3">
      <c r="A8742" s="322">
        <v>95429</v>
      </c>
      <c r="B8742" s="323" t="s">
        <v>1419</v>
      </c>
      <c r="C8742" s="324" t="s">
        <v>10384</v>
      </c>
      <c r="D8742" s="322" t="s">
        <v>9061</v>
      </c>
      <c r="E8742" s="322">
        <v>1.39</v>
      </c>
    </row>
    <row r="8743" spans="1:5" x14ac:dyDescent="0.3">
      <c r="A8743" s="322">
        <v>95430</v>
      </c>
      <c r="B8743" s="323" t="s">
        <v>1419</v>
      </c>
      <c r="C8743" s="324" t="s">
        <v>10385</v>
      </c>
      <c r="D8743" s="322" t="s">
        <v>9061</v>
      </c>
      <c r="E8743" s="322">
        <v>0.48</v>
      </c>
    </row>
    <row r="8744" spans="1:5" x14ac:dyDescent="0.3">
      <c r="A8744" s="322">
        <v>95875</v>
      </c>
      <c r="B8744" s="323" t="s">
        <v>1419</v>
      </c>
      <c r="C8744" s="324" t="s">
        <v>10386</v>
      </c>
      <c r="D8744" s="322" t="s">
        <v>10154</v>
      </c>
      <c r="E8744" s="322">
        <v>2.5</v>
      </c>
    </row>
    <row r="8745" spans="1:5" x14ac:dyDescent="0.3">
      <c r="A8745" s="322">
        <v>95876</v>
      </c>
      <c r="B8745" s="323" t="s">
        <v>1419</v>
      </c>
      <c r="C8745" s="324" t="s">
        <v>10387</v>
      </c>
      <c r="D8745" s="322" t="s">
        <v>10154</v>
      </c>
      <c r="E8745" s="322">
        <v>2.2000000000000002</v>
      </c>
    </row>
    <row r="8746" spans="1:5" x14ac:dyDescent="0.3">
      <c r="A8746" s="322">
        <v>95877</v>
      </c>
      <c r="B8746" s="323" t="s">
        <v>1419</v>
      </c>
      <c r="C8746" s="324" t="s">
        <v>10388</v>
      </c>
      <c r="D8746" s="322" t="s">
        <v>10154</v>
      </c>
      <c r="E8746" s="322">
        <v>1.89</v>
      </c>
    </row>
    <row r="8747" spans="1:5" x14ac:dyDescent="0.3">
      <c r="A8747" s="322">
        <v>95878</v>
      </c>
      <c r="B8747" s="323" t="s">
        <v>1419</v>
      </c>
      <c r="C8747" s="324" t="s">
        <v>10389</v>
      </c>
      <c r="D8747" s="322" t="s">
        <v>9061</v>
      </c>
      <c r="E8747" s="322">
        <v>1.68</v>
      </c>
    </row>
    <row r="8748" spans="1:5" x14ac:dyDescent="0.3">
      <c r="A8748" s="322">
        <v>95879</v>
      </c>
      <c r="B8748" s="323" t="s">
        <v>1419</v>
      </c>
      <c r="C8748" s="324" t="s">
        <v>10390</v>
      </c>
      <c r="D8748" s="322" t="s">
        <v>9061</v>
      </c>
      <c r="E8748" s="322">
        <v>1.49</v>
      </c>
    </row>
    <row r="8749" spans="1:5" x14ac:dyDescent="0.3">
      <c r="A8749" s="322">
        <v>95880</v>
      </c>
      <c r="B8749" s="323" t="s">
        <v>1419</v>
      </c>
      <c r="C8749" s="324" t="s">
        <v>10391</v>
      </c>
      <c r="D8749" s="322" t="s">
        <v>9061</v>
      </c>
      <c r="E8749" s="322">
        <v>1.27</v>
      </c>
    </row>
    <row r="8750" spans="1:5" x14ac:dyDescent="0.3">
      <c r="A8750" s="322">
        <v>97912</v>
      </c>
      <c r="B8750" s="323" t="s">
        <v>1419</v>
      </c>
      <c r="C8750" s="324" t="s">
        <v>10392</v>
      </c>
      <c r="D8750" s="322" t="s">
        <v>10154</v>
      </c>
      <c r="E8750" s="322">
        <v>3.79</v>
      </c>
    </row>
    <row r="8751" spans="1:5" x14ac:dyDescent="0.3">
      <c r="A8751" s="322">
        <v>97913</v>
      </c>
      <c r="B8751" s="323" t="s">
        <v>1419</v>
      </c>
      <c r="C8751" s="324" t="s">
        <v>10393</v>
      </c>
      <c r="D8751" s="322" t="s">
        <v>10154</v>
      </c>
      <c r="E8751" s="322">
        <v>3.28</v>
      </c>
    </row>
    <row r="8752" spans="1:5" x14ac:dyDescent="0.3">
      <c r="A8752" s="322">
        <v>97914</v>
      </c>
      <c r="B8752" s="323" t="s">
        <v>1419</v>
      </c>
      <c r="C8752" s="324" t="s">
        <v>10394</v>
      </c>
      <c r="D8752" s="322" t="s">
        <v>10154</v>
      </c>
      <c r="E8752" s="322">
        <v>3.01</v>
      </c>
    </row>
    <row r="8753" spans="1:5" x14ac:dyDescent="0.3">
      <c r="A8753" s="322">
        <v>97915</v>
      </c>
      <c r="B8753" s="323" t="s">
        <v>1419</v>
      </c>
      <c r="C8753" s="324" t="s">
        <v>10395</v>
      </c>
      <c r="D8753" s="322" t="s">
        <v>10154</v>
      </c>
      <c r="E8753" s="322">
        <v>1.2</v>
      </c>
    </row>
    <row r="8754" spans="1:5" x14ac:dyDescent="0.3">
      <c r="A8754" s="322">
        <v>100937</v>
      </c>
      <c r="B8754" s="323" t="s">
        <v>1419</v>
      </c>
      <c r="C8754" s="324" t="s">
        <v>10396</v>
      </c>
      <c r="D8754" s="322" t="s">
        <v>10154</v>
      </c>
      <c r="E8754" s="322">
        <v>9.0399999999999991</v>
      </c>
    </row>
    <row r="8755" spans="1:5" x14ac:dyDescent="0.3">
      <c r="A8755" s="322">
        <v>100938</v>
      </c>
      <c r="B8755" s="323" t="s">
        <v>1419</v>
      </c>
      <c r="C8755" s="324" t="s">
        <v>10397</v>
      </c>
      <c r="D8755" s="322" t="s">
        <v>10154</v>
      </c>
      <c r="E8755" s="322">
        <v>7.53</v>
      </c>
    </row>
    <row r="8756" spans="1:5" x14ac:dyDescent="0.3">
      <c r="A8756" s="322">
        <v>100939</v>
      </c>
      <c r="B8756" s="323" t="s">
        <v>1419</v>
      </c>
      <c r="C8756" s="324" t="s">
        <v>10398</v>
      </c>
      <c r="D8756" s="322" t="s">
        <v>10154</v>
      </c>
      <c r="E8756" s="322">
        <v>6.71</v>
      </c>
    </row>
    <row r="8757" spans="1:5" x14ac:dyDescent="0.3">
      <c r="A8757" s="322">
        <v>100940</v>
      </c>
      <c r="B8757" s="323" t="s">
        <v>1419</v>
      </c>
      <c r="C8757" s="324" t="s">
        <v>10399</v>
      </c>
      <c r="D8757" s="322" t="s">
        <v>10154</v>
      </c>
      <c r="E8757" s="322">
        <v>5.72</v>
      </c>
    </row>
    <row r="8758" spans="1:5" x14ac:dyDescent="0.3">
      <c r="A8758" s="322">
        <v>100941</v>
      </c>
      <c r="B8758" s="323" t="s">
        <v>1419</v>
      </c>
      <c r="C8758" s="324" t="s">
        <v>10400</v>
      </c>
      <c r="D8758" s="322" t="s">
        <v>9061</v>
      </c>
      <c r="E8758" s="322">
        <v>6.02</v>
      </c>
    </row>
    <row r="8759" spans="1:5" x14ac:dyDescent="0.3">
      <c r="A8759" s="322">
        <v>100942</v>
      </c>
      <c r="B8759" s="323" t="s">
        <v>1419</v>
      </c>
      <c r="C8759" s="324" t="s">
        <v>10401</v>
      </c>
      <c r="D8759" s="322" t="s">
        <v>9061</v>
      </c>
      <c r="E8759" s="322">
        <v>5.03</v>
      </c>
    </row>
    <row r="8760" spans="1:5" x14ac:dyDescent="0.3">
      <c r="A8760" s="322">
        <v>100943</v>
      </c>
      <c r="B8760" s="323" t="s">
        <v>1419</v>
      </c>
      <c r="C8760" s="324" t="s">
        <v>10402</v>
      </c>
      <c r="D8760" s="322" t="s">
        <v>9061</v>
      </c>
      <c r="E8760" s="322">
        <v>4.45</v>
      </c>
    </row>
    <row r="8761" spans="1:5" x14ac:dyDescent="0.3">
      <c r="A8761" s="322">
        <v>100944</v>
      </c>
      <c r="B8761" s="323" t="s">
        <v>1419</v>
      </c>
      <c r="C8761" s="324" t="s">
        <v>10403</v>
      </c>
      <c r="D8761" s="322" t="s">
        <v>9061</v>
      </c>
      <c r="E8761" s="322">
        <v>3.83</v>
      </c>
    </row>
    <row r="8762" spans="1:5" x14ac:dyDescent="0.3">
      <c r="A8762" s="322">
        <v>100945</v>
      </c>
      <c r="B8762" s="323" t="s">
        <v>1419</v>
      </c>
      <c r="C8762" s="324" t="s">
        <v>10404</v>
      </c>
      <c r="D8762" s="322" t="s">
        <v>9061</v>
      </c>
      <c r="E8762" s="322">
        <v>2.85</v>
      </c>
    </row>
    <row r="8763" spans="1:5" x14ac:dyDescent="0.3">
      <c r="A8763" s="322">
        <v>100946</v>
      </c>
      <c r="B8763" s="323" t="s">
        <v>1419</v>
      </c>
      <c r="C8763" s="324" t="s">
        <v>10405</v>
      </c>
      <c r="D8763" s="322" t="s">
        <v>9061</v>
      </c>
      <c r="E8763" s="322">
        <v>2.4500000000000002</v>
      </c>
    </row>
    <row r="8764" spans="1:5" x14ac:dyDescent="0.3">
      <c r="A8764" s="322">
        <v>100947</v>
      </c>
      <c r="B8764" s="323" t="s">
        <v>1419</v>
      </c>
      <c r="C8764" s="324" t="s">
        <v>10406</v>
      </c>
      <c r="D8764" s="322" t="s">
        <v>9061</v>
      </c>
      <c r="E8764" s="322">
        <v>2.2599999999999998</v>
      </c>
    </row>
    <row r="8765" spans="1:5" x14ac:dyDescent="0.3">
      <c r="A8765" s="322">
        <v>100948</v>
      </c>
      <c r="B8765" s="323" t="s">
        <v>1419</v>
      </c>
      <c r="C8765" s="324" t="s">
        <v>10407</v>
      </c>
      <c r="D8765" s="322" t="s">
        <v>9061</v>
      </c>
      <c r="E8765" s="322">
        <v>0.9</v>
      </c>
    </row>
    <row r="8766" spans="1:5" x14ac:dyDescent="0.3">
      <c r="A8766" s="322">
        <v>100949</v>
      </c>
      <c r="B8766" s="323" t="s">
        <v>1419</v>
      </c>
      <c r="C8766" s="324" t="s">
        <v>10408</v>
      </c>
      <c r="D8766" s="322" t="s">
        <v>9061</v>
      </c>
      <c r="E8766" s="322">
        <v>6.77</v>
      </c>
    </row>
    <row r="8767" spans="1:5" x14ac:dyDescent="0.3">
      <c r="A8767" s="322">
        <v>100950</v>
      </c>
      <c r="B8767" s="323" t="s">
        <v>1419</v>
      </c>
      <c r="C8767" s="324" t="s">
        <v>10409</v>
      </c>
      <c r="D8767" s="322" t="s">
        <v>9061</v>
      </c>
      <c r="E8767" s="322">
        <v>3.6</v>
      </c>
    </row>
    <row r="8768" spans="1:5" x14ac:dyDescent="0.3">
      <c r="A8768" s="322">
        <v>100951</v>
      </c>
      <c r="B8768" s="323" t="s">
        <v>1419</v>
      </c>
      <c r="C8768" s="324" t="s">
        <v>10410</v>
      </c>
      <c r="D8768" s="322" t="s">
        <v>9061</v>
      </c>
      <c r="E8768" s="322">
        <v>3.1</v>
      </c>
    </row>
    <row r="8769" spans="1:5" x14ac:dyDescent="0.3">
      <c r="A8769" s="322">
        <v>100952</v>
      </c>
      <c r="B8769" s="323" t="s">
        <v>1419</v>
      </c>
      <c r="C8769" s="324" t="s">
        <v>10411</v>
      </c>
      <c r="D8769" s="322" t="s">
        <v>9061</v>
      </c>
      <c r="E8769" s="322">
        <v>2.86</v>
      </c>
    </row>
    <row r="8770" spans="1:5" x14ac:dyDescent="0.3">
      <c r="A8770" s="322">
        <v>100953</v>
      </c>
      <c r="B8770" s="323" t="s">
        <v>1419</v>
      </c>
      <c r="C8770" s="324" t="s">
        <v>10412</v>
      </c>
      <c r="D8770" s="322" t="s">
        <v>9061</v>
      </c>
      <c r="E8770" s="322">
        <v>1.1299999999999999</v>
      </c>
    </row>
    <row r="8771" spans="1:5" x14ac:dyDescent="0.3">
      <c r="A8771" s="322">
        <v>100954</v>
      </c>
      <c r="B8771" s="323" t="s">
        <v>1419</v>
      </c>
      <c r="C8771" s="324" t="s">
        <v>10413</v>
      </c>
      <c r="D8771" s="322" t="s">
        <v>9061</v>
      </c>
      <c r="E8771" s="322">
        <v>8.57</v>
      </c>
    </row>
    <row r="8772" spans="1:5" x14ac:dyDescent="0.3">
      <c r="A8772" s="322">
        <v>100955</v>
      </c>
      <c r="B8772" s="323" t="s">
        <v>1419</v>
      </c>
      <c r="C8772" s="324" t="s">
        <v>10414</v>
      </c>
      <c r="D8772" s="322" t="s">
        <v>10154</v>
      </c>
      <c r="E8772" s="322">
        <v>4.9400000000000004</v>
      </c>
    </row>
    <row r="8773" spans="1:5" x14ac:dyDescent="0.3">
      <c r="A8773" s="322">
        <v>100956</v>
      </c>
      <c r="B8773" s="323" t="s">
        <v>1419</v>
      </c>
      <c r="C8773" s="324" t="s">
        <v>10415</v>
      </c>
      <c r="D8773" s="322" t="s">
        <v>10154</v>
      </c>
      <c r="E8773" s="322">
        <v>4.29</v>
      </c>
    </row>
    <row r="8774" spans="1:5" x14ac:dyDescent="0.3">
      <c r="A8774" s="322">
        <v>100957</v>
      </c>
      <c r="B8774" s="323" t="s">
        <v>1419</v>
      </c>
      <c r="C8774" s="324" t="s">
        <v>10416</v>
      </c>
      <c r="D8774" s="322" t="s">
        <v>10154</v>
      </c>
      <c r="E8774" s="322">
        <v>3.93</v>
      </c>
    </row>
    <row r="8775" spans="1:5" x14ac:dyDescent="0.3">
      <c r="A8775" s="322">
        <v>100958</v>
      </c>
      <c r="B8775" s="323" t="s">
        <v>1419</v>
      </c>
      <c r="C8775" s="324" t="s">
        <v>10417</v>
      </c>
      <c r="D8775" s="322" t="s">
        <v>10154</v>
      </c>
      <c r="E8775" s="322">
        <v>1.57</v>
      </c>
    </row>
    <row r="8776" spans="1:5" x14ac:dyDescent="0.3">
      <c r="A8776" s="322">
        <v>100959</v>
      </c>
      <c r="B8776" s="323" t="s">
        <v>1419</v>
      </c>
      <c r="C8776" s="324" t="s">
        <v>10418</v>
      </c>
      <c r="D8776" s="322" t="s">
        <v>10154</v>
      </c>
      <c r="E8776" s="322">
        <v>11.78</v>
      </c>
    </row>
    <row r="8777" spans="1:5" x14ac:dyDescent="0.3">
      <c r="A8777" s="322">
        <v>100960</v>
      </c>
      <c r="B8777" s="323" t="s">
        <v>1419</v>
      </c>
      <c r="C8777" s="324" t="s">
        <v>10419</v>
      </c>
      <c r="D8777" s="322" t="s">
        <v>10154</v>
      </c>
      <c r="E8777" s="322">
        <v>3.66</v>
      </c>
    </row>
    <row r="8778" spans="1:5" x14ac:dyDescent="0.3">
      <c r="A8778" s="322">
        <v>100961</v>
      </c>
      <c r="B8778" s="323" t="s">
        <v>1419</v>
      </c>
      <c r="C8778" s="324" t="s">
        <v>10420</v>
      </c>
      <c r="D8778" s="322" t="s">
        <v>10154</v>
      </c>
      <c r="E8778" s="322">
        <v>3.18</v>
      </c>
    </row>
    <row r="8779" spans="1:5" x14ac:dyDescent="0.3">
      <c r="A8779" s="322">
        <v>100962</v>
      </c>
      <c r="B8779" s="323" t="s">
        <v>1419</v>
      </c>
      <c r="C8779" s="324" t="s">
        <v>10421</v>
      </c>
      <c r="D8779" s="322" t="s">
        <v>10154</v>
      </c>
      <c r="E8779" s="322">
        <v>2.89</v>
      </c>
    </row>
    <row r="8780" spans="1:5" x14ac:dyDescent="0.3">
      <c r="A8780" s="322">
        <v>100963</v>
      </c>
      <c r="B8780" s="323" t="s">
        <v>1419</v>
      </c>
      <c r="C8780" s="324" t="s">
        <v>10422</v>
      </c>
      <c r="D8780" s="322" t="s">
        <v>10154</v>
      </c>
      <c r="E8780" s="322">
        <v>1.1399999999999999</v>
      </c>
    </row>
    <row r="8781" spans="1:5" x14ac:dyDescent="0.3">
      <c r="A8781" s="322">
        <v>100964</v>
      </c>
      <c r="B8781" s="323" t="s">
        <v>1419</v>
      </c>
      <c r="C8781" s="324" t="s">
        <v>10423</v>
      </c>
      <c r="D8781" s="322" t="s">
        <v>10154</v>
      </c>
      <c r="E8781" s="322">
        <v>8.7899999999999991</v>
      </c>
    </row>
    <row r="8782" spans="1:5" x14ac:dyDescent="0.3">
      <c r="A8782" s="322">
        <v>100973</v>
      </c>
      <c r="B8782" s="323" t="s">
        <v>1419</v>
      </c>
      <c r="C8782" s="324" t="s">
        <v>10424</v>
      </c>
      <c r="D8782" s="322" t="s">
        <v>92</v>
      </c>
      <c r="E8782" s="322">
        <v>9.0500000000000007</v>
      </c>
    </row>
    <row r="8783" spans="1:5" x14ac:dyDescent="0.3">
      <c r="A8783" s="322">
        <v>100974</v>
      </c>
      <c r="B8783" s="323" t="s">
        <v>1419</v>
      </c>
      <c r="C8783" s="324" t="s">
        <v>10425</v>
      </c>
      <c r="D8783" s="322" t="s">
        <v>92</v>
      </c>
      <c r="E8783" s="322">
        <v>8.68</v>
      </c>
    </row>
    <row r="8784" spans="1:5" x14ac:dyDescent="0.3">
      <c r="A8784" s="322">
        <v>100975</v>
      </c>
      <c r="B8784" s="323" t="s">
        <v>1419</v>
      </c>
      <c r="C8784" s="324" t="s">
        <v>10426</v>
      </c>
      <c r="D8784" s="322" t="s">
        <v>92</v>
      </c>
      <c r="E8784" s="322">
        <v>8.82</v>
      </c>
    </row>
    <row r="8785" spans="1:5" x14ac:dyDescent="0.3">
      <c r="A8785" s="322">
        <v>100965</v>
      </c>
      <c r="B8785" s="323" t="s">
        <v>1419</v>
      </c>
      <c r="C8785" s="324" t="s">
        <v>10427</v>
      </c>
      <c r="D8785" s="322" t="s">
        <v>9061</v>
      </c>
      <c r="E8785" s="322">
        <v>1.81</v>
      </c>
    </row>
    <row r="8786" spans="1:5" x14ac:dyDescent="0.3">
      <c r="A8786" s="322">
        <v>100966</v>
      </c>
      <c r="B8786" s="323" t="s">
        <v>1419</v>
      </c>
      <c r="C8786" s="324" t="s">
        <v>10428</v>
      </c>
      <c r="D8786" s="322" t="s">
        <v>9061</v>
      </c>
      <c r="E8786" s="322">
        <v>1.55</v>
      </c>
    </row>
    <row r="8787" spans="1:5" x14ac:dyDescent="0.3">
      <c r="A8787" s="322">
        <v>100969</v>
      </c>
      <c r="B8787" s="323" t="s">
        <v>1419</v>
      </c>
      <c r="C8787" s="324" t="s">
        <v>10429</v>
      </c>
      <c r="D8787" s="322" t="s">
        <v>9061</v>
      </c>
      <c r="E8787" s="322">
        <v>2.36</v>
      </c>
    </row>
    <row r="8788" spans="1:5" x14ac:dyDescent="0.3">
      <c r="A8788" s="322">
        <v>100970</v>
      </c>
      <c r="B8788" s="323" t="s">
        <v>1419</v>
      </c>
      <c r="C8788" s="324" t="s">
        <v>10430</v>
      </c>
      <c r="D8788" s="322" t="s">
        <v>9061</v>
      </c>
      <c r="E8788" s="322">
        <v>2</v>
      </c>
    </row>
    <row r="8789" spans="1:5" x14ac:dyDescent="0.3">
      <c r="A8789" s="322">
        <v>102330</v>
      </c>
      <c r="B8789" s="323" t="s">
        <v>1419</v>
      </c>
      <c r="C8789" s="324" t="s">
        <v>10431</v>
      </c>
      <c r="D8789" s="322" t="s">
        <v>9061</v>
      </c>
      <c r="E8789" s="322">
        <v>1.44</v>
      </c>
    </row>
    <row r="8790" spans="1:5" x14ac:dyDescent="0.3">
      <c r="A8790" s="322">
        <v>102331</v>
      </c>
      <c r="B8790" s="323" t="s">
        <v>1419</v>
      </c>
      <c r="C8790" s="324" t="s">
        <v>10432</v>
      </c>
      <c r="D8790" s="322" t="s">
        <v>9061</v>
      </c>
      <c r="E8790" s="322">
        <v>0.56999999999999995</v>
      </c>
    </row>
    <row r="8791" spans="1:5" x14ac:dyDescent="0.3">
      <c r="A8791" s="322">
        <v>102332</v>
      </c>
      <c r="B8791" s="323" t="s">
        <v>1419</v>
      </c>
      <c r="C8791" s="324" t="s">
        <v>10433</v>
      </c>
      <c r="D8791" s="322" t="s">
        <v>9061</v>
      </c>
      <c r="E8791" s="322">
        <v>1.86</v>
      </c>
    </row>
    <row r="8792" spans="1:5" x14ac:dyDescent="0.3">
      <c r="A8792" s="322">
        <v>102333</v>
      </c>
      <c r="B8792" s="323" t="s">
        <v>1419</v>
      </c>
      <c r="C8792" s="324" t="s">
        <v>10434</v>
      </c>
      <c r="D8792" s="322" t="s">
        <v>9061</v>
      </c>
      <c r="E8792" s="322">
        <v>0.74</v>
      </c>
    </row>
    <row r="8793" spans="1:5" x14ac:dyDescent="0.3">
      <c r="A8793" s="322">
        <v>101019</v>
      </c>
      <c r="B8793" s="323" t="s">
        <v>1419</v>
      </c>
      <c r="C8793" s="324" t="s">
        <v>10435</v>
      </c>
      <c r="D8793" s="322" t="s">
        <v>10436</v>
      </c>
      <c r="E8793" s="322">
        <v>594.08000000000004</v>
      </c>
    </row>
    <row r="8794" spans="1:5" x14ac:dyDescent="0.3">
      <c r="A8794" s="322">
        <v>101479</v>
      </c>
      <c r="B8794" s="323" t="s">
        <v>1419</v>
      </c>
      <c r="C8794" s="324" t="s">
        <v>10437</v>
      </c>
      <c r="D8794" s="322" t="s">
        <v>10436</v>
      </c>
      <c r="E8794" s="322">
        <v>173.08</v>
      </c>
    </row>
    <row r="8795" spans="1:5" x14ac:dyDescent="0.3">
      <c r="A8795" s="322">
        <v>102568</v>
      </c>
      <c r="B8795" s="323" t="s">
        <v>1419</v>
      </c>
      <c r="C8795" s="324" t="s">
        <v>10438</v>
      </c>
      <c r="D8795" s="322" t="s">
        <v>10436</v>
      </c>
      <c r="E8795" s="322">
        <v>294.86</v>
      </c>
    </row>
    <row r="8796" spans="1:5" x14ac:dyDescent="0.3">
      <c r="A8796" s="322">
        <v>100976</v>
      </c>
      <c r="B8796" s="323" t="s">
        <v>1419</v>
      </c>
      <c r="C8796" s="324" t="s">
        <v>10439</v>
      </c>
      <c r="D8796" s="322" t="s">
        <v>92</v>
      </c>
      <c r="E8796" s="322">
        <v>8.6300000000000008</v>
      </c>
    </row>
    <row r="8797" spans="1:5" x14ac:dyDescent="0.3">
      <c r="A8797" s="322">
        <v>100977</v>
      </c>
      <c r="B8797" s="323" t="s">
        <v>1419</v>
      </c>
      <c r="C8797" s="324" t="s">
        <v>10440</v>
      </c>
      <c r="D8797" s="322" t="s">
        <v>92</v>
      </c>
      <c r="E8797" s="322">
        <v>7.94</v>
      </c>
    </row>
    <row r="8798" spans="1:5" x14ac:dyDescent="0.3">
      <c r="A8798" s="322">
        <v>100978</v>
      </c>
      <c r="B8798" s="323" t="s">
        <v>1419</v>
      </c>
      <c r="C8798" s="324" t="s">
        <v>10441</v>
      </c>
      <c r="D8798" s="322" t="s">
        <v>92</v>
      </c>
      <c r="E8798" s="322">
        <v>7.13</v>
      </c>
    </row>
    <row r="8799" spans="1:5" x14ac:dyDescent="0.3">
      <c r="A8799" s="322">
        <v>100979</v>
      </c>
      <c r="B8799" s="323" t="s">
        <v>1419</v>
      </c>
      <c r="C8799" s="324" t="s">
        <v>10442</v>
      </c>
      <c r="D8799" s="322" t="s">
        <v>92</v>
      </c>
      <c r="E8799" s="322">
        <v>6.89</v>
      </c>
    </row>
    <row r="8800" spans="1:5" x14ac:dyDescent="0.3">
      <c r="A8800" s="322">
        <v>100980</v>
      </c>
      <c r="B8800" s="323" t="s">
        <v>1419</v>
      </c>
      <c r="C8800" s="324" t="s">
        <v>10443</v>
      </c>
      <c r="D8800" s="322" t="s">
        <v>92</v>
      </c>
      <c r="E8800" s="322">
        <v>6.52</v>
      </c>
    </row>
    <row r="8801" spans="1:5" x14ac:dyDescent="0.3">
      <c r="A8801" s="322">
        <v>100981</v>
      </c>
      <c r="B8801" s="323" t="s">
        <v>1419</v>
      </c>
      <c r="C8801" s="324" t="s">
        <v>10444</v>
      </c>
      <c r="D8801" s="322" t="s">
        <v>92</v>
      </c>
      <c r="E8801" s="322">
        <v>9.64</v>
      </c>
    </row>
    <row r="8802" spans="1:5" x14ac:dyDescent="0.3">
      <c r="A8802" s="322">
        <v>100982</v>
      </c>
      <c r="B8802" s="323" t="s">
        <v>1419</v>
      </c>
      <c r="C8802" s="324" t="s">
        <v>10445</v>
      </c>
      <c r="D8802" s="322" t="s">
        <v>92</v>
      </c>
      <c r="E8802" s="322">
        <v>9.1999999999999993</v>
      </c>
    </row>
    <row r="8803" spans="1:5" x14ac:dyDescent="0.3">
      <c r="A8803" s="322">
        <v>100983</v>
      </c>
      <c r="B8803" s="323" t="s">
        <v>1419</v>
      </c>
      <c r="C8803" s="324" t="s">
        <v>10446</v>
      </c>
      <c r="D8803" s="322" t="s">
        <v>92</v>
      </c>
      <c r="E8803" s="322">
        <v>9.31</v>
      </c>
    </row>
    <row r="8804" spans="1:5" x14ac:dyDescent="0.3">
      <c r="A8804" s="322">
        <v>100984</v>
      </c>
      <c r="B8804" s="323" t="s">
        <v>1419</v>
      </c>
      <c r="C8804" s="324" t="s">
        <v>10447</v>
      </c>
      <c r="D8804" s="322" t="s">
        <v>92</v>
      </c>
      <c r="E8804" s="322">
        <v>9.1</v>
      </c>
    </row>
    <row r="8805" spans="1:5" x14ac:dyDescent="0.3">
      <c r="A8805" s="322">
        <v>100985</v>
      </c>
      <c r="B8805" s="323" t="s">
        <v>1419</v>
      </c>
      <c r="C8805" s="324" t="s">
        <v>10448</v>
      </c>
      <c r="D8805" s="322" t="s">
        <v>92</v>
      </c>
      <c r="E8805" s="322">
        <v>7.63</v>
      </c>
    </row>
    <row r="8806" spans="1:5" x14ac:dyDescent="0.3">
      <c r="A8806" s="322">
        <v>100986</v>
      </c>
      <c r="B8806" s="323" t="s">
        <v>1419</v>
      </c>
      <c r="C8806" s="324" t="s">
        <v>10449</v>
      </c>
      <c r="D8806" s="322" t="s">
        <v>92</v>
      </c>
      <c r="E8806" s="322">
        <v>9.14</v>
      </c>
    </row>
    <row r="8807" spans="1:5" x14ac:dyDescent="0.3">
      <c r="A8807" s="322">
        <v>100987</v>
      </c>
      <c r="B8807" s="323" t="s">
        <v>1419</v>
      </c>
      <c r="C8807" s="324" t="s">
        <v>10450</v>
      </c>
      <c r="D8807" s="322" t="s">
        <v>92</v>
      </c>
      <c r="E8807" s="322">
        <v>10.66</v>
      </c>
    </row>
    <row r="8808" spans="1:5" x14ac:dyDescent="0.3">
      <c r="A8808" s="322">
        <v>100988</v>
      </c>
      <c r="B8808" s="323" t="s">
        <v>1419</v>
      </c>
      <c r="C8808" s="324" t="s">
        <v>10451</v>
      </c>
      <c r="D8808" s="322" t="s">
        <v>92</v>
      </c>
      <c r="E8808" s="322">
        <v>11.27</v>
      </c>
    </row>
    <row r="8809" spans="1:5" x14ac:dyDescent="0.3">
      <c r="A8809" s="322">
        <v>100989</v>
      </c>
      <c r="B8809" s="323" t="s">
        <v>1419</v>
      </c>
      <c r="C8809" s="324" t="s">
        <v>10452</v>
      </c>
      <c r="D8809" s="322" t="s">
        <v>10436</v>
      </c>
      <c r="E8809" s="322">
        <v>6.04</v>
      </c>
    </row>
    <row r="8810" spans="1:5" x14ac:dyDescent="0.3">
      <c r="A8810" s="322">
        <v>100990</v>
      </c>
      <c r="B8810" s="323" t="s">
        <v>1419</v>
      </c>
      <c r="C8810" s="324" t="s">
        <v>10453</v>
      </c>
      <c r="D8810" s="322" t="s">
        <v>10436</v>
      </c>
      <c r="E8810" s="322">
        <v>5.79</v>
      </c>
    </row>
    <row r="8811" spans="1:5" x14ac:dyDescent="0.3">
      <c r="A8811" s="322">
        <v>100991</v>
      </c>
      <c r="B8811" s="323" t="s">
        <v>1419</v>
      </c>
      <c r="C8811" s="324" t="s">
        <v>10454</v>
      </c>
      <c r="D8811" s="322" t="s">
        <v>10436</v>
      </c>
      <c r="E8811" s="322">
        <v>5.91</v>
      </c>
    </row>
    <row r="8812" spans="1:5" x14ac:dyDescent="0.3">
      <c r="A8812" s="322">
        <v>100992</v>
      </c>
      <c r="B8812" s="323" t="s">
        <v>1419</v>
      </c>
      <c r="C8812" s="324" t="s">
        <v>10455</v>
      </c>
      <c r="D8812" s="322" t="s">
        <v>10436</v>
      </c>
      <c r="E8812" s="322">
        <v>5.75</v>
      </c>
    </row>
    <row r="8813" spans="1:5" x14ac:dyDescent="0.3">
      <c r="A8813" s="322">
        <v>100993</v>
      </c>
      <c r="B8813" s="323" t="s">
        <v>1419</v>
      </c>
      <c r="C8813" s="324" t="s">
        <v>10456</v>
      </c>
      <c r="D8813" s="322" t="s">
        <v>10436</v>
      </c>
      <c r="E8813" s="322">
        <v>5.29</v>
      </c>
    </row>
    <row r="8814" spans="1:5" x14ac:dyDescent="0.3">
      <c r="A8814" s="322">
        <v>100994</v>
      </c>
      <c r="B8814" s="323" t="s">
        <v>1419</v>
      </c>
      <c r="C8814" s="324" t="s">
        <v>10457</v>
      </c>
      <c r="D8814" s="322" t="s">
        <v>10436</v>
      </c>
      <c r="E8814" s="322">
        <v>4.7300000000000004</v>
      </c>
    </row>
    <row r="8815" spans="1:5" x14ac:dyDescent="0.3">
      <c r="A8815" s="322">
        <v>100995</v>
      </c>
      <c r="B8815" s="323" t="s">
        <v>1419</v>
      </c>
      <c r="C8815" s="324" t="s">
        <v>10458</v>
      </c>
      <c r="D8815" s="322" t="s">
        <v>10436</v>
      </c>
      <c r="E8815" s="322">
        <v>4.6100000000000003</v>
      </c>
    </row>
    <row r="8816" spans="1:5" x14ac:dyDescent="0.3">
      <c r="A8816" s="322">
        <v>100996</v>
      </c>
      <c r="B8816" s="323" t="s">
        <v>1419</v>
      </c>
      <c r="C8816" s="324" t="s">
        <v>10459</v>
      </c>
      <c r="D8816" s="322" t="s">
        <v>10436</v>
      </c>
      <c r="E8816" s="322">
        <v>4.33</v>
      </c>
    </row>
    <row r="8817" spans="1:5" x14ac:dyDescent="0.3">
      <c r="A8817" s="322">
        <v>100997</v>
      </c>
      <c r="B8817" s="323" t="s">
        <v>1419</v>
      </c>
      <c r="C8817" s="324" t="s">
        <v>10460</v>
      </c>
      <c r="D8817" s="322" t="s">
        <v>10436</v>
      </c>
      <c r="E8817" s="322">
        <v>6.44</v>
      </c>
    </row>
    <row r="8818" spans="1:5" x14ac:dyDescent="0.3">
      <c r="A8818" s="322">
        <v>100998</v>
      </c>
      <c r="B8818" s="323" t="s">
        <v>1419</v>
      </c>
      <c r="C8818" s="324" t="s">
        <v>10461</v>
      </c>
      <c r="D8818" s="322" t="s">
        <v>10436</v>
      </c>
      <c r="E8818" s="322">
        <v>6.14</v>
      </c>
    </row>
    <row r="8819" spans="1:5" x14ac:dyDescent="0.3">
      <c r="A8819" s="322">
        <v>100999</v>
      </c>
      <c r="B8819" s="323" t="s">
        <v>1419</v>
      </c>
      <c r="C8819" s="324" t="s">
        <v>10462</v>
      </c>
      <c r="D8819" s="322" t="s">
        <v>10436</v>
      </c>
      <c r="E8819" s="322">
        <v>6.24</v>
      </c>
    </row>
    <row r="8820" spans="1:5" x14ac:dyDescent="0.3">
      <c r="A8820" s="322">
        <v>101000</v>
      </c>
      <c r="B8820" s="323" t="s">
        <v>1419</v>
      </c>
      <c r="C8820" s="324" t="s">
        <v>10463</v>
      </c>
      <c r="D8820" s="322" t="s">
        <v>10436</v>
      </c>
      <c r="E8820" s="322">
        <v>6.07</v>
      </c>
    </row>
    <row r="8821" spans="1:5" x14ac:dyDescent="0.3">
      <c r="A8821" s="322">
        <v>101001</v>
      </c>
      <c r="B8821" s="323" t="s">
        <v>1419</v>
      </c>
      <c r="C8821" s="324" t="s">
        <v>10464</v>
      </c>
      <c r="D8821" s="322" t="s">
        <v>10436</v>
      </c>
      <c r="E8821" s="322">
        <v>5.09</v>
      </c>
    </row>
    <row r="8822" spans="1:5" x14ac:dyDescent="0.3">
      <c r="A8822" s="322">
        <v>101002</v>
      </c>
      <c r="B8822" s="323" t="s">
        <v>1419</v>
      </c>
      <c r="C8822" s="324" t="s">
        <v>10465</v>
      </c>
      <c r="D8822" s="322" t="s">
        <v>10436</v>
      </c>
      <c r="E8822" s="322">
        <v>6.09</v>
      </c>
    </row>
    <row r="8823" spans="1:5" x14ac:dyDescent="0.3">
      <c r="A8823" s="322">
        <v>101003</v>
      </c>
      <c r="B8823" s="323" t="s">
        <v>1419</v>
      </c>
      <c r="C8823" s="324" t="s">
        <v>10466</v>
      </c>
      <c r="D8823" s="322" t="s">
        <v>10436</v>
      </c>
      <c r="E8823" s="322">
        <v>7.08</v>
      </c>
    </row>
    <row r="8824" spans="1:5" x14ac:dyDescent="0.3">
      <c r="A8824" s="322">
        <v>101004</v>
      </c>
      <c r="B8824" s="323" t="s">
        <v>1419</v>
      </c>
      <c r="C8824" s="324" t="s">
        <v>10467</v>
      </c>
      <c r="D8824" s="322" t="s">
        <v>10436</v>
      </c>
      <c r="E8824" s="322">
        <v>7.51</v>
      </c>
    </row>
    <row r="8825" spans="1:5" x14ac:dyDescent="0.3">
      <c r="A8825" s="322">
        <v>101005</v>
      </c>
      <c r="B8825" s="323" t="s">
        <v>1419</v>
      </c>
      <c r="C8825" s="324" t="s">
        <v>10468</v>
      </c>
      <c r="D8825" s="322" t="s">
        <v>92</v>
      </c>
      <c r="E8825" s="322">
        <v>18.8</v>
      </c>
    </row>
    <row r="8826" spans="1:5" x14ac:dyDescent="0.3">
      <c r="A8826" s="322">
        <v>101006</v>
      </c>
      <c r="B8826" s="323" t="s">
        <v>1419</v>
      </c>
      <c r="C8826" s="324" t="s">
        <v>10469</v>
      </c>
      <c r="D8826" s="322" t="s">
        <v>92</v>
      </c>
      <c r="E8826" s="322">
        <v>20.87</v>
      </c>
    </row>
    <row r="8827" spans="1:5" x14ac:dyDescent="0.3">
      <c r="A8827" s="322">
        <v>101007</v>
      </c>
      <c r="B8827" s="323" t="s">
        <v>1419</v>
      </c>
      <c r="C8827" s="324" t="s">
        <v>10470</v>
      </c>
      <c r="D8827" s="322" t="s">
        <v>92</v>
      </c>
      <c r="E8827" s="322">
        <v>5.45</v>
      </c>
    </row>
    <row r="8828" spans="1:5" x14ac:dyDescent="0.3">
      <c r="A8828" s="322">
        <v>101008</v>
      </c>
      <c r="B8828" s="323" t="s">
        <v>1419</v>
      </c>
      <c r="C8828" s="324" t="s">
        <v>10471</v>
      </c>
      <c r="D8828" s="322" t="s">
        <v>92</v>
      </c>
      <c r="E8828" s="322">
        <v>5.52</v>
      </c>
    </row>
    <row r="8829" spans="1:5" x14ac:dyDescent="0.3">
      <c r="A8829" s="322">
        <v>101009</v>
      </c>
      <c r="B8829" s="323" t="s">
        <v>1419</v>
      </c>
      <c r="C8829" s="324" t="s">
        <v>10472</v>
      </c>
      <c r="D8829" s="322" t="s">
        <v>10436</v>
      </c>
      <c r="E8829" s="322">
        <v>43.38</v>
      </c>
    </row>
    <row r="8830" spans="1:5" x14ac:dyDescent="0.3">
      <c r="A8830" s="322">
        <v>101010</v>
      </c>
      <c r="B8830" s="323" t="s">
        <v>1419</v>
      </c>
      <c r="C8830" s="324" t="s">
        <v>10473</v>
      </c>
      <c r="D8830" s="322" t="s">
        <v>10436</v>
      </c>
      <c r="E8830" s="322">
        <v>27.32</v>
      </c>
    </row>
    <row r="8831" spans="1:5" x14ac:dyDescent="0.3">
      <c r="A8831" s="322">
        <v>101013</v>
      </c>
      <c r="B8831" s="323" t="s">
        <v>1419</v>
      </c>
      <c r="C8831" s="324" t="s">
        <v>10474</v>
      </c>
      <c r="D8831" s="322" t="s">
        <v>10436</v>
      </c>
      <c r="E8831" s="322">
        <v>46.27</v>
      </c>
    </row>
    <row r="8832" spans="1:5" x14ac:dyDescent="0.3">
      <c r="A8832" s="322">
        <v>101014</v>
      </c>
      <c r="B8832" s="323" t="s">
        <v>1419</v>
      </c>
      <c r="C8832" s="324" t="s">
        <v>10475</v>
      </c>
      <c r="D8832" s="322" t="s">
        <v>10436</v>
      </c>
      <c r="E8832" s="322">
        <v>42.39</v>
      </c>
    </row>
    <row r="8833" spans="1:5" x14ac:dyDescent="0.3">
      <c r="A8833" s="322">
        <v>101015</v>
      </c>
      <c r="B8833" s="323" t="s">
        <v>1419</v>
      </c>
      <c r="C8833" s="324" t="s">
        <v>10476</v>
      </c>
      <c r="D8833" s="322" t="s">
        <v>10436</v>
      </c>
      <c r="E8833" s="322">
        <v>34.82</v>
      </c>
    </row>
    <row r="8834" spans="1:5" x14ac:dyDescent="0.3">
      <c r="A8834" s="322">
        <v>101016</v>
      </c>
      <c r="B8834" s="323" t="s">
        <v>1419</v>
      </c>
      <c r="C8834" s="324" t="s">
        <v>10477</v>
      </c>
      <c r="D8834" s="322" t="s">
        <v>10436</v>
      </c>
      <c r="E8834" s="322">
        <v>40.31</v>
      </c>
    </row>
    <row r="8835" spans="1:5" x14ac:dyDescent="0.3">
      <c r="A8835" s="322">
        <v>101017</v>
      </c>
      <c r="B8835" s="323" t="s">
        <v>1419</v>
      </c>
      <c r="C8835" s="324" t="s">
        <v>10478</v>
      </c>
      <c r="D8835" s="322" t="s">
        <v>10436</v>
      </c>
      <c r="E8835" s="322">
        <v>30.56</v>
      </c>
    </row>
    <row r="8836" spans="1:5" x14ac:dyDescent="0.3">
      <c r="A8836" s="322">
        <v>101018</v>
      </c>
      <c r="B8836" s="323" t="s">
        <v>1419</v>
      </c>
      <c r="C8836" s="324" t="s">
        <v>10479</v>
      </c>
      <c r="D8836" s="322" t="s">
        <v>10436</v>
      </c>
      <c r="E8836" s="322">
        <v>25.1</v>
      </c>
    </row>
    <row r="8837" spans="1:5" x14ac:dyDescent="0.3">
      <c r="A8837" s="322">
        <v>101463</v>
      </c>
      <c r="B8837" s="323" t="s">
        <v>1419</v>
      </c>
      <c r="C8837" s="324" t="s">
        <v>10480</v>
      </c>
      <c r="D8837" s="322" t="s">
        <v>10436</v>
      </c>
      <c r="E8837" s="322">
        <v>46.4</v>
      </c>
    </row>
    <row r="8838" spans="1:5" x14ac:dyDescent="0.3">
      <c r="A8838" s="322">
        <v>101464</v>
      </c>
      <c r="B8838" s="323" t="s">
        <v>1419</v>
      </c>
      <c r="C8838" s="324" t="s">
        <v>10481</v>
      </c>
      <c r="D8838" s="322" t="s">
        <v>10436</v>
      </c>
      <c r="E8838" s="322">
        <v>35.65</v>
      </c>
    </row>
    <row r="8839" spans="1:5" x14ac:dyDescent="0.3">
      <c r="A8839" s="322">
        <v>101465</v>
      </c>
      <c r="B8839" s="323" t="s">
        <v>1419</v>
      </c>
      <c r="C8839" s="324" t="s">
        <v>10482</v>
      </c>
      <c r="D8839" s="322" t="s">
        <v>10436</v>
      </c>
      <c r="E8839" s="322">
        <v>27.25</v>
      </c>
    </row>
    <row r="8840" spans="1:5" x14ac:dyDescent="0.3">
      <c r="A8840" s="322">
        <v>101466</v>
      </c>
      <c r="B8840" s="323" t="s">
        <v>1419</v>
      </c>
      <c r="C8840" s="324" t="s">
        <v>10483</v>
      </c>
      <c r="D8840" s="322" t="s">
        <v>10436</v>
      </c>
      <c r="E8840" s="322">
        <v>22.17</v>
      </c>
    </row>
    <row r="8841" spans="1:5" x14ac:dyDescent="0.3">
      <c r="A8841" s="322">
        <v>101467</v>
      </c>
      <c r="B8841" s="323" t="s">
        <v>1419</v>
      </c>
      <c r="C8841" s="324" t="s">
        <v>10484</v>
      </c>
      <c r="D8841" s="322" t="s">
        <v>10436</v>
      </c>
      <c r="E8841" s="322">
        <v>18.55</v>
      </c>
    </row>
    <row r="8842" spans="1:5" x14ac:dyDescent="0.3">
      <c r="A8842" s="322">
        <v>101468</v>
      </c>
      <c r="B8842" s="323" t="s">
        <v>1419</v>
      </c>
      <c r="C8842" s="324" t="s">
        <v>10485</v>
      </c>
      <c r="D8842" s="322" t="s">
        <v>10436</v>
      </c>
      <c r="E8842" s="322">
        <v>16.97</v>
      </c>
    </row>
    <row r="8843" spans="1:5" x14ac:dyDescent="0.3">
      <c r="A8843" s="322">
        <v>101469</v>
      </c>
      <c r="B8843" s="323" t="s">
        <v>1419</v>
      </c>
      <c r="C8843" s="324" t="s">
        <v>10486</v>
      </c>
      <c r="D8843" s="322" t="s">
        <v>10436</v>
      </c>
      <c r="E8843" s="322">
        <v>37.979999999999997</v>
      </c>
    </row>
    <row r="8844" spans="1:5" x14ac:dyDescent="0.3">
      <c r="A8844" s="322">
        <v>101470</v>
      </c>
      <c r="B8844" s="323" t="s">
        <v>1419</v>
      </c>
      <c r="C8844" s="324" t="s">
        <v>10487</v>
      </c>
      <c r="D8844" s="322" t="s">
        <v>10436</v>
      </c>
      <c r="E8844" s="322">
        <v>30.14</v>
      </c>
    </row>
    <row r="8845" spans="1:5" x14ac:dyDescent="0.3">
      <c r="A8845" s="322">
        <v>101471</v>
      </c>
      <c r="B8845" s="323" t="s">
        <v>1419</v>
      </c>
      <c r="C8845" s="324" t="s">
        <v>10488</v>
      </c>
      <c r="D8845" s="322" t="s">
        <v>10436</v>
      </c>
      <c r="E8845" s="322">
        <v>25.87</v>
      </c>
    </row>
    <row r="8846" spans="1:5" x14ac:dyDescent="0.3">
      <c r="A8846" s="322">
        <v>101472</v>
      </c>
      <c r="B8846" s="323" t="s">
        <v>1419</v>
      </c>
      <c r="C8846" s="324" t="s">
        <v>10489</v>
      </c>
      <c r="D8846" s="322" t="s">
        <v>10436</v>
      </c>
      <c r="E8846" s="322">
        <v>20.13</v>
      </c>
    </row>
    <row r="8847" spans="1:5" x14ac:dyDescent="0.3">
      <c r="A8847" s="322">
        <v>101473</v>
      </c>
      <c r="B8847" s="323" t="s">
        <v>1419</v>
      </c>
      <c r="C8847" s="324" t="s">
        <v>10490</v>
      </c>
      <c r="D8847" s="322" t="s">
        <v>10436</v>
      </c>
      <c r="E8847" s="322">
        <v>28.97</v>
      </c>
    </row>
    <row r="8848" spans="1:5" x14ac:dyDescent="0.3">
      <c r="A8848" s="322">
        <v>101474</v>
      </c>
      <c r="B8848" s="323" t="s">
        <v>1419</v>
      </c>
      <c r="C8848" s="324" t="s">
        <v>10491</v>
      </c>
      <c r="D8848" s="322" t="s">
        <v>10436</v>
      </c>
      <c r="E8848" s="322">
        <v>20.73</v>
      </c>
    </row>
    <row r="8849" spans="1:5" x14ac:dyDescent="0.3">
      <c r="A8849" s="322">
        <v>101475</v>
      </c>
      <c r="B8849" s="323" t="s">
        <v>1419</v>
      </c>
      <c r="C8849" s="324" t="s">
        <v>10492</v>
      </c>
      <c r="D8849" s="322" t="s">
        <v>10436</v>
      </c>
      <c r="E8849" s="322">
        <v>18.39</v>
      </c>
    </row>
    <row r="8850" spans="1:5" x14ac:dyDescent="0.3">
      <c r="A8850" s="322">
        <v>101476</v>
      </c>
      <c r="B8850" s="323" t="s">
        <v>1419</v>
      </c>
      <c r="C8850" s="324" t="s">
        <v>10493</v>
      </c>
      <c r="D8850" s="322" t="s">
        <v>10436</v>
      </c>
      <c r="E8850" s="322">
        <v>16.39</v>
      </c>
    </row>
    <row r="8851" spans="1:5" x14ac:dyDescent="0.3">
      <c r="A8851" s="322">
        <v>101477</v>
      </c>
      <c r="B8851" s="323" t="s">
        <v>1419</v>
      </c>
      <c r="C8851" s="324" t="s">
        <v>10494</v>
      </c>
      <c r="D8851" s="322" t="s">
        <v>10436</v>
      </c>
      <c r="E8851" s="322">
        <v>13.43</v>
      </c>
    </row>
    <row r="8852" spans="1:5" x14ac:dyDescent="0.3">
      <c r="A8852" s="322">
        <v>101478</v>
      </c>
      <c r="B8852" s="323" t="s">
        <v>1419</v>
      </c>
      <c r="C8852" s="324" t="s">
        <v>10495</v>
      </c>
      <c r="D8852" s="322" t="s">
        <v>10436</v>
      </c>
      <c r="E8852" s="322">
        <v>11.43</v>
      </c>
    </row>
    <row r="8853" spans="1:5" x14ac:dyDescent="0.3">
      <c r="A8853" s="322">
        <v>101480</v>
      </c>
      <c r="B8853" s="323" t="s">
        <v>1419</v>
      </c>
      <c r="C8853" s="324" t="s">
        <v>10496</v>
      </c>
      <c r="D8853" s="322" t="s">
        <v>10436</v>
      </c>
      <c r="E8853" s="322">
        <v>67.92</v>
      </c>
    </row>
    <row r="8854" spans="1:5" x14ac:dyDescent="0.3">
      <c r="A8854" s="322">
        <v>101481</v>
      </c>
      <c r="B8854" s="323" t="s">
        <v>1419</v>
      </c>
      <c r="C8854" s="324" t="s">
        <v>10497</v>
      </c>
      <c r="D8854" s="322" t="s">
        <v>10436</v>
      </c>
      <c r="E8854" s="322">
        <v>49.05</v>
      </c>
    </row>
    <row r="8855" spans="1:5" x14ac:dyDescent="0.3">
      <c r="A8855" s="322">
        <v>101482</v>
      </c>
      <c r="B8855" s="323" t="s">
        <v>1419</v>
      </c>
      <c r="C8855" s="324" t="s">
        <v>10498</v>
      </c>
      <c r="D8855" s="322" t="s">
        <v>10436</v>
      </c>
      <c r="E8855" s="322">
        <v>36.67</v>
      </c>
    </row>
    <row r="8856" spans="1:5" x14ac:dyDescent="0.3">
      <c r="A8856" s="322">
        <v>101483</v>
      </c>
      <c r="B8856" s="323" t="s">
        <v>1419</v>
      </c>
      <c r="C8856" s="324" t="s">
        <v>10499</v>
      </c>
      <c r="D8856" s="322" t="s">
        <v>10436</v>
      </c>
      <c r="E8856" s="322">
        <v>38.049999999999997</v>
      </c>
    </row>
    <row r="8857" spans="1:5" x14ac:dyDescent="0.3">
      <c r="A8857" s="322">
        <v>101484</v>
      </c>
      <c r="B8857" s="323" t="s">
        <v>1419</v>
      </c>
      <c r="C8857" s="324" t="s">
        <v>10500</v>
      </c>
      <c r="D8857" s="322" t="s">
        <v>10436</v>
      </c>
      <c r="E8857" s="322">
        <v>197.2</v>
      </c>
    </row>
    <row r="8858" spans="1:5" x14ac:dyDescent="0.3">
      <c r="A8858" s="322">
        <v>101485</v>
      </c>
      <c r="B8858" s="323" t="s">
        <v>1419</v>
      </c>
      <c r="C8858" s="324" t="s">
        <v>10501</v>
      </c>
      <c r="D8858" s="322" t="s">
        <v>10436</v>
      </c>
      <c r="E8858" s="322">
        <v>151.38</v>
      </c>
    </row>
    <row r="8859" spans="1:5" x14ac:dyDescent="0.3">
      <c r="A8859" s="322">
        <v>101486</v>
      </c>
      <c r="B8859" s="323" t="s">
        <v>1419</v>
      </c>
      <c r="C8859" s="324" t="s">
        <v>10502</v>
      </c>
      <c r="D8859" s="322" t="s">
        <v>10436</v>
      </c>
      <c r="E8859" s="322">
        <v>136.36000000000001</v>
      </c>
    </row>
    <row r="8860" spans="1:5" x14ac:dyDescent="0.3">
      <c r="A8860" s="322">
        <v>101487</v>
      </c>
      <c r="B8860" s="323" t="s">
        <v>1419</v>
      </c>
      <c r="C8860" s="324" t="s">
        <v>10503</v>
      </c>
      <c r="D8860" s="322" t="s">
        <v>10436</v>
      </c>
      <c r="E8860" s="322">
        <v>99.84</v>
      </c>
    </row>
    <row r="8861" spans="1:5" x14ac:dyDescent="0.3">
      <c r="A8861" s="322">
        <v>101488</v>
      </c>
      <c r="B8861" s="323" t="s">
        <v>1419</v>
      </c>
      <c r="C8861" s="324" t="s">
        <v>10504</v>
      </c>
      <c r="D8861" s="322" t="s">
        <v>10436</v>
      </c>
      <c r="E8861" s="322">
        <v>86.39</v>
      </c>
    </row>
    <row r="8862" spans="1:5" x14ac:dyDescent="0.3">
      <c r="A8862" s="322">
        <v>101188</v>
      </c>
      <c r="B8862" s="323" t="s">
        <v>1419</v>
      </c>
      <c r="C8862" s="324" t="s">
        <v>10505</v>
      </c>
      <c r="D8862" s="322" t="s">
        <v>160</v>
      </c>
      <c r="E8862" s="322">
        <v>7.01</v>
      </c>
    </row>
    <row r="8863" spans="1:5" x14ac:dyDescent="0.3">
      <c r="A8863" s="322">
        <v>101189</v>
      </c>
      <c r="B8863" s="323" t="s">
        <v>1419</v>
      </c>
      <c r="C8863" s="324" t="s">
        <v>10506</v>
      </c>
      <c r="D8863" s="322" t="s">
        <v>160</v>
      </c>
      <c r="E8863" s="322">
        <v>79.760000000000005</v>
      </c>
    </row>
    <row r="8864" spans="1:5" x14ac:dyDescent="0.3">
      <c r="A8864" s="322">
        <v>101190</v>
      </c>
      <c r="B8864" s="323" t="s">
        <v>1419</v>
      </c>
      <c r="C8864" s="324" t="s">
        <v>10507</v>
      </c>
      <c r="D8864" s="322" t="s">
        <v>160</v>
      </c>
      <c r="E8864" s="322">
        <v>78.900000000000006</v>
      </c>
    </row>
    <row r="8865" spans="1:5" x14ac:dyDescent="0.3">
      <c r="A8865" s="322">
        <v>101191</v>
      </c>
      <c r="B8865" s="323" t="s">
        <v>1419</v>
      </c>
      <c r="C8865" s="324" t="s">
        <v>10508</v>
      </c>
      <c r="D8865" s="322" t="s">
        <v>160</v>
      </c>
      <c r="E8865" s="322">
        <v>79.33</v>
      </c>
    </row>
    <row r="8866" spans="1:5" x14ac:dyDescent="0.3">
      <c r="A8866" s="322">
        <v>101192</v>
      </c>
      <c r="B8866" s="323" t="s">
        <v>1419</v>
      </c>
      <c r="C8866" s="324" t="s">
        <v>10509</v>
      </c>
      <c r="D8866" s="322" t="s">
        <v>160</v>
      </c>
      <c r="E8866" s="322">
        <v>79.91</v>
      </c>
    </row>
    <row r="8867" spans="1:5" x14ac:dyDescent="0.3">
      <c r="A8867" s="322">
        <v>101193</v>
      </c>
      <c r="B8867" s="323" t="s">
        <v>1419</v>
      </c>
      <c r="C8867" s="324" t="s">
        <v>10510</v>
      </c>
      <c r="D8867" s="322" t="s">
        <v>160</v>
      </c>
      <c r="E8867" s="322">
        <v>71.760000000000005</v>
      </c>
    </row>
    <row r="8868" spans="1:5" x14ac:dyDescent="0.3">
      <c r="A8868" s="322">
        <v>101194</v>
      </c>
      <c r="B8868" s="323" t="s">
        <v>1419</v>
      </c>
      <c r="C8868" s="324" t="s">
        <v>10511</v>
      </c>
      <c r="D8868" s="322" t="s">
        <v>160</v>
      </c>
      <c r="E8868" s="322">
        <v>72.19</v>
      </c>
    </row>
    <row r="8869" spans="1:5" x14ac:dyDescent="0.3">
      <c r="A8869" s="322">
        <v>101197</v>
      </c>
      <c r="B8869" s="323" t="s">
        <v>1419</v>
      </c>
      <c r="C8869" s="324" t="s">
        <v>10512</v>
      </c>
      <c r="D8869" s="322" t="s">
        <v>160</v>
      </c>
      <c r="E8869" s="322">
        <v>141.9</v>
      </c>
    </row>
    <row r="8870" spans="1:5" x14ac:dyDescent="0.3">
      <c r="A8870" s="322">
        <v>101198</v>
      </c>
      <c r="B8870" s="323" t="s">
        <v>1419</v>
      </c>
      <c r="C8870" s="324" t="s">
        <v>10513</v>
      </c>
      <c r="D8870" s="322" t="s">
        <v>160</v>
      </c>
      <c r="E8870" s="322">
        <v>107.74</v>
      </c>
    </row>
    <row r="8871" spans="1:5" x14ac:dyDescent="0.3">
      <c r="A8871" s="322">
        <v>101199</v>
      </c>
      <c r="B8871" s="323" t="s">
        <v>1419</v>
      </c>
      <c r="C8871" s="324" t="s">
        <v>10514</v>
      </c>
      <c r="D8871" s="322" t="s">
        <v>160</v>
      </c>
      <c r="E8871" s="322">
        <v>108.82</v>
      </c>
    </row>
    <row r="8872" spans="1:5" x14ac:dyDescent="0.3">
      <c r="A8872" s="322">
        <v>101200</v>
      </c>
      <c r="B8872" s="323" t="s">
        <v>1419</v>
      </c>
      <c r="C8872" s="324" t="s">
        <v>10515</v>
      </c>
      <c r="D8872" s="322" t="s">
        <v>160</v>
      </c>
      <c r="E8872" s="322">
        <v>63.1</v>
      </c>
    </row>
    <row r="8873" spans="1:5" x14ac:dyDescent="0.3">
      <c r="A8873" s="322">
        <v>101201</v>
      </c>
      <c r="B8873" s="323" t="s">
        <v>1419</v>
      </c>
      <c r="C8873" s="324" t="s">
        <v>10516</v>
      </c>
      <c r="D8873" s="322" t="s">
        <v>160</v>
      </c>
      <c r="E8873" s="322">
        <v>78.78</v>
      </c>
    </row>
    <row r="8874" spans="1:5" x14ac:dyDescent="0.3">
      <c r="A8874" s="322">
        <v>101202</v>
      </c>
      <c r="B8874" s="323" t="s">
        <v>1419</v>
      </c>
      <c r="C8874" s="324" t="s">
        <v>10517</v>
      </c>
      <c r="D8874" s="322" t="s">
        <v>160</v>
      </c>
      <c r="E8874" s="322">
        <v>48.1</v>
      </c>
    </row>
    <row r="8875" spans="1:5" x14ac:dyDescent="0.3">
      <c r="A8875" s="322">
        <v>101203</v>
      </c>
      <c r="B8875" s="323" t="s">
        <v>1419</v>
      </c>
      <c r="C8875" s="324" t="s">
        <v>10518</v>
      </c>
      <c r="D8875" s="322" t="s">
        <v>160</v>
      </c>
      <c r="E8875" s="322">
        <v>47.02</v>
      </c>
    </row>
    <row r="8876" spans="1:5" x14ac:dyDescent="0.3">
      <c r="A8876" s="322">
        <v>101204</v>
      </c>
      <c r="B8876" s="323" t="s">
        <v>1419</v>
      </c>
      <c r="C8876" s="324" t="s">
        <v>10519</v>
      </c>
      <c r="D8876" s="322" t="s">
        <v>160</v>
      </c>
      <c r="E8876" s="322">
        <v>47.45</v>
      </c>
    </row>
    <row r="8877" spans="1:5" x14ac:dyDescent="0.3">
      <c r="A8877" s="322">
        <v>101205</v>
      </c>
      <c r="B8877" s="323" t="s">
        <v>1419</v>
      </c>
      <c r="C8877" s="324" t="s">
        <v>10520</v>
      </c>
      <c r="D8877" s="322" t="s">
        <v>160</v>
      </c>
      <c r="E8877" s="322">
        <v>48.1</v>
      </c>
    </row>
    <row r="8878" spans="1:5" x14ac:dyDescent="0.3">
      <c r="A8878" s="322">
        <v>102362</v>
      </c>
      <c r="B8878" s="323" t="s">
        <v>1419</v>
      </c>
      <c r="C8878" s="324" t="s">
        <v>10521</v>
      </c>
      <c r="D8878" s="322" t="s">
        <v>73</v>
      </c>
      <c r="E8878" s="322">
        <v>219.09</v>
      </c>
    </row>
    <row r="8879" spans="1:5" x14ac:dyDescent="0.3">
      <c r="A8879" s="322">
        <v>102363</v>
      </c>
      <c r="B8879" s="323" t="s">
        <v>1419</v>
      </c>
      <c r="C8879" s="324" t="s">
        <v>10522</v>
      </c>
      <c r="D8879" s="322" t="s">
        <v>73</v>
      </c>
      <c r="E8879" s="322">
        <v>230.7</v>
      </c>
    </row>
    <row r="8880" spans="1:5" x14ac:dyDescent="0.3">
      <c r="A8880" s="322">
        <v>102364</v>
      </c>
      <c r="B8880" s="323" t="s">
        <v>1419</v>
      </c>
      <c r="C8880" s="324" t="s">
        <v>10523</v>
      </c>
      <c r="D8880" s="322" t="s">
        <v>73</v>
      </c>
      <c r="E8880" s="322">
        <v>252.04</v>
      </c>
    </row>
    <row r="8881" spans="1:5" x14ac:dyDescent="0.3">
      <c r="A8881" s="322">
        <v>98509</v>
      </c>
      <c r="B8881" s="323" t="s">
        <v>1419</v>
      </c>
      <c r="C8881" s="324" t="s">
        <v>10524</v>
      </c>
      <c r="D8881" s="322" t="s">
        <v>1536</v>
      </c>
      <c r="E8881" s="322">
        <v>52.33</v>
      </c>
    </row>
    <row r="8882" spans="1:5" x14ac:dyDescent="0.3">
      <c r="A8882" s="322">
        <v>98510</v>
      </c>
      <c r="B8882" s="323" t="s">
        <v>1419</v>
      </c>
      <c r="C8882" s="324" t="s">
        <v>10525</v>
      </c>
      <c r="D8882" s="322" t="s">
        <v>1536</v>
      </c>
      <c r="E8882" s="322">
        <v>91.26</v>
      </c>
    </row>
    <row r="8883" spans="1:5" x14ac:dyDescent="0.3">
      <c r="A8883" s="322">
        <v>98511</v>
      </c>
      <c r="B8883" s="323" t="s">
        <v>1419</v>
      </c>
      <c r="C8883" s="324" t="s">
        <v>10526</v>
      </c>
      <c r="D8883" s="322" t="s">
        <v>1536</v>
      </c>
      <c r="E8883" s="322">
        <v>159.54</v>
      </c>
    </row>
    <row r="8884" spans="1:5" x14ac:dyDescent="0.3">
      <c r="A8884" s="322">
        <v>98516</v>
      </c>
      <c r="B8884" s="323" t="s">
        <v>1419</v>
      </c>
      <c r="C8884" s="324" t="s">
        <v>10527</v>
      </c>
      <c r="D8884" s="322" t="s">
        <v>1536</v>
      </c>
      <c r="E8884" s="322">
        <v>326.42</v>
      </c>
    </row>
    <row r="8885" spans="1:5" x14ac:dyDescent="0.3">
      <c r="A8885" s="322">
        <v>98519</v>
      </c>
      <c r="B8885" s="323" t="s">
        <v>1419</v>
      </c>
      <c r="C8885" s="324" t="s">
        <v>10528</v>
      </c>
      <c r="D8885" s="322" t="s">
        <v>73</v>
      </c>
      <c r="E8885" s="322">
        <v>4.04</v>
      </c>
    </row>
    <row r="8886" spans="1:5" x14ac:dyDescent="0.3">
      <c r="A8886" s="322">
        <v>98520</v>
      </c>
      <c r="B8886" s="323" t="s">
        <v>1419</v>
      </c>
      <c r="C8886" s="324" t="s">
        <v>10529</v>
      </c>
      <c r="D8886" s="322" t="s">
        <v>73</v>
      </c>
      <c r="E8886" s="322">
        <v>5.87</v>
      </c>
    </row>
    <row r="8887" spans="1:5" x14ac:dyDescent="0.3">
      <c r="A8887" s="322">
        <v>98521</v>
      </c>
      <c r="B8887" s="323" t="s">
        <v>1419</v>
      </c>
      <c r="C8887" s="324" t="s">
        <v>10530</v>
      </c>
      <c r="D8887" s="322" t="s">
        <v>73</v>
      </c>
      <c r="E8887" s="322">
        <v>0.37</v>
      </c>
    </row>
    <row r="8888" spans="1:5" x14ac:dyDescent="0.3">
      <c r="A8888" s="322">
        <v>98522</v>
      </c>
      <c r="B8888" s="323" t="s">
        <v>1419</v>
      </c>
      <c r="C8888" s="324" t="s">
        <v>10531</v>
      </c>
      <c r="D8888" s="322" t="s">
        <v>160</v>
      </c>
      <c r="E8888" s="322">
        <v>173.15</v>
      </c>
    </row>
    <row r="8889" spans="1:5" x14ac:dyDescent="0.3">
      <c r="A8889" s="322">
        <v>98524</v>
      </c>
      <c r="B8889" s="323" t="s">
        <v>1419</v>
      </c>
      <c r="C8889" s="324" t="s">
        <v>10532</v>
      </c>
      <c r="D8889" s="322" t="s">
        <v>73</v>
      </c>
      <c r="E8889" s="322">
        <v>5.08</v>
      </c>
    </row>
    <row r="8890" spans="1:5" x14ac:dyDescent="0.3">
      <c r="A8890" s="322">
        <v>105521</v>
      </c>
      <c r="B8890" s="323" t="s">
        <v>1419</v>
      </c>
      <c r="C8890" s="324" t="s">
        <v>10533</v>
      </c>
      <c r="D8890" s="322" t="s">
        <v>73</v>
      </c>
      <c r="E8890" s="322">
        <v>4.01</v>
      </c>
    </row>
    <row r="8891" spans="1:5" x14ac:dyDescent="0.3">
      <c r="A8891" s="322">
        <v>98503</v>
      </c>
      <c r="B8891" s="323" t="s">
        <v>1419</v>
      </c>
      <c r="C8891" s="324" t="s">
        <v>10534</v>
      </c>
      <c r="D8891" s="322" t="s">
        <v>73</v>
      </c>
      <c r="E8891" s="322">
        <v>22.19</v>
      </c>
    </row>
    <row r="8892" spans="1:5" x14ac:dyDescent="0.3">
      <c r="A8892" s="322">
        <v>98504</v>
      </c>
      <c r="B8892" s="323" t="s">
        <v>1419</v>
      </c>
      <c r="C8892" s="324" t="s">
        <v>10535</v>
      </c>
      <c r="D8892" s="322" t="s">
        <v>73</v>
      </c>
      <c r="E8892" s="322">
        <v>13.93</v>
      </c>
    </row>
    <row r="8893" spans="1:5" x14ac:dyDescent="0.3">
      <c r="A8893" s="322">
        <v>98505</v>
      </c>
      <c r="B8893" s="323" t="s">
        <v>1419</v>
      </c>
      <c r="C8893" s="324" t="s">
        <v>10536</v>
      </c>
      <c r="D8893" s="322" t="s">
        <v>73</v>
      </c>
      <c r="E8893" s="322">
        <v>78.59</v>
      </c>
    </row>
    <row r="8894" spans="1:5" x14ac:dyDescent="0.3">
      <c r="A8894" s="322">
        <v>103946</v>
      </c>
      <c r="B8894" s="323" t="s">
        <v>1419</v>
      </c>
      <c r="C8894" s="324" t="s">
        <v>10537</v>
      </c>
      <c r="D8894" s="322" t="s">
        <v>73</v>
      </c>
      <c r="E8894" s="322">
        <v>17.91</v>
      </c>
    </row>
    <row r="8895" spans="1:5" x14ac:dyDescent="0.3">
      <c r="A8895" s="322">
        <v>105000</v>
      </c>
      <c r="B8895" s="323" t="s">
        <v>1419</v>
      </c>
      <c r="C8895" s="324" t="s">
        <v>10538</v>
      </c>
      <c r="D8895" s="322" t="s">
        <v>160</v>
      </c>
      <c r="E8895" s="325">
        <v>1839.82</v>
      </c>
    </row>
    <row r="8896" spans="1:5" x14ac:dyDescent="0.3">
      <c r="A8896" s="322">
        <v>105001</v>
      </c>
      <c r="B8896" s="323" t="s">
        <v>1419</v>
      </c>
      <c r="C8896" s="324" t="s">
        <v>10539</v>
      </c>
      <c r="D8896" s="322" t="s">
        <v>160</v>
      </c>
      <c r="E8896" s="325">
        <v>1876.87</v>
      </c>
    </row>
    <row r="8897" spans="1:5" x14ac:dyDescent="0.3">
      <c r="A8897" s="322">
        <v>105002</v>
      </c>
      <c r="B8897" s="323" t="s">
        <v>1419</v>
      </c>
      <c r="C8897" s="324" t="s">
        <v>10540</v>
      </c>
      <c r="D8897" s="322" t="s">
        <v>1536</v>
      </c>
      <c r="E8897" s="322">
        <v>721.71</v>
      </c>
    </row>
    <row r="8898" spans="1:5" x14ac:dyDescent="0.3">
      <c r="A8898" s="322">
        <v>105003</v>
      </c>
      <c r="B8898" s="323" t="s">
        <v>1419</v>
      </c>
      <c r="C8898" s="324" t="s">
        <v>10541</v>
      </c>
      <c r="D8898" s="322" t="s">
        <v>1536</v>
      </c>
      <c r="E8898" s="325">
        <v>1205.71</v>
      </c>
    </row>
    <row r="8899" spans="1:5" x14ac:dyDescent="0.3">
      <c r="A8899" s="322">
        <v>105004</v>
      </c>
      <c r="B8899" s="323" t="s">
        <v>1419</v>
      </c>
      <c r="C8899" s="324" t="s">
        <v>10542</v>
      </c>
      <c r="D8899" s="322" t="s">
        <v>73</v>
      </c>
      <c r="E8899" s="322">
        <v>122.79</v>
      </c>
    </row>
    <row r="8900" spans="1:5" x14ac:dyDescent="0.3">
      <c r="A8900" s="322">
        <v>105005</v>
      </c>
      <c r="B8900" s="323" t="s">
        <v>1419</v>
      </c>
      <c r="C8900" s="324" t="s">
        <v>10543</v>
      </c>
      <c r="D8900" s="322" t="s">
        <v>73</v>
      </c>
      <c r="E8900" s="322">
        <v>212.41</v>
      </c>
    </row>
    <row r="8901" spans="1:5" x14ac:dyDescent="0.3">
      <c r="A8901" s="322">
        <v>103185</v>
      </c>
      <c r="B8901" s="323" t="s">
        <v>1419</v>
      </c>
      <c r="C8901" s="324" t="s">
        <v>10544</v>
      </c>
      <c r="D8901" s="322" t="s">
        <v>1536</v>
      </c>
      <c r="E8901" s="325">
        <v>6169.86</v>
      </c>
    </row>
    <row r="8902" spans="1:5" x14ac:dyDescent="0.3">
      <c r="A8902" s="322">
        <v>103186</v>
      </c>
      <c r="B8902" s="323" t="s">
        <v>1419</v>
      </c>
      <c r="C8902" s="324" t="s">
        <v>10545</v>
      </c>
      <c r="D8902" s="322" t="s">
        <v>1536</v>
      </c>
      <c r="E8902" s="325">
        <v>6493.52</v>
      </c>
    </row>
    <row r="8903" spans="1:5" x14ac:dyDescent="0.3">
      <c r="A8903" s="322">
        <v>103187</v>
      </c>
      <c r="B8903" s="323" t="s">
        <v>1419</v>
      </c>
      <c r="C8903" s="324" t="s">
        <v>10546</v>
      </c>
      <c r="D8903" s="322" t="s">
        <v>1536</v>
      </c>
      <c r="E8903" s="325">
        <v>4888.2</v>
      </c>
    </row>
    <row r="8904" spans="1:5" x14ac:dyDescent="0.3">
      <c r="A8904" s="322">
        <v>103188</v>
      </c>
      <c r="B8904" s="323" t="s">
        <v>1419</v>
      </c>
      <c r="C8904" s="324" t="s">
        <v>10547</v>
      </c>
      <c r="D8904" s="322" t="s">
        <v>1536</v>
      </c>
      <c r="E8904" s="325">
        <v>5251.55</v>
      </c>
    </row>
    <row r="8905" spans="1:5" x14ac:dyDescent="0.3">
      <c r="A8905" s="322">
        <v>103189</v>
      </c>
      <c r="B8905" s="323" t="s">
        <v>1419</v>
      </c>
      <c r="C8905" s="324" t="s">
        <v>10548</v>
      </c>
      <c r="D8905" s="322" t="s">
        <v>1536</v>
      </c>
      <c r="E8905" s="325">
        <v>2634.05</v>
      </c>
    </row>
    <row r="8906" spans="1:5" x14ac:dyDescent="0.3">
      <c r="A8906" s="322">
        <v>103190</v>
      </c>
      <c r="B8906" s="323" t="s">
        <v>1419</v>
      </c>
      <c r="C8906" s="324" t="s">
        <v>10549</v>
      </c>
      <c r="D8906" s="322" t="s">
        <v>1536</v>
      </c>
      <c r="E8906" s="325">
        <v>4096.79</v>
      </c>
    </row>
    <row r="8907" spans="1:5" x14ac:dyDescent="0.3">
      <c r="A8907" s="322">
        <v>103191</v>
      </c>
      <c r="B8907" s="323" t="s">
        <v>1419</v>
      </c>
      <c r="C8907" s="324" t="s">
        <v>10550</v>
      </c>
      <c r="D8907" s="322" t="s">
        <v>1536</v>
      </c>
      <c r="E8907" s="325">
        <v>2391.87</v>
      </c>
    </row>
    <row r="8908" spans="1:5" x14ac:dyDescent="0.3">
      <c r="A8908" s="322">
        <v>103192</v>
      </c>
      <c r="B8908" s="323" t="s">
        <v>1419</v>
      </c>
      <c r="C8908" s="324" t="s">
        <v>10551</v>
      </c>
      <c r="D8908" s="322" t="s">
        <v>1536</v>
      </c>
      <c r="E8908" s="325">
        <v>2545.5100000000002</v>
      </c>
    </row>
    <row r="8909" spans="1:5" x14ac:dyDescent="0.3">
      <c r="A8909" s="322">
        <v>103193</v>
      </c>
      <c r="B8909" s="323" t="s">
        <v>1419</v>
      </c>
      <c r="C8909" s="324" t="s">
        <v>10552</v>
      </c>
      <c r="D8909" s="322" t="s">
        <v>1536</v>
      </c>
      <c r="E8909" s="325">
        <v>1964.24</v>
      </c>
    </row>
    <row r="8910" spans="1:5" x14ac:dyDescent="0.3">
      <c r="A8910" s="322">
        <v>103194</v>
      </c>
      <c r="B8910" s="323" t="s">
        <v>1419</v>
      </c>
      <c r="C8910" s="324" t="s">
        <v>10553</v>
      </c>
      <c r="D8910" s="322" t="s">
        <v>1536</v>
      </c>
      <c r="E8910" s="325">
        <v>2822.21</v>
      </c>
    </row>
    <row r="8911" spans="1:5" x14ac:dyDescent="0.3">
      <c r="A8911" s="322">
        <v>103195</v>
      </c>
      <c r="B8911" s="323" t="s">
        <v>1419</v>
      </c>
      <c r="C8911" s="324" t="s">
        <v>10554</v>
      </c>
      <c r="D8911" s="322" t="s">
        <v>1536</v>
      </c>
      <c r="E8911" s="325">
        <v>2206.14</v>
      </c>
    </row>
    <row r="8912" spans="1:5" x14ac:dyDescent="0.3">
      <c r="A8912" s="322">
        <v>103205</v>
      </c>
      <c r="B8912" s="323" t="s">
        <v>1419</v>
      </c>
      <c r="C8912" s="324" t="s">
        <v>10555</v>
      </c>
      <c r="D8912" s="322" t="s">
        <v>1536</v>
      </c>
      <c r="E8912" s="325">
        <v>4114.07</v>
      </c>
    </row>
    <row r="8913" spans="1:5" x14ac:dyDescent="0.3">
      <c r="A8913" s="322">
        <v>103206</v>
      </c>
      <c r="B8913" s="323" t="s">
        <v>1419</v>
      </c>
      <c r="C8913" s="324" t="s">
        <v>10556</v>
      </c>
      <c r="D8913" s="322" t="s">
        <v>1536</v>
      </c>
      <c r="E8913" s="325">
        <v>2409.14</v>
      </c>
    </row>
    <row r="8914" spans="1:5" x14ac:dyDescent="0.3">
      <c r="A8914" s="322">
        <v>103207</v>
      </c>
      <c r="B8914" s="323" t="s">
        <v>1419</v>
      </c>
      <c r="C8914" s="324" t="s">
        <v>10557</v>
      </c>
      <c r="D8914" s="322" t="s">
        <v>1536</v>
      </c>
      <c r="E8914" s="325">
        <v>2562.7800000000002</v>
      </c>
    </row>
    <row r="8915" spans="1:5" x14ac:dyDescent="0.3">
      <c r="A8915" s="322">
        <v>103208</v>
      </c>
      <c r="B8915" s="323" t="s">
        <v>1419</v>
      </c>
      <c r="C8915" s="324" t="s">
        <v>10558</v>
      </c>
      <c r="D8915" s="322" t="s">
        <v>1536</v>
      </c>
      <c r="E8915" s="325">
        <v>1981.51</v>
      </c>
    </row>
    <row r="8916" spans="1:5" x14ac:dyDescent="0.3">
      <c r="A8916" s="322">
        <v>103209</v>
      </c>
      <c r="B8916" s="323" t="s">
        <v>1419</v>
      </c>
      <c r="C8916" s="324" t="s">
        <v>10559</v>
      </c>
      <c r="D8916" s="322" t="s">
        <v>1536</v>
      </c>
      <c r="E8916" s="325">
        <v>2839.48</v>
      </c>
    </row>
    <row r="8917" spans="1:5" x14ac:dyDescent="0.3">
      <c r="A8917" s="322">
        <v>103210</v>
      </c>
      <c r="B8917" s="323" t="s">
        <v>1419</v>
      </c>
      <c r="C8917" s="324" t="s">
        <v>10560</v>
      </c>
      <c r="D8917" s="322" t="s">
        <v>1536</v>
      </c>
      <c r="E8917" s="325">
        <v>2324.71</v>
      </c>
    </row>
    <row r="8918" spans="1:5" x14ac:dyDescent="0.3">
      <c r="A8918" s="322">
        <v>103304</v>
      </c>
      <c r="B8918" s="323" t="s">
        <v>1419</v>
      </c>
      <c r="C8918" s="324" t="s">
        <v>10561</v>
      </c>
      <c r="D8918" s="322" t="s">
        <v>1536</v>
      </c>
      <c r="E8918" s="325">
        <v>1253.56</v>
      </c>
    </row>
    <row r="8919" spans="1:5" x14ac:dyDescent="0.3">
      <c r="A8919" s="322">
        <v>103307</v>
      </c>
      <c r="B8919" s="323" t="s">
        <v>1419</v>
      </c>
      <c r="C8919" s="324" t="s">
        <v>10562</v>
      </c>
      <c r="D8919" s="322" t="s">
        <v>1536</v>
      </c>
      <c r="E8919" s="325">
        <v>1349.36</v>
      </c>
    </row>
    <row r="8920" spans="1:5" x14ac:dyDescent="0.3">
      <c r="A8920" s="322">
        <v>103310</v>
      </c>
      <c r="B8920" s="323" t="s">
        <v>1419</v>
      </c>
      <c r="C8920" s="324" t="s">
        <v>10563</v>
      </c>
      <c r="D8920" s="322" t="s">
        <v>1536</v>
      </c>
      <c r="E8920" s="325">
        <v>1292.02</v>
      </c>
    </row>
    <row r="8921" spans="1:5" x14ac:dyDescent="0.3">
      <c r="A8921" s="322">
        <v>103314</v>
      </c>
      <c r="B8921" s="323" t="s">
        <v>1419</v>
      </c>
      <c r="C8921" s="324" t="s">
        <v>10564</v>
      </c>
      <c r="D8921" s="322" t="s">
        <v>73</v>
      </c>
      <c r="E8921" s="322">
        <v>279.05</v>
      </c>
    </row>
    <row r="8922" spans="1:5" x14ac:dyDescent="0.3">
      <c r="A8922" s="322">
        <v>103315</v>
      </c>
      <c r="B8922" s="323" t="s">
        <v>1419</v>
      </c>
      <c r="C8922" s="324" t="s">
        <v>10565</v>
      </c>
      <c r="D8922" s="322" t="s">
        <v>73</v>
      </c>
      <c r="E8922" s="322">
        <v>269.33</v>
      </c>
    </row>
    <row r="8923" spans="1:5" x14ac:dyDescent="0.3">
      <c r="A8923" s="322">
        <v>103769</v>
      </c>
      <c r="B8923" s="323" t="s">
        <v>1419</v>
      </c>
      <c r="C8923" s="324" t="s">
        <v>10566</v>
      </c>
      <c r="D8923" s="322" t="s">
        <v>1536</v>
      </c>
      <c r="E8923" s="325">
        <v>4188.8500000000004</v>
      </c>
    </row>
    <row r="8924" spans="1:5" x14ac:dyDescent="0.3">
      <c r="A8924" s="322">
        <v>98525</v>
      </c>
      <c r="B8924" s="323" t="s">
        <v>1419</v>
      </c>
      <c r="C8924" s="324" t="s">
        <v>10567</v>
      </c>
      <c r="D8924" s="322" t="s">
        <v>73</v>
      </c>
      <c r="E8924" s="322">
        <v>0.71</v>
      </c>
    </row>
    <row r="8925" spans="1:5" x14ac:dyDescent="0.3">
      <c r="A8925" s="322">
        <v>98526</v>
      </c>
      <c r="B8925" s="323" t="s">
        <v>1419</v>
      </c>
      <c r="C8925" s="324" t="s">
        <v>10568</v>
      </c>
      <c r="D8925" s="322" t="s">
        <v>1536</v>
      </c>
      <c r="E8925" s="322">
        <v>143.75</v>
      </c>
    </row>
    <row r="8926" spans="1:5" x14ac:dyDescent="0.3">
      <c r="A8926" s="322">
        <v>98527</v>
      </c>
      <c r="B8926" s="323" t="s">
        <v>1419</v>
      </c>
      <c r="C8926" s="324" t="s">
        <v>10569</v>
      </c>
      <c r="D8926" s="322" t="s">
        <v>1536</v>
      </c>
      <c r="E8926" s="322">
        <v>238.57</v>
      </c>
    </row>
    <row r="8927" spans="1:5" x14ac:dyDescent="0.3">
      <c r="A8927" s="322">
        <v>98528</v>
      </c>
      <c r="B8927" s="323" t="s">
        <v>1419</v>
      </c>
      <c r="C8927" s="324" t="s">
        <v>10570</v>
      </c>
      <c r="D8927" s="322" t="s">
        <v>1536</v>
      </c>
      <c r="E8927" s="322">
        <v>314.45</v>
      </c>
    </row>
    <row r="8928" spans="1:5" x14ac:dyDescent="0.3">
      <c r="A8928" s="322">
        <v>98529</v>
      </c>
      <c r="B8928" s="323" t="s">
        <v>1419</v>
      </c>
      <c r="C8928" s="324" t="s">
        <v>10571</v>
      </c>
      <c r="D8928" s="322" t="s">
        <v>1536</v>
      </c>
      <c r="E8928" s="322">
        <v>81.3</v>
      </c>
    </row>
    <row r="8929" spans="1:5" x14ac:dyDescent="0.3">
      <c r="A8929" s="322">
        <v>98530</v>
      </c>
      <c r="B8929" s="323" t="s">
        <v>1419</v>
      </c>
      <c r="C8929" s="324" t="s">
        <v>10572</v>
      </c>
      <c r="D8929" s="322" t="s">
        <v>1536</v>
      </c>
      <c r="E8929" s="322">
        <v>159.57</v>
      </c>
    </row>
    <row r="8930" spans="1:5" x14ac:dyDescent="0.3">
      <c r="A8930" s="322">
        <v>98531</v>
      </c>
      <c r="B8930" s="323" t="s">
        <v>1419</v>
      </c>
      <c r="C8930" s="324" t="s">
        <v>10573</v>
      </c>
      <c r="D8930" s="322" t="s">
        <v>1536</v>
      </c>
      <c r="E8930" s="322">
        <v>428.2</v>
      </c>
    </row>
    <row r="8931" spans="1:5" x14ac:dyDescent="0.3">
      <c r="A8931" s="322">
        <v>98532</v>
      </c>
      <c r="B8931" s="323" t="s">
        <v>1419</v>
      </c>
      <c r="C8931" s="324" t="s">
        <v>10574</v>
      </c>
      <c r="D8931" s="322" t="s">
        <v>1536</v>
      </c>
      <c r="E8931" s="322">
        <v>31.95</v>
      </c>
    </row>
    <row r="8932" spans="1:5" x14ac:dyDescent="0.3">
      <c r="A8932" s="322">
        <v>98533</v>
      </c>
      <c r="B8932" s="323" t="s">
        <v>1419</v>
      </c>
      <c r="C8932" s="324" t="s">
        <v>10575</v>
      </c>
      <c r="D8932" s="322" t="s">
        <v>1536</v>
      </c>
      <c r="E8932" s="322">
        <v>121.84</v>
      </c>
    </row>
    <row r="8933" spans="1:5" x14ac:dyDescent="0.3">
      <c r="A8933" s="322">
        <v>98534</v>
      </c>
      <c r="B8933" s="323" t="s">
        <v>1419</v>
      </c>
      <c r="C8933" s="324" t="s">
        <v>10576</v>
      </c>
      <c r="D8933" s="322" t="s">
        <v>1536</v>
      </c>
      <c r="E8933" s="322">
        <v>336.73</v>
      </c>
    </row>
    <row r="8934" spans="1:5" x14ac:dyDescent="0.3">
      <c r="A8934" s="322">
        <v>98535</v>
      </c>
      <c r="B8934" s="323" t="s">
        <v>1419</v>
      </c>
      <c r="C8934" s="324" t="s">
        <v>10577</v>
      </c>
      <c r="D8934" s="322" t="s">
        <v>1536</v>
      </c>
      <c r="E8934" s="322">
        <v>708.85</v>
      </c>
    </row>
    <row r="8935" spans="1:5" x14ac:dyDescent="0.3">
      <c r="A8935" s="322">
        <v>88238</v>
      </c>
      <c r="B8935" s="323" t="s">
        <v>1419</v>
      </c>
      <c r="C8935" s="324" t="s">
        <v>10578</v>
      </c>
      <c r="D8935" s="322" t="s">
        <v>3073</v>
      </c>
      <c r="E8935" s="322">
        <v>25.86</v>
      </c>
    </row>
    <row r="8936" spans="1:5" x14ac:dyDescent="0.3">
      <c r="A8936" s="322">
        <v>88239</v>
      </c>
      <c r="B8936" s="323" t="s">
        <v>1419</v>
      </c>
      <c r="C8936" s="324" t="s">
        <v>10579</v>
      </c>
      <c r="D8936" s="322" t="s">
        <v>3073</v>
      </c>
      <c r="E8936" s="322">
        <v>25.79</v>
      </c>
    </row>
    <row r="8937" spans="1:5" x14ac:dyDescent="0.3">
      <c r="A8937" s="322">
        <v>88240</v>
      </c>
      <c r="B8937" s="323" t="s">
        <v>1419</v>
      </c>
      <c r="C8937" s="324" t="s">
        <v>10580</v>
      </c>
      <c r="D8937" s="322" t="s">
        <v>3073</v>
      </c>
      <c r="E8937" s="322">
        <v>24.67</v>
      </c>
    </row>
    <row r="8938" spans="1:5" x14ac:dyDescent="0.3">
      <c r="A8938" s="322">
        <v>88241</v>
      </c>
      <c r="B8938" s="323" t="s">
        <v>1419</v>
      </c>
      <c r="C8938" s="324" t="s">
        <v>10581</v>
      </c>
      <c r="D8938" s="322" t="s">
        <v>3073</v>
      </c>
      <c r="E8938" s="322">
        <v>24.23</v>
      </c>
    </row>
    <row r="8939" spans="1:5" x14ac:dyDescent="0.3">
      <c r="A8939" s="322">
        <v>88242</v>
      </c>
      <c r="B8939" s="323" t="s">
        <v>1419</v>
      </c>
      <c r="C8939" s="324" t="s">
        <v>10582</v>
      </c>
      <c r="D8939" s="322" t="s">
        <v>3073</v>
      </c>
      <c r="E8939" s="322">
        <v>25.93</v>
      </c>
    </row>
    <row r="8940" spans="1:5" x14ac:dyDescent="0.3">
      <c r="A8940" s="322">
        <v>88243</v>
      </c>
      <c r="B8940" s="323" t="s">
        <v>1419</v>
      </c>
      <c r="C8940" s="324" t="s">
        <v>10583</v>
      </c>
      <c r="D8940" s="322" t="s">
        <v>3073</v>
      </c>
      <c r="E8940" s="322">
        <v>24.11</v>
      </c>
    </row>
    <row r="8941" spans="1:5" x14ac:dyDescent="0.3">
      <c r="A8941" s="322">
        <v>88245</v>
      </c>
      <c r="B8941" s="323" t="s">
        <v>1419</v>
      </c>
      <c r="C8941" s="324" t="s">
        <v>10584</v>
      </c>
      <c r="D8941" s="322" t="s">
        <v>3073</v>
      </c>
      <c r="E8941" s="322">
        <v>31.01</v>
      </c>
    </row>
    <row r="8942" spans="1:5" x14ac:dyDescent="0.3">
      <c r="A8942" s="322">
        <v>88246</v>
      </c>
      <c r="B8942" s="323" t="s">
        <v>1419</v>
      </c>
      <c r="C8942" s="324" t="s">
        <v>10585</v>
      </c>
      <c r="D8942" s="322" t="s">
        <v>3073</v>
      </c>
      <c r="E8942" s="322">
        <v>27.47</v>
      </c>
    </row>
    <row r="8943" spans="1:5" x14ac:dyDescent="0.3">
      <c r="A8943" s="322">
        <v>88247</v>
      </c>
      <c r="B8943" s="323" t="s">
        <v>1419</v>
      </c>
      <c r="C8943" s="324" t="s">
        <v>10586</v>
      </c>
      <c r="D8943" s="322" t="s">
        <v>3073</v>
      </c>
      <c r="E8943" s="322">
        <v>26.36</v>
      </c>
    </row>
    <row r="8944" spans="1:5" x14ac:dyDescent="0.3">
      <c r="A8944" s="322">
        <v>88248</v>
      </c>
      <c r="B8944" s="323" t="s">
        <v>1419</v>
      </c>
      <c r="C8944" s="324" t="s">
        <v>10587</v>
      </c>
      <c r="D8944" s="322" t="s">
        <v>3073</v>
      </c>
      <c r="E8944" s="322">
        <v>25.3</v>
      </c>
    </row>
    <row r="8945" spans="1:5" x14ac:dyDescent="0.3">
      <c r="A8945" s="322">
        <v>88249</v>
      </c>
      <c r="B8945" s="323" t="s">
        <v>1419</v>
      </c>
      <c r="C8945" s="324" t="s">
        <v>10588</v>
      </c>
      <c r="D8945" s="322" t="s">
        <v>3073</v>
      </c>
      <c r="E8945" s="322">
        <v>31.79</v>
      </c>
    </row>
    <row r="8946" spans="1:5" x14ac:dyDescent="0.3">
      <c r="A8946" s="322">
        <v>88250</v>
      </c>
      <c r="B8946" s="323" t="s">
        <v>1419</v>
      </c>
      <c r="C8946" s="324" t="s">
        <v>10589</v>
      </c>
      <c r="D8946" s="322" t="s">
        <v>3073</v>
      </c>
      <c r="E8946" s="322">
        <v>24.67</v>
      </c>
    </row>
    <row r="8947" spans="1:5" x14ac:dyDescent="0.3">
      <c r="A8947" s="322">
        <v>88251</v>
      </c>
      <c r="B8947" s="323" t="s">
        <v>1419</v>
      </c>
      <c r="C8947" s="324" t="s">
        <v>10590</v>
      </c>
      <c r="D8947" s="322" t="s">
        <v>3073</v>
      </c>
      <c r="E8947" s="322">
        <v>25.86</v>
      </c>
    </row>
    <row r="8948" spans="1:5" x14ac:dyDescent="0.3">
      <c r="A8948" s="322">
        <v>88252</v>
      </c>
      <c r="B8948" s="323" t="s">
        <v>1419</v>
      </c>
      <c r="C8948" s="324" t="s">
        <v>10591</v>
      </c>
      <c r="D8948" s="322" t="s">
        <v>3073</v>
      </c>
      <c r="E8948" s="322">
        <v>23.68</v>
      </c>
    </row>
    <row r="8949" spans="1:5" x14ac:dyDescent="0.3">
      <c r="A8949" s="322">
        <v>88253</v>
      </c>
      <c r="B8949" s="323" t="s">
        <v>1419</v>
      </c>
      <c r="C8949" s="324" t="s">
        <v>10592</v>
      </c>
      <c r="D8949" s="322" t="s">
        <v>3073</v>
      </c>
      <c r="E8949" s="322">
        <v>18.690000000000001</v>
      </c>
    </row>
    <row r="8950" spans="1:5" x14ac:dyDescent="0.3">
      <c r="A8950" s="322">
        <v>88255</v>
      </c>
      <c r="B8950" s="323" t="s">
        <v>1419</v>
      </c>
      <c r="C8950" s="324" t="s">
        <v>10593</v>
      </c>
      <c r="D8950" s="322" t="s">
        <v>3073</v>
      </c>
      <c r="E8950" s="322">
        <v>45.49</v>
      </c>
    </row>
    <row r="8951" spans="1:5" x14ac:dyDescent="0.3">
      <c r="A8951" s="322">
        <v>88256</v>
      </c>
      <c r="B8951" s="323" t="s">
        <v>1419</v>
      </c>
      <c r="C8951" s="324" t="s">
        <v>10594</v>
      </c>
      <c r="D8951" s="322" t="s">
        <v>3073</v>
      </c>
      <c r="E8951" s="322">
        <v>31.09</v>
      </c>
    </row>
    <row r="8952" spans="1:5" x14ac:dyDescent="0.3">
      <c r="A8952" s="322">
        <v>88257</v>
      </c>
      <c r="B8952" s="323" t="s">
        <v>1419</v>
      </c>
      <c r="C8952" s="324" t="s">
        <v>10595</v>
      </c>
      <c r="D8952" s="322" t="s">
        <v>3073</v>
      </c>
      <c r="E8952" s="322">
        <v>30.87</v>
      </c>
    </row>
    <row r="8953" spans="1:5" x14ac:dyDescent="0.3">
      <c r="A8953" s="322">
        <v>88260</v>
      </c>
      <c r="B8953" s="323" t="s">
        <v>1419</v>
      </c>
      <c r="C8953" s="324" t="s">
        <v>10596</v>
      </c>
      <c r="D8953" s="322" t="s">
        <v>3073</v>
      </c>
      <c r="E8953" s="322">
        <v>27.57</v>
      </c>
    </row>
    <row r="8954" spans="1:5" x14ac:dyDescent="0.3">
      <c r="A8954" s="322">
        <v>88261</v>
      </c>
      <c r="B8954" s="323" t="s">
        <v>1419</v>
      </c>
      <c r="C8954" s="324" t="s">
        <v>10597</v>
      </c>
      <c r="D8954" s="322" t="s">
        <v>3073</v>
      </c>
      <c r="E8954" s="322">
        <v>32.74</v>
      </c>
    </row>
    <row r="8955" spans="1:5" x14ac:dyDescent="0.3">
      <c r="A8955" s="322">
        <v>88262</v>
      </c>
      <c r="B8955" s="323" t="s">
        <v>1419</v>
      </c>
      <c r="C8955" s="324" t="s">
        <v>10598</v>
      </c>
      <c r="D8955" s="322" t="s">
        <v>3073</v>
      </c>
      <c r="E8955" s="322">
        <v>32.65</v>
      </c>
    </row>
    <row r="8956" spans="1:5" x14ac:dyDescent="0.3">
      <c r="A8956" s="322">
        <v>88263</v>
      </c>
      <c r="B8956" s="323" t="s">
        <v>1419</v>
      </c>
      <c r="C8956" s="324" t="s">
        <v>10599</v>
      </c>
      <c r="D8956" s="322" t="s">
        <v>3073</v>
      </c>
      <c r="E8956" s="322">
        <v>22.61</v>
      </c>
    </row>
    <row r="8957" spans="1:5" x14ac:dyDescent="0.3">
      <c r="A8957" s="322">
        <v>88264</v>
      </c>
      <c r="B8957" s="323" t="s">
        <v>1419</v>
      </c>
      <c r="C8957" s="324" t="s">
        <v>10600</v>
      </c>
      <c r="D8957" s="322" t="s">
        <v>3073</v>
      </c>
      <c r="E8957" s="322">
        <v>37.770000000000003</v>
      </c>
    </row>
    <row r="8958" spans="1:5" x14ac:dyDescent="0.3">
      <c r="A8958" s="322">
        <v>88266</v>
      </c>
      <c r="B8958" s="323" t="s">
        <v>1419</v>
      </c>
      <c r="C8958" s="324" t="s">
        <v>10601</v>
      </c>
      <c r="D8958" s="322" t="s">
        <v>3073</v>
      </c>
      <c r="E8958" s="322">
        <v>41.9</v>
      </c>
    </row>
    <row r="8959" spans="1:5" x14ac:dyDescent="0.3">
      <c r="A8959" s="322">
        <v>88267</v>
      </c>
      <c r="B8959" s="323" t="s">
        <v>1419</v>
      </c>
      <c r="C8959" s="324" t="s">
        <v>10602</v>
      </c>
      <c r="D8959" s="322" t="s">
        <v>3073</v>
      </c>
      <c r="E8959" s="322">
        <v>29.54</v>
      </c>
    </row>
    <row r="8960" spans="1:5" x14ac:dyDescent="0.3">
      <c r="A8960" s="322">
        <v>88269</v>
      </c>
      <c r="B8960" s="323" t="s">
        <v>1419</v>
      </c>
      <c r="C8960" s="324" t="s">
        <v>10603</v>
      </c>
      <c r="D8960" s="322" t="s">
        <v>3073</v>
      </c>
      <c r="E8960" s="322">
        <v>24.64</v>
      </c>
    </row>
    <row r="8961" spans="1:5" x14ac:dyDescent="0.3">
      <c r="A8961" s="322">
        <v>88270</v>
      </c>
      <c r="B8961" s="323" t="s">
        <v>1419</v>
      </c>
      <c r="C8961" s="324" t="s">
        <v>10604</v>
      </c>
      <c r="D8961" s="322" t="s">
        <v>3073</v>
      </c>
      <c r="E8961" s="322">
        <v>29.34</v>
      </c>
    </row>
    <row r="8962" spans="1:5" x14ac:dyDescent="0.3">
      <c r="A8962" s="322">
        <v>88272</v>
      </c>
      <c r="B8962" s="323" t="s">
        <v>1419</v>
      </c>
      <c r="C8962" s="324" t="s">
        <v>10605</v>
      </c>
      <c r="D8962" s="322" t="s">
        <v>3073</v>
      </c>
      <c r="E8962" s="322">
        <v>33.909999999999997</v>
      </c>
    </row>
    <row r="8963" spans="1:5" x14ac:dyDescent="0.3">
      <c r="A8963" s="322">
        <v>88273</v>
      </c>
      <c r="B8963" s="323" t="s">
        <v>1419</v>
      </c>
      <c r="C8963" s="324" t="s">
        <v>10606</v>
      </c>
      <c r="D8963" s="322" t="s">
        <v>3073</v>
      </c>
      <c r="E8963" s="322">
        <v>32.19</v>
      </c>
    </row>
    <row r="8964" spans="1:5" x14ac:dyDescent="0.3">
      <c r="A8964" s="322">
        <v>88274</v>
      </c>
      <c r="B8964" s="323" t="s">
        <v>1419</v>
      </c>
      <c r="C8964" s="324" t="s">
        <v>10607</v>
      </c>
      <c r="D8964" s="322" t="s">
        <v>3073</v>
      </c>
      <c r="E8964" s="322">
        <v>31.24</v>
      </c>
    </row>
    <row r="8965" spans="1:5" x14ac:dyDescent="0.3">
      <c r="A8965" s="322">
        <v>88275</v>
      </c>
      <c r="B8965" s="323" t="s">
        <v>1419</v>
      </c>
      <c r="C8965" s="324" t="s">
        <v>10608</v>
      </c>
      <c r="D8965" s="322" t="s">
        <v>3073</v>
      </c>
      <c r="E8965" s="322">
        <v>41.88</v>
      </c>
    </row>
    <row r="8966" spans="1:5" x14ac:dyDescent="0.3">
      <c r="A8966" s="322">
        <v>88277</v>
      </c>
      <c r="B8966" s="323" t="s">
        <v>1419</v>
      </c>
      <c r="C8966" s="324" t="s">
        <v>10609</v>
      </c>
      <c r="D8966" s="322" t="s">
        <v>3073</v>
      </c>
      <c r="E8966" s="322">
        <v>37.82</v>
      </c>
    </row>
    <row r="8967" spans="1:5" x14ac:dyDescent="0.3">
      <c r="A8967" s="322">
        <v>88278</v>
      </c>
      <c r="B8967" s="323" t="s">
        <v>1419</v>
      </c>
      <c r="C8967" s="324" t="s">
        <v>10610</v>
      </c>
      <c r="D8967" s="322" t="s">
        <v>3073</v>
      </c>
      <c r="E8967" s="322">
        <v>33.340000000000003</v>
      </c>
    </row>
    <row r="8968" spans="1:5" x14ac:dyDescent="0.3">
      <c r="A8968" s="322">
        <v>88279</v>
      </c>
      <c r="B8968" s="323" t="s">
        <v>1419</v>
      </c>
      <c r="C8968" s="324" t="s">
        <v>10611</v>
      </c>
      <c r="D8968" s="322" t="s">
        <v>3073</v>
      </c>
      <c r="E8968" s="322">
        <v>43.95</v>
      </c>
    </row>
    <row r="8969" spans="1:5" x14ac:dyDescent="0.3">
      <c r="A8969" s="322">
        <v>88281</v>
      </c>
      <c r="B8969" s="323" t="s">
        <v>1419</v>
      </c>
      <c r="C8969" s="324" t="s">
        <v>10612</v>
      </c>
      <c r="D8969" s="322" t="s">
        <v>3073</v>
      </c>
      <c r="E8969" s="322">
        <v>30.53</v>
      </c>
    </row>
    <row r="8970" spans="1:5" x14ac:dyDescent="0.3">
      <c r="A8970" s="322">
        <v>88282</v>
      </c>
      <c r="B8970" s="323" t="s">
        <v>1419</v>
      </c>
      <c r="C8970" s="324" t="s">
        <v>10613</v>
      </c>
      <c r="D8970" s="322" t="s">
        <v>3073</v>
      </c>
      <c r="E8970" s="322">
        <v>29.66</v>
      </c>
    </row>
    <row r="8971" spans="1:5" x14ac:dyDescent="0.3">
      <c r="A8971" s="322">
        <v>88283</v>
      </c>
      <c r="B8971" s="323" t="s">
        <v>1419</v>
      </c>
      <c r="C8971" s="324" t="s">
        <v>10614</v>
      </c>
      <c r="D8971" s="322" t="s">
        <v>3073</v>
      </c>
      <c r="E8971" s="322">
        <v>35.1</v>
      </c>
    </row>
    <row r="8972" spans="1:5" x14ac:dyDescent="0.3">
      <c r="A8972" s="322">
        <v>88284</v>
      </c>
      <c r="B8972" s="323" t="s">
        <v>1419</v>
      </c>
      <c r="C8972" s="324" t="s">
        <v>10615</v>
      </c>
      <c r="D8972" s="322" t="s">
        <v>3073</v>
      </c>
      <c r="E8972" s="322">
        <v>25.92</v>
      </c>
    </row>
    <row r="8973" spans="1:5" x14ac:dyDescent="0.3">
      <c r="A8973" s="322">
        <v>88286</v>
      </c>
      <c r="B8973" s="323" t="s">
        <v>1419</v>
      </c>
      <c r="C8973" s="324" t="s">
        <v>10616</v>
      </c>
      <c r="D8973" s="322" t="s">
        <v>3073</v>
      </c>
      <c r="E8973" s="322">
        <v>31.85</v>
      </c>
    </row>
    <row r="8974" spans="1:5" x14ac:dyDescent="0.3">
      <c r="A8974" s="322">
        <v>88288</v>
      </c>
      <c r="B8974" s="323" t="s">
        <v>1419</v>
      </c>
      <c r="C8974" s="324" t="s">
        <v>10617</v>
      </c>
      <c r="D8974" s="322" t="s">
        <v>3073</v>
      </c>
      <c r="E8974" s="322">
        <v>19.440000000000001</v>
      </c>
    </row>
    <row r="8975" spans="1:5" x14ac:dyDescent="0.3">
      <c r="A8975" s="322">
        <v>88291</v>
      </c>
      <c r="B8975" s="323" t="s">
        <v>1419</v>
      </c>
      <c r="C8975" s="324" t="s">
        <v>10618</v>
      </c>
      <c r="D8975" s="322" t="s">
        <v>3073</v>
      </c>
      <c r="E8975" s="322">
        <v>34.85</v>
      </c>
    </row>
    <row r="8976" spans="1:5" x14ac:dyDescent="0.3">
      <c r="A8976" s="322">
        <v>88292</v>
      </c>
      <c r="B8976" s="323" t="s">
        <v>1419</v>
      </c>
      <c r="C8976" s="324" t="s">
        <v>10619</v>
      </c>
      <c r="D8976" s="322" t="s">
        <v>3073</v>
      </c>
      <c r="E8976" s="322">
        <v>24.04</v>
      </c>
    </row>
    <row r="8977" spans="1:5" x14ac:dyDescent="0.3">
      <c r="A8977" s="322">
        <v>88293</v>
      </c>
      <c r="B8977" s="323" t="s">
        <v>1419</v>
      </c>
      <c r="C8977" s="324" t="s">
        <v>10620</v>
      </c>
      <c r="D8977" s="322" t="s">
        <v>3073</v>
      </c>
      <c r="E8977" s="322">
        <v>34.85</v>
      </c>
    </row>
    <row r="8978" spans="1:5" x14ac:dyDescent="0.3">
      <c r="A8978" s="322">
        <v>88294</v>
      </c>
      <c r="B8978" s="323" t="s">
        <v>1419</v>
      </c>
      <c r="C8978" s="324" t="s">
        <v>10621</v>
      </c>
      <c r="D8978" s="322" t="s">
        <v>3073</v>
      </c>
      <c r="E8978" s="322">
        <v>37.58</v>
      </c>
    </row>
    <row r="8979" spans="1:5" x14ac:dyDescent="0.3">
      <c r="A8979" s="322">
        <v>88295</v>
      </c>
      <c r="B8979" s="323" t="s">
        <v>1419</v>
      </c>
      <c r="C8979" s="324" t="s">
        <v>10622</v>
      </c>
      <c r="D8979" s="322" t="s">
        <v>3073</v>
      </c>
      <c r="E8979" s="322">
        <v>30.43</v>
      </c>
    </row>
    <row r="8980" spans="1:5" x14ac:dyDescent="0.3">
      <c r="A8980" s="322">
        <v>88296</v>
      </c>
      <c r="B8980" s="323" t="s">
        <v>1419</v>
      </c>
      <c r="C8980" s="324" t="s">
        <v>10623</v>
      </c>
      <c r="D8980" s="322" t="s">
        <v>3073</v>
      </c>
      <c r="E8980" s="322">
        <v>47.93</v>
      </c>
    </row>
    <row r="8981" spans="1:5" x14ac:dyDescent="0.3">
      <c r="A8981" s="322">
        <v>88297</v>
      </c>
      <c r="B8981" s="323" t="s">
        <v>1419</v>
      </c>
      <c r="C8981" s="324" t="s">
        <v>10624</v>
      </c>
      <c r="D8981" s="322" t="s">
        <v>3073</v>
      </c>
      <c r="E8981" s="322">
        <v>38.880000000000003</v>
      </c>
    </row>
    <row r="8982" spans="1:5" x14ac:dyDescent="0.3">
      <c r="A8982" s="322">
        <v>88298</v>
      </c>
      <c r="B8982" s="323" t="s">
        <v>1419</v>
      </c>
      <c r="C8982" s="324" t="s">
        <v>10625</v>
      </c>
      <c r="D8982" s="322" t="s">
        <v>3073</v>
      </c>
      <c r="E8982" s="322">
        <v>27.9</v>
      </c>
    </row>
    <row r="8983" spans="1:5" x14ac:dyDescent="0.3">
      <c r="A8983" s="322">
        <v>88299</v>
      </c>
      <c r="B8983" s="323" t="s">
        <v>1419</v>
      </c>
      <c r="C8983" s="324" t="s">
        <v>10626</v>
      </c>
      <c r="D8983" s="322" t="s">
        <v>3073</v>
      </c>
      <c r="E8983" s="322">
        <v>44.11</v>
      </c>
    </row>
    <row r="8984" spans="1:5" x14ac:dyDescent="0.3">
      <c r="A8984" s="322">
        <v>88300</v>
      </c>
      <c r="B8984" s="323" t="s">
        <v>1419</v>
      </c>
      <c r="C8984" s="324" t="s">
        <v>10627</v>
      </c>
      <c r="D8984" s="322" t="s">
        <v>3073</v>
      </c>
      <c r="E8984" s="322">
        <v>44.11</v>
      </c>
    </row>
    <row r="8985" spans="1:5" x14ac:dyDescent="0.3">
      <c r="A8985" s="322">
        <v>88301</v>
      </c>
      <c r="B8985" s="323" t="s">
        <v>1419</v>
      </c>
      <c r="C8985" s="324" t="s">
        <v>10628</v>
      </c>
      <c r="D8985" s="322" t="s">
        <v>3073</v>
      </c>
      <c r="E8985" s="322">
        <v>34.85</v>
      </c>
    </row>
    <row r="8986" spans="1:5" x14ac:dyDescent="0.3">
      <c r="A8986" s="322">
        <v>88302</v>
      </c>
      <c r="B8986" s="323" t="s">
        <v>1419</v>
      </c>
      <c r="C8986" s="324" t="s">
        <v>10629</v>
      </c>
      <c r="D8986" s="322" t="s">
        <v>3073</v>
      </c>
      <c r="E8986" s="322">
        <v>34.85</v>
      </c>
    </row>
    <row r="8987" spans="1:5" x14ac:dyDescent="0.3">
      <c r="A8987" s="322">
        <v>88303</v>
      </c>
      <c r="B8987" s="323" t="s">
        <v>1419</v>
      </c>
      <c r="C8987" s="324" t="s">
        <v>10630</v>
      </c>
      <c r="D8987" s="322" t="s">
        <v>3073</v>
      </c>
      <c r="E8987" s="322">
        <v>29.85</v>
      </c>
    </row>
    <row r="8988" spans="1:5" x14ac:dyDescent="0.3">
      <c r="A8988" s="322">
        <v>88304</v>
      </c>
      <c r="B8988" s="323" t="s">
        <v>1419</v>
      </c>
      <c r="C8988" s="324" t="s">
        <v>10631</v>
      </c>
      <c r="D8988" s="322" t="s">
        <v>3073</v>
      </c>
      <c r="E8988" s="322">
        <v>44.11</v>
      </c>
    </row>
    <row r="8989" spans="1:5" x14ac:dyDescent="0.3">
      <c r="A8989" s="322">
        <v>88306</v>
      </c>
      <c r="B8989" s="323" t="s">
        <v>1419</v>
      </c>
      <c r="C8989" s="324" t="s">
        <v>10632</v>
      </c>
      <c r="D8989" s="322" t="s">
        <v>3073</v>
      </c>
      <c r="E8989" s="322">
        <v>25.29</v>
      </c>
    </row>
    <row r="8990" spans="1:5" x14ac:dyDescent="0.3">
      <c r="A8990" s="322">
        <v>88307</v>
      </c>
      <c r="B8990" s="323" t="s">
        <v>1419</v>
      </c>
      <c r="C8990" s="324" t="s">
        <v>10633</v>
      </c>
      <c r="D8990" s="322" t="s">
        <v>3073</v>
      </c>
      <c r="E8990" s="322">
        <v>36.79</v>
      </c>
    </row>
    <row r="8991" spans="1:5" x14ac:dyDescent="0.3">
      <c r="A8991" s="322">
        <v>88308</v>
      </c>
      <c r="B8991" s="323" t="s">
        <v>1419</v>
      </c>
      <c r="C8991" s="324" t="s">
        <v>10634</v>
      </c>
      <c r="D8991" s="322" t="s">
        <v>3073</v>
      </c>
      <c r="E8991" s="322">
        <v>31.09</v>
      </c>
    </row>
    <row r="8992" spans="1:5" x14ac:dyDescent="0.3">
      <c r="A8992" s="322">
        <v>88309</v>
      </c>
      <c r="B8992" s="323" t="s">
        <v>1419</v>
      </c>
      <c r="C8992" s="324" t="s">
        <v>10635</v>
      </c>
      <c r="D8992" s="322" t="s">
        <v>3073</v>
      </c>
      <c r="E8992" s="322">
        <v>31.26</v>
      </c>
    </row>
    <row r="8993" spans="1:5" x14ac:dyDescent="0.3">
      <c r="A8993" s="322">
        <v>88310</v>
      </c>
      <c r="B8993" s="323" t="s">
        <v>1419</v>
      </c>
      <c r="C8993" s="324" t="s">
        <v>10636</v>
      </c>
      <c r="D8993" s="322" t="s">
        <v>3073</v>
      </c>
      <c r="E8993" s="322">
        <v>32.69</v>
      </c>
    </row>
    <row r="8994" spans="1:5" x14ac:dyDescent="0.3">
      <c r="A8994" s="322">
        <v>88311</v>
      </c>
      <c r="B8994" s="323" t="s">
        <v>1419</v>
      </c>
      <c r="C8994" s="324" t="s">
        <v>10637</v>
      </c>
      <c r="D8994" s="322" t="s">
        <v>3073</v>
      </c>
      <c r="E8994" s="322">
        <v>30.92</v>
      </c>
    </row>
    <row r="8995" spans="1:5" x14ac:dyDescent="0.3">
      <c r="A8995" s="322">
        <v>88312</v>
      </c>
      <c r="B8995" s="323" t="s">
        <v>1419</v>
      </c>
      <c r="C8995" s="324" t="s">
        <v>10638</v>
      </c>
      <c r="D8995" s="322" t="s">
        <v>3073</v>
      </c>
      <c r="E8995" s="322">
        <v>32.69</v>
      </c>
    </row>
    <row r="8996" spans="1:5" x14ac:dyDescent="0.3">
      <c r="A8996" s="322">
        <v>88313</v>
      </c>
      <c r="B8996" s="323" t="s">
        <v>1419</v>
      </c>
      <c r="C8996" s="324" t="s">
        <v>10639</v>
      </c>
      <c r="D8996" s="322" t="s">
        <v>3073</v>
      </c>
      <c r="E8996" s="322">
        <v>29.31</v>
      </c>
    </row>
    <row r="8997" spans="1:5" x14ac:dyDescent="0.3">
      <c r="A8997" s="322">
        <v>88314</v>
      </c>
      <c r="B8997" s="323" t="s">
        <v>1419</v>
      </c>
      <c r="C8997" s="324" t="s">
        <v>10640</v>
      </c>
      <c r="D8997" s="322" t="s">
        <v>3073</v>
      </c>
      <c r="E8997" s="322">
        <v>26.25</v>
      </c>
    </row>
    <row r="8998" spans="1:5" x14ac:dyDescent="0.3">
      <c r="A8998" s="322">
        <v>88315</v>
      </c>
      <c r="B8998" s="323" t="s">
        <v>1419</v>
      </c>
      <c r="C8998" s="324" t="s">
        <v>10641</v>
      </c>
      <c r="D8998" s="322" t="s">
        <v>3073</v>
      </c>
      <c r="E8998" s="322">
        <v>34.99</v>
      </c>
    </row>
    <row r="8999" spans="1:5" x14ac:dyDescent="0.3">
      <c r="A8999" s="322">
        <v>88316</v>
      </c>
      <c r="B8999" s="323" t="s">
        <v>1419</v>
      </c>
      <c r="C8999" s="324" t="s">
        <v>10642</v>
      </c>
      <c r="D8999" s="322" t="s">
        <v>3073</v>
      </c>
      <c r="E8999" s="322">
        <v>23.84</v>
      </c>
    </row>
    <row r="9000" spans="1:5" x14ac:dyDescent="0.3">
      <c r="A9000" s="322">
        <v>88317</v>
      </c>
      <c r="B9000" s="323" t="s">
        <v>1419</v>
      </c>
      <c r="C9000" s="324" t="s">
        <v>10643</v>
      </c>
      <c r="D9000" s="322" t="s">
        <v>3073</v>
      </c>
      <c r="E9000" s="322">
        <v>34.369999999999997</v>
      </c>
    </row>
    <row r="9001" spans="1:5" x14ac:dyDescent="0.3">
      <c r="A9001" s="322">
        <v>88318</v>
      </c>
      <c r="B9001" s="323" t="s">
        <v>1419</v>
      </c>
      <c r="C9001" s="324" t="s">
        <v>10644</v>
      </c>
      <c r="D9001" s="322" t="s">
        <v>3073</v>
      </c>
      <c r="E9001" s="322">
        <v>38.72</v>
      </c>
    </row>
    <row r="9002" spans="1:5" x14ac:dyDescent="0.3">
      <c r="A9002" s="322">
        <v>88321</v>
      </c>
      <c r="B9002" s="323" t="s">
        <v>1419</v>
      </c>
      <c r="C9002" s="324" t="s">
        <v>10645</v>
      </c>
      <c r="D9002" s="322" t="s">
        <v>3073</v>
      </c>
      <c r="E9002" s="322">
        <v>51.95</v>
      </c>
    </row>
    <row r="9003" spans="1:5" x14ac:dyDescent="0.3">
      <c r="A9003" s="322">
        <v>88322</v>
      </c>
      <c r="B9003" s="323" t="s">
        <v>1419</v>
      </c>
      <c r="C9003" s="324" t="s">
        <v>10646</v>
      </c>
      <c r="D9003" s="322" t="s">
        <v>3073</v>
      </c>
      <c r="E9003" s="322">
        <v>54.69</v>
      </c>
    </row>
    <row r="9004" spans="1:5" x14ac:dyDescent="0.3">
      <c r="A9004" s="322">
        <v>88323</v>
      </c>
      <c r="B9004" s="323" t="s">
        <v>1419</v>
      </c>
      <c r="C9004" s="324" t="s">
        <v>10647</v>
      </c>
      <c r="D9004" s="322" t="s">
        <v>3073</v>
      </c>
      <c r="E9004" s="322">
        <v>32.340000000000003</v>
      </c>
    </row>
    <row r="9005" spans="1:5" x14ac:dyDescent="0.3">
      <c r="A9005" s="322">
        <v>88324</v>
      </c>
      <c r="B9005" s="323" t="s">
        <v>1419</v>
      </c>
      <c r="C9005" s="324" t="s">
        <v>10648</v>
      </c>
      <c r="D9005" s="322" t="s">
        <v>3073</v>
      </c>
      <c r="E9005" s="322">
        <v>38.880000000000003</v>
      </c>
    </row>
    <row r="9006" spans="1:5" x14ac:dyDescent="0.3">
      <c r="A9006" s="322">
        <v>88325</v>
      </c>
      <c r="B9006" s="323" t="s">
        <v>1419</v>
      </c>
      <c r="C9006" s="324" t="s">
        <v>10649</v>
      </c>
      <c r="D9006" s="322" t="s">
        <v>3073</v>
      </c>
      <c r="E9006" s="322">
        <v>27.25</v>
      </c>
    </row>
    <row r="9007" spans="1:5" x14ac:dyDescent="0.3">
      <c r="A9007" s="322">
        <v>88377</v>
      </c>
      <c r="B9007" s="323" t="s">
        <v>1419</v>
      </c>
      <c r="C9007" s="324" t="s">
        <v>10650</v>
      </c>
      <c r="D9007" s="322" t="s">
        <v>3073</v>
      </c>
      <c r="E9007" s="322">
        <v>30.84</v>
      </c>
    </row>
    <row r="9008" spans="1:5" x14ac:dyDescent="0.3">
      <c r="A9008" s="322">
        <v>88441</v>
      </c>
      <c r="B9008" s="323" t="s">
        <v>1419</v>
      </c>
      <c r="C9008" s="324" t="s">
        <v>10651</v>
      </c>
      <c r="D9008" s="322" t="s">
        <v>3073</v>
      </c>
      <c r="E9008" s="322">
        <v>25.67</v>
      </c>
    </row>
    <row r="9009" spans="1:5" x14ac:dyDescent="0.3">
      <c r="A9009" s="322">
        <v>90766</v>
      </c>
      <c r="B9009" s="323" t="s">
        <v>1419</v>
      </c>
      <c r="C9009" s="324" t="s">
        <v>10652</v>
      </c>
      <c r="D9009" s="322" t="s">
        <v>3073</v>
      </c>
      <c r="E9009" s="322">
        <v>26.39</v>
      </c>
    </row>
    <row r="9010" spans="1:5" x14ac:dyDescent="0.3">
      <c r="A9010" s="322">
        <v>90767</v>
      </c>
      <c r="B9010" s="323" t="s">
        <v>1419</v>
      </c>
      <c r="C9010" s="324" t="s">
        <v>10653</v>
      </c>
      <c r="D9010" s="322" t="s">
        <v>3073</v>
      </c>
      <c r="E9010" s="322">
        <v>27.26</v>
      </c>
    </row>
    <row r="9011" spans="1:5" x14ac:dyDescent="0.3">
      <c r="A9011" s="322">
        <v>90768</v>
      </c>
      <c r="B9011" s="323" t="s">
        <v>1419</v>
      </c>
      <c r="C9011" s="324" t="s">
        <v>10654</v>
      </c>
      <c r="D9011" s="322" t="s">
        <v>3073</v>
      </c>
      <c r="E9011" s="322">
        <v>109.43</v>
      </c>
    </row>
    <row r="9012" spans="1:5" x14ac:dyDescent="0.3">
      <c r="A9012" s="322">
        <v>90769</v>
      </c>
      <c r="B9012" s="323" t="s">
        <v>1419</v>
      </c>
      <c r="C9012" s="324" t="s">
        <v>10655</v>
      </c>
      <c r="D9012" s="322" t="s">
        <v>3073</v>
      </c>
      <c r="E9012" s="322">
        <v>124.29</v>
      </c>
    </row>
    <row r="9013" spans="1:5" x14ac:dyDescent="0.3">
      <c r="A9013" s="322">
        <v>90770</v>
      </c>
      <c r="B9013" s="323" t="s">
        <v>1419</v>
      </c>
      <c r="C9013" s="324" t="s">
        <v>10656</v>
      </c>
      <c r="D9013" s="322" t="s">
        <v>3073</v>
      </c>
      <c r="E9013" s="322">
        <v>128.15</v>
      </c>
    </row>
    <row r="9014" spans="1:5" x14ac:dyDescent="0.3">
      <c r="A9014" s="322">
        <v>90772</v>
      </c>
      <c r="B9014" s="323" t="s">
        <v>1419</v>
      </c>
      <c r="C9014" s="324" t="s">
        <v>10657</v>
      </c>
      <c r="D9014" s="322" t="s">
        <v>3073</v>
      </c>
      <c r="E9014" s="322">
        <v>19.89</v>
      </c>
    </row>
    <row r="9015" spans="1:5" x14ac:dyDescent="0.3">
      <c r="A9015" s="322">
        <v>90775</v>
      </c>
      <c r="B9015" s="323" t="s">
        <v>1419</v>
      </c>
      <c r="C9015" s="324" t="s">
        <v>10658</v>
      </c>
      <c r="D9015" s="322" t="s">
        <v>3073</v>
      </c>
      <c r="E9015" s="322">
        <v>25.18</v>
      </c>
    </row>
    <row r="9016" spans="1:5" x14ac:dyDescent="0.3">
      <c r="A9016" s="322">
        <v>90776</v>
      </c>
      <c r="B9016" s="323" t="s">
        <v>1419</v>
      </c>
      <c r="C9016" s="324" t="s">
        <v>10659</v>
      </c>
      <c r="D9016" s="322" t="s">
        <v>3073</v>
      </c>
      <c r="E9016" s="322">
        <v>39.1</v>
      </c>
    </row>
    <row r="9017" spans="1:5" x14ac:dyDescent="0.3">
      <c r="A9017" s="322">
        <v>90777</v>
      </c>
      <c r="B9017" s="323" t="s">
        <v>1419</v>
      </c>
      <c r="C9017" s="324" t="s">
        <v>10660</v>
      </c>
      <c r="D9017" s="322" t="s">
        <v>3073</v>
      </c>
      <c r="E9017" s="322">
        <v>122.54</v>
      </c>
    </row>
    <row r="9018" spans="1:5" x14ac:dyDescent="0.3">
      <c r="A9018" s="322">
        <v>90778</v>
      </c>
      <c r="B9018" s="323" t="s">
        <v>1419</v>
      </c>
      <c r="C9018" s="324" t="s">
        <v>10661</v>
      </c>
      <c r="D9018" s="322" t="s">
        <v>3073</v>
      </c>
      <c r="E9018" s="322">
        <v>131.47999999999999</v>
      </c>
    </row>
    <row r="9019" spans="1:5" x14ac:dyDescent="0.3">
      <c r="A9019" s="322">
        <v>90779</v>
      </c>
      <c r="B9019" s="323" t="s">
        <v>1419</v>
      </c>
      <c r="C9019" s="324" t="s">
        <v>10662</v>
      </c>
      <c r="D9019" s="322" t="s">
        <v>3073</v>
      </c>
      <c r="E9019" s="322">
        <v>153.37</v>
      </c>
    </row>
    <row r="9020" spans="1:5" x14ac:dyDescent="0.3">
      <c r="A9020" s="322">
        <v>90780</v>
      </c>
      <c r="B9020" s="323" t="s">
        <v>1419</v>
      </c>
      <c r="C9020" s="324" t="s">
        <v>10663</v>
      </c>
      <c r="D9020" s="322" t="s">
        <v>3073</v>
      </c>
      <c r="E9020" s="322">
        <v>62.05</v>
      </c>
    </row>
    <row r="9021" spans="1:5" x14ac:dyDescent="0.3">
      <c r="A9021" s="322">
        <v>90781</v>
      </c>
      <c r="B9021" s="323" t="s">
        <v>1419</v>
      </c>
      <c r="C9021" s="324" t="s">
        <v>10664</v>
      </c>
      <c r="D9021" s="322" t="s">
        <v>3073</v>
      </c>
      <c r="E9021" s="322">
        <v>38.92</v>
      </c>
    </row>
    <row r="9022" spans="1:5" x14ac:dyDescent="0.3">
      <c r="A9022" s="322">
        <v>93558</v>
      </c>
      <c r="B9022" s="323" t="s">
        <v>1419</v>
      </c>
      <c r="C9022" s="324" t="s">
        <v>10665</v>
      </c>
      <c r="D9022" s="322" t="s">
        <v>10666</v>
      </c>
      <c r="E9022" s="325">
        <v>5288.91</v>
      </c>
    </row>
    <row r="9023" spans="1:5" x14ac:dyDescent="0.3">
      <c r="A9023" s="322">
        <v>93561</v>
      </c>
      <c r="B9023" s="323" t="s">
        <v>1419</v>
      </c>
      <c r="C9023" s="324" t="s">
        <v>10658</v>
      </c>
      <c r="D9023" s="322" t="s">
        <v>10666</v>
      </c>
      <c r="E9023" s="325">
        <v>4438.83</v>
      </c>
    </row>
    <row r="9024" spans="1:5" x14ac:dyDescent="0.3">
      <c r="A9024" s="322">
        <v>93563</v>
      </c>
      <c r="B9024" s="323" t="s">
        <v>1419</v>
      </c>
      <c r="C9024" s="324" t="s">
        <v>10652</v>
      </c>
      <c r="D9024" s="322" t="s">
        <v>10666</v>
      </c>
      <c r="E9024" s="325">
        <v>4648.29</v>
      </c>
    </row>
    <row r="9025" spans="1:5" x14ac:dyDescent="0.3">
      <c r="A9025" s="322">
        <v>93564</v>
      </c>
      <c r="B9025" s="323" t="s">
        <v>1419</v>
      </c>
      <c r="C9025" s="324" t="s">
        <v>10653</v>
      </c>
      <c r="D9025" s="322" t="s">
        <v>10666</v>
      </c>
      <c r="E9025" s="325">
        <v>4782.82</v>
      </c>
    </row>
    <row r="9026" spans="1:5" x14ac:dyDescent="0.3">
      <c r="A9026" s="322">
        <v>93565</v>
      </c>
      <c r="B9026" s="323" t="s">
        <v>1419</v>
      </c>
      <c r="C9026" s="324" t="s">
        <v>10660</v>
      </c>
      <c r="D9026" s="322" t="s">
        <v>10666</v>
      </c>
      <c r="E9026" s="325">
        <v>21419</v>
      </c>
    </row>
    <row r="9027" spans="1:5" x14ac:dyDescent="0.3">
      <c r="A9027" s="322">
        <v>93566</v>
      </c>
      <c r="B9027" s="323" t="s">
        <v>1419</v>
      </c>
      <c r="C9027" s="324" t="s">
        <v>10657</v>
      </c>
      <c r="D9027" s="322" t="s">
        <v>10666</v>
      </c>
      <c r="E9027" s="325">
        <v>3510.66</v>
      </c>
    </row>
    <row r="9028" spans="1:5" x14ac:dyDescent="0.3">
      <c r="A9028" s="322">
        <v>93567</v>
      </c>
      <c r="B9028" s="323" t="s">
        <v>1419</v>
      </c>
      <c r="C9028" s="324" t="s">
        <v>10661</v>
      </c>
      <c r="D9028" s="322" t="s">
        <v>10666</v>
      </c>
      <c r="E9028" s="325">
        <v>22981.74</v>
      </c>
    </row>
    <row r="9029" spans="1:5" x14ac:dyDescent="0.3">
      <c r="A9029" s="322">
        <v>93568</v>
      </c>
      <c r="B9029" s="323" t="s">
        <v>1419</v>
      </c>
      <c r="C9029" s="324" t="s">
        <v>10662</v>
      </c>
      <c r="D9029" s="322" t="s">
        <v>10666</v>
      </c>
      <c r="E9029" s="325">
        <v>26804.240000000002</v>
      </c>
    </row>
    <row r="9030" spans="1:5" x14ac:dyDescent="0.3">
      <c r="A9030" s="322">
        <v>93569</v>
      </c>
      <c r="B9030" s="323" t="s">
        <v>1419</v>
      </c>
      <c r="C9030" s="324" t="s">
        <v>10667</v>
      </c>
      <c r="D9030" s="322" t="s">
        <v>10666</v>
      </c>
      <c r="E9030" s="325">
        <v>19166.82</v>
      </c>
    </row>
    <row r="9031" spans="1:5" x14ac:dyDescent="0.3">
      <c r="A9031" s="322">
        <v>93570</v>
      </c>
      <c r="B9031" s="323" t="s">
        <v>1419</v>
      </c>
      <c r="C9031" s="324" t="s">
        <v>10668</v>
      </c>
      <c r="D9031" s="322" t="s">
        <v>10666</v>
      </c>
      <c r="E9031" s="325">
        <v>21765.89</v>
      </c>
    </row>
    <row r="9032" spans="1:5" x14ac:dyDescent="0.3">
      <c r="A9032" s="322">
        <v>93571</v>
      </c>
      <c r="B9032" s="323" t="s">
        <v>1419</v>
      </c>
      <c r="C9032" s="324" t="s">
        <v>10669</v>
      </c>
      <c r="D9032" s="322" t="s">
        <v>10666</v>
      </c>
      <c r="E9032" s="325">
        <v>22440.880000000001</v>
      </c>
    </row>
    <row r="9033" spans="1:5" x14ac:dyDescent="0.3">
      <c r="A9033" s="322">
        <v>93572</v>
      </c>
      <c r="B9033" s="323" t="s">
        <v>1419</v>
      </c>
      <c r="C9033" s="324" t="s">
        <v>10670</v>
      </c>
      <c r="D9033" s="322" t="s">
        <v>10666</v>
      </c>
      <c r="E9033" s="325">
        <v>6852.02</v>
      </c>
    </row>
    <row r="9034" spans="1:5" x14ac:dyDescent="0.3">
      <c r="A9034" s="322">
        <v>94295</v>
      </c>
      <c r="B9034" s="323" t="s">
        <v>1419</v>
      </c>
      <c r="C9034" s="324" t="s">
        <v>10663</v>
      </c>
      <c r="D9034" s="322" t="s">
        <v>10666</v>
      </c>
      <c r="E9034" s="325">
        <v>10852.66</v>
      </c>
    </row>
    <row r="9035" spans="1:5" x14ac:dyDescent="0.3">
      <c r="A9035" s="322">
        <v>94296</v>
      </c>
      <c r="B9035" s="323" t="s">
        <v>1419</v>
      </c>
      <c r="C9035" s="324" t="s">
        <v>10664</v>
      </c>
      <c r="D9035" s="322" t="s">
        <v>10666</v>
      </c>
      <c r="E9035" s="325">
        <v>6834.68</v>
      </c>
    </row>
    <row r="9036" spans="1:5" x14ac:dyDescent="0.3">
      <c r="A9036" s="322">
        <v>95308</v>
      </c>
      <c r="B9036" s="323" t="s">
        <v>1419</v>
      </c>
      <c r="C9036" s="324" t="s">
        <v>10671</v>
      </c>
      <c r="D9036" s="322" t="s">
        <v>3073</v>
      </c>
      <c r="E9036" s="322">
        <v>0.22</v>
      </c>
    </row>
    <row r="9037" spans="1:5" x14ac:dyDescent="0.3">
      <c r="A9037" s="322">
        <v>95309</v>
      </c>
      <c r="B9037" s="323" t="s">
        <v>1419</v>
      </c>
      <c r="C9037" s="324" t="s">
        <v>10672</v>
      </c>
      <c r="D9037" s="322" t="s">
        <v>3073</v>
      </c>
      <c r="E9037" s="322">
        <v>0.28999999999999998</v>
      </c>
    </row>
    <row r="9038" spans="1:5" x14ac:dyDescent="0.3">
      <c r="A9038" s="322">
        <v>95310</v>
      </c>
      <c r="B9038" s="323" t="s">
        <v>1419</v>
      </c>
      <c r="C9038" s="324" t="s">
        <v>10673</v>
      </c>
      <c r="D9038" s="322" t="s">
        <v>3073</v>
      </c>
      <c r="E9038" s="322">
        <v>0.22</v>
      </c>
    </row>
    <row r="9039" spans="1:5" x14ac:dyDescent="0.3">
      <c r="A9039" s="322">
        <v>95311</v>
      </c>
      <c r="B9039" s="323" t="s">
        <v>1419</v>
      </c>
      <c r="C9039" s="324" t="s">
        <v>10674</v>
      </c>
      <c r="D9039" s="322" t="s">
        <v>3073</v>
      </c>
      <c r="E9039" s="322">
        <v>0.2</v>
      </c>
    </row>
    <row r="9040" spans="1:5" x14ac:dyDescent="0.3">
      <c r="A9040" s="322">
        <v>95312</v>
      </c>
      <c r="B9040" s="323" t="s">
        <v>1419</v>
      </c>
      <c r="C9040" s="324" t="s">
        <v>10675</v>
      </c>
      <c r="D9040" s="322" t="s">
        <v>3073</v>
      </c>
      <c r="E9040" s="322">
        <v>0.28999999999999998</v>
      </c>
    </row>
    <row r="9041" spans="1:5" x14ac:dyDescent="0.3">
      <c r="A9041" s="322">
        <v>95313</v>
      </c>
      <c r="B9041" s="323" t="s">
        <v>1419</v>
      </c>
      <c r="C9041" s="324" t="s">
        <v>10676</v>
      </c>
      <c r="D9041" s="322" t="s">
        <v>3073</v>
      </c>
      <c r="E9041" s="322">
        <v>0.2</v>
      </c>
    </row>
    <row r="9042" spans="1:5" x14ac:dyDescent="0.3">
      <c r="A9042" s="322">
        <v>95314</v>
      </c>
      <c r="B9042" s="323" t="s">
        <v>1419</v>
      </c>
      <c r="C9042" s="324" t="s">
        <v>10677</v>
      </c>
      <c r="D9042" s="322" t="s">
        <v>3073</v>
      </c>
      <c r="E9042" s="322">
        <v>0.28999999999999998</v>
      </c>
    </row>
    <row r="9043" spans="1:5" x14ac:dyDescent="0.3">
      <c r="A9043" s="322">
        <v>95315</v>
      </c>
      <c r="B9043" s="323" t="s">
        <v>1419</v>
      </c>
      <c r="C9043" s="324" t="s">
        <v>10678</v>
      </c>
      <c r="D9043" s="322" t="s">
        <v>3073</v>
      </c>
      <c r="E9043" s="322">
        <v>0.33</v>
      </c>
    </row>
    <row r="9044" spans="1:5" x14ac:dyDescent="0.3">
      <c r="A9044" s="322">
        <v>95316</v>
      </c>
      <c r="B9044" s="323" t="s">
        <v>1419</v>
      </c>
      <c r="C9044" s="324" t="s">
        <v>10679</v>
      </c>
      <c r="D9044" s="322" t="s">
        <v>3073</v>
      </c>
      <c r="E9044" s="322">
        <v>0.73</v>
      </c>
    </row>
    <row r="9045" spans="1:5" x14ac:dyDescent="0.3">
      <c r="A9045" s="322">
        <v>95317</v>
      </c>
      <c r="B9045" s="323" t="s">
        <v>1419</v>
      </c>
      <c r="C9045" s="324" t="s">
        <v>10680</v>
      </c>
      <c r="D9045" s="322" t="s">
        <v>3073</v>
      </c>
      <c r="E9045" s="322">
        <v>0.35</v>
      </c>
    </row>
    <row r="9046" spans="1:5" x14ac:dyDescent="0.3">
      <c r="A9046" s="322">
        <v>95318</v>
      </c>
      <c r="B9046" s="323" t="s">
        <v>1419</v>
      </c>
      <c r="C9046" s="324" t="s">
        <v>10681</v>
      </c>
      <c r="D9046" s="322" t="s">
        <v>3073</v>
      </c>
      <c r="E9046" s="322">
        <v>0.28000000000000003</v>
      </c>
    </row>
    <row r="9047" spans="1:5" x14ac:dyDescent="0.3">
      <c r="A9047" s="322">
        <v>95319</v>
      </c>
      <c r="B9047" s="323" t="s">
        <v>1419</v>
      </c>
      <c r="C9047" s="324" t="s">
        <v>10682</v>
      </c>
      <c r="D9047" s="322" t="s">
        <v>3073</v>
      </c>
      <c r="E9047" s="322">
        <v>0.22</v>
      </c>
    </row>
    <row r="9048" spans="1:5" x14ac:dyDescent="0.3">
      <c r="A9048" s="322">
        <v>95320</v>
      </c>
      <c r="B9048" s="323" t="s">
        <v>1419</v>
      </c>
      <c r="C9048" s="324" t="s">
        <v>10683</v>
      </c>
      <c r="D9048" s="322" t="s">
        <v>3073</v>
      </c>
      <c r="E9048" s="322">
        <v>0.22</v>
      </c>
    </row>
    <row r="9049" spans="1:5" x14ac:dyDescent="0.3">
      <c r="A9049" s="322">
        <v>95321</v>
      </c>
      <c r="B9049" s="323" t="s">
        <v>1419</v>
      </c>
      <c r="C9049" s="324" t="s">
        <v>10684</v>
      </c>
      <c r="D9049" s="322" t="s">
        <v>3073</v>
      </c>
      <c r="E9049" s="322">
        <v>0.2</v>
      </c>
    </row>
    <row r="9050" spans="1:5" x14ac:dyDescent="0.3">
      <c r="A9050" s="322">
        <v>95322</v>
      </c>
      <c r="B9050" s="323" t="s">
        <v>1419</v>
      </c>
      <c r="C9050" s="324" t="s">
        <v>10685</v>
      </c>
      <c r="D9050" s="322" t="s">
        <v>3073</v>
      </c>
      <c r="E9050" s="322">
        <v>0.15</v>
      </c>
    </row>
    <row r="9051" spans="1:5" x14ac:dyDescent="0.3">
      <c r="A9051" s="322">
        <v>95323</v>
      </c>
      <c r="B9051" s="323" t="s">
        <v>1419</v>
      </c>
      <c r="C9051" s="324" t="s">
        <v>10686</v>
      </c>
      <c r="D9051" s="322" t="s">
        <v>3073</v>
      </c>
      <c r="E9051" s="322">
        <v>0.41</v>
      </c>
    </row>
    <row r="9052" spans="1:5" x14ac:dyDescent="0.3">
      <c r="A9052" s="322">
        <v>95324</v>
      </c>
      <c r="B9052" s="323" t="s">
        <v>1419</v>
      </c>
      <c r="C9052" s="324" t="s">
        <v>10687</v>
      </c>
      <c r="D9052" s="322" t="s">
        <v>3073</v>
      </c>
      <c r="E9052" s="322">
        <v>0.37</v>
      </c>
    </row>
    <row r="9053" spans="1:5" x14ac:dyDescent="0.3">
      <c r="A9053" s="322">
        <v>95325</v>
      </c>
      <c r="B9053" s="323" t="s">
        <v>1419</v>
      </c>
      <c r="C9053" s="324" t="s">
        <v>10688</v>
      </c>
      <c r="D9053" s="322" t="s">
        <v>3073</v>
      </c>
      <c r="E9053" s="322">
        <v>0.47</v>
      </c>
    </row>
    <row r="9054" spans="1:5" x14ac:dyDescent="0.3">
      <c r="A9054" s="322">
        <v>95328</v>
      </c>
      <c r="B9054" s="323" t="s">
        <v>1419</v>
      </c>
      <c r="C9054" s="324" t="s">
        <v>10689</v>
      </c>
      <c r="D9054" s="322" t="s">
        <v>3073</v>
      </c>
      <c r="E9054" s="322">
        <v>0.24</v>
      </c>
    </row>
    <row r="9055" spans="1:5" x14ac:dyDescent="0.3">
      <c r="A9055" s="322">
        <v>95329</v>
      </c>
      <c r="B9055" s="323" t="s">
        <v>1419</v>
      </c>
      <c r="C9055" s="324" t="s">
        <v>10690</v>
      </c>
      <c r="D9055" s="322" t="s">
        <v>3073</v>
      </c>
      <c r="E9055" s="322">
        <v>0.4</v>
      </c>
    </row>
    <row r="9056" spans="1:5" x14ac:dyDescent="0.3">
      <c r="A9056" s="322">
        <v>95330</v>
      </c>
      <c r="B9056" s="323" t="s">
        <v>1419</v>
      </c>
      <c r="C9056" s="324" t="s">
        <v>10691</v>
      </c>
      <c r="D9056" s="322" t="s">
        <v>3073</v>
      </c>
      <c r="E9056" s="322">
        <v>0.31</v>
      </c>
    </row>
    <row r="9057" spans="1:5" x14ac:dyDescent="0.3">
      <c r="A9057" s="322">
        <v>95331</v>
      </c>
      <c r="B9057" s="323" t="s">
        <v>1419</v>
      </c>
      <c r="C9057" s="324" t="s">
        <v>10692</v>
      </c>
      <c r="D9057" s="322" t="s">
        <v>3073</v>
      </c>
      <c r="E9057" s="322">
        <v>0.2</v>
      </c>
    </row>
    <row r="9058" spans="1:5" x14ac:dyDescent="0.3">
      <c r="A9058" s="322">
        <v>95332</v>
      </c>
      <c r="B9058" s="323" t="s">
        <v>1419</v>
      </c>
      <c r="C9058" s="324" t="s">
        <v>10693</v>
      </c>
      <c r="D9058" s="322" t="s">
        <v>3073</v>
      </c>
      <c r="E9058" s="322">
        <v>1.2</v>
      </c>
    </row>
    <row r="9059" spans="1:5" x14ac:dyDescent="0.3">
      <c r="A9059" s="322">
        <v>95334</v>
      </c>
      <c r="B9059" s="323" t="s">
        <v>1419</v>
      </c>
      <c r="C9059" s="324" t="s">
        <v>10694</v>
      </c>
      <c r="D9059" s="322" t="s">
        <v>3073</v>
      </c>
      <c r="E9059" s="322">
        <v>1.1399999999999999</v>
      </c>
    </row>
    <row r="9060" spans="1:5" x14ac:dyDescent="0.3">
      <c r="A9060" s="322">
        <v>95335</v>
      </c>
      <c r="B9060" s="323" t="s">
        <v>1419</v>
      </c>
      <c r="C9060" s="324" t="s">
        <v>10695</v>
      </c>
      <c r="D9060" s="322" t="s">
        <v>3073</v>
      </c>
      <c r="E9060" s="322">
        <v>0.44</v>
      </c>
    </row>
    <row r="9061" spans="1:5" x14ac:dyDescent="0.3">
      <c r="A9061" s="322">
        <v>95337</v>
      </c>
      <c r="B9061" s="323" t="s">
        <v>1419</v>
      </c>
      <c r="C9061" s="324" t="s">
        <v>10696</v>
      </c>
      <c r="D9061" s="322" t="s">
        <v>3073</v>
      </c>
      <c r="E9061" s="322">
        <v>0.21</v>
      </c>
    </row>
    <row r="9062" spans="1:5" x14ac:dyDescent="0.3">
      <c r="A9062" s="322">
        <v>95338</v>
      </c>
      <c r="B9062" s="323" t="s">
        <v>1419</v>
      </c>
      <c r="C9062" s="324" t="s">
        <v>10697</v>
      </c>
      <c r="D9062" s="322" t="s">
        <v>3073</v>
      </c>
      <c r="E9062" s="322">
        <v>0.49</v>
      </c>
    </row>
    <row r="9063" spans="1:5" x14ac:dyDescent="0.3">
      <c r="A9063" s="322">
        <v>95339</v>
      </c>
      <c r="B9063" s="323" t="s">
        <v>1419</v>
      </c>
      <c r="C9063" s="324" t="s">
        <v>10698</v>
      </c>
      <c r="D9063" s="322" t="s">
        <v>3073</v>
      </c>
      <c r="E9063" s="322">
        <v>0.49</v>
      </c>
    </row>
    <row r="9064" spans="1:5" x14ac:dyDescent="0.3">
      <c r="A9064" s="322">
        <v>95340</v>
      </c>
      <c r="B9064" s="323" t="s">
        <v>1419</v>
      </c>
      <c r="C9064" s="324" t="s">
        <v>10699</v>
      </c>
      <c r="D9064" s="322" t="s">
        <v>3073</v>
      </c>
      <c r="E9064" s="322">
        <v>0.39</v>
      </c>
    </row>
    <row r="9065" spans="1:5" x14ac:dyDescent="0.3">
      <c r="A9065" s="322">
        <v>95341</v>
      </c>
      <c r="B9065" s="323" t="s">
        <v>1419</v>
      </c>
      <c r="C9065" s="324" t="s">
        <v>10700</v>
      </c>
      <c r="D9065" s="322" t="s">
        <v>3073</v>
      </c>
      <c r="E9065" s="322">
        <v>0.37</v>
      </c>
    </row>
    <row r="9066" spans="1:5" x14ac:dyDescent="0.3">
      <c r="A9066" s="322">
        <v>95342</v>
      </c>
      <c r="B9066" s="323" t="s">
        <v>1419</v>
      </c>
      <c r="C9066" s="324" t="s">
        <v>10701</v>
      </c>
      <c r="D9066" s="322" t="s">
        <v>3073</v>
      </c>
      <c r="E9066" s="322">
        <v>0.32</v>
      </c>
    </row>
    <row r="9067" spans="1:5" x14ac:dyDescent="0.3">
      <c r="A9067" s="322">
        <v>95343</v>
      </c>
      <c r="B9067" s="323" t="s">
        <v>1419</v>
      </c>
      <c r="C9067" s="324" t="s">
        <v>10702</v>
      </c>
      <c r="D9067" s="322" t="s">
        <v>3073</v>
      </c>
      <c r="E9067" s="322">
        <v>0.5</v>
      </c>
    </row>
    <row r="9068" spans="1:5" x14ac:dyDescent="0.3">
      <c r="A9068" s="322">
        <v>95344</v>
      </c>
      <c r="B9068" s="323" t="s">
        <v>1419</v>
      </c>
      <c r="C9068" s="324" t="s">
        <v>10703</v>
      </c>
      <c r="D9068" s="322" t="s">
        <v>3073</v>
      </c>
      <c r="E9068" s="322">
        <v>0.34</v>
      </c>
    </row>
    <row r="9069" spans="1:5" x14ac:dyDescent="0.3">
      <c r="A9069" s="322">
        <v>95345</v>
      </c>
      <c r="B9069" s="323" t="s">
        <v>1419</v>
      </c>
      <c r="C9069" s="324" t="s">
        <v>10704</v>
      </c>
      <c r="D9069" s="322" t="s">
        <v>3073</v>
      </c>
      <c r="E9069" s="322">
        <v>1.21</v>
      </c>
    </row>
    <row r="9070" spans="1:5" x14ac:dyDescent="0.3">
      <c r="A9070" s="322">
        <v>95346</v>
      </c>
      <c r="B9070" s="323" t="s">
        <v>1419</v>
      </c>
      <c r="C9070" s="324" t="s">
        <v>10705</v>
      </c>
      <c r="D9070" s="322" t="s">
        <v>3073</v>
      </c>
      <c r="E9070" s="322">
        <v>0.13</v>
      </c>
    </row>
    <row r="9071" spans="1:5" x14ac:dyDescent="0.3">
      <c r="A9071" s="322">
        <v>95347</v>
      </c>
      <c r="B9071" s="323" t="s">
        <v>1419</v>
      </c>
      <c r="C9071" s="324" t="s">
        <v>10706</v>
      </c>
      <c r="D9071" s="322" t="s">
        <v>3073</v>
      </c>
      <c r="E9071" s="322">
        <v>0.13</v>
      </c>
    </row>
    <row r="9072" spans="1:5" x14ac:dyDescent="0.3">
      <c r="A9072" s="322">
        <v>95348</v>
      </c>
      <c r="B9072" s="323" t="s">
        <v>1419</v>
      </c>
      <c r="C9072" s="324" t="s">
        <v>10707</v>
      </c>
      <c r="D9072" s="322" t="s">
        <v>3073</v>
      </c>
      <c r="E9072" s="322">
        <v>0.16</v>
      </c>
    </row>
    <row r="9073" spans="1:5" x14ac:dyDescent="0.3">
      <c r="A9073" s="322">
        <v>95349</v>
      </c>
      <c r="B9073" s="323" t="s">
        <v>1419</v>
      </c>
      <c r="C9073" s="324" t="s">
        <v>10708</v>
      </c>
      <c r="D9073" s="322" t="s">
        <v>3073</v>
      </c>
      <c r="E9073" s="322">
        <v>0.1</v>
      </c>
    </row>
    <row r="9074" spans="1:5" x14ac:dyDescent="0.3">
      <c r="A9074" s="322">
        <v>95351</v>
      </c>
      <c r="B9074" s="323" t="s">
        <v>1419</v>
      </c>
      <c r="C9074" s="324" t="s">
        <v>10709</v>
      </c>
      <c r="D9074" s="322" t="s">
        <v>3073</v>
      </c>
      <c r="E9074" s="322">
        <v>0.45</v>
      </c>
    </row>
    <row r="9075" spans="1:5" x14ac:dyDescent="0.3">
      <c r="A9075" s="322">
        <v>95352</v>
      </c>
      <c r="B9075" s="323" t="s">
        <v>1419</v>
      </c>
      <c r="C9075" s="324" t="s">
        <v>10710</v>
      </c>
      <c r="D9075" s="322" t="s">
        <v>3073</v>
      </c>
      <c r="E9075" s="322">
        <v>0.16</v>
      </c>
    </row>
    <row r="9076" spans="1:5" x14ac:dyDescent="0.3">
      <c r="A9076" s="322">
        <v>95354</v>
      </c>
      <c r="B9076" s="323" t="s">
        <v>1419</v>
      </c>
      <c r="C9076" s="324" t="s">
        <v>10711</v>
      </c>
      <c r="D9076" s="322" t="s">
        <v>3073</v>
      </c>
      <c r="E9076" s="322">
        <v>0.26</v>
      </c>
    </row>
    <row r="9077" spans="1:5" x14ac:dyDescent="0.3">
      <c r="A9077" s="322">
        <v>95355</v>
      </c>
      <c r="B9077" s="323" t="s">
        <v>1419</v>
      </c>
      <c r="C9077" s="324" t="s">
        <v>10712</v>
      </c>
      <c r="D9077" s="322" t="s">
        <v>3073</v>
      </c>
      <c r="E9077" s="322">
        <v>0.15</v>
      </c>
    </row>
    <row r="9078" spans="1:5" x14ac:dyDescent="0.3">
      <c r="A9078" s="322">
        <v>95356</v>
      </c>
      <c r="B9078" s="323" t="s">
        <v>1419</v>
      </c>
      <c r="C9078" s="324" t="s">
        <v>10713</v>
      </c>
      <c r="D9078" s="322" t="s">
        <v>3073</v>
      </c>
      <c r="E9078" s="322">
        <v>0.26</v>
      </c>
    </row>
    <row r="9079" spans="1:5" x14ac:dyDescent="0.3">
      <c r="A9079" s="322">
        <v>95357</v>
      </c>
      <c r="B9079" s="323" t="s">
        <v>1419</v>
      </c>
      <c r="C9079" s="324" t="s">
        <v>10714</v>
      </c>
      <c r="D9079" s="322" t="s">
        <v>3073</v>
      </c>
      <c r="E9079" s="322">
        <v>0.39</v>
      </c>
    </row>
    <row r="9080" spans="1:5" x14ac:dyDescent="0.3">
      <c r="A9080" s="322">
        <v>95358</v>
      </c>
      <c r="B9080" s="323" t="s">
        <v>1419</v>
      </c>
      <c r="C9080" s="324" t="s">
        <v>10715</v>
      </c>
      <c r="D9080" s="322" t="s">
        <v>3073</v>
      </c>
      <c r="E9080" s="322">
        <v>0.42</v>
      </c>
    </row>
    <row r="9081" spans="1:5" x14ac:dyDescent="0.3">
      <c r="A9081" s="322">
        <v>95359</v>
      </c>
      <c r="B9081" s="323" t="s">
        <v>1419</v>
      </c>
      <c r="C9081" s="324" t="s">
        <v>10716</v>
      </c>
      <c r="D9081" s="322" t="s">
        <v>3073</v>
      </c>
      <c r="E9081" s="322">
        <v>0.75</v>
      </c>
    </row>
    <row r="9082" spans="1:5" x14ac:dyDescent="0.3">
      <c r="A9082" s="322">
        <v>95360</v>
      </c>
      <c r="B9082" s="323" t="s">
        <v>1419</v>
      </c>
      <c r="C9082" s="324" t="s">
        <v>10717</v>
      </c>
      <c r="D9082" s="322" t="s">
        <v>3073</v>
      </c>
      <c r="E9082" s="322">
        <v>0.41</v>
      </c>
    </row>
    <row r="9083" spans="1:5" x14ac:dyDescent="0.3">
      <c r="A9083" s="322">
        <v>95361</v>
      </c>
      <c r="B9083" s="323" t="s">
        <v>1419</v>
      </c>
      <c r="C9083" s="324" t="s">
        <v>10718</v>
      </c>
      <c r="D9083" s="322" t="s">
        <v>3073</v>
      </c>
      <c r="E9083" s="322">
        <v>0.19</v>
      </c>
    </row>
    <row r="9084" spans="1:5" x14ac:dyDescent="0.3">
      <c r="A9084" s="322">
        <v>95362</v>
      </c>
      <c r="B9084" s="323" t="s">
        <v>1419</v>
      </c>
      <c r="C9084" s="324" t="s">
        <v>10719</v>
      </c>
      <c r="D9084" s="322" t="s">
        <v>3073</v>
      </c>
      <c r="E9084" s="322">
        <v>0.34</v>
      </c>
    </row>
    <row r="9085" spans="1:5" x14ac:dyDescent="0.3">
      <c r="A9085" s="322">
        <v>95363</v>
      </c>
      <c r="B9085" s="323" t="s">
        <v>1419</v>
      </c>
      <c r="C9085" s="324" t="s">
        <v>10720</v>
      </c>
      <c r="D9085" s="322" t="s">
        <v>3073</v>
      </c>
      <c r="E9085" s="322">
        <v>0.34</v>
      </c>
    </row>
    <row r="9086" spans="1:5" x14ac:dyDescent="0.3">
      <c r="A9086" s="322">
        <v>95364</v>
      </c>
      <c r="B9086" s="323" t="s">
        <v>1419</v>
      </c>
      <c r="C9086" s="324" t="s">
        <v>10721</v>
      </c>
      <c r="D9086" s="322" t="s">
        <v>3073</v>
      </c>
      <c r="E9086" s="322">
        <v>0.26</v>
      </c>
    </row>
    <row r="9087" spans="1:5" x14ac:dyDescent="0.3">
      <c r="A9087" s="322">
        <v>95365</v>
      </c>
      <c r="B9087" s="323" t="s">
        <v>1419</v>
      </c>
      <c r="C9087" s="324" t="s">
        <v>10722</v>
      </c>
      <c r="D9087" s="322" t="s">
        <v>3073</v>
      </c>
      <c r="E9087" s="322">
        <v>0.26</v>
      </c>
    </row>
    <row r="9088" spans="1:5" x14ac:dyDescent="0.3">
      <c r="A9088" s="322">
        <v>95366</v>
      </c>
      <c r="B9088" s="323" t="s">
        <v>1419</v>
      </c>
      <c r="C9088" s="324" t="s">
        <v>10723</v>
      </c>
      <c r="D9088" s="322" t="s">
        <v>3073</v>
      </c>
      <c r="E9088" s="322">
        <v>0.21</v>
      </c>
    </row>
    <row r="9089" spans="1:5" x14ac:dyDescent="0.3">
      <c r="A9089" s="322">
        <v>95367</v>
      </c>
      <c r="B9089" s="323" t="s">
        <v>1419</v>
      </c>
      <c r="C9089" s="324" t="s">
        <v>10724</v>
      </c>
      <c r="D9089" s="322" t="s">
        <v>3073</v>
      </c>
      <c r="E9089" s="322">
        <v>0.34</v>
      </c>
    </row>
    <row r="9090" spans="1:5" x14ac:dyDescent="0.3">
      <c r="A9090" s="322">
        <v>95368</v>
      </c>
      <c r="B9090" s="323" t="s">
        <v>1419</v>
      </c>
      <c r="C9090" s="324" t="s">
        <v>10725</v>
      </c>
      <c r="D9090" s="322" t="s">
        <v>3073</v>
      </c>
      <c r="E9090" s="322">
        <v>0.23</v>
      </c>
    </row>
    <row r="9091" spans="1:5" x14ac:dyDescent="0.3">
      <c r="A9091" s="322">
        <v>95369</v>
      </c>
      <c r="B9091" s="323" t="s">
        <v>1419</v>
      </c>
      <c r="C9091" s="324" t="s">
        <v>10726</v>
      </c>
      <c r="D9091" s="322" t="s">
        <v>3073</v>
      </c>
      <c r="E9091" s="322">
        <v>0.27</v>
      </c>
    </row>
    <row r="9092" spans="1:5" x14ac:dyDescent="0.3">
      <c r="A9092" s="322">
        <v>95370</v>
      </c>
      <c r="B9092" s="323" t="s">
        <v>1419</v>
      </c>
      <c r="C9092" s="324" t="s">
        <v>10727</v>
      </c>
      <c r="D9092" s="322" t="s">
        <v>3073</v>
      </c>
      <c r="E9092" s="322">
        <v>0.37</v>
      </c>
    </row>
    <row r="9093" spans="1:5" x14ac:dyDescent="0.3">
      <c r="A9093" s="322">
        <v>95371</v>
      </c>
      <c r="B9093" s="323" t="s">
        <v>1419</v>
      </c>
      <c r="C9093" s="324" t="s">
        <v>10728</v>
      </c>
      <c r="D9093" s="322" t="s">
        <v>3073</v>
      </c>
      <c r="E9093" s="322">
        <v>0.54</v>
      </c>
    </row>
    <row r="9094" spans="1:5" x14ac:dyDescent="0.3">
      <c r="A9094" s="322">
        <v>95372</v>
      </c>
      <c r="B9094" s="323" t="s">
        <v>1419</v>
      </c>
      <c r="C9094" s="324" t="s">
        <v>10729</v>
      </c>
      <c r="D9094" s="322" t="s">
        <v>3073</v>
      </c>
      <c r="E9094" s="322">
        <v>0.37</v>
      </c>
    </row>
    <row r="9095" spans="1:5" x14ac:dyDescent="0.3">
      <c r="A9095" s="322">
        <v>95373</v>
      </c>
      <c r="B9095" s="323" t="s">
        <v>1419</v>
      </c>
      <c r="C9095" s="324" t="s">
        <v>10730</v>
      </c>
      <c r="D9095" s="322" t="s">
        <v>3073</v>
      </c>
      <c r="E9095" s="322">
        <v>0.34</v>
      </c>
    </row>
    <row r="9096" spans="1:5" x14ac:dyDescent="0.3">
      <c r="A9096" s="322">
        <v>95374</v>
      </c>
      <c r="B9096" s="323" t="s">
        <v>1419</v>
      </c>
      <c r="C9096" s="324" t="s">
        <v>10731</v>
      </c>
      <c r="D9096" s="322" t="s">
        <v>3073</v>
      </c>
      <c r="E9096" s="322">
        <v>0.37</v>
      </c>
    </row>
    <row r="9097" spans="1:5" x14ac:dyDescent="0.3">
      <c r="A9097" s="322">
        <v>95375</v>
      </c>
      <c r="B9097" s="323" t="s">
        <v>1419</v>
      </c>
      <c r="C9097" s="324" t="s">
        <v>10732</v>
      </c>
      <c r="D9097" s="322" t="s">
        <v>3073</v>
      </c>
      <c r="E9097" s="322">
        <v>0.52</v>
      </c>
    </row>
    <row r="9098" spans="1:5" x14ac:dyDescent="0.3">
      <c r="A9098" s="322">
        <v>95376</v>
      </c>
      <c r="B9098" s="323" t="s">
        <v>1419</v>
      </c>
      <c r="C9098" s="324" t="s">
        <v>10733</v>
      </c>
      <c r="D9098" s="322" t="s">
        <v>3073</v>
      </c>
      <c r="E9098" s="322">
        <v>0.11</v>
      </c>
    </row>
    <row r="9099" spans="1:5" x14ac:dyDescent="0.3">
      <c r="A9099" s="322">
        <v>95377</v>
      </c>
      <c r="B9099" s="323" t="s">
        <v>1419</v>
      </c>
      <c r="C9099" s="324" t="s">
        <v>10734</v>
      </c>
      <c r="D9099" s="322" t="s">
        <v>3073</v>
      </c>
      <c r="E9099" s="322">
        <v>0.34</v>
      </c>
    </row>
    <row r="9100" spans="1:5" x14ac:dyDescent="0.3">
      <c r="A9100" s="322">
        <v>95378</v>
      </c>
      <c r="B9100" s="323" t="s">
        <v>1419</v>
      </c>
      <c r="C9100" s="324" t="s">
        <v>10735</v>
      </c>
      <c r="D9100" s="322" t="s">
        <v>3073</v>
      </c>
      <c r="E9100" s="322">
        <v>0.36</v>
      </c>
    </row>
    <row r="9101" spans="1:5" x14ac:dyDescent="0.3">
      <c r="A9101" s="322">
        <v>95379</v>
      </c>
      <c r="B9101" s="323" t="s">
        <v>1419</v>
      </c>
      <c r="C9101" s="324" t="s">
        <v>10736</v>
      </c>
      <c r="D9101" s="322" t="s">
        <v>3073</v>
      </c>
      <c r="E9101" s="322">
        <v>0.32</v>
      </c>
    </row>
    <row r="9102" spans="1:5" x14ac:dyDescent="0.3">
      <c r="A9102" s="322">
        <v>95380</v>
      </c>
      <c r="B9102" s="323" t="s">
        <v>1419</v>
      </c>
      <c r="C9102" s="324" t="s">
        <v>10737</v>
      </c>
      <c r="D9102" s="322" t="s">
        <v>3073</v>
      </c>
      <c r="E9102" s="322">
        <v>0.38</v>
      </c>
    </row>
    <row r="9103" spans="1:5" x14ac:dyDescent="0.3">
      <c r="A9103" s="322">
        <v>95383</v>
      </c>
      <c r="B9103" s="323" t="s">
        <v>1419</v>
      </c>
      <c r="C9103" s="324" t="s">
        <v>10738</v>
      </c>
      <c r="D9103" s="322" t="s">
        <v>3073</v>
      </c>
      <c r="E9103" s="322">
        <v>0.47</v>
      </c>
    </row>
    <row r="9104" spans="1:5" x14ac:dyDescent="0.3">
      <c r="A9104" s="322">
        <v>95384</v>
      </c>
      <c r="B9104" s="323" t="s">
        <v>1419</v>
      </c>
      <c r="C9104" s="324" t="s">
        <v>10739</v>
      </c>
      <c r="D9104" s="322" t="s">
        <v>3073</v>
      </c>
      <c r="E9104" s="322">
        <v>0.68</v>
      </c>
    </row>
    <row r="9105" spans="1:5" x14ac:dyDescent="0.3">
      <c r="A9105" s="322">
        <v>95385</v>
      </c>
      <c r="B9105" s="323" t="s">
        <v>1419</v>
      </c>
      <c r="C9105" s="324" t="s">
        <v>10740</v>
      </c>
      <c r="D9105" s="322" t="s">
        <v>3073</v>
      </c>
      <c r="E9105" s="322">
        <v>0.31</v>
      </c>
    </row>
    <row r="9106" spans="1:5" x14ac:dyDescent="0.3">
      <c r="A9106" s="322">
        <v>95386</v>
      </c>
      <c r="B9106" s="323" t="s">
        <v>1419</v>
      </c>
      <c r="C9106" s="324" t="s">
        <v>10741</v>
      </c>
      <c r="D9106" s="322" t="s">
        <v>3073</v>
      </c>
      <c r="E9106" s="322">
        <v>0.41</v>
      </c>
    </row>
    <row r="9107" spans="1:5" x14ac:dyDescent="0.3">
      <c r="A9107" s="322">
        <v>95387</v>
      </c>
      <c r="B9107" s="323" t="s">
        <v>1419</v>
      </c>
      <c r="C9107" s="324" t="s">
        <v>10742</v>
      </c>
      <c r="D9107" s="322" t="s">
        <v>3073</v>
      </c>
      <c r="E9107" s="322">
        <v>0.31</v>
      </c>
    </row>
    <row r="9108" spans="1:5" x14ac:dyDescent="0.3">
      <c r="A9108" s="322">
        <v>95389</v>
      </c>
      <c r="B9108" s="323" t="s">
        <v>1419</v>
      </c>
      <c r="C9108" s="324" t="s">
        <v>10743</v>
      </c>
      <c r="D9108" s="322" t="s">
        <v>3073</v>
      </c>
      <c r="E9108" s="322">
        <v>0.22</v>
      </c>
    </row>
    <row r="9109" spans="1:5" x14ac:dyDescent="0.3">
      <c r="A9109" s="322">
        <v>95390</v>
      </c>
      <c r="B9109" s="323" t="s">
        <v>1419</v>
      </c>
      <c r="C9109" s="324" t="s">
        <v>10744</v>
      </c>
      <c r="D9109" s="322" t="s">
        <v>3073</v>
      </c>
      <c r="E9109" s="322">
        <v>0.09</v>
      </c>
    </row>
    <row r="9110" spans="1:5" x14ac:dyDescent="0.3">
      <c r="A9110" s="322">
        <v>95392</v>
      </c>
      <c r="B9110" s="323" t="s">
        <v>1419</v>
      </c>
      <c r="C9110" s="324" t="s">
        <v>10745</v>
      </c>
      <c r="D9110" s="322" t="s">
        <v>3073</v>
      </c>
      <c r="E9110" s="322">
        <v>0.14000000000000001</v>
      </c>
    </row>
    <row r="9111" spans="1:5" x14ac:dyDescent="0.3">
      <c r="A9111" s="322">
        <v>95393</v>
      </c>
      <c r="B9111" s="323" t="s">
        <v>1419</v>
      </c>
      <c r="C9111" s="324" t="s">
        <v>10746</v>
      </c>
      <c r="D9111" s="322" t="s">
        <v>3073</v>
      </c>
      <c r="E9111" s="322">
        <v>0.59</v>
      </c>
    </row>
    <row r="9112" spans="1:5" x14ac:dyDescent="0.3">
      <c r="A9112" s="322">
        <v>95394</v>
      </c>
      <c r="B9112" s="323" t="s">
        <v>1419</v>
      </c>
      <c r="C9112" s="324" t="s">
        <v>10747</v>
      </c>
      <c r="D9112" s="322" t="s">
        <v>3073</v>
      </c>
      <c r="E9112" s="322">
        <v>1.01</v>
      </c>
    </row>
    <row r="9113" spans="1:5" x14ac:dyDescent="0.3">
      <c r="A9113" s="322">
        <v>95395</v>
      </c>
      <c r="B9113" s="323" t="s">
        <v>1419</v>
      </c>
      <c r="C9113" s="324" t="s">
        <v>10748</v>
      </c>
      <c r="D9113" s="322" t="s">
        <v>3073</v>
      </c>
      <c r="E9113" s="322">
        <v>1.1499999999999999</v>
      </c>
    </row>
    <row r="9114" spans="1:5" x14ac:dyDescent="0.3">
      <c r="A9114" s="322">
        <v>95396</v>
      </c>
      <c r="B9114" s="323" t="s">
        <v>1419</v>
      </c>
      <c r="C9114" s="324" t="s">
        <v>10749</v>
      </c>
      <c r="D9114" s="322" t="s">
        <v>3073</v>
      </c>
      <c r="E9114" s="322">
        <v>1.19</v>
      </c>
    </row>
    <row r="9115" spans="1:5" x14ac:dyDescent="0.3">
      <c r="A9115" s="322">
        <v>95398</v>
      </c>
      <c r="B9115" s="323" t="s">
        <v>1419</v>
      </c>
      <c r="C9115" s="324" t="s">
        <v>10750</v>
      </c>
      <c r="D9115" s="322" t="s">
        <v>3073</v>
      </c>
      <c r="E9115" s="322">
        <v>0.1</v>
      </c>
    </row>
    <row r="9116" spans="1:5" x14ac:dyDescent="0.3">
      <c r="A9116" s="322">
        <v>95400</v>
      </c>
      <c r="B9116" s="323" t="s">
        <v>1419</v>
      </c>
      <c r="C9116" s="324" t="s">
        <v>10751</v>
      </c>
      <c r="D9116" s="322" t="s">
        <v>3073</v>
      </c>
      <c r="E9116" s="322">
        <v>0.13</v>
      </c>
    </row>
    <row r="9117" spans="1:5" x14ac:dyDescent="0.3">
      <c r="A9117" s="322">
        <v>95401</v>
      </c>
      <c r="B9117" s="323" t="s">
        <v>1419</v>
      </c>
      <c r="C9117" s="324" t="s">
        <v>10752</v>
      </c>
      <c r="D9117" s="322" t="s">
        <v>3073</v>
      </c>
      <c r="E9117" s="322">
        <v>0.86</v>
      </c>
    </row>
    <row r="9118" spans="1:5" x14ac:dyDescent="0.3">
      <c r="A9118" s="322">
        <v>95402</v>
      </c>
      <c r="B9118" s="323" t="s">
        <v>1419</v>
      </c>
      <c r="C9118" s="324" t="s">
        <v>10753</v>
      </c>
      <c r="D9118" s="322" t="s">
        <v>3073</v>
      </c>
      <c r="E9118" s="322">
        <v>2.0099999999999998</v>
      </c>
    </row>
    <row r="9119" spans="1:5" x14ac:dyDescent="0.3">
      <c r="A9119" s="322">
        <v>95403</v>
      </c>
      <c r="B9119" s="323" t="s">
        <v>1419</v>
      </c>
      <c r="C9119" s="324" t="s">
        <v>10754</v>
      </c>
      <c r="D9119" s="322" t="s">
        <v>3073</v>
      </c>
      <c r="E9119" s="322">
        <v>2.16</v>
      </c>
    </row>
    <row r="9120" spans="1:5" x14ac:dyDescent="0.3">
      <c r="A9120" s="322">
        <v>95404</v>
      </c>
      <c r="B9120" s="323" t="s">
        <v>1419</v>
      </c>
      <c r="C9120" s="324" t="s">
        <v>10755</v>
      </c>
      <c r="D9120" s="322" t="s">
        <v>3073</v>
      </c>
      <c r="E9120" s="322">
        <v>2.52</v>
      </c>
    </row>
    <row r="9121" spans="1:5" x14ac:dyDescent="0.3">
      <c r="A9121" s="322">
        <v>95405</v>
      </c>
      <c r="B9121" s="323" t="s">
        <v>1419</v>
      </c>
      <c r="C9121" s="324" t="s">
        <v>10756</v>
      </c>
      <c r="D9121" s="322" t="s">
        <v>3073</v>
      </c>
      <c r="E9121" s="322">
        <v>1.41</v>
      </c>
    </row>
    <row r="9122" spans="1:5" x14ac:dyDescent="0.3">
      <c r="A9122" s="322">
        <v>95406</v>
      </c>
      <c r="B9122" s="323" t="s">
        <v>1419</v>
      </c>
      <c r="C9122" s="324" t="s">
        <v>10757</v>
      </c>
      <c r="D9122" s="322" t="s">
        <v>3073</v>
      </c>
      <c r="E9122" s="322">
        <v>0.34</v>
      </c>
    </row>
    <row r="9123" spans="1:5" x14ac:dyDescent="0.3">
      <c r="A9123" s="322">
        <v>95408</v>
      </c>
      <c r="B9123" s="323" t="s">
        <v>1419</v>
      </c>
      <c r="C9123" s="324" t="s">
        <v>10758</v>
      </c>
      <c r="D9123" s="322" t="s">
        <v>10666</v>
      </c>
      <c r="E9123" s="322">
        <v>17.04</v>
      </c>
    </row>
    <row r="9124" spans="1:5" x14ac:dyDescent="0.3">
      <c r="A9124" s="322">
        <v>95411</v>
      </c>
      <c r="B9124" s="323" t="s">
        <v>1419</v>
      </c>
      <c r="C9124" s="324" t="s">
        <v>10759</v>
      </c>
      <c r="D9124" s="322" t="s">
        <v>10666</v>
      </c>
      <c r="E9124" s="322">
        <v>17.59</v>
      </c>
    </row>
    <row r="9125" spans="1:5" x14ac:dyDescent="0.3">
      <c r="A9125" s="322">
        <v>95413</v>
      </c>
      <c r="B9125" s="323" t="s">
        <v>1419</v>
      </c>
      <c r="C9125" s="324" t="s">
        <v>10760</v>
      </c>
      <c r="D9125" s="322" t="s">
        <v>10666</v>
      </c>
      <c r="E9125" s="322">
        <v>18.440000000000001</v>
      </c>
    </row>
    <row r="9126" spans="1:5" x14ac:dyDescent="0.3">
      <c r="A9126" s="322">
        <v>95414</v>
      </c>
      <c r="B9126" s="323" t="s">
        <v>1419</v>
      </c>
      <c r="C9126" s="324" t="s">
        <v>10761</v>
      </c>
      <c r="D9126" s="322" t="s">
        <v>10666</v>
      </c>
      <c r="E9126" s="322">
        <v>78.260000000000005</v>
      </c>
    </row>
    <row r="9127" spans="1:5" x14ac:dyDescent="0.3">
      <c r="A9127" s="322">
        <v>95415</v>
      </c>
      <c r="B9127" s="323" t="s">
        <v>1419</v>
      </c>
      <c r="C9127" s="324" t="s">
        <v>10762</v>
      </c>
      <c r="D9127" s="322" t="s">
        <v>10666</v>
      </c>
      <c r="E9127" s="322">
        <v>263.77</v>
      </c>
    </row>
    <row r="9128" spans="1:5" x14ac:dyDescent="0.3">
      <c r="A9128" s="322">
        <v>95416</v>
      </c>
      <c r="B9128" s="323" t="s">
        <v>1419</v>
      </c>
      <c r="C9128" s="324" t="s">
        <v>10763</v>
      </c>
      <c r="D9128" s="322" t="s">
        <v>10666</v>
      </c>
      <c r="E9128" s="322">
        <v>13.48</v>
      </c>
    </row>
    <row r="9129" spans="1:5" x14ac:dyDescent="0.3">
      <c r="A9129" s="322">
        <v>95417</v>
      </c>
      <c r="B9129" s="323" t="s">
        <v>1419</v>
      </c>
      <c r="C9129" s="324" t="s">
        <v>10764</v>
      </c>
      <c r="D9129" s="322" t="s">
        <v>10666</v>
      </c>
      <c r="E9129" s="322">
        <v>283.38</v>
      </c>
    </row>
    <row r="9130" spans="1:5" x14ac:dyDescent="0.3">
      <c r="A9130" s="322">
        <v>95418</v>
      </c>
      <c r="B9130" s="323" t="s">
        <v>1419</v>
      </c>
      <c r="C9130" s="324" t="s">
        <v>10765</v>
      </c>
      <c r="D9130" s="322" t="s">
        <v>10666</v>
      </c>
      <c r="E9130" s="322">
        <v>331.36</v>
      </c>
    </row>
    <row r="9131" spans="1:5" x14ac:dyDescent="0.3">
      <c r="A9131" s="322">
        <v>95419</v>
      </c>
      <c r="B9131" s="323" t="s">
        <v>1419</v>
      </c>
      <c r="C9131" s="324" t="s">
        <v>10766</v>
      </c>
      <c r="D9131" s="322" t="s">
        <v>10666</v>
      </c>
      <c r="E9131" s="322">
        <v>133.4</v>
      </c>
    </row>
    <row r="9132" spans="1:5" x14ac:dyDescent="0.3">
      <c r="A9132" s="322">
        <v>95420</v>
      </c>
      <c r="B9132" s="323" t="s">
        <v>1419</v>
      </c>
      <c r="C9132" s="324" t="s">
        <v>10767</v>
      </c>
      <c r="D9132" s="322" t="s">
        <v>10666</v>
      </c>
      <c r="E9132" s="322">
        <v>151.87</v>
      </c>
    </row>
    <row r="9133" spans="1:5" x14ac:dyDescent="0.3">
      <c r="A9133" s="322">
        <v>95421</v>
      </c>
      <c r="B9133" s="323" t="s">
        <v>1419</v>
      </c>
      <c r="C9133" s="324" t="s">
        <v>10768</v>
      </c>
      <c r="D9133" s="322" t="s">
        <v>10666</v>
      </c>
      <c r="E9133" s="322">
        <v>156.66999999999999</v>
      </c>
    </row>
    <row r="9134" spans="1:5" x14ac:dyDescent="0.3">
      <c r="A9134" s="322">
        <v>95422</v>
      </c>
      <c r="B9134" s="323" t="s">
        <v>1419</v>
      </c>
      <c r="C9134" s="324" t="s">
        <v>10769</v>
      </c>
      <c r="D9134" s="322" t="s">
        <v>10666</v>
      </c>
      <c r="E9134" s="322">
        <v>113.65</v>
      </c>
    </row>
    <row r="9135" spans="1:5" x14ac:dyDescent="0.3">
      <c r="A9135" s="322">
        <v>95423</v>
      </c>
      <c r="B9135" s="323" t="s">
        <v>1419</v>
      </c>
      <c r="C9135" s="324" t="s">
        <v>10770</v>
      </c>
      <c r="D9135" s="322" t="s">
        <v>10666</v>
      </c>
      <c r="E9135" s="322">
        <v>185.39</v>
      </c>
    </row>
    <row r="9136" spans="1:5" x14ac:dyDescent="0.3">
      <c r="A9136" s="322">
        <v>95424</v>
      </c>
      <c r="B9136" s="323" t="s">
        <v>1419</v>
      </c>
      <c r="C9136" s="324" t="s">
        <v>10771</v>
      </c>
      <c r="D9136" s="322" t="s">
        <v>10666</v>
      </c>
      <c r="E9136" s="322">
        <v>45.7</v>
      </c>
    </row>
    <row r="9137" spans="1:5" x14ac:dyDescent="0.3">
      <c r="A9137" s="322">
        <v>100288</v>
      </c>
      <c r="B9137" s="323" t="s">
        <v>1419</v>
      </c>
      <c r="C9137" s="324" t="s">
        <v>10772</v>
      </c>
      <c r="D9137" s="322" t="s">
        <v>3073</v>
      </c>
      <c r="E9137" s="322">
        <v>0.08</v>
      </c>
    </row>
    <row r="9138" spans="1:5" x14ac:dyDescent="0.3">
      <c r="A9138" s="322">
        <v>100289</v>
      </c>
      <c r="B9138" s="323" t="s">
        <v>1419</v>
      </c>
      <c r="C9138" s="324" t="s">
        <v>10773</v>
      </c>
      <c r="D9138" s="322" t="s">
        <v>3073</v>
      </c>
      <c r="E9138" s="322">
        <v>23.54</v>
      </c>
    </row>
    <row r="9139" spans="1:5" x14ac:dyDescent="0.3">
      <c r="A9139" s="322">
        <v>100291</v>
      </c>
      <c r="B9139" s="323" t="s">
        <v>1419</v>
      </c>
      <c r="C9139" s="324" t="s">
        <v>10774</v>
      </c>
      <c r="D9139" s="322" t="s">
        <v>3073</v>
      </c>
      <c r="E9139" s="322">
        <v>0.28999999999999998</v>
      </c>
    </row>
    <row r="9140" spans="1:5" x14ac:dyDescent="0.3">
      <c r="A9140" s="322">
        <v>100293</v>
      </c>
      <c r="B9140" s="323" t="s">
        <v>1419</v>
      </c>
      <c r="C9140" s="324" t="s">
        <v>10775</v>
      </c>
      <c r="D9140" s="322" t="s">
        <v>3073</v>
      </c>
      <c r="E9140" s="322">
        <v>0.23</v>
      </c>
    </row>
    <row r="9141" spans="1:5" x14ac:dyDescent="0.3">
      <c r="A9141" s="322">
        <v>100295</v>
      </c>
      <c r="B9141" s="323" t="s">
        <v>1419</v>
      </c>
      <c r="C9141" s="324" t="s">
        <v>10776</v>
      </c>
      <c r="D9141" s="322" t="s">
        <v>3073</v>
      </c>
      <c r="E9141" s="322">
        <v>0.94</v>
      </c>
    </row>
    <row r="9142" spans="1:5" x14ac:dyDescent="0.3">
      <c r="A9142" s="322">
        <v>100298</v>
      </c>
      <c r="B9142" s="323" t="s">
        <v>1419</v>
      </c>
      <c r="C9142" s="324" t="s">
        <v>10777</v>
      </c>
      <c r="D9142" s="322" t="s">
        <v>3073</v>
      </c>
      <c r="E9142" s="322">
        <v>0.76</v>
      </c>
    </row>
    <row r="9143" spans="1:5" x14ac:dyDescent="0.3">
      <c r="A9143" s="322">
        <v>100299</v>
      </c>
      <c r="B9143" s="323" t="s">
        <v>1419</v>
      </c>
      <c r="C9143" s="324" t="s">
        <v>10778</v>
      </c>
      <c r="D9143" s="322" t="s">
        <v>3073</v>
      </c>
      <c r="E9143" s="322">
        <v>0.72</v>
      </c>
    </row>
    <row r="9144" spans="1:5" x14ac:dyDescent="0.3">
      <c r="A9144" s="322">
        <v>100301</v>
      </c>
      <c r="B9144" s="323" t="s">
        <v>1419</v>
      </c>
      <c r="C9144" s="324" t="s">
        <v>10779</v>
      </c>
      <c r="D9144" s="322" t="s">
        <v>3073</v>
      </c>
      <c r="E9144" s="322">
        <v>27.57</v>
      </c>
    </row>
    <row r="9145" spans="1:5" x14ac:dyDescent="0.3">
      <c r="A9145" s="322">
        <v>100303</v>
      </c>
      <c r="B9145" s="323" t="s">
        <v>1419</v>
      </c>
      <c r="C9145" s="324" t="s">
        <v>10780</v>
      </c>
      <c r="D9145" s="322" t="s">
        <v>3073</v>
      </c>
      <c r="E9145" s="322">
        <v>22.59</v>
      </c>
    </row>
    <row r="9146" spans="1:5" x14ac:dyDescent="0.3">
      <c r="A9146" s="322">
        <v>100307</v>
      </c>
      <c r="B9146" s="323" t="s">
        <v>1419</v>
      </c>
      <c r="C9146" s="324" t="s">
        <v>10781</v>
      </c>
      <c r="D9146" s="322" t="s">
        <v>3073</v>
      </c>
      <c r="E9146" s="322">
        <v>35.9</v>
      </c>
    </row>
    <row r="9147" spans="1:5" x14ac:dyDescent="0.3">
      <c r="A9147" s="322">
        <v>100308</v>
      </c>
      <c r="B9147" s="323" t="s">
        <v>1419</v>
      </c>
      <c r="C9147" s="324" t="s">
        <v>10782</v>
      </c>
      <c r="D9147" s="322" t="s">
        <v>3073</v>
      </c>
      <c r="E9147" s="322">
        <v>33.14</v>
      </c>
    </row>
    <row r="9148" spans="1:5" x14ac:dyDescent="0.3">
      <c r="A9148" s="322">
        <v>100309</v>
      </c>
      <c r="B9148" s="323" t="s">
        <v>1419</v>
      </c>
      <c r="C9148" s="324" t="s">
        <v>10783</v>
      </c>
      <c r="D9148" s="322" t="s">
        <v>3073</v>
      </c>
      <c r="E9148" s="322">
        <v>37.89</v>
      </c>
    </row>
    <row r="9149" spans="1:5" x14ac:dyDescent="0.3">
      <c r="A9149" s="322">
        <v>100315</v>
      </c>
      <c r="B9149" s="323" t="s">
        <v>1419</v>
      </c>
      <c r="C9149" s="324" t="s">
        <v>10784</v>
      </c>
      <c r="D9149" s="322" t="s">
        <v>10666</v>
      </c>
      <c r="E9149" s="322">
        <v>94.92</v>
      </c>
    </row>
    <row r="9150" spans="1:5" x14ac:dyDescent="0.3">
      <c r="A9150" s="322">
        <v>100321</v>
      </c>
      <c r="B9150" s="323" t="s">
        <v>1419</v>
      </c>
      <c r="C9150" s="324" t="s">
        <v>10783</v>
      </c>
      <c r="D9150" s="322" t="s">
        <v>10666</v>
      </c>
      <c r="E9150" s="325">
        <v>6641.68</v>
      </c>
    </row>
    <row r="9151" spans="1:5" x14ac:dyDescent="0.3">
      <c r="A9151" s="322">
        <v>100533</v>
      </c>
      <c r="B9151" s="323" t="s">
        <v>1419</v>
      </c>
      <c r="C9151" s="324" t="s">
        <v>10785</v>
      </c>
      <c r="D9151" s="322" t="s">
        <v>3073</v>
      </c>
      <c r="E9151" s="322">
        <v>31.51</v>
      </c>
    </row>
    <row r="9152" spans="1:5" x14ac:dyDescent="0.3">
      <c r="A9152" s="322">
        <v>100534</v>
      </c>
      <c r="B9152" s="323" t="s">
        <v>1419</v>
      </c>
      <c r="C9152" s="324" t="s">
        <v>10785</v>
      </c>
      <c r="D9152" s="322" t="s">
        <v>10666</v>
      </c>
      <c r="E9152" s="325">
        <v>5540.52</v>
      </c>
    </row>
    <row r="9153" spans="1:5" x14ac:dyDescent="0.3">
      <c r="A9153" s="322">
        <v>100535</v>
      </c>
      <c r="B9153" s="323" t="s">
        <v>1419</v>
      </c>
      <c r="C9153" s="324" t="s">
        <v>10786</v>
      </c>
      <c r="D9153" s="322" t="s">
        <v>3073</v>
      </c>
      <c r="E9153" s="322">
        <v>0.59</v>
      </c>
    </row>
    <row r="9154" spans="1:5" x14ac:dyDescent="0.3">
      <c r="A9154" s="322">
        <v>100536</v>
      </c>
      <c r="B9154" s="323" t="s">
        <v>1419</v>
      </c>
      <c r="C9154" s="324" t="s">
        <v>10787</v>
      </c>
      <c r="D9154" s="322" t="s">
        <v>10666</v>
      </c>
      <c r="E9154" s="322">
        <v>78.13</v>
      </c>
    </row>
    <row r="9155" spans="1:5" x14ac:dyDescent="0.3">
      <c r="A9155" s="322">
        <v>101286</v>
      </c>
      <c r="B9155" s="323" t="s">
        <v>1419</v>
      </c>
      <c r="C9155" s="324" t="s">
        <v>10788</v>
      </c>
      <c r="D9155" s="322" t="s">
        <v>10666</v>
      </c>
      <c r="E9155" s="322">
        <v>29.85</v>
      </c>
    </row>
    <row r="9156" spans="1:5" x14ac:dyDescent="0.3">
      <c r="A9156" s="322">
        <v>101287</v>
      </c>
      <c r="B9156" s="323" t="s">
        <v>1419</v>
      </c>
      <c r="C9156" s="324" t="s">
        <v>10789</v>
      </c>
      <c r="D9156" s="322" t="s">
        <v>10666</v>
      </c>
      <c r="E9156" s="322">
        <v>96.52</v>
      </c>
    </row>
    <row r="9157" spans="1:5" x14ac:dyDescent="0.3">
      <c r="A9157" s="322">
        <v>101288</v>
      </c>
      <c r="B9157" s="323" t="s">
        <v>1419</v>
      </c>
      <c r="C9157" s="324" t="s">
        <v>10790</v>
      </c>
      <c r="D9157" s="322" t="s">
        <v>10666</v>
      </c>
      <c r="E9157" s="322">
        <v>29.85</v>
      </c>
    </row>
    <row r="9158" spans="1:5" x14ac:dyDescent="0.3">
      <c r="A9158" s="322">
        <v>101289</v>
      </c>
      <c r="B9158" s="323" t="s">
        <v>1419</v>
      </c>
      <c r="C9158" s="324" t="s">
        <v>10791</v>
      </c>
      <c r="D9158" s="322" t="s">
        <v>10666</v>
      </c>
      <c r="E9158" s="322">
        <v>27.06</v>
      </c>
    </row>
    <row r="9159" spans="1:5" x14ac:dyDescent="0.3">
      <c r="A9159" s="322">
        <v>101290</v>
      </c>
      <c r="B9159" s="323" t="s">
        <v>1419</v>
      </c>
      <c r="C9159" s="324" t="s">
        <v>10792</v>
      </c>
      <c r="D9159" s="322" t="s">
        <v>10666</v>
      </c>
      <c r="E9159" s="322">
        <v>38.17</v>
      </c>
    </row>
    <row r="9160" spans="1:5" x14ac:dyDescent="0.3">
      <c r="A9160" s="322">
        <v>101291</v>
      </c>
      <c r="B9160" s="323" t="s">
        <v>1419</v>
      </c>
      <c r="C9160" s="324" t="s">
        <v>10793</v>
      </c>
      <c r="D9160" s="322" t="s">
        <v>10666</v>
      </c>
      <c r="E9160" s="322">
        <v>29.85</v>
      </c>
    </row>
    <row r="9161" spans="1:5" x14ac:dyDescent="0.3">
      <c r="A9161" s="322">
        <v>101292</v>
      </c>
      <c r="B9161" s="323" t="s">
        <v>1419</v>
      </c>
      <c r="C9161" s="324" t="s">
        <v>10794</v>
      </c>
      <c r="D9161" s="322" t="s">
        <v>10666</v>
      </c>
      <c r="E9161" s="322">
        <v>27.06</v>
      </c>
    </row>
    <row r="9162" spans="1:5" x14ac:dyDescent="0.3">
      <c r="A9162" s="322">
        <v>101293</v>
      </c>
      <c r="B9162" s="323" t="s">
        <v>1419</v>
      </c>
      <c r="C9162" s="324" t="s">
        <v>10795</v>
      </c>
      <c r="D9162" s="322" t="s">
        <v>10666</v>
      </c>
      <c r="E9162" s="322">
        <v>38.68</v>
      </c>
    </row>
    <row r="9163" spans="1:5" x14ac:dyDescent="0.3">
      <c r="A9163" s="322">
        <v>101294</v>
      </c>
      <c r="B9163" s="323" t="s">
        <v>1419</v>
      </c>
      <c r="C9163" s="324" t="s">
        <v>10796</v>
      </c>
      <c r="D9163" s="322" t="s">
        <v>10666</v>
      </c>
      <c r="E9163" s="322">
        <v>44.15</v>
      </c>
    </row>
    <row r="9164" spans="1:5" x14ac:dyDescent="0.3">
      <c r="A9164" s="322">
        <v>101295</v>
      </c>
      <c r="B9164" s="323" t="s">
        <v>1419</v>
      </c>
      <c r="C9164" s="324" t="s">
        <v>10797</v>
      </c>
      <c r="D9164" s="322" t="s">
        <v>10666</v>
      </c>
      <c r="E9164" s="322">
        <v>30.85</v>
      </c>
    </row>
    <row r="9165" spans="1:5" x14ac:dyDescent="0.3">
      <c r="A9165" s="322">
        <v>101296</v>
      </c>
      <c r="B9165" s="323" t="s">
        <v>1419</v>
      </c>
      <c r="C9165" s="324" t="s">
        <v>10798</v>
      </c>
      <c r="D9165" s="322" t="s">
        <v>10666</v>
      </c>
      <c r="E9165" s="322">
        <v>46.51</v>
      </c>
    </row>
    <row r="9166" spans="1:5" x14ac:dyDescent="0.3">
      <c r="A9166" s="322">
        <v>101297</v>
      </c>
      <c r="B9166" s="323" t="s">
        <v>1419</v>
      </c>
      <c r="C9166" s="324" t="s">
        <v>10799</v>
      </c>
      <c r="D9166" s="322" t="s">
        <v>10666</v>
      </c>
      <c r="E9166" s="322">
        <v>36.76</v>
      </c>
    </row>
    <row r="9167" spans="1:5" x14ac:dyDescent="0.3">
      <c r="A9167" s="322">
        <v>101298</v>
      </c>
      <c r="B9167" s="323" t="s">
        <v>1419</v>
      </c>
      <c r="C9167" s="324" t="s">
        <v>10800</v>
      </c>
      <c r="D9167" s="322" t="s">
        <v>10666</v>
      </c>
      <c r="E9167" s="322">
        <v>29.85</v>
      </c>
    </row>
    <row r="9168" spans="1:5" x14ac:dyDescent="0.3">
      <c r="A9168" s="322">
        <v>101299</v>
      </c>
      <c r="B9168" s="323" t="s">
        <v>1419</v>
      </c>
      <c r="C9168" s="324" t="s">
        <v>10801</v>
      </c>
      <c r="D9168" s="322" t="s">
        <v>10666</v>
      </c>
      <c r="E9168" s="322">
        <v>38.17</v>
      </c>
    </row>
    <row r="9169" spans="1:5" x14ac:dyDescent="0.3">
      <c r="A9169" s="322">
        <v>101300</v>
      </c>
      <c r="B9169" s="323" t="s">
        <v>1419</v>
      </c>
      <c r="C9169" s="324" t="s">
        <v>10802</v>
      </c>
      <c r="D9169" s="322" t="s">
        <v>10666</v>
      </c>
      <c r="E9169" s="322">
        <v>26.28</v>
      </c>
    </row>
    <row r="9170" spans="1:5" x14ac:dyDescent="0.3">
      <c r="A9170" s="322">
        <v>101301</v>
      </c>
      <c r="B9170" s="323" t="s">
        <v>1419</v>
      </c>
      <c r="C9170" s="324" t="s">
        <v>10803</v>
      </c>
      <c r="D9170" s="322" t="s">
        <v>10666</v>
      </c>
      <c r="E9170" s="322">
        <v>20.57</v>
      </c>
    </row>
    <row r="9171" spans="1:5" x14ac:dyDescent="0.3">
      <c r="A9171" s="322">
        <v>101302</v>
      </c>
      <c r="B9171" s="323" t="s">
        <v>1419</v>
      </c>
      <c r="C9171" s="324" t="s">
        <v>10804</v>
      </c>
      <c r="D9171" s="322" t="s">
        <v>10666</v>
      </c>
      <c r="E9171" s="322">
        <v>53.92</v>
      </c>
    </row>
    <row r="9172" spans="1:5" x14ac:dyDescent="0.3">
      <c r="A9172" s="322">
        <v>101303</v>
      </c>
      <c r="B9172" s="323" t="s">
        <v>1419</v>
      </c>
      <c r="C9172" s="324" t="s">
        <v>10805</v>
      </c>
      <c r="D9172" s="322" t="s">
        <v>10666</v>
      </c>
      <c r="E9172" s="322">
        <v>123.37</v>
      </c>
    </row>
    <row r="9173" spans="1:5" x14ac:dyDescent="0.3">
      <c r="A9173" s="322">
        <v>101304</v>
      </c>
      <c r="B9173" s="323" t="s">
        <v>1419</v>
      </c>
      <c r="C9173" s="324" t="s">
        <v>10806</v>
      </c>
      <c r="D9173" s="322" t="s">
        <v>10666</v>
      </c>
      <c r="E9173" s="322">
        <v>49.47</v>
      </c>
    </row>
    <row r="9174" spans="1:5" x14ac:dyDescent="0.3">
      <c r="A9174" s="322">
        <v>101305</v>
      </c>
      <c r="B9174" s="323" t="s">
        <v>1419</v>
      </c>
      <c r="C9174" s="324" t="s">
        <v>10807</v>
      </c>
      <c r="D9174" s="322" t="s">
        <v>10666</v>
      </c>
      <c r="E9174" s="322">
        <v>62.66</v>
      </c>
    </row>
    <row r="9175" spans="1:5" x14ac:dyDescent="0.3">
      <c r="A9175" s="322">
        <v>101307</v>
      </c>
      <c r="B9175" s="323" t="s">
        <v>1419</v>
      </c>
      <c r="C9175" s="324" t="s">
        <v>10808</v>
      </c>
      <c r="D9175" s="322" t="s">
        <v>10666</v>
      </c>
      <c r="E9175" s="322">
        <v>32.82</v>
      </c>
    </row>
    <row r="9176" spans="1:5" x14ac:dyDescent="0.3">
      <c r="A9176" s="322">
        <v>101308</v>
      </c>
      <c r="B9176" s="323" t="s">
        <v>1419</v>
      </c>
      <c r="C9176" s="324" t="s">
        <v>10809</v>
      </c>
      <c r="D9176" s="322" t="s">
        <v>10666</v>
      </c>
      <c r="E9176" s="322">
        <v>44.74</v>
      </c>
    </row>
    <row r="9177" spans="1:5" x14ac:dyDescent="0.3">
      <c r="A9177" s="322">
        <v>101309</v>
      </c>
      <c r="B9177" s="323" t="s">
        <v>1419</v>
      </c>
      <c r="C9177" s="324" t="s">
        <v>10810</v>
      </c>
      <c r="D9177" s="322" t="s">
        <v>10666</v>
      </c>
      <c r="E9177" s="322">
        <v>38.17</v>
      </c>
    </row>
    <row r="9178" spans="1:5" x14ac:dyDescent="0.3">
      <c r="A9178" s="322">
        <v>101310</v>
      </c>
      <c r="B9178" s="323" t="s">
        <v>1419</v>
      </c>
      <c r="C9178" s="324" t="s">
        <v>10811</v>
      </c>
      <c r="D9178" s="322" t="s">
        <v>10666</v>
      </c>
      <c r="E9178" s="322">
        <v>53.38</v>
      </c>
    </row>
    <row r="9179" spans="1:5" x14ac:dyDescent="0.3">
      <c r="A9179" s="322">
        <v>101311</v>
      </c>
      <c r="B9179" s="323" t="s">
        <v>1419</v>
      </c>
      <c r="C9179" s="324" t="s">
        <v>10812</v>
      </c>
      <c r="D9179" s="322" t="s">
        <v>10666</v>
      </c>
      <c r="E9179" s="322">
        <v>41.74</v>
      </c>
    </row>
    <row r="9180" spans="1:5" x14ac:dyDescent="0.3">
      <c r="A9180" s="322">
        <v>101312</v>
      </c>
      <c r="B9180" s="323" t="s">
        <v>1419</v>
      </c>
      <c r="C9180" s="324" t="s">
        <v>10813</v>
      </c>
      <c r="D9180" s="322" t="s">
        <v>10666</v>
      </c>
      <c r="E9180" s="322">
        <v>26.28</v>
      </c>
    </row>
    <row r="9181" spans="1:5" x14ac:dyDescent="0.3">
      <c r="A9181" s="322">
        <v>101313</v>
      </c>
      <c r="B9181" s="323" t="s">
        <v>1419</v>
      </c>
      <c r="C9181" s="324" t="s">
        <v>10814</v>
      </c>
      <c r="D9181" s="322" t="s">
        <v>10666</v>
      </c>
      <c r="E9181" s="322">
        <v>158.1</v>
      </c>
    </row>
    <row r="9182" spans="1:5" x14ac:dyDescent="0.3">
      <c r="A9182" s="322">
        <v>101315</v>
      </c>
      <c r="B9182" s="323" t="s">
        <v>1419</v>
      </c>
      <c r="C9182" s="324" t="s">
        <v>10815</v>
      </c>
      <c r="D9182" s="322" t="s">
        <v>10666</v>
      </c>
      <c r="E9182" s="322">
        <v>150.4</v>
      </c>
    </row>
    <row r="9183" spans="1:5" x14ac:dyDescent="0.3">
      <c r="A9183" s="322">
        <v>101316</v>
      </c>
      <c r="B9183" s="323" t="s">
        <v>1419</v>
      </c>
      <c r="C9183" s="324" t="s">
        <v>10816</v>
      </c>
      <c r="D9183" s="322" t="s">
        <v>10666</v>
      </c>
      <c r="E9183" s="322">
        <v>57.75</v>
      </c>
    </row>
    <row r="9184" spans="1:5" x14ac:dyDescent="0.3">
      <c r="A9184" s="322">
        <v>101320</v>
      </c>
      <c r="B9184" s="323" t="s">
        <v>1419</v>
      </c>
      <c r="C9184" s="324" t="s">
        <v>10817</v>
      </c>
      <c r="D9184" s="322" t="s">
        <v>10666</v>
      </c>
      <c r="E9184" s="322">
        <v>42.97</v>
      </c>
    </row>
    <row r="9185" spans="1:5" x14ac:dyDescent="0.3">
      <c r="A9185" s="322">
        <v>101322</v>
      </c>
      <c r="B9185" s="323" t="s">
        <v>1419</v>
      </c>
      <c r="C9185" s="324" t="s">
        <v>10818</v>
      </c>
      <c r="D9185" s="322" t="s">
        <v>10666</v>
      </c>
      <c r="E9185" s="322">
        <v>27.72</v>
      </c>
    </row>
    <row r="9186" spans="1:5" x14ac:dyDescent="0.3">
      <c r="A9186" s="322">
        <v>101323</v>
      </c>
      <c r="B9186" s="323" t="s">
        <v>1419</v>
      </c>
      <c r="C9186" s="324" t="s">
        <v>10819</v>
      </c>
      <c r="D9186" s="322" t="s">
        <v>10666</v>
      </c>
      <c r="E9186" s="322">
        <v>65.16</v>
      </c>
    </row>
    <row r="9187" spans="1:5" x14ac:dyDescent="0.3">
      <c r="A9187" s="322">
        <v>101324</v>
      </c>
      <c r="B9187" s="323" t="s">
        <v>1419</v>
      </c>
      <c r="C9187" s="324" t="s">
        <v>10820</v>
      </c>
      <c r="D9187" s="322" t="s">
        <v>10666</v>
      </c>
      <c r="E9187" s="322">
        <v>17.71</v>
      </c>
    </row>
    <row r="9188" spans="1:5" x14ac:dyDescent="0.3">
      <c r="A9188" s="322">
        <v>101325</v>
      </c>
      <c r="B9188" s="323" t="s">
        <v>1419</v>
      </c>
      <c r="C9188" s="324" t="s">
        <v>10821</v>
      </c>
      <c r="D9188" s="322" t="s">
        <v>10666</v>
      </c>
      <c r="E9188" s="322">
        <v>66.849999999999994</v>
      </c>
    </row>
    <row r="9189" spans="1:5" x14ac:dyDescent="0.3">
      <c r="A9189" s="322">
        <v>101326</v>
      </c>
      <c r="B9189" s="323" t="s">
        <v>1419</v>
      </c>
      <c r="C9189" s="324" t="s">
        <v>10822</v>
      </c>
      <c r="D9189" s="322" t="s">
        <v>10666</v>
      </c>
      <c r="E9189" s="322">
        <v>13.1</v>
      </c>
    </row>
    <row r="9190" spans="1:5" x14ac:dyDescent="0.3">
      <c r="A9190" s="322">
        <v>101328</v>
      </c>
      <c r="B9190" s="323" t="s">
        <v>1419</v>
      </c>
      <c r="C9190" s="324" t="s">
        <v>10823</v>
      </c>
      <c r="D9190" s="322" t="s">
        <v>10666</v>
      </c>
      <c r="E9190" s="322">
        <v>21.2</v>
      </c>
    </row>
    <row r="9191" spans="1:5" x14ac:dyDescent="0.3">
      <c r="A9191" s="322">
        <v>101329</v>
      </c>
      <c r="B9191" s="323" t="s">
        <v>1419</v>
      </c>
      <c r="C9191" s="324" t="s">
        <v>10824</v>
      </c>
      <c r="D9191" s="322" t="s">
        <v>10666</v>
      </c>
      <c r="E9191" s="322">
        <v>65.03</v>
      </c>
    </row>
    <row r="9192" spans="1:5" x14ac:dyDescent="0.3">
      <c r="A9192" s="322">
        <v>101330</v>
      </c>
      <c r="B9192" s="323" t="s">
        <v>1419</v>
      </c>
      <c r="C9192" s="324" t="s">
        <v>10825</v>
      </c>
      <c r="D9192" s="322" t="s">
        <v>10666</v>
      </c>
      <c r="E9192" s="322">
        <v>52.17</v>
      </c>
    </row>
    <row r="9193" spans="1:5" x14ac:dyDescent="0.3">
      <c r="A9193" s="322">
        <v>101331</v>
      </c>
      <c r="B9193" s="323" t="s">
        <v>1419</v>
      </c>
      <c r="C9193" s="324" t="s">
        <v>10826</v>
      </c>
      <c r="D9193" s="322" t="s">
        <v>10666</v>
      </c>
      <c r="E9193" s="322">
        <v>49.84</v>
      </c>
    </row>
    <row r="9194" spans="1:5" x14ac:dyDescent="0.3">
      <c r="A9194" s="322">
        <v>101332</v>
      </c>
      <c r="B9194" s="323" t="s">
        <v>1419</v>
      </c>
      <c r="C9194" s="324" t="s">
        <v>10827</v>
      </c>
      <c r="D9194" s="322" t="s">
        <v>10666</v>
      </c>
      <c r="E9194" s="322">
        <v>14.19</v>
      </c>
    </row>
    <row r="9195" spans="1:5" x14ac:dyDescent="0.3">
      <c r="A9195" s="322">
        <v>101333</v>
      </c>
      <c r="B9195" s="323" t="s">
        <v>1419</v>
      </c>
      <c r="C9195" s="324" t="s">
        <v>10828</v>
      </c>
      <c r="D9195" s="322" t="s">
        <v>10666</v>
      </c>
      <c r="E9195" s="322">
        <v>42.98</v>
      </c>
    </row>
    <row r="9196" spans="1:5" x14ac:dyDescent="0.3">
      <c r="A9196" s="322">
        <v>101334</v>
      </c>
      <c r="B9196" s="323" t="s">
        <v>1419</v>
      </c>
      <c r="C9196" s="324" t="s">
        <v>10829</v>
      </c>
      <c r="D9196" s="322" t="s">
        <v>10666</v>
      </c>
      <c r="E9196" s="322">
        <v>99.72</v>
      </c>
    </row>
    <row r="9197" spans="1:5" x14ac:dyDescent="0.3">
      <c r="A9197" s="322">
        <v>101336</v>
      </c>
      <c r="B9197" s="323" t="s">
        <v>1419</v>
      </c>
      <c r="C9197" s="324" t="s">
        <v>10830</v>
      </c>
      <c r="D9197" s="322" t="s">
        <v>10666</v>
      </c>
      <c r="E9197" s="322">
        <v>59.51</v>
      </c>
    </row>
    <row r="9198" spans="1:5" x14ac:dyDescent="0.3">
      <c r="A9198" s="322">
        <v>101337</v>
      </c>
      <c r="B9198" s="323" t="s">
        <v>1419</v>
      </c>
      <c r="C9198" s="324" t="s">
        <v>10831</v>
      </c>
      <c r="D9198" s="322" t="s">
        <v>10666</v>
      </c>
      <c r="E9198" s="322">
        <v>21.5</v>
      </c>
    </row>
    <row r="9199" spans="1:5" x14ac:dyDescent="0.3">
      <c r="A9199" s="322">
        <v>101338</v>
      </c>
      <c r="B9199" s="323" t="s">
        <v>1419</v>
      </c>
      <c r="C9199" s="324" t="s">
        <v>10832</v>
      </c>
      <c r="D9199" s="322" t="s">
        <v>10666</v>
      </c>
      <c r="E9199" s="322">
        <v>36.659999999999997</v>
      </c>
    </row>
    <row r="9200" spans="1:5" x14ac:dyDescent="0.3">
      <c r="A9200" s="322">
        <v>101339</v>
      </c>
      <c r="B9200" s="323" t="s">
        <v>1419</v>
      </c>
      <c r="C9200" s="324" t="s">
        <v>10833</v>
      </c>
      <c r="D9200" s="322" t="s">
        <v>10666</v>
      </c>
      <c r="E9200" s="322">
        <v>34.21</v>
      </c>
    </row>
    <row r="9201" spans="1:5" x14ac:dyDescent="0.3">
      <c r="A9201" s="322">
        <v>101340</v>
      </c>
      <c r="B9201" s="323" t="s">
        <v>1419</v>
      </c>
      <c r="C9201" s="324" t="s">
        <v>10834</v>
      </c>
      <c r="D9201" s="322" t="s">
        <v>10666</v>
      </c>
      <c r="E9201" s="322">
        <v>29.24</v>
      </c>
    </row>
    <row r="9202" spans="1:5" x14ac:dyDescent="0.3">
      <c r="A9202" s="322">
        <v>101341</v>
      </c>
      <c r="B9202" s="323" t="s">
        <v>1419</v>
      </c>
      <c r="C9202" s="324" t="s">
        <v>10835</v>
      </c>
      <c r="D9202" s="322" t="s">
        <v>10666</v>
      </c>
      <c r="E9202" s="322">
        <v>20.78</v>
      </c>
    </row>
    <row r="9203" spans="1:5" x14ac:dyDescent="0.3">
      <c r="A9203" s="322">
        <v>101342</v>
      </c>
      <c r="B9203" s="323" t="s">
        <v>1419</v>
      </c>
      <c r="C9203" s="324" t="s">
        <v>10836</v>
      </c>
      <c r="D9203" s="322" t="s">
        <v>10666</v>
      </c>
      <c r="E9203" s="322">
        <v>34.21</v>
      </c>
    </row>
    <row r="9204" spans="1:5" x14ac:dyDescent="0.3">
      <c r="A9204" s="322">
        <v>101343</v>
      </c>
      <c r="B9204" s="323" t="s">
        <v>1419</v>
      </c>
      <c r="C9204" s="324" t="s">
        <v>10837</v>
      </c>
      <c r="D9204" s="322" t="s">
        <v>10666</v>
      </c>
      <c r="E9204" s="322">
        <v>52.03</v>
      </c>
    </row>
    <row r="9205" spans="1:5" x14ac:dyDescent="0.3">
      <c r="A9205" s="322">
        <v>101344</v>
      </c>
      <c r="B9205" s="323" t="s">
        <v>1419</v>
      </c>
      <c r="C9205" s="324" t="s">
        <v>10838</v>
      </c>
      <c r="D9205" s="322" t="s">
        <v>10666</v>
      </c>
      <c r="E9205" s="322">
        <v>56.08</v>
      </c>
    </row>
    <row r="9206" spans="1:5" x14ac:dyDescent="0.3">
      <c r="A9206" s="322">
        <v>101345</v>
      </c>
      <c r="B9206" s="323" t="s">
        <v>1419</v>
      </c>
      <c r="C9206" s="324" t="s">
        <v>10839</v>
      </c>
      <c r="D9206" s="322" t="s">
        <v>10666</v>
      </c>
      <c r="E9206" s="322">
        <v>98.5</v>
      </c>
    </row>
    <row r="9207" spans="1:5" x14ac:dyDescent="0.3">
      <c r="A9207" s="322">
        <v>101346</v>
      </c>
      <c r="B9207" s="323" t="s">
        <v>1419</v>
      </c>
      <c r="C9207" s="324" t="s">
        <v>10840</v>
      </c>
      <c r="D9207" s="322" t="s">
        <v>10666</v>
      </c>
      <c r="E9207" s="322">
        <v>30.89</v>
      </c>
    </row>
    <row r="9208" spans="1:5" x14ac:dyDescent="0.3">
      <c r="A9208" s="322">
        <v>101347</v>
      </c>
      <c r="B9208" s="323" t="s">
        <v>1419</v>
      </c>
      <c r="C9208" s="324" t="s">
        <v>10841</v>
      </c>
      <c r="D9208" s="322" t="s">
        <v>10666</v>
      </c>
      <c r="E9208" s="322">
        <v>54.26</v>
      </c>
    </row>
    <row r="9209" spans="1:5" x14ac:dyDescent="0.3">
      <c r="A9209" s="322">
        <v>101348</v>
      </c>
      <c r="B9209" s="323" t="s">
        <v>1419</v>
      </c>
      <c r="C9209" s="324" t="s">
        <v>10842</v>
      </c>
      <c r="D9209" s="322" t="s">
        <v>10666</v>
      </c>
      <c r="E9209" s="322">
        <v>25.58</v>
      </c>
    </row>
    <row r="9210" spans="1:5" x14ac:dyDescent="0.3">
      <c r="A9210" s="322">
        <v>101349</v>
      </c>
      <c r="B9210" s="323" t="s">
        <v>1419</v>
      </c>
      <c r="C9210" s="324" t="s">
        <v>10843</v>
      </c>
      <c r="D9210" s="322" t="s">
        <v>10666</v>
      </c>
      <c r="E9210" s="322">
        <v>45.74</v>
      </c>
    </row>
    <row r="9211" spans="1:5" x14ac:dyDescent="0.3">
      <c r="A9211" s="322">
        <v>101350</v>
      </c>
      <c r="B9211" s="323" t="s">
        <v>1419</v>
      </c>
      <c r="C9211" s="324" t="s">
        <v>10844</v>
      </c>
      <c r="D9211" s="322" t="s">
        <v>10666</v>
      </c>
      <c r="E9211" s="322">
        <v>45.74</v>
      </c>
    </row>
    <row r="9212" spans="1:5" x14ac:dyDescent="0.3">
      <c r="A9212" s="322">
        <v>101351</v>
      </c>
      <c r="B9212" s="323" t="s">
        <v>1419</v>
      </c>
      <c r="C9212" s="324" t="s">
        <v>10845</v>
      </c>
      <c r="D9212" s="322" t="s">
        <v>10666</v>
      </c>
      <c r="E9212" s="322">
        <v>34.21</v>
      </c>
    </row>
    <row r="9213" spans="1:5" x14ac:dyDescent="0.3">
      <c r="A9213" s="322">
        <v>101352</v>
      </c>
      <c r="B9213" s="323" t="s">
        <v>1419</v>
      </c>
      <c r="C9213" s="324" t="s">
        <v>10846</v>
      </c>
      <c r="D9213" s="322" t="s">
        <v>10666</v>
      </c>
      <c r="E9213" s="322">
        <v>34.21</v>
      </c>
    </row>
    <row r="9214" spans="1:5" x14ac:dyDescent="0.3">
      <c r="A9214" s="322">
        <v>101353</v>
      </c>
      <c r="B9214" s="323" t="s">
        <v>1419</v>
      </c>
      <c r="C9214" s="324" t="s">
        <v>10847</v>
      </c>
      <c r="D9214" s="322" t="s">
        <v>10666</v>
      </c>
      <c r="E9214" s="322">
        <v>28</v>
      </c>
    </row>
    <row r="9215" spans="1:5" x14ac:dyDescent="0.3">
      <c r="A9215" s="322">
        <v>101355</v>
      </c>
      <c r="B9215" s="323" t="s">
        <v>1419</v>
      </c>
      <c r="C9215" s="324" t="s">
        <v>10848</v>
      </c>
      <c r="D9215" s="322" t="s">
        <v>10666</v>
      </c>
      <c r="E9215" s="322">
        <v>45.74</v>
      </c>
    </row>
    <row r="9216" spans="1:5" x14ac:dyDescent="0.3">
      <c r="A9216" s="322">
        <v>101356</v>
      </c>
      <c r="B9216" s="323" t="s">
        <v>1419</v>
      </c>
      <c r="C9216" s="324" t="s">
        <v>10849</v>
      </c>
      <c r="D9216" s="322" t="s">
        <v>10666</v>
      </c>
      <c r="E9216" s="322">
        <v>49.47</v>
      </c>
    </row>
    <row r="9217" spans="1:5" x14ac:dyDescent="0.3">
      <c r="A9217" s="322">
        <v>101357</v>
      </c>
      <c r="B9217" s="323" t="s">
        <v>1419</v>
      </c>
      <c r="C9217" s="324" t="s">
        <v>10850</v>
      </c>
      <c r="D9217" s="322" t="s">
        <v>10666</v>
      </c>
      <c r="E9217" s="322">
        <v>71.06</v>
      </c>
    </row>
    <row r="9218" spans="1:5" x14ac:dyDescent="0.3">
      <c r="A9218" s="322">
        <v>101358</v>
      </c>
      <c r="B9218" s="323" t="s">
        <v>1419</v>
      </c>
      <c r="C9218" s="324" t="s">
        <v>10851</v>
      </c>
      <c r="D9218" s="322" t="s">
        <v>10666</v>
      </c>
      <c r="E9218" s="322">
        <v>49.37</v>
      </c>
    </row>
    <row r="9219" spans="1:5" x14ac:dyDescent="0.3">
      <c r="A9219" s="322">
        <v>101359</v>
      </c>
      <c r="B9219" s="323" t="s">
        <v>1419</v>
      </c>
      <c r="C9219" s="324" t="s">
        <v>10852</v>
      </c>
      <c r="D9219" s="322" t="s">
        <v>10666</v>
      </c>
      <c r="E9219" s="322">
        <v>45.52</v>
      </c>
    </row>
    <row r="9220" spans="1:5" x14ac:dyDescent="0.3">
      <c r="A9220" s="322">
        <v>101360</v>
      </c>
      <c r="B9220" s="323" t="s">
        <v>1419</v>
      </c>
      <c r="C9220" s="324" t="s">
        <v>10853</v>
      </c>
      <c r="D9220" s="322" t="s">
        <v>10666</v>
      </c>
      <c r="E9220" s="322">
        <v>49.37</v>
      </c>
    </row>
    <row r="9221" spans="1:5" x14ac:dyDescent="0.3">
      <c r="A9221" s="322">
        <v>101361</v>
      </c>
      <c r="B9221" s="323" t="s">
        <v>1419</v>
      </c>
      <c r="C9221" s="324" t="s">
        <v>10854</v>
      </c>
      <c r="D9221" s="322" t="s">
        <v>10666</v>
      </c>
      <c r="E9221" s="322">
        <v>68.72</v>
      </c>
    </row>
    <row r="9222" spans="1:5" x14ac:dyDescent="0.3">
      <c r="A9222" s="322">
        <v>101363</v>
      </c>
      <c r="B9222" s="323" t="s">
        <v>1419</v>
      </c>
      <c r="C9222" s="324" t="s">
        <v>10855</v>
      </c>
      <c r="D9222" s="322" t="s">
        <v>10666</v>
      </c>
      <c r="E9222" s="322">
        <v>45.55</v>
      </c>
    </row>
    <row r="9223" spans="1:5" x14ac:dyDescent="0.3">
      <c r="A9223" s="322">
        <v>101364</v>
      </c>
      <c r="B9223" s="323" t="s">
        <v>1419</v>
      </c>
      <c r="C9223" s="324" t="s">
        <v>10856</v>
      </c>
      <c r="D9223" s="322" t="s">
        <v>10666</v>
      </c>
      <c r="E9223" s="322">
        <v>48.28</v>
      </c>
    </row>
    <row r="9224" spans="1:5" x14ac:dyDescent="0.3">
      <c r="A9224" s="322">
        <v>101365</v>
      </c>
      <c r="B9224" s="323" t="s">
        <v>1419</v>
      </c>
      <c r="C9224" s="324" t="s">
        <v>10857</v>
      </c>
      <c r="D9224" s="322" t="s">
        <v>10666</v>
      </c>
      <c r="E9224" s="322">
        <v>42.8</v>
      </c>
    </row>
    <row r="9225" spans="1:5" x14ac:dyDescent="0.3">
      <c r="A9225" s="322">
        <v>101366</v>
      </c>
      <c r="B9225" s="323" t="s">
        <v>1419</v>
      </c>
      <c r="C9225" s="324" t="s">
        <v>10858</v>
      </c>
      <c r="D9225" s="322" t="s">
        <v>10666</v>
      </c>
      <c r="E9225" s="322">
        <v>50.3</v>
      </c>
    </row>
    <row r="9226" spans="1:5" x14ac:dyDescent="0.3">
      <c r="A9226" s="322">
        <v>101368</v>
      </c>
      <c r="B9226" s="323" t="s">
        <v>1419</v>
      </c>
      <c r="C9226" s="324" t="s">
        <v>10859</v>
      </c>
      <c r="D9226" s="322" t="s">
        <v>10666</v>
      </c>
      <c r="E9226" s="322">
        <v>61.8</v>
      </c>
    </row>
    <row r="9227" spans="1:5" x14ac:dyDescent="0.3">
      <c r="A9227" s="322">
        <v>101369</v>
      </c>
      <c r="B9227" s="323" t="s">
        <v>1419</v>
      </c>
      <c r="C9227" s="324" t="s">
        <v>10860</v>
      </c>
      <c r="D9227" s="322" t="s">
        <v>10666</v>
      </c>
      <c r="E9227" s="322">
        <v>90.21</v>
      </c>
    </row>
    <row r="9228" spans="1:5" x14ac:dyDescent="0.3">
      <c r="A9228" s="322">
        <v>101370</v>
      </c>
      <c r="B9228" s="323" t="s">
        <v>1419</v>
      </c>
      <c r="C9228" s="324" t="s">
        <v>10861</v>
      </c>
      <c r="D9228" s="322" t="s">
        <v>10666</v>
      </c>
      <c r="E9228" s="322">
        <v>41.25</v>
      </c>
    </row>
    <row r="9229" spans="1:5" x14ac:dyDescent="0.3">
      <c r="A9229" s="322">
        <v>101371</v>
      </c>
      <c r="B9229" s="323" t="s">
        <v>1419</v>
      </c>
      <c r="C9229" s="324" t="s">
        <v>10862</v>
      </c>
      <c r="D9229" s="322" t="s">
        <v>10666</v>
      </c>
      <c r="E9229" s="322">
        <v>41.1</v>
      </c>
    </row>
    <row r="9230" spans="1:5" x14ac:dyDescent="0.3">
      <c r="A9230" s="322">
        <v>101372</v>
      </c>
      <c r="B9230" s="323" t="s">
        <v>1419</v>
      </c>
      <c r="C9230" s="324" t="s">
        <v>10863</v>
      </c>
      <c r="D9230" s="322" t="s">
        <v>10666</v>
      </c>
      <c r="E9230" s="322">
        <v>11.56</v>
      </c>
    </row>
    <row r="9231" spans="1:5" x14ac:dyDescent="0.3">
      <c r="A9231" s="322">
        <v>101374</v>
      </c>
      <c r="B9231" s="323" t="s">
        <v>1419</v>
      </c>
      <c r="C9231" s="324" t="s">
        <v>10578</v>
      </c>
      <c r="D9231" s="322" t="s">
        <v>10666</v>
      </c>
      <c r="E9231" s="325">
        <v>4638.49</v>
      </c>
    </row>
    <row r="9232" spans="1:5" x14ac:dyDescent="0.3">
      <c r="A9232" s="322">
        <v>101375</v>
      </c>
      <c r="B9232" s="323" t="s">
        <v>1419</v>
      </c>
      <c r="C9232" s="324" t="s">
        <v>10864</v>
      </c>
      <c r="D9232" s="322" t="s">
        <v>10666</v>
      </c>
      <c r="E9232" s="325">
        <v>4702.74</v>
      </c>
    </row>
    <row r="9233" spans="1:5" x14ac:dyDescent="0.3">
      <c r="A9233" s="322">
        <v>101376</v>
      </c>
      <c r="B9233" s="323" t="s">
        <v>1419</v>
      </c>
      <c r="C9233" s="324" t="s">
        <v>10865</v>
      </c>
      <c r="D9233" s="322" t="s">
        <v>10666</v>
      </c>
      <c r="E9233" s="325">
        <v>4412.91</v>
      </c>
    </row>
    <row r="9234" spans="1:5" x14ac:dyDescent="0.3">
      <c r="A9234" s="322">
        <v>101377</v>
      </c>
      <c r="B9234" s="323" t="s">
        <v>1419</v>
      </c>
      <c r="C9234" s="324" t="s">
        <v>10581</v>
      </c>
      <c r="D9234" s="322" t="s">
        <v>10666</v>
      </c>
      <c r="E9234" s="325">
        <v>4355.62</v>
      </c>
    </row>
    <row r="9235" spans="1:5" x14ac:dyDescent="0.3">
      <c r="A9235" s="322">
        <v>101378</v>
      </c>
      <c r="B9235" s="323" t="s">
        <v>1419</v>
      </c>
      <c r="C9235" s="324" t="s">
        <v>10779</v>
      </c>
      <c r="D9235" s="322" t="s">
        <v>10666</v>
      </c>
      <c r="E9235" s="325">
        <v>4954.97</v>
      </c>
    </row>
    <row r="9236" spans="1:5" x14ac:dyDescent="0.3">
      <c r="A9236" s="322">
        <v>101379</v>
      </c>
      <c r="B9236" s="323" t="s">
        <v>1419</v>
      </c>
      <c r="C9236" s="324" t="s">
        <v>10866</v>
      </c>
      <c r="D9236" s="322" t="s">
        <v>10666</v>
      </c>
      <c r="E9236" s="325">
        <v>4638.49</v>
      </c>
    </row>
    <row r="9237" spans="1:5" x14ac:dyDescent="0.3">
      <c r="A9237" s="322">
        <v>101380</v>
      </c>
      <c r="B9237" s="323" t="s">
        <v>1419</v>
      </c>
      <c r="C9237" s="324" t="s">
        <v>10583</v>
      </c>
      <c r="D9237" s="322" t="s">
        <v>10666</v>
      </c>
      <c r="E9237" s="325">
        <v>4332.0200000000004</v>
      </c>
    </row>
    <row r="9238" spans="1:5" x14ac:dyDescent="0.3">
      <c r="A9238" s="322">
        <v>101381</v>
      </c>
      <c r="B9238" s="323" t="s">
        <v>1419</v>
      </c>
      <c r="C9238" s="324" t="s">
        <v>10584</v>
      </c>
      <c r="D9238" s="322" t="s">
        <v>10666</v>
      </c>
      <c r="E9238" s="325">
        <v>5536.13</v>
      </c>
    </row>
    <row r="9239" spans="1:5" x14ac:dyDescent="0.3">
      <c r="A9239" s="322">
        <v>101382</v>
      </c>
      <c r="B9239" s="323" t="s">
        <v>1419</v>
      </c>
      <c r="C9239" s="324" t="s">
        <v>10867</v>
      </c>
      <c r="D9239" s="322" t="s">
        <v>10666</v>
      </c>
      <c r="E9239" s="325">
        <v>4898.0600000000004</v>
      </c>
    </row>
    <row r="9240" spans="1:5" x14ac:dyDescent="0.3">
      <c r="A9240" s="322">
        <v>101383</v>
      </c>
      <c r="B9240" s="323" t="s">
        <v>1419</v>
      </c>
      <c r="C9240" s="324" t="s">
        <v>10780</v>
      </c>
      <c r="D9240" s="322" t="s">
        <v>10666</v>
      </c>
      <c r="E9240" s="325">
        <v>4063.89</v>
      </c>
    </row>
    <row r="9241" spans="1:5" x14ac:dyDescent="0.3">
      <c r="A9241" s="322">
        <v>101384</v>
      </c>
      <c r="B9241" s="323" t="s">
        <v>1419</v>
      </c>
      <c r="C9241" s="324" t="s">
        <v>10587</v>
      </c>
      <c r="D9241" s="322" t="s">
        <v>10666</v>
      </c>
      <c r="E9241" s="325">
        <v>4525.07</v>
      </c>
    </row>
    <row r="9242" spans="1:5" x14ac:dyDescent="0.3">
      <c r="A9242" s="322">
        <v>101385</v>
      </c>
      <c r="B9242" s="323" t="s">
        <v>1419</v>
      </c>
      <c r="C9242" s="324" t="s">
        <v>10868</v>
      </c>
      <c r="D9242" s="322" t="s">
        <v>10666</v>
      </c>
      <c r="E9242" s="325">
        <v>5590.13</v>
      </c>
    </row>
    <row r="9243" spans="1:5" x14ac:dyDescent="0.3">
      <c r="A9243" s="322">
        <v>101386</v>
      </c>
      <c r="B9243" s="323" t="s">
        <v>1419</v>
      </c>
      <c r="C9243" s="324" t="s">
        <v>10589</v>
      </c>
      <c r="D9243" s="322" t="s">
        <v>10666</v>
      </c>
      <c r="E9243" s="325">
        <v>4412.91</v>
      </c>
    </row>
    <row r="9244" spans="1:5" x14ac:dyDescent="0.3">
      <c r="A9244" s="322">
        <v>101387</v>
      </c>
      <c r="B9244" s="323" t="s">
        <v>1419</v>
      </c>
      <c r="C9244" s="324" t="s">
        <v>10869</v>
      </c>
      <c r="D9244" s="322" t="s">
        <v>10666</v>
      </c>
      <c r="E9244" s="325">
        <v>4646.8100000000004</v>
      </c>
    </row>
    <row r="9245" spans="1:5" x14ac:dyDescent="0.3">
      <c r="A9245" s="322">
        <v>101388</v>
      </c>
      <c r="B9245" s="323" t="s">
        <v>1419</v>
      </c>
      <c r="C9245" s="324" t="s">
        <v>10591</v>
      </c>
      <c r="D9245" s="322" t="s">
        <v>10666</v>
      </c>
      <c r="E9245" s="325">
        <v>4252.26</v>
      </c>
    </row>
    <row r="9246" spans="1:5" x14ac:dyDescent="0.3">
      <c r="A9246" s="322">
        <v>101389</v>
      </c>
      <c r="B9246" s="323" t="s">
        <v>1419</v>
      </c>
      <c r="C9246" s="324" t="s">
        <v>10592</v>
      </c>
      <c r="D9246" s="322" t="s">
        <v>10666</v>
      </c>
      <c r="E9246" s="325">
        <v>3298.6</v>
      </c>
    </row>
    <row r="9247" spans="1:5" x14ac:dyDescent="0.3">
      <c r="A9247" s="322">
        <v>101390</v>
      </c>
      <c r="B9247" s="323" t="s">
        <v>1419</v>
      </c>
      <c r="C9247" s="324" t="s">
        <v>10870</v>
      </c>
      <c r="D9247" s="322" t="s">
        <v>10666</v>
      </c>
      <c r="E9247" s="325">
        <v>7987.34</v>
      </c>
    </row>
    <row r="9248" spans="1:5" x14ac:dyDescent="0.3">
      <c r="A9248" s="322">
        <v>101391</v>
      </c>
      <c r="B9248" s="323" t="s">
        <v>1419</v>
      </c>
      <c r="C9248" s="324" t="s">
        <v>10871</v>
      </c>
      <c r="D9248" s="322" t="s">
        <v>10666</v>
      </c>
      <c r="E9248" s="325">
        <v>5547.49</v>
      </c>
    </row>
    <row r="9249" spans="1:5" x14ac:dyDescent="0.3">
      <c r="A9249" s="322">
        <v>101392</v>
      </c>
      <c r="B9249" s="323" t="s">
        <v>1419</v>
      </c>
      <c r="C9249" s="324" t="s">
        <v>10872</v>
      </c>
      <c r="D9249" s="322" t="s">
        <v>10666</v>
      </c>
      <c r="E9249" s="325">
        <v>5488.4</v>
      </c>
    </row>
    <row r="9250" spans="1:5" x14ac:dyDescent="0.3">
      <c r="A9250" s="322">
        <v>101394</v>
      </c>
      <c r="B9250" s="323" t="s">
        <v>1419</v>
      </c>
      <c r="C9250" s="324" t="s">
        <v>10596</v>
      </c>
      <c r="D9250" s="322" t="s">
        <v>10666</v>
      </c>
      <c r="E9250" s="325">
        <v>4940.58</v>
      </c>
    </row>
    <row r="9251" spans="1:5" x14ac:dyDescent="0.3">
      <c r="A9251" s="322">
        <v>101395</v>
      </c>
      <c r="B9251" s="323" t="s">
        <v>1419</v>
      </c>
      <c r="C9251" s="324" t="s">
        <v>10873</v>
      </c>
      <c r="D9251" s="322" t="s">
        <v>10666</v>
      </c>
      <c r="E9251" s="325">
        <v>4620.4799999999996</v>
      </c>
    </row>
    <row r="9252" spans="1:5" x14ac:dyDescent="0.3">
      <c r="A9252" s="322">
        <v>101396</v>
      </c>
      <c r="B9252" s="323" t="s">
        <v>1419</v>
      </c>
      <c r="C9252" s="324" t="s">
        <v>10874</v>
      </c>
      <c r="D9252" s="322" t="s">
        <v>10666</v>
      </c>
      <c r="E9252" s="325">
        <v>5832.66</v>
      </c>
    </row>
    <row r="9253" spans="1:5" x14ac:dyDescent="0.3">
      <c r="A9253" s="322">
        <v>101397</v>
      </c>
      <c r="B9253" s="323" t="s">
        <v>1419</v>
      </c>
      <c r="C9253" s="324" t="s">
        <v>10598</v>
      </c>
      <c r="D9253" s="322" t="s">
        <v>10666</v>
      </c>
      <c r="E9253" s="325">
        <v>5821.02</v>
      </c>
    </row>
    <row r="9254" spans="1:5" x14ac:dyDescent="0.3">
      <c r="A9254" s="322">
        <v>101398</v>
      </c>
      <c r="B9254" s="323" t="s">
        <v>1419</v>
      </c>
      <c r="C9254" s="324" t="s">
        <v>10875</v>
      </c>
      <c r="D9254" s="322" t="s">
        <v>10666</v>
      </c>
      <c r="E9254" s="325">
        <v>4050.28</v>
      </c>
    </row>
    <row r="9255" spans="1:5" x14ac:dyDescent="0.3">
      <c r="A9255" s="322">
        <v>101399</v>
      </c>
      <c r="B9255" s="323" t="s">
        <v>1419</v>
      </c>
      <c r="C9255" s="324" t="s">
        <v>10600</v>
      </c>
      <c r="D9255" s="322" t="s">
        <v>10666</v>
      </c>
      <c r="E9255" s="325">
        <v>6680.33</v>
      </c>
    </row>
    <row r="9256" spans="1:5" x14ac:dyDescent="0.3">
      <c r="A9256" s="322">
        <v>101401</v>
      </c>
      <c r="B9256" s="323" t="s">
        <v>1419</v>
      </c>
      <c r="C9256" s="324" t="s">
        <v>10601</v>
      </c>
      <c r="D9256" s="322" t="s">
        <v>10666</v>
      </c>
      <c r="E9256" s="325">
        <v>7409.9</v>
      </c>
    </row>
    <row r="9257" spans="1:5" x14ac:dyDescent="0.3">
      <c r="A9257" s="322">
        <v>101402</v>
      </c>
      <c r="B9257" s="323" t="s">
        <v>1419</v>
      </c>
      <c r="C9257" s="324" t="s">
        <v>10602</v>
      </c>
      <c r="D9257" s="322" t="s">
        <v>10666</v>
      </c>
      <c r="E9257" s="325">
        <v>5261.53</v>
      </c>
    </row>
    <row r="9258" spans="1:5" x14ac:dyDescent="0.3">
      <c r="A9258" s="322">
        <v>101407</v>
      </c>
      <c r="B9258" s="323" t="s">
        <v>1419</v>
      </c>
      <c r="C9258" s="324" t="s">
        <v>10603</v>
      </c>
      <c r="D9258" s="322" t="s">
        <v>10666</v>
      </c>
      <c r="E9258" s="325">
        <v>4422.76</v>
      </c>
    </row>
    <row r="9259" spans="1:5" x14ac:dyDescent="0.3">
      <c r="A9259" s="322">
        <v>101408</v>
      </c>
      <c r="B9259" s="323" t="s">
        <v>1419</v>
      </c>
      <c r="C9259" s="324" t="s">
        <v>10604</v>
      </c>
      <c r="D9259" s="322" t="s">
        <v>10666</v>
      </c>
      <c r="E9259" s="325">
        <v>5239.1400000000003</v>
      </c>
    </row>
    <row r="9260" spans="1:5" x14ac:dyDescent="0.3">
      <c r="A9260" s="322">
        <v>101409</v>
      </c>
      <c r="B9260" s="323" t="s">
        <v>1419</v>
      </c>
      <c r="C9260" s="324" t="s">
        <v>10876</v>
      </c>
      <c r="D9260" s="322" t="s">
        <v>10666</v>
      </c>
      <c r="E9260" s="325">
        <v>6706.77</v>
      </c>
    </row>
    <row r="9261" spans="1:5" x14ac:dyDescent="0.3">
      <c r="A9261" s="322">
        <v>101410</v>
      </c>
      <c r="B9261" s="323" t="s">
        <v>1419</v>
      </c>
      <c r="C9261" s="324" t="s">
        <v>10651</v>
      </c>
      <c r="D9261" s="322" t="s">
        <v>10666</v>
      </c>
      <c r="E9261" s="325">
        <v>4611</v>
      </c>
    </row>
    <row r="9262" spans="1:5" x14ac:dyDescent="0.3">
      <c r="A9262" s="322">
        <v>101412</v>
      </c>
      <c r="B9262" s="323" t="s">
        <v>1419</v>
      </c>
      <c r="C9262" s="324" t="s">
        <v>10877</v>
      </c>
      <c r="D9262" s="322" t="s">
        <v>10666</v>
      </c>
      <c r="E9262" s="325">
        <v>6050.43</v>
      </c>
    </row>
    <row r="9263" spans="1:5" x14ac:dyDescent="0.3">
      <c r="A9263" s="322">
        <v>101413</v>
      </c>
      <c r="B9263" s="323" t="s">
        <v>1419</v>
      </c>
      <c r="C9263" s="324" t="s">
        <v>10606</v>
      </c>
      <c r="D9263" s="322" t="s">
        <v>10666</v>
      </c>
      <c r="E9263" s="325">
        <v>5736.41</v>
      </c>
    </row>
    <row r="9264" spans="1:5" x14ac:dyDescent="0.3">
      <c r="A9264" s="322">
        <v>101414</v>
      </c>
      <c r="B9264" s="323" t="s">
        <v>1419</v>
      </c>
      <c r="C9264" s="324" t="s">
        <v>10878</v>
      </c>
      <c r="D9264" s="322" t="s">
        <v>10666</v>
      </c>
      <c r="E9264" s="325">
        <v>5576.74</v>
      </c>
    </row>
    <row r="9265" spans="1:5" x14ac:dyDescent="0.3">
      <c r="A9265" s="322">
        <v>101415</v>
      </c>
      <c r="B9265" s="323" t="s">
        <v>1419</v>
      </c>
      <c r="C9265" s="324" t="s">
        <v>10879</v>
      </c>
      <c r="D9265" s="322" t="s">
        <v>10666</v>
      </c>
      <c r="E9265" s="325">
        <v>7426.15</v>
      </c>
    </row>
    <row r="9266" spans="1:5" x14ac:dyDescent="0.3">
      <c r="A9266" s="322">
        <v>101416</v>
      </c>
      <c r="B9266" s="323" t="s">
        <v>1419</v>
      </c>
      <c r="C9266" s="324" t="s">
        <v>10782</v>
      </c>
      <c r="D9266" s="322" t="s">
        <v>10666</v>
      </c>
      <c r="E9266" s="325">
        <v>5889.52</v>
      </c>
    </row>
    <row r="9267" spans="1:5" x14ac:dyDescent="0.3">
      <c r="A9267" s="322">
        <v>101417</v>
      </c>
      <c r="B9267" s="323" t="s">
        <v>1419</v>
      </c>
      <c r="C9267" s="324" t="s">
        <v>10880</v>
      </c>
      <c r="D9267" s="322" t="s">
        <v>10666</v>
      </c>
      <c r="E9267" s="325">
        <v>6366.25</v>
      </c>
    </row>
    <row r="9268" spans="1:5" x14ac:dyDescent="0.3">
      <c r="A9268" s="322">
        <v>101418</v>
      </c>
      <c r="B9268" s="323" t="s">
        <v>1419</v>
      </c>
      <c r="C9268" s="324" t="s">
        <v>10881</v>
      </c>
      <c r="D9268" s="322" t="s">
        <v>10666</v>
      </c>
      <c r="E9268" s="325">
        <v>5926.08</v>
      </c>
    </row>
    <row r="9269" spans="1:5" x14ac:dyDescent="0.3">
      <c r="A9269" s="322">
        <v>101419</v>
      </c>
      <c r="B9269" s="323" t="s">
        <v>1419</v>
      </c>
      <c r="C9269" s="324" t="s">
        <v>10882</v>
      </c>
      <c r="D9269" s="322" t="s">
        <v>10666</v>
      </c>
      <c r="E9269" s="325">
        <v>7648.69</v>
      </c>
    </row>
    <row r="9270" spans="1:5" x14ac:dyDescent="0.3">
      <c r="A9270" s="322">
        <v>101420</v>
      </c>
      <c r="B9270" s="323" t="s">
        <v>1419</v>
      </c>
      <c r="C9270" s="324" t="s">
        <v>10883</v>
      </c>
      <c r="D9270" s="322" t="s">
        <v>10666</v>
      </c>
      <c r="E9270" s="325">
        <v>5442.15</v>
      </c>
    </row>
    <row r="9271" spans="1:5" x14ac:dyDescent="0.3">
      <c r="A9271" s="322">
        <v>101421</v>
      </c>
      <c r="B9271" s="323" t="s">
        <v>1419</v>
      </c>
      <c r="C9271" s="324" t="s">
        <v>10884</v>
      </c>
      <c r="D9271" s="322" t="s">
        <v>10666</v>
      </c>
      <c r="E9271" s="325">
        <v>6242</v>
      </c>
    </row>
    <row r="9272" spans="1:5" x14ac:dyDescent="0.3">
      <c r="A9272" s="322">
        <v>101422</v>
      </c>
      <c r="B9272" s="323" t="s">
        <v>1419</v>
      </c>
      <c r="C9272" s="324" t="s">
        <v>10885</v>
      </c>
      <c r="D9272" s="322" t="s">
        <v>10666</v>
      </c>
      <c r="E9272" s="325">
        <v>4636</v>
      </c>
    </row>
    <row r="9273" spans="1:5" x14ac:dyDescent="0.3">
      <c r="A9273" s="322">
        <v>101424</v>
      </c>
      <c r="B9273" s="323" t="s">
        <v>1419</v>
      </c>
      <c r="C9273" s="324" t="s">
        <v>10886</v>
      </c>
      <c r="D9273" s="322" t="s">
        <v>10666</v>
      </c>
      <c r="E9273" s="325">
        <v>5660.27</v>
      </c>
    </row>
    <row r="9274" spans="1:5" x14ac:dyDescent="0.3">
      <c r="A9274" s="322">
        <v>101425</v>
      </c>
      <c r="B9274" s="323" t="s">
        <v>1419</v>
      </c>
      <c r="C9274" s="324" t="s">
        <v>10887</v>
      </c>
      <c r="D9274" s="322" t="s">
        <v>10666</v>
      </c>
      <c r="E9274" s="325">
        <v>3429.75</v>
      </c>
    </row>
    <row r="9275" spans="1:5" x14ac:dyDescent="0.3">
      <c r="A9275" s="322">
        <v>101426</v>
      </c>
      <c r="B9275" s="323" t="s">
        <v>1419</v>
      </c>
      <c r="C9275" s="324" t="s">
        <v>10888</v>
      </c>
      <c r="D9275" s="322" t="s">
        <v>10666</v>
      </c>
      <c r="E9275" s="325">
        <v>6537.26</v>
      </c>
    </row>
    <row r="9276" spans="1:5" x14ac:dyDescent="0.3">
      <c r="A9276" s="322">
        <v>101427</v>
      </c>
      <c r="B9276" s="323" t="s">
        <v>1419</v>
      </c>
      <c r="C9276" s="324" t="s">
        <v>10618</v>
      </c>
      <c r="D9276" s="322" t="s">
        <v>10666</v>
      </c>
      <c r="E9276" s="325">
        <v>6192.97</v>
      </c>
    </row>
    <row r="9277" spans="1:5" x14ac:dyDescent="0.3">
      <c r="A9277" s="322">
        <v>101428</v>
      </c>
      <c r="B9277" s="323" t="s">
        <v>1419</v>
      </c>
      <c r="C9277" s="324" t="s">
        <v>10889</v>
      </c>
      <c r="D9277" s="322" t="s">
        <v>10666</v>
      </c>
      <c r="E9277" s="325">
        <v>5493.32</v>
      </c>
    </row>
    <row r="9278" spans="1:5" x14ac:dyDescent="0.3">
      <c r="A9278" s="322">
        <v>101429</v>
      </c>
      <c r="B9278" s="323" t="s">
        <v>1419</v>
      </c>
      <c r="C9278" s="324" t="s">
        <v>10890</v>
      </c>
      <c r="D9278" s="322" t="s">
        <v>10666</v>
      </c>
      <c r="E9278" s="325">
        <v>4304.25</v>
      </c>
    </row>
    <row r="9279" spans="1:5" x14ac:dyDescent="0.3">
      <c r="A9279" s="322">
        <v>101430</v>
      </c>
      <c r="B9279" s="323" t="s">
        <v>1419</v>
      </c>
      <c r="C9279" s="324" t="s">
        <v>10891</v>
      </c>
      <c r="D9279" s="322" t="s">
        <v>10666</v>
      </c>
      <c r="E9279" s="325">
        <v>6192.97</v>
      </c>
    </row>
    <row r="9280" spans="1:5" x14ac:dyDescent="0.3">
      <c r="A9280" s="322">
        <v>101431</v>
      </c>
      <c r="B9280" s="323" t="s">
        <v>1419</v>
      </c>
      <c r="C9280" s="324" t="s">
        <v>10621</v>
      </c>
      <c r="D9280" s="322" t="s">
        <v>10666</v>
      </c>
      <c r="E9280" s="325">
        <v>6666.87</v>
      </c>
    </row>
    <row r="9281" spans="1:5" x14ac:dyDescent="0.3">
      <c r="A9281" s="322">
        <v>101432</v>
      </c>
      <c r="B9281" s="323" t="s">
        <v>1419</v>
      </c>
      <c r="C9281" s="324" t="s">
        <v>10892</v>
      </c>
      <c r="D9281" s="322" t="s">
        <v>10666</v>
      </c>
      <c r="E9281" s="325">
        <v>5413.77</v>
      </c>
    </row>
    <row r="9282" spans="1:5" x14ac:dyDescent="0.3">
      <c r="A9282" s="322">
        <v>101433</v>
      </c>
      <c r="B9282" s="323" t="s">
        <v>1419</v>
      </c>
      <c r="C9282" s="324" t="s">
        <v>10623</v>
      </c>
      <c r="D9282" s="322" t="s">
        <v>10666</v>
      </c>
      <c r="E9282" s="325">
        <v>8464.5499999999993</v>
      </c>
    </row>
    <row r="9283" spans="1:5" x14ac:dyDescent="0.3">
      <c r="A9283" s="322">
        <v>101434</v>
      </c>
      <c r="B9283" s="323" t="s">
        <v>1419</v>
      </c>
      <c r="C9283" s="324" t="s">
        <v>10893</v>
      </c>
      <c r="D9283" s="322" t="s">
        <v>10666</v>
      </c>
      <c r="E9283" s="325">
        <v>4519.3</v>
      </c>
    </row>
    <row r="9284" spans="1:5" x14ac:dyDescent="0.3">
      <c r="A9284" s="322">
        <v>101435</v>
      </c>
      <c r="B9284" s="323" t="s">
        <v>1419</v>
      </c>
      <c r="C9284" s="324" t="s">
        <v>10894</v>
      </c>
      <c r="D9284" s="322" t="s">
        <v>10666</v>
      </c>
      <c r="E9284" s="325">
        <v>6893.84</v>
      </c>
    </row>
    <row r="9285" spans="1:5" x14ac:dyDescent="0.3">
      <c r="A9285" s="322">
        <v>101436</v>
      </c>
      <c r="B9285" s="323" t="s">
        <v>1419</v>
      </c>
      <c r="C9285" s="324" t="s">
        <v>10625</v>
      </c>
      <c r="D9285" s="322" t="s">
        <v>10666</v>
      </c>
      <c r="E9285" s="325">
        <v>4979.41</v>
      </c>
    </row>
    <row r="9286" spans="1:5" x14ac:dyDescent="0.3">
      <c r="A9286" s="322">
        <v>101437</v>
      </c>
      <c r="B9286" s="323" t="s">
        <v>1419</v>
      </c>
      <c r="C9286" s="324" t="s">
        <v>10895</v>
      </c>
      <c r="D9286" s="322" t="s">
        <v>10666</v>
      </c>
      <c r="E9286" s="325">
        <v>7814.08</v>
      </c>
    </row>
    <row r="9287" spans="1:5" x14ac:dyDescent="0.3">
      <c r="A9287" s="322">
        <v>101438</v>
      </c>
      <c r="B9287" s="323" t="s">
        <v>1419</v>
      </c>
      <c r="C9287" s="324" t="s">
        <v>10627</v>
      </c>
      <c r="D9287" s="322" t="s">
        <v>10666</v>
      </c>
      <c r="E9287" s="325">
        <v>7814.08</v>
      </c>
    </row>
    <row r="9288" spans="1:5" x14ac:dyDescent="0.3">
      <c r="A9288" s="322">
        <v>101439</v>
      </c>
      <c r="B9288" s="323" t="s">
        <v>1419</v>
      </c>
      <c r="C9288" s="324" t="s">
        <v>10628</v>
      </c>
      <c r="D9288" s="322" t="s">
        <v>10666</v>
      </c>
      <c r="E9288" s="325">
        <v>6192.97</v>
      </c>
    </row>
    <row r="9289" spans="1:5" x14ac:dyDescent="0.3">
      <c r="A9289" s="322">
        <v>101440</v>
      </c>
      <c r="B9289" s="323" t="s">
        <v>1419</v>
      </c>
      <c r="C9289" s="324" t="s">
        <v>10896</v>
      </c>
      <c r="D9289" s="322" t="s">
        <v>10666</v>
      </c>
      <c r="E9289" s="325">
        <v>6192.97</v>
      </c>
    </row>
    <row r="9290" spans="1:5" x14ac:dyDescent="0.3">
      <c r="A9290" s="322">
        <v>101441</v>
      </c>
      <c r="B9290" s="323" t="s">
        <v>1419</v>
      </c>
      <c r="C9290" s="324" t="s">
        <v>10630</v>
      </c>
      <c r="D9290" s="322" t="s">
        <v>10666</v>
      </c>
      <c r="E9290" s="325">
        <v>5319.18</v>
      </c>
    </row>
    <row r="9291" spans="1:5" x14ac:dyDescent="0.3">
      <c r="A9291" s="322">
        <v>101443</v>
      </c>
      <c r="B9291" s="323" t="s">
        <v>1419</v>
      </c>
      <c r="C9291" s="324" t="s">
        <v>10631</v>
      </c>
      <c r="D9291" s="322" t="s">
        <v>10666</v>
      </c>
      <c r="E9291" s="325">
        <v>7814.08</v>
      </c>
    </row>
    <row r="9292" spans="1:5" x14ac:dyDescent="0.3">
      <c r="A9292" s="322">
        <v>101444</v>
      </c>
      <c r="B9292" s="323" t="s">
        <v>1419</v>
      </c>
      <c r="C9292" s="324" t="s">
        <v>10634</v>
      </c>
      <c r="D9292" s="322" t="s">
        <v>10666</v>
      </c>
      <c r="E9292" s="325">
        <v>5547.49</v>
      </c>
    </row>
    <row r="9293" spans="1:5" x14ac:dyDescent="0.3">
      <c r="A9293" s="322">
        <v>101445</v>
      </c>
      <c r="B9293" s="323" t="s">
        <v>1419</v>
      </c>
      <c r="C9293" s="324" t="s">
        <v>10635</v>
      </c>
      <c r="D9293" s="322" t="s">
        <v>10666</v>
      </c>
      <c r="E9293" s="325">
        <v>5568.51</v>
      </c>
    </row>
    <row r="9294" spans="1:5" x14ac:dyDescent="0.3">
      <c r="A9294" s="322">
        <v>101446</v>
      </c>
      <c r="B9294" s="323" t="s">
        <v>1419</v>
      </c>
      <c r="C9294" s="324" t="s">
        <v>10636</v>
      </c>
      <c r="D9294" s="322" t="s">
        <v>10666</v>
      </c>
      <c r="E9294" s="325">
        <v>5847.37</v>
      </c>
    </row>
    <row r="9295" spans="1:5" x14ac:dyDescent="0.3">
      <c r="A9295" s="322">
        <v>101447</v>
      </c>
      <c r="B9295" s="323" t="s">
        <v>1419</v>
      </c>
      <c r="C9295" s="324" t="s">
        <v>10637</v>
      </c>
      <c r="D9295" s="322" t="s">
        <v>10666</v>
      </c>
      <c r="E9295" s="325">
        <v>5541.34</v>
      </c>
    </row>
    <row r="9296" spans="1:5" x14ac:dyDescent="0.3">
      <c r="A9296" s="322">
        <v>101448</v>
      </c>
      <c r="B9296" s="323" t="s">
        <v>1419</v>
      </c>
      <c r="C9296" s="324" t="s">
        <v>10638</v>
      </c>
      <c r="D9296" s="322" t="s">
        <v>10666</v>
      </c>
      <c r="E9296" s="325">
        <v>5847.37</v>
      </c>
    </row>
    <row r="9297" spans="1:5" x14ac:dyDescent="0.3">
      <c r="A9297" s="322">
        <v>101449</v>
      </c>
      <c r="B9297" s="323" t="s">
        <v>1419</v>
      </c>
      <c r="C9297" s="324" t="s">
        <v>10897</v>
      </c>
      <c r="D9297" s="322" t="s">
        <v>10666</v>
      </c>
      <c r="E9297" s="325">
        <v>5212.05</v>
      </c>
    </row>
    <row r="9298" spans="1:5" x14ac:dyDescent="0.3">
      <c r="A9298" s="322">
        <v>101451</v>
      </c>
      <c r="B9298" s="323" t="s">
        <v>1419</v>
      </c>
      <c r="C9298" s="324" t="s">
        <v>10641</v>
      </c>
      <c r="D9298" s="322" t="s">
        <v>10666</v>
      </c>
      <c r="E9298" s="325">
        <v>6234.42</v>
      </c>
    </row>
    <row r="9299" spans="1:5" x14ac:dyDescent="0.3">
      <c r="A9299" s="322">
        <v>101452</v>
      </c>
      <c r="B9299" s="323" t="s">
        <v>1419</v>
      </c>
      <c r="C9299" s="324" t="s">
        <v>10898</v>
      </c>
      <c r="D9299" s="322" t="s">
        <v>10666</v>
      </c>
      <c r="E9299" s="325">
        <v>4274.26</v>
      </c>
    </row>
    <row r="9300" spans="1:5" x14ac:dyDescent="0.3">
      <c r="A9300" s="322">
        <v>101453</v>
      </c>
      <c r="B9300" s="323" t="s">
        <v>1419</v>
      </c>
      <c r="C9300" s="324" t="s">
        <v>10643</v>
      </c>
      <c r="D9300" s="322" t="s">
        <v>10666</v>
      </c>
      <c r="E9300" s="325">
        <v>6136.55</v>
      </c>
    </row>
    <row r="9301" spans="1:5" x14ac:dyDescent="0.3">
      <c r="A9301" s="322">
        <v>101454</v>
      </c>
      <c r="B9301" s="323" t="s">
        <v>1419</v>
      </c>
      <c r="C9301" s="324" t="s">
        <v>10899</v>
      </c>
      <c r="D9301" s="322" t="s">
        <v>10666</v>
      </c>
      <c r="E9301" s="325">
        <v>6898.25</v>
      </c>
    </row>
    <row r="9302" spans="1:5" x14ac:dyDescent="0.3">
      <c r="A9302" s="322">
        <v>101456</v>
      </c>
      <c r="B9302" s="323" t="s">
        <v>1419</v>
      </c>
      <c r="C9302" s="324" t="s">
        <v>10900</v>
      </c>
      <c r="D9302" s="322" t="s">
        <v>10666</v>
      </c>
      <c r="E9302" s="325">
        <v>9112.4500000000007</v>
      </c>
    </row>
    <row r="9303" spans="1:5" x14ac:dyDescent="0.3">
      <c r="A9303" s="322">
        <v>101457</v>
      </c>
      <c r="B9303" s="323" t="s">
        <v>1419</v>
      </c>
      <c r="C9303" s="324" t="s">
        <v>10901</v>
      </c>
      <c r="D9303" s="322" t="s">
        <v>10666</v>
      </c>
      <c r="E9303" s="325">
        <v>10546.12</v>
      </c>
    </row>
    <row r="9304" spans="1:5" x14ac:dyDescent="0.3">
      <c r="A9304" s="322">
        <v>101458</v>
      </c>
      <c r="B9304" s="323" t="s">
        <v>1419</v>
      </c>
      <c r="C9304" s="324" t="s">
        <v>10902</v>
      </c>
      <c r="D9304" s="322" t="s">
        <v>10666</v>
      </c>
      <c r="E9304" s="325">
        <v>5770.6</v>
      </c>
    </row>
    <row r="9305" spans="1:5" x14ac:dyDescent="0.3">
      <c r="A9305" s="322">
        <v>101459</v>
      </c>
      <c r="B9305" s="323" t="s">
        <v>1419</v>
      </c>
      <c r="C9305" s="324" t="s">
        <v>10649</v>
      </c>
      <c r="D9305" s="322" t="s">
        <v>10666</v>
      </c>
      <c r="E9305" s="325">
        <v>4880.3599999999997</v>
      </c>
    </row>
    <row r="9306" spans="1:5" x14ac:dyDescent="0.3">
      <c r="A9306" s="322">
        <v>101460</v>
      </c>
      <c r="B9306" s="323" t="s">
        <v>1419</v>
      </c>
      <c r="C9306" s="324" t="s">
        <v>10773</v>
      </c>
      <c r="D9306" s="322" t="s">
        <v>10666</v>
      </c>
      <c r="E9306" s="325">
        <v>4234.8999999999996</v>
      </c>
    </row>
  </sheetData>
  <pageMargins left="0.78749999999999998" right="0.78749999999999998" top="1.05277777777778" bottom="1.05277777777778" header="0.78749999999999998" footer="0.78749999999999998"/>
  <pageSetup paperSize="9" scale="61" orientation="portrait" horizontalDpi="300" verticalDpi="300" r:id="rId1"/>
  <headerFooter>
    <oddHeader>&amp;C&amp;"Times New Roman,Normal"&amp;12&amp;Kffffff&amp;A</oddHeader>
    <oddFooter>&amp;C&amp;"Times New Roman,Normal"&amp;12&amp;KffffffPágina &amp;P</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E6499"/>
  <sheetViews>
    <sheetView view="pageBreakPreview" topLeftCell="M6322" zoomScale="95" zoomScaleNormal="123" zoomScalePageLayoutView="95" workbookViewId="0">
      <selection activeCell="C6333" sqref="C6333"/>
    </sheetView>
  </sheetViews>
  <sheetFormatPr defaultColWidth="11.5546875" defaultRowHeight="14.4" x14ac:dyDescent="0.3"/>
  <cols>
    <col min="1" max="1" width="10.5546875" customWidth="1"/>
    <col min="2" max="2" width="7.6640625" customWidth="1"/>
    <col min="3" max="3" width="78.109375" customWidth="1"/>
    <col min="4" max="4" width="11.5546875" style="16"/>
    <col min="5" max="5" width="13" style="16" customWidth="1"/>
  </cols>
  <sheetData>
    <row r="1" spans="1:5" x14ac:dyDescent="0.3">
      <c r="A1" s="326" t="s">
        <v>10903</v>
      </c>
      <c r="B1" s="327"/>
      <c r="C1" s="327" t="s">
        <v>10904</v>
      </c>
      <c r="D1" s="326" t="s">
        <v>1651</v>
      </c>
      <c r="E1" s="326" t="s">
        <v>10905</v>
      </c>
    </row>
    <row r="2" spans="1:5" ht="15.75" customHeight="1" x14ac:dyDescent="0.3">
      <c r="A2" s="317">
        <v>1</v>
      </c>
      <c r="B2" s="328"/>
      <c r="C2" s="486" t="s">
        <v>10906</v>
      </c>
      <c r="D2" s="486"/>
      <c r="E2" s="486"/>
    </row>
    <row r="3" spans="1:5" ht="15.75" customHeight="1" x14ac:dyDescent="0.3">
      <c r="A3" s="317">
        <v>101</v>
      </c>
      <c r="B3" s="328"/>
      <c r="C3" s="486" t="s">
        <v>10907</v>
      </c>
      <c r="D3" s="486"/>
      <c r="E3" s="486"/>
    </row>
    <row r="4" spans="1:5" x14ac:dyDescent="0.3">
      <c r="A4" s="320">
        <v>10101</v>
      </c>
      <c r="B4" s="329" t="s">
        <v>1655</v>
      </c>
      <c r="C4" s="329" t="s">
        <v>10908</v>
      </c>
      <c r="D4" s="320" t="s">
        <v>3073</v>
      </c>
      <c r="E4" s="320">
        <v>7.9</v>
      </c>
    </row>
    <row r="5" spans="1:5" x14ac:dyDescent="0.3">
      <c r="A5" s="320">
        <v>10106</v>
      </c>
      <c r="B5" s="329" t="s">
        <v>1655</v>
      </c>
      <c r="C5" s="329" t="s">
        <v>10909</v>
      </c>
      <c r="D5" s="320" t="s">
        <v>3073</v>
      </c>
      <c r="E5" s="320">
        <v>9.3699999999999992</v>
      </c>
    </row>
    <row r="6" spans="1:5" x14ac:dyDescent="0.3">
      <c r="A6" s="320">
        <v>10108</v>
      </c>
      <c r="B6" s="329" t="s">
        <v>1655</v>
      </c>
      <c r="C6" s="329" t="s">
        <v>10910</v>
      </c>
      <c r="D6" s="320" t="s">
        <v>3073</v>
      </c>
      <c r="E6" s="320">
        <v>9.3699999999999992</v>
      </c>
    </row>
    <row r="7" spans="1:5" x14ac:dyDescent="0.3">
      <c r="A7" s="320">
        <v>10111</v>
      </c>
      <c r="B7" s="329" t="s">
        <v>1655</v>
      </c>
      <c r="C7" s="329" t="s">
        <v>10911</v>
      </c>
      <c r="D7" s="320" t="s">
        <v>3073</v>
      </c>
      <c r="E7" s="320">
        <v>9.3699999999999992</v>
      </c>
    </row>
    <row r="8" spans="1:5" x14ac:dyDescent="0.3">
      <c r="A8" s="320">
        <v>10115</v>
      </c>
      <c r="B8" s="329" t="s">
        <v>1655</v>
      </c>
      <c r="C8" s="329" t="s">
        <v>10912</v>
      </c>
      <c r="D8" s="320" t="s">
        <v>3073</v>
      </c>
      <c r="E8" s="320">
        <v>9.3699999999999992</v>
      </c>
    </row>
    <row r="9" spans="1:5" x14ac:dyDescent="0.3">
      <c r="A9" s="320">
        <v>10117</v>
      </c>
      <c r="B9" s="329" t="s">
        <v>1655</v>
      </c>
      <c r="C9" s="329" t="s">
        <v>10913</v>
      </c>
      <c r="D9" s="320" t="s">
        <v>3073</v>
      </c>
      <c r="E9" s="320">
        <v>16.350000000000001</v>
      </c>
    </row>
    <row r="10" spans="1:5" x14ac:dyDescent="0.3">
      <c r="A10" s="320">
        <v>10118</v>
      </c>
      <c r="B10" s="329" t="s">
        <v>1655</v>
      </c>
      <c r="C10" s="329" t="s">
        <v>10914</v>
      </c>
      <c r="D10" s="320" t="s">
        <v>3073</v>
      </c>
      <c r="E10" s="320">
        <v>9.3699999999999992</v>
      </c>
    </row>
    <row r="11" spans="1:5" x14ac:dyDescent="0.3">
      <c r="A11" s="320">
        <v>10121</v>
      </c>
      <c r="B11" s="329" t="s">
        <v>1655</v>
      </c>
      <c r="C11" s="329" t="s">
        <v>10915</v>
      </c>
      <c r="D11" s="320" t="s">
        <v>3073</v>
      </c>
      <c r="E11" s="320">
        <v>9.3699999999999992</v>
      </c>
    </row>
    <row r="12" spans="1:5" x14ac:dyDescent="0.3">
      <c r="A12" s="320">
        <v>10124</v>
      </c>
      <c r="B12" s="329" t="s">
        <v>1655</v>
      </c>
      <c r="C12" s="329" t="s">
        <v>10916</v>
      </c>
      <c r="D12" s="320" t="s">
        <v>3073</v>
      </c>
      <c r="E12" s="320">
        <v>9.3699999999999992</v>
      </c>
    </row>
    <row r="13" spans="1:5" x14ac:dyDescent="0.3">
      <c r="A13" s="320">
        <v>10128</v>
      </c>
      <c r="B13" s="329" t="s">
        <v>1655</v>
      </c>
      <c r="C13" s="329" t="s">
        <v>10917</v>
      </c>
      <c r="D13" s="320" t="s">
        <v>3073</v>
      </c>
      <c r="E13" s="320">
        <v>9.3699999999999992</v>
      </c>
    </row>
    <row r="14" spans="1:5" x14ac:dyDescent="0.3">
      <c r="A14" s="320">
        <v>10130</v>
      </c>
      <c r="B14" s="329" t="s">
        <v>1655</v>
      </c>
      <c r="C14" s="329" t="s">
        <v>10918</v>
      </c>
      <c r="D14" s="320" t="s">
        <v>3073</v>
      </c>
      <c r="E14" s="320">
        <v>13.35</v>
      </c>
    </row>
    <row r="15" spans="1:5" x14ac:dyDescent="0.3">
      <c r="A15" s="320">
        <v>10132</v>
      </c>
      <c r="B15" s="329" t="s">
        <v>1655</v>
      </c>
      <c r="C15" s="329" t="s">
        <v>1727</v>
      </c>
      <c r="D15" s="320" t="s">
        <v>3073</v>
      </c>
      <c r="E15" s="320">
        <v>53.26</v>
      </c>
    </row>
    <row r="16" spans="1:5" x14ac:dyDescent="0.3">
      <c r="A16" s="320">
        <v>10138</v>
      </c>
      <c r="B16" s="329" t="s">
        <v>1655</v>
      </c>
      <c r="C16" s="329" t="s">
        <v>10919</v>
      </c>
      <c r="D16" s="320" t="s">
        <v>3073</v>
      </c>
      <c r="E16" s="320">
        <v>9.3699999999999992</v>
      </c>
    </row>
    <row r="17" spans="1:5" x14ac:dyDescent="0.3">
      <c r="A17" s="320">
        <v>10139</v>
      </c>
      <c r="B17" s="329" t="s">
        <v>1655</v>
      </c>
      <c r="C17" s="329" t="s">
        <v>10920</v>
      </c>
      <c r="D17" s="320" t="s">
        <v>3073</v>
      </c>
      <c r="E17" s="320">
        <v>9.3699999999999992</v>
      </c>
    </row>
    <row r="18" spans="1:5" x14ac:dyDescent="0.3">
      <c r="A18" s="320">
        <v>10140</v>
      </c>
      <c r="B18" s="329" t="s">
        <v>1655</v>
      </c>
      <c r="C18" s="329" t="s">
        <v>10921</v>
      </c>
      <c r="D18" s="320" t="s">
        <v>3073</v>
      </c>
      <c r="E18" s="320">
        <v>9.3699999999999992</v>
      </c>
    </row>
    <row r="19" spans="1:5" x14ac:dyDescent="0.3">
      <c r="A19" s="320">
        <v>10144</v>
      </c>
      <c r="B19" s="329" t="s">
        <v>1655</v>
      </c>
      <c r="C19" s="329" t="s">
        <v>10922</v>
      </c>
      <c r="D19" s="320" t="s">
        <v>3073</v>
      </c>
      <c r="E19" s="320">
        <v>9.3699999999999992</v>
      </c>
    </row>
    <row r="20" spans="1:5" x14ac:dyDescent="0.3">
      <c r="A20" s="320">
        <v>10146</v>
      </c>
      <c r="B20" s="329" t="s">
        <v>1655</v>
      </c>
      <c r="C20" s="329" t="s">
        <v>10923</v>
      </c>
      <c r="D20" s="320" t="s">
        <v>3073</v>
      </c>
      <c r="E20" s="320">
        <v>6.95</v>
      </c>
    </row>
    <row r="21" spans="1:5" ht="13.8" customHeight="1" x14ac:dyDescent="0.3">
      <c r="A21" s="320">
        <v>10147</v>
      </c>
      <c r="B21" s="329" t="s">
        <v>1655</v>
      </c>
      <c r="C21" s="329" t="s">
        <v>10924</v>
      </c>
      <c r="D21" s="320" t="s">
        <v>3073</v>
      </c>
      <c r="E21" s="320">
        <v>9.3699999999999992</v>
      </c>
    </row>
    <row r="22" spans="1:5" x14ac:dyDescent="0.3">
      <c r="A22" s="320">
        <v>10150</v>
      </c>
      <c r="B22" s="329" t="s">
        <v>1655</v>
      </c>
      <c r="C22" s="329" t="s">
        <v>10925</v>
      </c>
      <c r="D22" s="320" t="s">
        <v>3073</v>
      </c>
      <c r="E22" s="320">
        <v>9.3699999999999992</v>
      </c>
    </row>
    <row r="23" spans="1:5" x14ac:dyDescent="0.3">
      <c r="A23" s="320">
        <v>10157</v>
      </c>
      <c r="B23" s="329" t="s">
        <v>1655</v>
      </c>
      <c r="C23" s="329" t="s">
        <v>10926</v>
      </c>
      <c r="D23" s="320" t="s">
        <v>3073</v>
      </c>
      <c r="E23" s="320">
        <v>10.18</v>
      </c>
    </row>
    <row r="24" spans="1:5" ht="15.75" customHeight="1" x14ac:dyDescent="0.3">
      <c r="A24" s="317">
        <v>102</v>
      </c>
      <c r="B24" s="329" t="s">
        <v>1655</v>
      </c>
      <c r="C24" s="486" t="s">
        <v>10927</v>
      </c>
      <c r="D24" s="486"/>
      <c r="E24" s="486"/>
    </row>
    <row r="25" spans="1:5" x14ac:dyDescent="0.3">
      <c r="A25" s="320">
        <v>10209</v>
      </c>
      <c r="B25" s="329" t="s">
        <v>1655</v>
      </c>
      <c r="C25" s="329" t="s">
        <v>10928</v>
      </c>
      <c r="D25" s="320" t="s">
        <v>3073</v>
      </c>
      <c r="E25" s="320">
        <v>19.45</v>
      </c>
    </row>
    <row r="26" spans="1:5" x14ac:dyDescent="0.3">
      <c r="A26" s="320">
        <v>10233</v>
      </c>
      <c r="B26" s="329" t="s">
        <v>1655</v>
      </c>
      <c r="C26" s="329" t="s">
        <v>10929</v>
      </c>
      <c r="D26" s="320" t="s">
        <v>3073</v>
      </c>
      <c r="E26" s="320">
        <v>6.42</v>
      </c>
    </row>
    <row r="27" spans="1:5" x14ac:dyDescent="0.3">
      <c r="A27" s="320">
        <v>10235</v>
      </c>
      <c r="B27" s="329" t="s">
        <v>1655</v>
      </c>
      <c r="C27" s="329" t="s">
        <v>10930</v>
      </c>
      <c r="D27" s="320" t="s">
        <v>3073</v>
      </c>
      <c r="E27" s="320">
        <v>6.42</v>
      </c>
    </row>
    <row r="28" spans="1:5" x14ac:dyDescent="0.3">
      <c r="A28" s="320">
        <v>10237</v>
      </c>
      <c r="B28" s="329" t="s">
        <v>1655</v>
      </c>
      <c r="C28" s="329" t="s">
        <v>10931</v>
      </c>
      <c r="D28" s="320" t="s">
        <v>3073</v>
      </c>
      <c r="E28" s="320">
        <v>12.57</v>
      </c>
    </row>
    <row r="29" spans="1:5" x14ac:dyDescent="0.3">
      <c r="A29" s="320">
        <v>10260</v>
      </c>
      <c r="B29" s="329" t="s">
        <v>1655</v>
      </c>
      <c r="C29" s="329" t="s">
        <v>10932</v>
      </c>
      <c r="D29" s="320" t="s">
        <v>3073</v>
      </c>
      <c r="E29" s="320">
        <v>7.34</v>
      </c>
    </row>
    <row r="30" spans="1:5" x14ac:dyDescent="0.3">
      <c r="A30" s="320">
        <v>10278</v>
      </c>
      <c r="B30" s="329" t="s">
        <v>1655</v>
      </c>
      <c r="C30" s="329" t="s">
        <v>10933</v>
      </c>
      <c r="D30" s="320" t="s">
        <v>3073</v>
      </c>
      <c r="E30" s="320">
        <v>14.15</v>
      </c>
    </row>
    <row r="31" spans="1:5" x14ac:dyDescent="0.3">
      <c r="A31" s="320">
        <v>10281</v>
      </c>
      <c r="B31" s="329" t="s">
        <v>1655</v>
      </c>
      <c r="C31" s="329" t="s">
        <v>10934</v>
      </c>
      <c r="D31" s="320" t="s">
        <v>3073</v>
      </c>
      <c r="E31" s="320">
        <v>9.64</v>
      </c>
    </row>
    <row r="32" spans="1:5" x14ac:dyDescent="0.3">
      <c r="A32" s="320">
        <v>10282</v>
      </c>
      <c r="B32" s="329" t="s">
        <v>1655</v>
      </c>
      <c r="C32" s="329" t="s">
        <v>10935</v>
      </c>
      <c r="D32" s="320" t="s">
        <v>3073</v>
      </c>
      <c r="E32" s="320">
        <v>16.32</v>
      </c>
    </row>
    <row r="33" spans="1:5" x14ac:dyDescent="0.3">
      <c r="A33" s="320">
        <v>10285</v>
      </c>
      <c r="B33" s="329" t="s">
        <v>1655</v>
      </c>
      <c r="C33" s="329" t="s">
        <v>10936</v>
      </c>
      <c r="D33" s="320" t="s">
        <v>3073</v>
      </c>
      <c r="E33" s="320">
        <v>10.16</v>
      </c>
    </row>
    <row r="34" spans="1:5" ht="13.8" customHeight="1" x14ac:dyDescent="0.3">
      <c r="A34" s="320">
        <v>10292</v>
      </c>
      <c r="B34" s="329" t="s">
        <v>1655</v>
      </c>
      <c r="C34" s="329" t="s">
        <v>10937</v>
      </c>
      <c r="D34" s="320" t="s">
        <v>3073</v>
      </c>
      <c r="E34" s="320">
        <v>10.8</v>
      </c>
    </row>
    <row r="35" spans="1:5" ht="15.75" customHeight="1" x14ac:dyDescent="0.3">
      <c r="A35" s="317">
        <v>103</v>
      </c>
      <c r="B35" s="329" t="s">
        <v>1655</v>
      </c>
      <c r="C35" s="486" t="s">
        <v>10938</v>
      </c>
      <c r="D35" s="486"/>
      <c r="E35" s="486"/>
    </row>
    <row r="36" spans="1:5" x14ac:dyDescent="0.3">
      <c r="A36" s="320">
        <v>10301</v>
      </c>
      <c r="B36" s="329" t="s">
        <v>1655</v>
      </c>
      <c r="C36" s="329" t="s">
        <v>1727</v>
      </c>
      <c r="D36" s="320" t="s">
        <v>10666</v>
      </c>
      <c r="E36" s="321">
        <v>11718</v>
      </c>
    </row>
    <row r="37" spans="1:5" ht="13.8" customHeight="1" x14ac:dyDescent="0.3">
      <c r="A37" s="320">
        <v>10302</v>
      </c>
      <c r="B37" s="329" t="s">
        <v>1655</v>
      </c>
      <c r="C37" s="329" t="s">
        <v>1728</v>
      </c>
      <c r="D37" s="320" t="s">
        <v>10666</v>
      </c>
      <c r="E37" s="321">
        <v>14034</v>
      </c>
    </row>
    <row r="38" spans="1:5" ht="13.8" customHeight="1" x14ac:dyDescent="0.3">
      <c r="A38" s="320">
        <v>10303</v>
      </c>
      <c r="B38" s="329" t="s">
        <v>1655</v>
      </c>
      <c r="C38" s="329" t="s">
        <v>10939</v>
      </c>
      <c r="D38" s="320" t="s">
        <v>10666</v>
      </c>
      <c r="E38" s="321">
        <v>16385</v>
      </c>
    </row>
    <row r="39" spans="1:5" x14ac:dyDescent="0.3">
      <c r="A39" s="320">
        <v>10304</v>
      </c>
      <c r="B39" s="329" t="s">
        <v>1655</v>
      </c>
      <c r="C39" s="329" t="s">
        <v>10940</v>
      </c>
      <c r="D39" s="320" t="s">
        <v>10666</v>
      </c>
      <c r="E39" s="321">
        <v>6254</v>
      </c>
    </row>
    <row r="40" spans="1:5" ht="13.8" customHeight="1" x14ac:dyDescent="0.3">
      <c r="A40" s="320">
        <v>10305</v>
      </c>
      <c r="B40" s="329" t="s">
        <v>1655</v>
      </c>
      <c r="C40" s="329" t="s">
        <v>10941</v>
      </c>
      <c r="D40" s="320" t="s">
        <v>10666</v>
      </c>
      <c r="E40" s="321">
        <v>5003.32</v>
      </c>
    </row>
    <row r="41" spans="1:5" x14ac:dyDescent="0.3">
      <c r="A41" s="320">
        <v>10306</v>
      </c>
      <c r="B41" s="329" t="s">
        <v>1655</v>
      </c>
      <c r="C41" s="329" t="s">
        <v>10942</v>
      </c>
      <c r="D41" s="320" t="s">
        <v>10666</v>
      </c>
      <c r="E41" s="321">
        <v>4002</v>
      </c>
    </row>
    <row r="42" spans="1:5" x14ac:dyDescent="0.3">
      <c r="A42" s="320">
        <v>10307</v>
      </c>
      <c r="B42" s="329" t="s">
        <v>1655</v>
      </c>
      <c r="C42" s="329" t="s">
        <v>1734</v>
      </c>
      <c r="D42" s="320" t="s">
        <v>10666</v>
      </c>
      <c r="E42" s="321">
        <v>3303.3</v>
      </c>
    </row>
    <row r="43" spans="1:5" x14ac:dyDescent="0.3">
      <c r="A43" s="320">
        <v>10308</v>
      </c>
      <c r="B43" s="329" t="s">
        <v>1655</v>
      </c>
      <c r="C43" s="329" t="s">
        <v>1733</v>
      </c>
      <c r="D43" s="320" t="s">
        <v>10666</v>
      </c>
      <c r="E43" s="321">
        <v>2541</v>
      </c>
    </row>
    <row r="44" spans="1:5" x14ac:dyDescent="0.3">
      <c r="A44" s="320">
        <v>10309</v>
      </c>
      <c r="B44" s="329" t="s">
        <v>1655</v>
      </c>
      <c r="C44" s="329" t="s">
        <v>1735</v>
      </c>
      <c r="D44" s="320" t="s">
        <v>10666</v>
      </c>
      <c r="E44" s="321">
        <v>16775</v>
      </c>
    </row>
    <row r="45" spans="1:5" ht="13.8" customHeight="1" x14ac:dyDescent="0.3">
      <c r="A45" s="320">
        <v>10310</v>
      </c>
      <c r="B45" s="329" t="s">
        <v>1655</v>
      </c>
      <c r="C45" s="329" t="s">
        <v>10943</v>
      </c>
      <c r="D45" s="320" t="s">
        <v>10666</v>
      </c>
      <c r="E45" s="321">
        <v>3202</v>
      </c>
    </row>
    <row r="46" spans="1:5" x14ac:dyDescent="0.3">
      <c r="A46" s="320">
        <v>10311</v>
      </c>
      <c r="B46" s="329" t="s">
        <v>1655</v>
      </c>
      <c r="C46" s="329" t="s">
        <v>1730</v>
      </c>
      <c r="D46" s="320" t="s">
        <v>10666</v>
      </c>
      <c r="E46" s="321">
        <v>1826</v>
      </c>
    </row>
    <row r="47" spans="1:5" x14ac:dyDescent="0.3">
      <c r="A47" s="320">
        <v>10315</v>
      </c>
      <c r="B47" s="329" t="s">
        <v>1655</v>
      </c>
      <c r="C47" s="329" t="s">
        <v>1731</v>
      </c>
      <c r="D47" s="320" t="s">
        <v>10666</v>
      </c>
      <c r="E47" s="321">
        <v>7750</v>
      </c>
    </row>
    <row r="48" spans="1:5" x14ac:dyDescent="0.3">
      <c r="A48" s="320">
        <v>10316</v>
      </c>
      <c r="B48" s="329" t="s">
        <v>1655</v>
      </c>
      <c r="C48" s="329" t="s">
        <v>10944</v>
      </c>
      <c r="D48" s="320" t="s">
        <v>10666</v>
      </c>
      <c r="E48" s="321">
        <v>4160</v>
      </c>
    </row>
    <row r="49" spans="1:5" x14ac:dyDescent="0.3">
      <c r="A49" s="320">
        <v>10322</v>
      </c>
      <c r="B49" s="329" t="s">
        <v>1655</v>
      </c>
      <c r="C49" s="329" t="s">
        <v>10945</v>
      </c>
      <c r="D49" s="320" t="s">
        <v>10666</v>
      </c>
      <c r="E49" s="321">
        <v>9360</v>
      </c>
    </row>
    <row r="50" spans="1:5" x14ac:dyDescent="0.3">
      <c r="A50" s="320">
        <v>10323</v>
      </c>
      <c r="B50" s="329" t="s">
        <v>1655</v>
      </c>
      <c r="C50" s="329" t="s">
        <v>1732</v>
      </c>
      <c r="D50" s="320" t="s">
        <v>10666</v>
      </c>
      <c r="E50" s="321">
        <v>1355.2</v>
      </c>
    </row>
    <row r="51" spans="1:5" x14ac:dyDescent="0.3">
      <c r="A51" s="326" t="s">
        <v>10903</v>
      </c>
      <c r="B51" s="327"/>
      <c r="C51" s="327" t="s">
        <v>10904</v>
      </c>
      <c r="D51" s="326" t="s">
        <v>1651</v>
      </c>
      <c r="E51" s="326" t="s">
        <v>10905</v>
      </c>
    </row>
    <row r="52" spans="1:5" ht="15.75" customHeight="1" x14ac:dyDescent="0.3">
      <c r="A52" s="317">
        <v>2</v>
      </c>
      <c r="B52" s="329" t="s">
        <v>1655</v>
      </c>
      <c r="C52" s="486" t="s">
        <v>10946</v>
      </c>
      <c r="D52" s="486"/>
      <c r="E52" s="486"/>
    </row>
    <row r="53" spans="1:5" ht="15.75" customHeight="1" x14ac:dyDescent="0.3">
      <c r="A53" s="317">
        <v>203</v>
      </c>
      <c r="B53" s="329" t="s">
        <v>1655</v>
      </c>
      <c r="C53" s="486" t="s">
        <v>10947</v>
      </c>
      <c r="D53" s="486"/>
      <c r="E53" s="486"/>
    </row>
    <row r="54" spans="1:5" x14ac:dyDescent="0.3">
      <c r="A54" s="320">
        <v>20356</v>
      </c>
      <c r="B54" s="329" t="s">
        <v>1655</v>
      </c>
      <c r="C54" s="329" t="s">
        <v>10948</v>
      </c>
      <c r="D54" s="320" t="s">
        <v>1536</v>
      </c>
      <c r="E54" s="320">
        <v>85.47</v>
      </c>
    </row>
    <row r="55" spans="1:5" ht="15.75" customHeight="1" x14ac:dyDescent="0.3">
      <c r="A55" s="317">
        <v>204</v>
      </c>
      <c r="B55" s="329" t="s">
        <v>1655</v>
      </c>
      <c r="C55" s="486" t="s">
        <v>10949</v>
      </c>
      <c r="D55" s="486"/>
      <c r="E55" s="486"/>
    </row>
    <row r="56" spans="1:5" x14ac:dyDescent="0.3">
      <c r="A56" s="320">
        <v>20416</v>
      </c>
      <c r="B56" s="329" t="s">
        <v>1655</v>
      </c>
      <c r="C56" s="329" t="s">
        <v>10950</v>
      </c>
      <c r="D56" s="320" t="s">
        <v>92</v>
      </c>
      <c r="E56" s="320">
        <v>552.25</v>
      </c>
    </row>
    <row r="57" spans="1:5" x14ac:dyDescent="0.3">
      <c r="A57" s="320">
        <v>20437</v>
      </c>
      <c r="B57" s="329" t="s">
        <v>1655</v>
      </c>
      <c r="C57" s="329" t="s">
        <v>10951</v>
      </c>
      <c r="D57" s="320" t="s">
        <v>96</v>
      </c>
      <c r="E57" s="320">
        <v>104.35</v>
      </c>
    </row>
    <row r="58" spans="1:5" x14ac:dyDescent="0.3">
      <c r="A58" s="320">
        <v>20463</v>
      </c>
      <c r="B58" s="329" t="s">
        <v>1655</v>
      </c>
      <c r="C58" s="329" t="s">
        <v>10952</v>
      </c>
      <c r="D58" s="320" t="s">
        <v>96</v>
      </c>
      <c r="E58" s="320">
        <v>10.029999999999999</v>
      </c>
    </row>
    <row r="59" spans="1:5" x14ac:dyDescent="0.3">
      <c r="A59" s="320">
        <v>20468</v>
      </c>
      <c r="B59" s="329" t="s">
        <v>1655</v>
      </c>
      <c r="C59" s="329" t="s">
        <v>10953</v>
      </c>
      <c r="D59" s="320" t="s">
        <v>96</v>
      </c>
      <c r="E59" s="320">
        <v>14.49</v>
      </c>
    </row>
    <row r="60" spans="1:5" ht="15.75" customHeight="1" x14ac:dyDescent="0.3">
      <c r="A60" s="317">
        <v>205</v>
      </c>
      <c r="B60" s="329" t="s">
        <v>1655</v>
      </c>
      <c r="C60" s="486" t="s">
        <v>10954</v>
      </c>
      <c r="D60" s="486"/>
      <c r="E60" s="486"/>
    </row>
    <row r="61" spans="1:5" x14ac:dyDescent="0.3">
      <c r="A61" s="320">
        <v>20503</v>
      </c>
      <c r="B61" s="329" t="s">
        <v>1655</v>
      </c>
      <c r="C61" s="329" t="s">
        <v>10955</v>
      </c>
      <c r="D61" s="320" t="s">
        <v>92</v>
      </c>
      <c r="E61" s="320">
        <v>140</v>
      </c>
    </row>
    <row r="62" spans="1:5" x14ac:dyDescent="0.3">
      <c r="A62" s="320">
        <v>20505</v>
      </c>
      <c r="B62" s="329" t="s">
        <v>1655</v>
      </c>
      <c r="C62" s="329" t="s">
        <v>10956</v>
      </c>
      <c r="D62" s="320" t="s">
        <v>96</v>
      </c>
      <c r="E62" s="320">
        <v>0.81</v>
      </c>
    </row>
    <row r="63" spans="1:5" x14ac:dyDescent="0.3">
      <c r="A63" s="320">
        <v>20508</v>
      </c>
      <c r="B63" s="329" t="s">
        <v>1655</v>
      </c>
      <c r="C63" s="329" t="s">
        <v>10957</v>
      </c>
      <c r="D63" s="320" t="s">
        <v>96</v>
      </c>
      <c r="E63" s="320">
        <v>0.56999999999999995</v>
      </c>
    </row>
    <row r="64" spans="1:5" x14ac:dyDescent="0.3">
      <c r="A64" s="320">
        <v>20509</v>
      </c>
      <c r="B64" s="329" t="s">
        <v>1655</v>
      </c>
      <c r="C64" s="329" t="s">
        <v>10958</v>
      </c>
      <c r="D64" s="320" t="s">
        <v>96</v>
      </c>
      <c r="E64" s="320">
        <v>5.37</v>
      </c>
    </row>
    <row r="65" spans="1:5" x14ac:dyDescent="0.3">
      <c r="A65" s="320">
        <v>20510</v>
      </c>
      <c r="B65" s="329" t="s">
        <v>1655</v>
      </c>
      <c r="C65" s="329" t="s">
        <v>10959</v>
      </c>
      <c r="D65" s="320" t="s">
        <v>96</v>
      </c>
      <c r="E65" s="320">
        <v>0.87</v>
      </c>
    </row>
    <row r="66" spans="1:5" x14ac:dyDescent="0.3">
      <c r="A66" s="320">
        <v>20514</v>
      </c>
      <c r="B66" s="329" t="s">
        <v>1655</v>
      </c>
      <c r="C66" s="329" t="s">
        <v>10960</v>
      </c>
      <c r="D66" s="320" t="s">
        <v>92</v>
      </c>
      <c r="E66" s="320">
        <v>512.98</v>
      </c>
    </row>
    <row r="67" spans="1:5" x14ac:dyDescent="0.3">
      <c r="A67" s="320">
        <v>20517</v>
      </c>
      <c r="B67" s="329" t="s">
        <v>1655</v>
      </c>
      <c r="C67" s="329" t="s">
        <v>10961</v>
      </c>
      <c r="D67" s="320" t="s">
        <v>92</v>
      </c>
      <c r="E67" s="320">
        <v>171.6</v>
      </c>
    </row>
    <row r="68" spans="1:5" ht="13.8" customHeight="1" x14ac:dyDescent="0.3">
      <c r="A68" s="320">
        <v>20518</v>
      </c>
      <c r="B68" s="329" t="s">
        <v>1655</v>
      </c>
      <c r="C68" s="329" t="s">
        <v>10962</v>
      </c>
      <c r="D68" s="320" t="s">
        <v>92</v>
      </c>
      <c r="E68" s="320">
        <v>171.6</v>
      </c>
    </row>
    <row r="69" spans="1:5" x14ac:dyDescent="0.3">
      <c r="A69" s="320">
        <v>20519</v>
      </c>
      <c r="B69" s="329" t="s">
        <v>1655</v>
      </c>
      <c r="C69" s="329" t="s">
        <v>10963</v>
      </c>
      <c r="D69" s="320" t="s">
        <v>92</v>
      </c>
      <c r="E69" s="320">
        <v>171.6</v>
      </c>
    </row>
    <row r="70" spans="1:5" x14ac:dyDescent="0.3">
      <c r="A70" s="320">
        <v>20520</v>
      </c>
      <c r="B70" s="329" t="s">
        <v>1655</v>
      </c>
      <c r="C70" s="329" t="s">
        <v>10964</v>
      </c>
      <c r="D70" s="320" t="s">
        <v>92</v>
      </c>
      <c r="E70" s="320">
        <v>171.6</v>
      </c>
    </row>
    <row r="71" spans="1:5" ht="13.8" customHeight="1" x14ac:dyDescent="0.3">
      <c r="A71" s="320">
        <v>20521</v>
      </c>
      <c r="B71" s="329" t="s">
        <v>1655</v>
      </c>
      <c r="C71" s="329" t="s">
        <v>10965</v>
      </c>
      <c r="D71" s="320" t="s">
        <v>92</v>
      </c>
      <c r="E71" s="320">
        <v>170.28</v>
      </c>
    </row>
    <row r="72" spans="1:5" x14ac:dyDescent="0.3">
      <c r="A72" s="320">
        <v>20522</v>
      </c>
      <c r="B72" s="329" t="s">
        <v>1655</v>
      </c>
      <c r="C72" s="329" t="s">
        <v>10966</v>
      </c>
      <c r="D72" s="320" t="s">
        <v>92</v>
      </c>
      <c r="E72" s="320">
        <v>219.33</v>
      </c>
    </row>
    <row r="73" spans="1:5" x14ac:dyDescent="0.3">
      <c r="A73" s="320">
        <v>20524</v>
      </c>
      <c r="B73" s="329" t="s">
        <v>1655</v>
      </c>
      <c r="C73" s="329" t="s">
        <v>10967</v>
      </c>
      <c r="D73" s="320" t="s">
        <v>92</v>
      </c>
      <c r="E73" s="320">
        <v>122.96</v>
      </c>
    </row>
    <row r="74" spans="1:5" x14ac:dyDescent="0.3">
      <c r="A74" s="320">
        <v>20553</v>
      </c>
      <c r="B74" s="329" t="s">
        <v>1655</v>
      </c>
      <c r="C74" s="329" t="s">
        <v>10968</v>
      </c>
      <c r="D74" s="320" t="s">
        <v>92</v>
      </c>
      <c r="E74" s="320">
        <v>171.6</v>
      </c>
    </row>
    <row r="75" spans="1:5" x14ac:dyDescent="0.3">
      <c r="A75" s="320">
        <v>20554</v>
      </c>
      <c r="B75" s="329" t="s">
        <v>1655</v>
      </c>
      <c r="C75" s="329" t="s">
        <v>10969</v>
      </c>
      <c r="D75" s="320" t="s">
        <v>92</v>
      </c>
      <c r="E75" s="320">
        <v>68.33</v>
      </c>
    </row>
    <row r="76" spans="1:5" x14ac:dyDescent="0.3">
      <c r="A76" s="320">
        <v>20567</v>
      </c>
      <c r="B76" s="329" t="s">
        <v>1655</v>
      </c>
      <c r="C76" s="329" t="s">
        <v>10970</v>
      </c>
      <c r="D76" s="320" t="s">
        <v>92</v>
      </c>
      <c r="E76" s="320">
        <v>534.5</v>
      </c>
    </row>
    <row r="77" spans="1:5" x14ac:dyDescent="0.3">
      <c r="A77" s="320">
        <v>20571</v>
      </c>
      <c r="B77" s="329" t="s">
        <v>1655</v>
      </c>
      <c r="C77" s="329" t="s">
        <v>10971</v>
      </c>
      <c r="D77" s="320" t="s">
        <v>92</v>
      </c>
      <c r="E77" s="320">
        <v>171.6</v>
      </c>
    </row>
    <row r="78" spans="1:5" x14ac:dyDescent="0.3">
      <c r="A78" s="320">
        <v>20572</v>
      </c>
      <c r="B78" s="329" t="s">
        <v>1655</v>
      </c>
      <c r="C78" s="329" t="s">
        <v>10972</v>
      </c>
      <c r="D78" s="320" t="s">
        <v>96</v>
      </c>
      <c r="E78" s="320">
        <v>6.23</v>
      </c>
    </row>
    <row r="79" spans="1:5" ht="13.8" customHeight="1" x14ac:dyDescent="0.3">
      <c r="A79" s="320">
        <v>20578</v>
      </c>
      <c r="B79" s="329" t="s">
        <v>1655</v>
      </c>
      <c r="C79" s="329" t="s">
        <v>10973</v>
      </c>
      <c r="D79" s="320" t="s">
        <v>92</v>
      </c>
      <c r="E79" s="320">
        <v>176.67</v>
      </c>
    </row>
    <row r="80" spans="1:5" x14ac:dyDescent="0.3">
      <c r="A80" s="320">
        <v>20580</v>
      </c>
      <c r="B80" s="329" t="s">
        <v>1655</v>
      </c>
      <c r="C80" s="329" t="s">
        <v>10974</v>
      </c>
      <c r="D80" s="320" t="s">
        <v>92</v>
      </c>
      <c r="E80" s="320">
        <v>120</v>
      </c>
    </row>
    <row r="81" spans="1:5" x14ac:dyDescent="0.3">
      <c r="A81" s="320">
        <v>20584</v>
      </c>
      <c r="B81" s="329" t="s">
        <v>1655</v>
      </c>
      <c r="C81" s="329" t="s">
        <v>10975</v>
      </c>
      <c r="D81" s="320" t="s">
        <v>96</v>
      </c>
      <c r="E81" s="320">
        <v>2.12</v>
      </c>
    </row>
    <row r="82" spans="1:5" x14ac:dyDescent="0.3">
      <c r="A82" s="320">
        <v>20588</v>
      </c>
      <c r="B82" s="329" t="s">
        <v>1655</v>
      </c>
      <c r="C82" s="329" t="s">
        <v>10976</v>
      </c>
      <c r="D82" s="320" t="s">
        <v>96</v>
      </c>
      <c r="E82" s="320">
        <v>10.029999999999999</v>
      </c>
    </row>
    <row r="83" spans="1:5" ht="15.75" customHeight="1" x14ac:dyDescent="0.3">
      <c r="A83" s="317">
        <v>207</v>
      </c>
      <c r="B83" s="329" t="s">
        <v>1655</v>
      </c>
      <c r="C83" s="486" t="s">
        <v>10954</v>
      </c>
      <c r="D83" s="486"/>
      <c r="E83" s="486"/>
    </row>
    <row r="84" spans="1:5" x14ac:dyDescent="0.3">
      <c r="A84" s="320">
        <v>20732</v>
      </c>
      <c r="B84" s="329" t="s">
        <v>1655</v>
      </c>
      <c r="C84" s="329" t="s">
        <v>10977</v>
      </c>
      <c r="D84" s="320" t="s">
        <v>96</v>
      </c>
      <c r="E84" s="320">
        <v>2.38</v>
      </c>
    </row>
    <row r="85" spans="1:5" x14ac:dyDescent="0.3">
      <c r="A85" s="320">
        <v>20746</v>
      </c>
      <c r="B85" s="329" t="s">
        <v>1655</v>
      </c>
      <c r="C85" s="329" t="s">
        <v>10978</v>
      </c>
      <c r="D85" s="320" t="s">
        <v>96</v>
      </c>
      <c r="E85" s="320">
        <v>5.34</v>
      </c>
    </row>
    <row r="86" spans="1:5" ht="15.75" customHeight="1" x14ac:dyDescent="0.3">
      <c r="A86" s="317">
        <v>209</v>
      </c>
      <c r="B86" s="329" t="s">
        <v>1655</v>
      </c>
      <c r="C86" s="486" t="s">
        <v>10979</v>
      </c>
      <c r="D86" s="486"/>
      <c r="E86" s="486"/>
    </row>
    <row r="87" spans="1:5" x14ac:dyDescent="0.3">
      <c r="A87" s="320">
        <v>20910</v>
      </c>
      <c r="B87" s="329" t="s">
        <v>1655</v>
      </c>
      <c r="C87" s="329" t="s">
        <v>10980</v>
      </c>
      <c r="D87" s="320" t="s">
        <v>73</v>
      </c>
      <c r="E87" s="320">
        <v>44.94</v>
      </c>
    </row>
    <row r="88" spans="1:5" x14ac:dyDescent="0.3">
      <c r="A88" s="320">
        <v>20975</v>
      </c>
      <c r="B88" s="329" t="s">
        <v>1655</v>
      </c>
      <c r="C88" s="329" t="s">
        <v>10981</v>
      </c>
      <c r="D88" s="320" t="s">
        <v>160</v>
      </c>
      <c r="E88" s="320">
        <v>7.73</v>
      </c>
    </row>
    <row r="89" spans="1:5" x14ac:dyDescent="0.3">
      <c r="A89" s="320">
        <v>20977</v>
      </c>
      <c r="B89" s="329" t="s">
        <v>1655</v>
      </c>
      <c r="C89" s="329" t="s">
        <v>10982</v>
      </c>
      <c r="D89" s="320" t="s">
        <v>160</v>
      </c>
      <c r="E89" s="320">
        <v>6.48</v>
      </c>
    </row>
    <row r="90" spans="1:5" x14ac:dyDescent="0.3">
      <c r="A90" s="320">
        <v>20982</v>
      </c>
      <c r="B90" s="329" t="s">
        <v>1655</v>
      </c>
      <c r="C90" s="329" t="s">
        <v>10983</v>
      </c>
      <c r="D90" s="320" t="s">
        <v>160</v>
      </c>
      <c r="E90" s="320">
        <v>11.08</v>
      </c>
    </row>
    <row r="91" spans="1:5" x14ac:dyDescent="0.3">
      <c r="A91" s="320">
        <v>20985</v>
      </c>
      <c r="B91" s="329" t="s">
        <v>1655</v>
      </c>
      <c r="C91" s="329" t="s">
        <v>10984</v>
      </c>
      <c r="D91" s="320" t="s">
        <v>160</v>
      </c>
      <c r="E91" s="320">
        <v>5.94</v>
      </c>
    </row>
    <row r="92" spans="1:5" x14ac:dyDescent="0.3">
      <c r="A92" s="320">
        <v>20986</v>
      </c>
      <c r="B92" s="329" t="s">
        <v>1655</v>
      </c>
      <c r="C92" s="329" t="s">
        <v>10985</v>
      </c>
      <c r="D92" s="320" t="s">
        <v>160</v>
      </c>
      <c r="E92" s="320">
        <v>4.54</v>
      </c>
    </row>
    <row r="93" spans="1:5" x14ac:dyDescent="0.3">
      <c r="A93" s="320">
        <v>20987</v>
      </c>
      <c r="B93" s="329" t="s">
        <v>1655</v>
      </c>
      <c r="C93" s="329" t="s">
        <v>10986</v>
      </c>
      <c r="D93" s="320" t="s">
        <v>73</v>
      </c>
      <c r="E93" s="320">
        <v>51.22</v>
      </c>
    </row>
    <row r="94" spans="1:5" x14ac:dyDescent="0.3">
      <c r="A94" s="320">
        <v>20988</v>
      </c>
      <c r="B94" s="329" t="s">
        <v>1655</v>
      </c>
      <c r="C94" s="329" t="s">
        <v>10987</v>
      </c>
      <c r="D94" s="320" t="s">
        <v>160</v>
      </c>
      <c r="E94" s="320">
        <v>14.82</v>
      </c>
    </row>
    <row r="95" spans="1:5" ht="15.75" customHeight="1" x14ac:dyDescent="0.3">
      <c r="A95" s="317">
        <v>210</v>
      </c>
      <c r="B95" s="329" t="s">
        <v>1655</v>
      </c>
      <c r="C95" s="486" t="s">
        <v>10979</v>
      </c>
      <c r="D95" s="486"/>
      <c r="E95" s="486"/>
    </row>
    <row r="96" spans="1:5" x14ac:dyDescent="0.3">
      <c r="A96" s="320">
        <v>21005</v>
      </c>
      <c r="B96" s="329" t="s">
        <v>1655</v>
      </c>
      <c r="C96" s="329" t="s">
        <v>10988</v>
      </c>
      <c r="D96" s="320" t="s">
        <v>92</v>
      </c>
      <c r="E96" s="321">
        <v>6322.5</v>
      </c>
    </row>
    <row r="97" spans="1:5" x14ac:dyDescent="0.3">
      <c r="A97" s="320">
        <v>21009</v>
      </c>
      <c r="B97" s="329" t="s">
        <v>1655</v>
      </c>
      <c r="C97" s="329" t="s">
        <v>10989</v>
      </c>
      <c r="D97" s="320" t="s">
        <v>160</v>
      </c>
      <c r="E97" s="320">
        <v>9.85</v>
      </c>
    </row>
    <row r="98" spans="1:5" ht="13.8" customHeight="1" x14ac:dyDescent="0.3">
      <c r="A98" s="320">
        <v>21018</v>
      </c>
      <c r="B98" s="329" t="s">
        <v>1655</v>
      </c>
      <c r="C98" s="329" t="s">
        <v>10990</v>
      </c>
      <c r="D98" s="320" t="s">
        <v>160</v>
      </c>
      <c r="E98" s="320">
        <v>16.600000000000001</v>
      </c>
    </row>
    <row r="99" spans="1:5" x14ac:dyDescent="0.3">
      <c r="A99" s="320">
        <v>21023</v>
      </c>
      <c r="B99" s="329" t="s">
        <v>1655</v>
      </c>
      <c r="C99" s="329" t="s">
        <v>10991</v>
      </c>
      <c r="D99" s="320" t="s">
        <v>1536</v>
      </c>
      <c r="E99" s="320">
        <v>3.63</v>
      </c>
    </row>
    <row r="100" spans="1:5" x14ac:dyDescent="0.3">
      <c r="A100" s="320">
        <v>21028</v>
      </c>
      <c r="B100" s="329" t="s">
        <v>1655</v>
      </c>
      <c r="C100" s="329" t="s">
        <v>10992</v>
      </c>
      <c r="D100" s="320" t="s">
        <v>10993</v>
      </c>
      <c r="E100" s="320">
        <v>216.63</v>
      </c>
    </row>
    <row r="101" spans="1:5" x14ac:dyDescent="0.3">
      <c r="A101" s="320">
        <v>21030</v>
      </c>
      <c r="B101" s="329" t="s">
        <v>1655</v>
      </c>
      <c r="C101" s="329" t="s">
        <v>10994</v>
      </c>
      <c r="D101" s="320" t="s">
        <v>73</v>
      </c>
      <c r="E101" s="320">
        <v>24.06</v>
      </c>
    </row>
    <row r="102" spans="1:5" x14ac:dyDescent="0.3">
      <c r="A102" s="320">
        <v>21031</v>
      </c>
      <c r="B102" s="329" t="s">
        <v>1655</v>
      </c>
      <c r="C102" s="329" t="s">
        <v>10995</v>
      </c>
      <c r="D102" s="320" t="s">
        <v>73</v>
      </c>
      <c r="E102" s="320">
        <v>30.83</v>
      </c>
    </row>
    <row r="103" spans="1:5" x14ac:dyDescent="0.3">
      <c r="A103" s="320">
        <v>21032</v>
      </c>
      <c r="B103" s="329" t="s">
        <v>1655</v>
      </c>
      <c r="C103" s="329" t="s">
        <v>10996</v>
      </c>
      <c r="D103" s="320" t="s">
        <v>73</v>
      </c>
      <c r="E103" s="320">
        <v>36.31</v>
      </c>
    </row>
    <row r="104" spans="1:5" x14ac:dyDescent="0.3">
      <c r="A104" s="320">
        <v>21033</v>
      </c>
      <c r="B104" s="329" t="s">
        <v>1655</v>
      </c>
      <c r="C104" s="329" t="s">
        <v>10997</v>
      </c>
      <c r="D104" s="320" t="s">
        <v>73</v>
      </c>
      <c r="E104" s="320">
        <v>50.8</v>
      </c>
    </row>
    <row r="105" spans="1:5" x14ac:dyDescent="0.3">
      <c r="A105" s="320">
        <v>21040</v>
      </c>
      <c r="B105" s="329" t="s">
        <v>1655</v>
      </c>
      <c r="C105" s="329" t="s">
        <v>10998</v>
      </c>
      <c r="D105" s="320" t="s">
        <v>160</v>
      </c>
      <c r="E105" s="320">
        <v>55.58</v>
      </c>
    </row>
    <row r="106" spans="1:5" ht="13.8" customHeight="1" x14ac:dyDescent="0.3">
      <c r="A106" s="320">
        <v>21041</v>
      </c>
      <c r="B106" s="329" t="s">
        <v>1655</v>
      </c>
      <c r="C106" s="329" t="s">
        <v>10999</v>
      </c>
      <c r="D106" s="320" t="s">
        <v>160</v>
      </c>
      <c r="E106" s="320">
        <v>30.8</v>
      </c>
    </row>
    <row r="107" spans="1:5" x14ac:dyDescent="0.3">
      <c r="A107" s="320">
        <v>21042</v>
      </c>
      <c r="B107" s="329" t="s">
        <v>1655</v>
      </c>
      <c r="C107" s="329" t="s">
        <v>11000</v>
      </c>
      <c r="D107" s="320" t="s">
        <v>160</v>
      </c>
      <c r="E107" s="320">
        <v>56.67</v>
      </c>
    </row>
    <row r="108" spans="1:5" x14ac:dyDescent="0.3">
      <c r="A108" s="320">
        <v>21043</v>
      </c>
      <c r="B108" s="329" t="s">
        <v>1655</v>
      </c>
      <c r="C108" s="329" t="s">
        <v>11001</v>
      </c>
      <c r="D108" s="320" t="s">
        <v>160</v>
      </c>
      <c r="E108" s="320">
        <v>363.03</v>
      </c>
    </row>
    <row r="109" spans="1:5" ht="13.8" customHeight="1" x14ac:dyDescent="0.3">
      <c r="A109" s="320">
        <v>21060</v>
      </c>
      <c r="B109" s="329" t="s">
        <v>1655</v>
      </c>
      <c r="C109" s="329" t="s">
        <v>11002</v>
      </c>
      <c r="D109" s="320" t="s">
        <v>160</v>
      </c>
      <c r="E109" s="320">
        <v>5.13</v>
      </c>
    </row>
    <row r="110" spans="1:5" x14ac:dyDescent="0.3">
      <c r="A110" s="320">
        <v>21061</v>
      </c>
      <c r="B110" s="329" t="s">
        <v>1655</v>
      </c>
      <c r="C110" s="329" t="s">
        <v>11003</v>
      </c>
      <c r="D110" s="320" t="s">
        <v>160</v>
      </c>
      <c r="E110" s="320">
        <v>4.55</v>
      </c>
    </row>
    <row r="111" spans="1:5" x14ac:dyDescent="0.3">
      <c r="A111" s="320">
        <v>21085</v>
      </c>
      <c r="B111" s="329" t="s">
        <v>1655</v>
      </c>
      <c r="C111" s="329" t="s">
        <v>11004</v>
      </c>
      <c r="D111" s="320" t="s">
        <v>92</v>
      </c>
      <c r="E111" s="321">
        <v>6322.5</v>
      </c>
    </row>
    <row r="112" spans="1:5" ht="13.8" customHeight="1" x14ac:dyDescent="0.3">
      <c r="A112" s="320">
        <v>21089</v>
      </c>
      <c r="B112" s="329" t="s">
        <v>1655</v>
      </c>
      <c r="C112" s="329" t="s">
        <v>11005</v>
      </c>
      <c r="D112" s="320" t="s">
        <v>160</v>
      </c>
      <c r="E112" s="320">
        <v>11</v>
      </c>
    </row>
    <row r="113" spans="1:5" x14ac:dyDescent="0.3">
      <c r="A113" s="320">
        <v>21091</v>
      </c>
      <c r="B113" s="329" t="s">
        <v>1655</v>
      </c>
      <c r="C113" s="329" t="s">
        <v>11006</v>
      </c>
      <c r="D113" s="320" t="s">
        <v>73</v>
      </c>
      <c r="E113" s="320">
        <v>44.1</v>
      </c>
    </row>
    <row r="114" spans="1:5" ht="15.75" customHeight="1" x14ac:dyDescent="0.3">
      <c r="A114" s="317">
        <v>211</v>
      </c>
      <c r="B114" s="329" t="s">
        <v>1655</v>
      </c>
      <c r="C114" s="486" t="s">
        <v>11007</v>
      </c>
      <c r="D114" s="486"/>
      <c r="E114" s="486"/>
    </row>
    <row r="115" spans="1:5" x14ac:dyDescent="0.3">
      <c r="A115" s="320">
        <v>21108</v>
      </c>
      <c r="B115" s="329" t="s">
        <v>1655</v>
      </c>
      <c r="C115" s="329" t="s">
        <v>11008</v>
      </c>
      <c r="D115" s="320" t="s">
        <v>160</v>
      </c>
      <c r="E115" s="320">
        <v>59.17</v>
      </c>
    </row>
    <row r="116" spans="1:5" x14ac:dyDescent="0.3">
      <c r="A116" s="320">
        <v>21109</v>
      </c>
      <c r="B116" s="329" t="s">
        <v>1655</v>
      </c>
      <c r="C116" s="329" t="s">
        <v>11009</v>
      </c>
      <c r="D116" s="320" t="s">
        <v>11010</v>
      </c>
      <c r="E116" s="320">
        <v>177.59</v>
      </c>
    </row>
    <row r="117" spans="1:5" x14ac:dyDescent="0.3">
      <c r="A117" s="320">
        <v>21111</v>
      </c>
      <c r="B117" s="329" t="s">
        <v>1655</v>
      </c>
      <c r="C117" s="329" t="s">
        <v>11011</v>
      </c>
      <c r="D117" s="320" t="s">
        <v>160</v>
      </c>
      <c r="E117" s="320">
        <v>57.33</v>
      </c>
    </row>
    <row r="118" spans="1:5" ht="13.8" customHeight="1" x14ac:dyDescent="0.3">
      <c r="A118" s="320">
        <v>21118</v>
      </c>
      <c r="B118" s="329" t="s">
        <v>1655</v>
      </c>
      <c r="C118" s="329" t="s">
        <v>11012</v>
      </c>
      <c r="D118" s="320" t="s">
        <v>160</v>
      </c>
      <c r="E118" s="320">
        <v>41.34</v>
      </c>
    </row>
    <row r="119" spans="1:5" x14ac:dyDescent="0.3">
      <c r="A119" s="320">
        <v>21144</v>
      </c>
      <c r="B119" s="329" t="s">
        <v>1655</v>
      </c>
      <c r="C119" s="329" t="s">
        <v>11013</v>
      </c>
      <c r="D119" s="320" t="s">
        <v>160</v>
      </c>
      <c r="E119" s="320">
        <v>21.8</v>
      </c>
    </row>
    <row r="120" spans="1:5" x14ac:dyDescent="0.3">
      <c r="A120" s="320">
        <v>21151</v>
      </c>
      <c r="B120" s="329" t="s">
        <v>1655</v>
      </c>
      <c r="C120" s="329" t="s">
        <v>11014</v>
      </c>
      <c r="D120" s="320" t="s">
        <v>160</v>
      </c>
      <c r="E120" s="320">
        <v>3.63</v>
      </c>
    </row>
    <row r="121" spans="1:5" ht="13.8" customHeight="1" x14ac:dyDescent="0.3">
      <c r="A121" s="320">
        <v>21170</v>
      </c>
      <c r="B121" s="329" t="s">
        <v>1655</v>
      </c>
      <c r="C121" s="329" t="s">
        <v>11015</v>
      </c>
      <c r="D121" s="320" t="s">
        <v>160</v>
      </c>
      <c r="E121" s="320">
        <v>12.12</v>
      </c>
    </row>
    <row r="122" spans="1:5" ht="15.75" customHeight="1" x14ac:dyDescent="0.3">
      <c r="A122" s="317">
        <v>212</v>
      </c>
      <c r="B122" s="329" t="s">
        <v>1655</v>
      </c>
      <c r="C122" s="486" t="s">
        <v>11016</v>
      </c>
      <c r="D122" s="486"/>
      <c r="E122" s="486"/>
    </row>
    <row r="123" spans="1:5" x14ac:dyDescent="0.3">
      <c r="A123" s="320">
        <v>21205</v>
      </c>
      <c r="B123" s="329" t="s">
        <v>1655</v>
      </c>
      <c r="C123" s="329" t="s">
        <v>11017</v>
      </c>
      <c r="D123" s="320" t="s">
        <v>160</v>
      </c>
      <c r="E123" s="320">
        <v>13</v>
      </c>
    </row>
    <row r="124" spans="1:5" x14ac:dyDescent="0.3">
      <c r="A124" s="320">
        <v>21211</v>
      </c>
      <c r="B124" s="329" t="s">
        <v>1655</v>
      </c>
      <c r="C124" s="329" t="s">
        <v>11018</v>
      </c>
      <c r="D124" s="320" t="s">
        <v>73</v>
      </c>
      <c r="E124" s="320">
        <v>22.04</v>
      </c>
    </row>
    <row r="125" spans="1:5" ht="15.75" customHeight="1" x14ac:dyDescent="0.3">
      <c r="A125" s="317">
        <v>213</v>
      </c>
      <c r="B125" s="329" t="s">
        <v>1655</v>
      </c>
      <c r="C125" s="486" t="s">
        <v>11007</v>
      </c>
      <c r="D125" s="486"/>
      <c r="E125" s="486"/>
    </row>
    <row r="126" spans="1:5" x14ac:dyDescent="0.3">
      <c r="A126" s="320">
        <v>21305</v>
      </c>
      <c r="B126" s="329" t="s">
        <v>1655</v>
      </c>
      <c r="C126" s="329" t="s">
        <v>11019</v>
      </c>
      <c r="D126" s="320" t="s">
        <v>160</v>
      </c>
      <c r="E126" s="320">
        <v>25.93</v>
      </c>
    </row>
    <row r="127" spans="1:5" x14ac:dyDescent="0.3">
      <c r="A127" s="320">
        <v>21368</v>
      </c>
      <c r="B127" s="329" t="s">
        <v>1655</v>
      </c>
      <c r="C127" s="329" t="s">
        <v>11020</v>
      </c>
      <c r="D127" s="320" t="s">
        <v>160</v>
      </c>
      <c r="E127" s="320">
        <v>4.71</v>
      </c>
    </row>
    <row r="128" spans="1:5" ht="15.75" customHeight="1" x14ac:dyDescent="0.3">
      <c r="A128" s="317">
        <v>215</v>
      </c>
      <c r="B128" s="329" t="s">
        <v>1655</v>
      </c>
      <c r="C128" s="486" t="s">
        <v>11021</v>
      </c>
      <c r="D128" s="486"/>
      <c r="E128" s="486"/>
    </row>
    <row r="129" spans="1:5" x14ac:dyDescent="0.3">
      <c r="A129" s="320">
        <v>21516</v>
      </c>
      <c r="B129" s="329" t="s">
        <v>1655</v>
      </c>
      <c r="C129" s="329" t="s">
        <v>11022</v>
      </c>
      <c r="D129" s="320" t="s">
        <v>96</v>
      </c>
      <c r="E129" s="320">
        <v>7.58</v>
      </c>
    </row>
    <row r="130" spans="1:5" ht="13.8" customHeight="1" x14ac:dyDescent="0.3">
      <c r="A130" s="320">
        <v>21517</v>
      </c>
      <c r="B130" s="329" t="s">
        <v>1655</v>
      </c>
      <c r="C130" s="329" t="s">
        <v>11023</v>
      </c>
      <c r="D130" s="320" t="s">
        <v>96</v>
      </c>
      <c r="E130" s="320">
        <v>7.43</v>
      </c>
    </row>
    <row r="131" spans="1:5" x14ac:dyDescent="0.3">
      <c r="A131" s="320">
        <v>21521</v>
      </c>
      <c r="B131" s="329" t="s">
        <v>1655</v>
      </c>
      <c r="C131" s="329" t="s">
        <v>11024</v>
      </c>
      <c r="D131" s="320" t="s">
        <v>96</v>
      </c>
      <c r="E131" s="320">
        <v>7</v>
      </c>
    </row>
    <row r="132" spans="1:5" x14ac:dyDescent="0.3">
      <c r="A132" s="320">
        <v>21532</v>
      </c>
      <c r="B132" s="329" t="s">
        <v>1655</v>
      </c>
      <c r="C132" s="329" t="s">
        <v>11025</v>
      </c>
      <c r="D132" s="320" t="s">
        <v>96</v>
      </c>
      <c r="E132" s="320">
        <v>9.44</v>
      </c>
    </row>
    <row r="133" spans="1:5" ht="13.8" customHeight="1" x14ac:dyDescent="0.3">
      <c r="A133" s="320">
        <v>21543</v>
      </c>
      <c r="B133" s="329" t="s">
        <v>1655</v>
      </c>
      <c r="C133" s="329" t="s">
        <v>11026</v>
      </c>
      <c r="D133" s="320" t="s">
        <v>73</v>
      </c>
      <c r="E133" s="320">
        <v>17.8</v>
      </c>
    </row>
    <row r="134" spans="1:5" x14ac:dyDescent="0.3">
      <c r="A134" s="320">
        <v>21566</v>
      </c>
      <c r="B134" s="329" t="s">
        <v>1655</v>
      </c>
      <c r="C134" s="329" t="s">
        <v>11027</v>
      </c>
      <c r="D134" s="320" t="s">
        <v>1536</v>
      </c>
      <c r="E134" s="320">
        <v>0.45</v>
      </c>
    </row>
    <row r="135" spans="1:5" ht="15.75" customHeight="1" x14ac:dyDescent="0.3">
      <c r="A135" s="317">
        <v>220</v>
      </c>
      <c r="B135" s="329" t="s">
        <v>1655</v>
      </c>
      <c r="C135" s="486" t="s">
        <v>11028</v>
      </c>
      <c r="D135" s="486"/>
      <c r="E135" s="486"/>
    </row>
    <row r="136" spans="1:5" ht="28.8" x14ac:dyDescent="0.3">
      <c r="A136" s="320">
        <v>22001</v>
      </c>
      <c r="B136" s="329" t="s">
        <v>1655</v>
      </c>
      <c r="C136" s="329" t="s">
        <v>11029</v>
      </c>
      <c r="D136" s="320" t="s">
        <v>73</v>
      </c>
      <c r="E136" s="320">
        <v>60.07</v>
      </c>
    </row>
    <row r="137" spans="1:5" ht="13.8" customHeight="1" x14ac:dyDescent="0.3">
      <c r="A137" s="320">
        <v>22002</v>
      </c>
      <c r="B137" s="329" t="s">
        <v>1655</v>
      </c>
      <c r="C137" s="329" t="s">
        <v>11030</v>
      </c>
      <c r="D137" s="320" t="s">
        <v>73</v>
      </c>
      <c r="E137" s="320">
        <v>68.680000000000007</v>
      </c>
    </row>
    <row r="138" spans="1:5" ht="15.75" customHeight="1" x14ac:dyDescent="0.3">
      <c r="A138" s="317">
        <v>225</v>
      </c>
      <c r="B138" s="329" t="s">
        <v>1655</v>
      </c>
      <c r="C138" s="486" t="s">
        <v>11031</v>
      </c>
      <c r="D138" s="486"/>
      <c r="E138" s="486"/>
    </row>
    <row r="139" spans="1:5" x14ac:dyDescent="0.3">
      <c r="A139" s="320">
        <v>22502</v>
      </c>
      <c r="B139" s="329" t="s">
        <v>1655</v>
      </c>
      <c r="C139" s="329" t="s">
        <v>11032</v>
      </c>
      <c r="D139" s="320" t="s">
        <v>1536</v>
      </c>
      <c r="E139" s="320">
        <v>3.53</v>
      </c>
    </row>
    <row r="140" spans="1:5" x14ac:dyDescent="0.3">
      <c r="A140" s="320">
        <v>22504</v>
      </c>
      <c r="B140" s="329" t="s">
        <v>1655</v>
      </c>
      <c r="C140" s="329" t="s">
        <v>11033</v>
      </c>
      <c r="D140" s="320" t="s">
        <v>1536</v>
      </c>
      <c r="E140" s="320">
        <v>4.3499999999999996</v>
      </c>
    </row>
    <row r="141" spans="1:5" x14ac:dyDescent="0.3">
      <c r="A141" s="320">
        <v>22505</v>
      </c>
      <c r="B141" s="329" t="s">
        <v>1655</v>
      </c>
      <c r="C141" s="329" t="s">
        <v>11034</v>
      </c>
      <c r="D141" s="320" t="s">
        <v>1536</v>
      </c>
      <c r="E141" s="320">
        <v>5.49</v>
      </c>
    </row>
    <row r="142" spans="1:5" x14ac:dyDescent="0.3">
      <c r="A142" s="320">
        <v>22507</v>
      </c>
      <c r="B142" s="329" t="s">
        <v>1655</v>
      </c>
      <c r="C142" s="329" t="s">
        <v>11035</v>
      </c>
      <c r="D142" s="320" t="s">
        <v>1536</v>
      </c>
      <c r="E142" s="320">
        <v>4.8899999999999997</v>
      </c>
    </row>
    <row r="143" spans="1:5" x14ac:dyDescent="0.3">
      <c r="A143" s="320">
        <v>22508</v>
      </c>
      <c r="B143" s="329" t="s">
        <v>1655</v>
      </c>
      <c r="C143" s="329" t="s">
        <v>11036</v>
      </c>
      <c r="D143" s="320" t="s">
        <v>1536</v>
      </c>
      <c r="E143" s="320">
        <v>5.67</v>
      </c>
    </row>
    <row r="144" spans="1:5" x14ac:dyDescent="0.3">
      <c r="A144" s="320">
        <v>22548</v>
      </c>
      <c r="B144" s="329" t="s">
        <v>1655</v>
      </c>
      <c r="C144" s="329" t="s">
        <v>11037</v>
      </c>
      <c r="D144" s="320" t="s">
        <v>1536</v>
      </c>
      <c r="E144" s="320">
        <v>3.57</v>
      </c>
    </row>
    <row r="145" spans="1:5" ht="13.8" customHeight="1" x14ac:dyDescent="0.3">
      <c r="A145" s="320">
        <v>22585</v>
      </c>
      <c r="B145" s="329" t="s">
        <v>1655</v>
      </c>
      <c r="C145" s="329" t="s">
        <v>11038</v>
      </c>
      <c r="D145" s="320" t="s">
        <v>1536</v>
      </c>
      <c r="E145" s="320">
        <v>1.26</v>
      </c>
    </row>
    <row r="146" spans="1:5" x14ac:dyDescent="0.3">
      <c r="A146" s="320">
        <v>22586</v>
      </c>
      <c r="B146" s="329" t="s">
        <v>1655</v>
      </c>
      <c r="C146" s="329" t="s">
        <v>11039</v>
      </c>
      <c r="D146" s="320" t="s">
        <v>1536</v>
      </c>
      <c r="E146" s="320">
        <v>0.8</v>
      </c>
    </row>
    <row r="147" spans="1:5" ht="15.75" customHeight="1" x14ac:dyDescent="0.3">
      <c r="A147" s="317">
        <v>230</v>
      </c>
      <c r="B147" s="329" t="s">
        <v>1655</v>
      </c>
      <c r="C147" s="486" t="s">
        <v>11040</v>
      </c>
      <c r="D147" s="486"/>
      <c r="E147" s="486"/>
    </row>
    <row r="148" spans="1:5" x14ac:dyDescent="0.3">
      <c r="A148" s="320">
        <v>23010</v>
      </c>
      <c r="B148" s="329" t="s">
        <v>1655</v>
      </c>
      <c r="C148" s="329" t="s">
        <v>11041</v>
      </c>
      <c r="D148" s="320" t="s">
        <v>1536</v>
      </c>
      <c r="E148" s="320">
        <v>8.6300000000000008</v>
      </c>
    </row>
    <row r="149" spans="1:5" x14ac:dyDescent="0.3">
      <c r="A149" s="320">
        <v>23015</v>
      </c>
      <c r="B149" s="329" t="s">
        <v>1655</v>
      </c>
      <c r="C149" s="329" t="s">
        <v>11042</v>
      </c>
      <c r="D149" s="320" t="s">
        <v>1536</v>
      </c>
      <c r="E149" s="320">
        <v>18.82</v>
      </c>
    </row>
    <row r="150" spans="1:5" ht="15.75" customHeight="1" x14ac:dyDescent="0.3">
      <c r="A150" s="317">
        <v>235</v>
      </c>
      <c r="B150" s="329" t="s">
        <v>1655</v>
      </c>
      <c r="C150" s="486" t="s">
        <v>11043</v>
      </c>
      <c r="D150" s="486"/>
      <c r="E150" s="486"/>
    </row>
    <row r="151" spans="1:5" ht="13.8" customHeight="1" x14ac:dyDescent="0.3">
      <c r="A151" s="320">
        <v>23522</v>
      </c>
      <c r="B151" s="329" t="s">
        <v>1655</v>
      </c>
      <c r="C151" s="329" t="s">
        <v>11044</v>
      </c>
      <c r="D151" s="320" t="s">
        <v>73</v>
      </c>
      <c r="E151" s="320">
        <v>293.74</v>
      </c>
    </row>
    <row r="152" spans="1:5" ht="15.75" customHeight="1" x14ac:dyDescent="0.3">
      <c r="A152" s="317">
        <v>240</v>
      </c>
      <c r="B152" s="329" t="s">
        <v>1655</v>
      </c>
      <c r="C152" s="486" t="s">
        <v>11045</v>
      </c>
      <c r="D152" s="486"/>
      <c r="E152" s="486"/>
    </row>
    <row r="153" spans="1:5" ht="28.8" x14ac:dyDescent="0.3">
      <c r="A153" s="320">
        <v>24015</v>
      </c>
      <c r="B153" s="329" t="s">
        <v>1655</v>
      </c>
      <c r="C153" s="329" t="s">
        <v>11046</v>
      </c>
      <c r="D153" s="320" t="s">
        <v>96</v>
      </c>
      <c r="E153" s="320">
        <v>8.32</v>
      </c>
    </row>
    <row r="154" spans="1:5" x14ac:dyDescent="0.3">
      <c r="A154" s="320">
        <v>24020</v>
      </c>
      <c r="B154" s="329" t="s">
        <v>1655</v>
      </c>
      <c r="C154" s="329" t="s">
        <v>11047</v>
      </c>
      <c r="D154" s="320" t="s">
        <v>96</v>
      </c>
      <c r="E154" s="320">
        <v>10.1</v>
      </c>
    </row>
    <row r="155" spans="1:5" x14ac:dyDescent="0.3">
      <c r="A155" s="320">
        <v>24034</v>
      </c>
      <c r="B155" s="329" t="s">
        <v>1655</v>
      </c>
      <c r="C155" s="329" t="s">
        <v>11048</v>
      </c>
      <c r="D155" s="320" t="s">
        <v>96</v>
      </c>
      <c r="E155" s="320">
        <v>15.1</v>
      </c>
    </row>
    <row r="156" spans="1:5" x14ac:dyDescent="0.3">
      <c r="A156" s="320">
        <v>24035</v>
      </c>
      <c r="B156" s="329" t="s">
        <v>1655</v>
      </c>
      <c r="C156" s="329" t="s">
        <v>11049</v>
      </c>
      <c r="D156" s="320" t="s">
        <v>96</v>
      </c>
      <c r="E156" s="320">
        <v>15.18</v>
      </c>
    </row>
    <row r="157" spans="1:5" x14ac:dyDescent="0.3">
      <c r="A157" s="320">
        <v>24038</v>
      </c>
      <c r="B157" s="329" t="s">
        <v>1655</v>
      </c>
      <c r="C157" s="329" t="s">
        <v>11050</v>
      </c>
      <c r="D157" s="320" t="s">
        <v>11051</v>
      </c>
      <c r="E157" s="320">
        <v>0.33</v>
      </c>
    </row>
    <row r="158" spans="1:5" x14ac:dyDescent="0.3">
      <c r="A158" s="320">
        <v>24042</v>
      </c>
      <c r="B158" s="329" t="s">
        <v>1655</v>
      </c>
      <c r="C158" s="329" t="s">
        <v>11052</v>
      </c>
      <c r="D158" s="320" t="s">
        <v>96</v>
      </c>
      <c r="E158" s="320">
        <v>36.01</v>
      </c>
    </row>
    <row r="159" spans="1:5" x14ac:dyDescent="0.3">
      <c r="A159" s="320">
        <v>24072</v>
      </c>
      <c r="B159" s="329" t="s">
        <v>1655</v>
      </c>
      <c r="C159" s="329" t="s">
        <v>11053</v>
      </c>
      <c r="D159" s="320" t="s">
        <v>73</v>
      </c>
      <c r="E159" s="320">
        <v>5.72</v>
      </c>
    </row>
    <row r="160" spans="1:5" ht="13.8" customHeight="1" x14ac:dyDescent="0.3">
      <c r="A160" s="317">
        <v>241</v>
      </c>
      <c r="B160" s="329" t="s">
        <v>1655</v>
      </c>
      <c r="C160" s="486" t="s">
        <v>11054</v>
      </c>
      <c r="D160" s="486"/>
      <c r="E160" s="486"/>
    </row>
    <row r="161" spans="1:5" x14ac:dyDescent="0.3">
      <c r="A161" s="320">
        <v>24116</v>
      </c>
      <c r="B161" s="329" t="s">
        <v>1655</v>
      </c>
      <c r="C161" s="329" t="s">
        <v>11055</v>
      </c>
      <c r="D161" s="320" t="s">
        <v>73</v>
      </c>
      <c r="E161" s="320">
        <v>1.21</v>
      </c>
    </row>
    <row r="162" spans="1:5" ht="13.8" customHeight="1" x14ac:dyDescent="0.3">
      <c r="A162" s="320">
        <v>24130</v>
      </c>
      <c r="B162" s="329" t="s">
        <v>1655</v>
      </c>
      <c r="C162" s="329" t="s">
        <v>11056</v>
      </c>
      <c r="D162" s="320" t="s">
        <v>73</v>
      </c>
      <c r="E162" s="320">
        <v>239</v>
      </c>
    </row>
    <row r="163" spans="1:5" ht="28.8" x14ac:dyDescent="0.3">
      <c r="A163" s="320">
        <v>24131</v>
      </c>
      <c r="B163" s="329" t="s">
        <v>1655</v>
      </c>
      <c r="C163" s="329" t="s">
        <v>11057</v>
      </c>
      <c r="D163" s="320" t="s">
        <v>73</v>
      </c>
      <c r="E163" s="320">
        <v>296.89999999999998</v>
      </c>
    </row>
    <row r="164" spans="1:5" x14ac:dyDescent="0.3">
      <c r="A164" s="320">
        <v>24145</v>
      </c>
      <c r="B164" s="329" t="s">
        <v>1655</v>
      </c>
      <c r="C164" s="329" t="s">
        <v>11058</v>
      </c>
      <c r="D164" s="320" t="s">
        <v>10188</v>
      </c>
      <c r="E164" s="320">
        <v>81.09</v>
      </c>
    </row>
    <row r="165" spans="1:5" ht="13.8" customHeight="1" x14ac:dyDescent="0.3">
      <c r="A165" s="320">
        <v>24184</v>
      </c>
      <c r="B165" s="329" t="s">
        <v>1655</v>
      </c>
      <c r="C165" s="329" t="s">
        <v>11059</v>
      </c>
      <c r="D165" s="320" t="s">
        <v>1536</v>
      </c>
      <c r="E165" s="320">
        <v>31.29</v>
      </c>
    </row>
    <row r="166" spans="1:5" ht="15.75" customHeight="1" x14ac:dyDescent="0.3">
      <c r="A166" s="317">
        <v>255</v>
      </c>
      <c r="B166" s="329" t="s">
        <v>1655</v>
      </c>
      <c r="C166" s="486" t="s">
        <v>11060</v>
      </c>
      <c r="D166" s="486"/>
      <c r="E166" s="486"/>
    </row>
    <row r="167" spans="1:5" x14ac:dyDescent="0.3">
      <c r="A167" s="320">
        <v>25513</v>
      </c>
      <c r="B167" s="329" t="s">
        <v>1655</v>
      </c>
      <c r="C167" s="329" t="s">
        <v>11061</v>
      </c>
      <c r="D167" s="320" t="s">
        <v>73</v>
      </c>
      <c r="E167" s="320">
        <v>27.53</v>
      </c>
    </row>
    <row r="168" spans="1:5" x14ac:dyDescent="0.3">
      <c r="A168" s="320">
        <v>25514</v>
      </c>
      <c r="B168" s="329" t="s">
        <v>1655</v>
      </c>
      <c r="C168" s="329" t="s">
        <v>11062</v>
      </c>
      <c r="D168" s="320" t="s">
        <v>73</v>
      </c>
      <c r="E168" s="320">
        <v>49.33</v>
      </c>
    </row>
    <row r="169" spans="1:5" x14ac:dyDescent="0.3">
      <c r="A169" s="320">
        <v>25532</v>
      </c>
      <c r="B169" s="329" t="s">
        <v>1655</v>
      </c>
      <c r="C169" s="329" t="s">
        <v>11063</v>
      </c>
      <c r="D169" s="320" t="s">
        <v>73</v>
      </c>
      <c r="E169" s="320">
        <v>79.84</v>
      </c>
    </row>
    <row r="170" spans="1:5" ht="13.8" customHeight="1" x14ac:dyDescent="0.3">
      <c r="A170" s="320">
        <v>25568</v>
      </c>
      <c r="B170" s="329" t="s">
        <v>1655</v>
      </c>
      <c r="C170" s="329" t="s">
        <v>11064</v>
      </c>
      <c r="D170" s="320" t="s">
        <v>73</v>
      </c>
      <c r="E170" s="320">
        <v>29.1</v>
      </c>
    </row>
    <row r="171" spans="1:5" x14ac:dyDescent="0.3">
      <c r="A171" s="320">
        <v>25569</v>
      </c>
      <c r="B171" s="329" t="s">
        <v>1655</v>
      </c>
      <c r="C171" s="329" t="s">
        <v>11064</v>
      </c>
      <c r="D171" s="320" t="s">
        <v>73</v>
      </c>
      <c r="E171" s="320">
        <v>86.44</v>
      </c>
    </row>
    <row r="172" spans="1:5" x14ac:dyDescent="0.3">
      <c r="A172" s="320">
        <v>25570</v>
      </c>
      <c r="B172" s="329" t="s">
        <v>1655</v>
      </c>
      <c r="C172" s="329" t="s">
        <v>11065</v>
      </c>
      <c r="D172" s="320" t="s">
        <v>1536</v>
      </c>
      <c r="E172" s="320">
        <v>1.85</v>
      </c>
    </row>
    <row r="173" spans="1:5" x14ac:dyDescent="0.3">
      <c r="A173" s="320">
        <v>25571</v>
      </c>
      <c r="B173" s="329" t="s">
        <v>1655</v>
      </c>
      <c r="C173" s="329" t="s">
        <v>11066</v>
      </c>
      <c r="D173" s="320" t="s">
        <v>1536</v>
      </c>
      <c r="E173" s="320">
        <v>4.6100000000000003</v>
      </c>
    </row>
    <row r="174" spans="1:5" x14ac:dyDescent="0.3">
      <c r="A174" s="320">
        <v>25592</v>
      </c>
      <c r="B174" s="329" t="s">
        <v>1655</v>
      </c>
      <c r="C174" s="329" t="s">
        <v>11067</v>
      </c>
      <c r="D174" s="320" t="s">
        <v>73</v>
      </c>
      <c r="E174" s="320">
        <v>80.14</v>
      </c>
    </row>
    <row r="175" spans="1:5" ht="15.75" customHeight="1" x14ac:dyDescent="0.3">
      <c r="A175" s="317">
        <v>256</v>
      </c>
      <c r="B175" s="329" t="s">
        <v>1655</v>
      </c>
      <c r="C175" s="486" t="s">
        <v>11060</v>
      </c>
      <c r="D175" s="486"/>
      <c r="E175" s="486"/>
    </row>
    <row r="176" spans="1:5" x14ac:dyDescent="0.3">
      <c r="A176" s="320">
        <v>25617</v>
      </c>
      <c r="B176" s="329" t="s">
        <v>1655</v>
      </c>
      <c r="C176" s="329" t="s">
        <v>11068</v>
      </c>
      <c r="D176" s="320" t="s">
        <v>73</v>
      </c>
      <c r="E176" s="320">
        <v>36.76</v>
      </c>
    </row>
    <row r="177" spans="1:5" ht="15.75" customHeight="1" x14ac:dyDescent="0.3">
      <c r="A177" s="317">
        <v>258</v>
      </c>
      <c r="B177" s="329" t="s">
        <v>1655</v>
      </c>
      <c r="C177" s="486" t="s">
        <v>11060</v>
      </c>
      <c r="D177" s="486"/>
      <c r="E177" s="486"/>
    </row>
    <row r="178" spans="1:5" x14ac:dyDescent="0.3">
      <c r="A178" s="320">
        <v>25841</v>
      </c>
      <c r="B178" s="329" t="s">
        <v>1655</v>
      </c>
      <c r="C178" s="329" t="s">
        <v>11069</v>
      </c>
      <c r="D178" s="320" t="s">
        <v>73</v>
      </c>
      <c r="E178" s="320">
        <v>51.26</v>
      </c>
    </row>
    <row r="179" spans="1:5" x14ac:dyDescent="0.3">
      <c r="A179" s="320">
        <v>25843</v>
      </c>
      <c r="B179" s="329" t="s">
        <v>1655</v>
      </c>
      <c r="C179" s="329" t="s">
        <v>11070</v>
      </c>
      <c r="D179" s="320" t="s">
        <v>73</v>
      </c>
      <c r="E179" s="320">
        <v>50.28</v>
      </c>
    </row>
    <row r="180" spans="1:5" ht="15.75" customHeight="1" x14ac:dyDescent="0.3">
      <c r="A180" s="317">
        <v>260</v>
      </c>
      <c r="B180" s="329" t="s">
        <v>1655</v>
      </c>
      <c r="C180" s="486" t="s">
        <v>11071</v>
      </c>
      <c r="D180" s="486"/>
      <c r="E180" s="486"/>
    </row>
    <row r="181" spans="1:5" x14ac:dyDescent="0.3">
      <c r="A181" s="320">
        <v>26008</v>
      </c>
      <c r="B181" s="329" t="s">
        <v>1655</v>
      </c>
      <c r="C181" s="329" t="s">
        <v>11072</v>
      </c>
      <c r="D181" s="320" t="s">
        <v>160</v>
      </c>
      <c r="E181" s="320">
        <v>47.6</v>
      </c>
    </row>
    <row r="182" spans="1:5" x14ac:dyDescent="0.3">
      <c r="A182" s="320">
        <v>26015</v>
      </c>
      <c r="B182" s="329" t="s">
        <v>1655</v>
      </c>
      <c r="C182" s="329" t="s">
        <v>11073</v>
      </c>
      <c r="D182" s="320" t="s">
        <v>160</v>
      </c>
      <c r="E182" s="320">
        <v>63.21</v>
      </c>
    </row>
    <row r="183" spans="1:5" x14ac:dyDescent="0.3">
      <c r="A183" s="320">
        <v>26040</v>
      </c>
      <c r="B183" s="329" t="s">
        <v>1655</v>
      </c>
      <c r="C183" s="329" t="s">
        <v>11074</v>
      </c>
      <c r="D183" s="320" t="s">
        <v>160</v>
      </c>
      <c r="E183" s="320">
        <v>6.89</v>
      </c>
    </row>
    <row r="184" spans="1:5" x14ac:dyDescent="0.3">
      <c r="A184" s="320">
        <v>26091</v>
      </c>
      <c r="B184" s="329" t="s">
        <v>1655</v>
      </c>
      <c r="C184" s="329" t="s">
        <v>11075</v>
      </c>
      <c r="D184" s="320" t="s">
        <v>160</v>
      </c>
      <c r="E184" s="320">
        <v>4.9400000000000004</v>
      </c>
    </row>
    <row r="185" spans="1:5" ht="15.75" customHeight="1" x14ac:dyDescent="0.3">
      <c r="A185" s="317">
        <v>265</v>
      </c>
      <c r="B185" s="329" t="s">
        <v>1655</v>
      </c>
      <c r="C185" s="486" t="s">
        <v>11076</v>
      </c>
      <c r="D185" s="486"/>
      <c r="E185" s="486"/>
    </row>
    <row r="186" spans="1:5" x14ac:dyDescent="0.3">
      <c r="A186" s="320">
        <v>26503</v>
      </c>
      <c r="B186" s="329" t="s">
        <v>1655</v>
      </c>
      <c r="C186" s="329" t="s">
        <v>11077</v>
      </c>
      <c r="D186" s="320" t="s">
        <v>1536</v>
      </c>
      <c r="E186" s="320">
        <v>0.89</v>
      </c>
    </row>
    <row r="187" spans="1:5" x14ac:dyDescent="0.3">
      <c r="A187" s="320">
        <v>26506</v>
      </c>
      <c r="B187" s="329" t="s">
        <v>1655</v>
      </c>
      <c r="C187" s="329" t="s">
        <v>11078</v>
      </c>
      <c r="D187" s="320" t="s">
        <v>1536</v>
      </c>
      <c r="E187" s="320">
        <v>276.31</v>
      </c>
    </row>
    <row r="188" spans="1:5" x14ac:dyDescent="0.3">
      <c r="A188" s="320">
        <v>26508</v>
      </c>
      <c r="B188" s="329" t="s">
        <v>1655</v>
      </c>
      <c r="C188" s="329" t="s">
        <v>11079</v>
      </c>
      <c r="D188" s="320" t="s">
        <v>160</v>
      </c>
      <c r="E188" s="320">
        <v>7.61</v>
      </c>
    </row>
    <row r="189" spans="1:5" x14ac:dyDescent="0.3">
      <c r="A189" s="320">
        <v>26512</v>
      </c>
      <c r="B189" s="329" t="s">
        <v>1655</v>
      </c>
      <c r="C189" s="329" t="s">
        <v>11080</v>
      </c>
      <c r="D189" s="320" t="s">
        <v>1536</v>
      </c>
      <c r="E189" s="320">
        <v>1.1000000000000001</v>
      </c>
    </row>
    <row r="190" spans="1:5" x14ac:dyDescent="0.3">
      <c r="A190" s="320">
        <v>26517</v>
      </c>
      <c r="B190" s="329" t="s">
        <v>1655</v>
      </c>
      <c r="C190" s="329" t="s">
        <v>11081</v>
      </c>
      <c r="D190" s="320" t="s">
        <v>1536</v>
      </c>
      <c r="E190" s="320">
        <v>1.3</v>
      </c>
    </row>
    <row r="191" spans="1:5" x14ac:dyDescent="0.3">
      <c r="A191" s="320">
        <v>26546</v>
      </c>
      <c r="B191" s="329" t="s">
        <v>1655</v>
      </c>
      <c r="C191" s="329" t="s">
        <v>11082</v>
      </c>
      <c r="D191" s="320" t="s">
        <v>1536</v>
      </c>
      <c r="E191" s="320">
        <v>0.33</v>
      </c>
    </row>
    <row r="192" spans="1:5" x14ac:dyDescent="0.3">
      <c r="A192" s="320">
        <v>26548</v>
      </c>
      <c r="B192" s="329" t="s">
        <v>1655</v>
      </c>
      <c r="C192" s="329" t="s">
        <v>11083</v>
      </c>
      <c r="D192" s="320" t="s">
        <v>1536</v>
      </c>
      <c r="E192" s="320">
        <v>0.42</v>
      </c>
    </row>
    <row r="193" spans="1:5" x14ac:dyDescent="0.3">
      <c r="A193" s="320">
        <v>26549</v>
      </c>
      <c r="B193" s="329" t="s">
        <v>1655</v>
      </c>
      <c r="C193" s="329" t="s">
        <v>11084</v>
      </c>
      <c r="D193" s="320" t="s">
        <v>1536</v>
      </c>
      <c r="E193" s="320">
        <v>0.13</v>
      </c>
    </row>
    <row r="194" spans="1:5" ht="13.8" customHeight="1" x14ac:dyDescent="0.3">
      <c r="A194" s="320">
        <v>26550</v>
      </c>
      <c r="B194" s="329" t="s">
        <v>1655</v>
      </c>
      <c r="C194" s="329" t="s">
        <v>11085</v>
      </c>
      <c r="D194" s="320" t="s">
        <v>1536</v>
      </c>
      <c r="E194" s="320">
        <v>13.5</v>
      </c>
    </row>
    <row r="195" spans="1:5" x14ac:dyDescent="0.3">
      <c r="A195" s="320">
        <v>26551</v>
      </c>
      <c r="B195" s="329" t="s">
        <v>1655</v>
      </c>
      <c r="C195" s="329" t="s">
        <v>11086</v>
      </c>
      <c r="D195" s="320" t="s">
        <v>1536</v>
      </c>
      <c r="E195" s="320">
        <v>0.36</v>
      </c>
    </row>
    <row r="196" spans="1:5" x14ac:dyDescent="0.3">
      <c r="A196" s="320">
        <v>26552</v>
      </c>
      <c r="B196" s="329" t="s">
        <v>1655</v>
      </c>
      <c r="C196" s="329" t="s">
        <v>11087</v>
      </c>
      <c r="D196" s="320" t="s">
        <v>1536</v>
      </c>
      <c r="E196" s="320">
        <v>0.13</v>
      </c>
    </row>
    <row r="197" spans="1:5" x14ac:dyDescent="0.3">
      <c r="A197" s="320">
        <v>26554</v>
      </c>
      <c r="B197" s="329" t="s">
        <v>1655</v>
      </c>
      <c r="C197" s="329" t="s">
        <v>11088</v>
      </c>
      <c r="D197" s="320" t="s">
        <v>1536</v>
      </c>
      <c r="E197" s="320">
        <v>0.17</v>
      </c>
    </row>
    <row r="198" spans="1:5" x14ac:dyDescent="0.3">
      <c r="A198" s="320">
        <v>26560</v>
      </c>
      <c r="B198" s="329" t="s">
        <v>1655</v>
      </c>
      <c r="C198" s="329" t="s">
        <v>11089</v>
      </c>
      <c r="D198" s="320" t="s">
        <v>96</v>
      </c>
      <c r="E198" s="320">
        <v>15.07</v>
      </c>
    </row>
    <row r="199" spans="1:5" x14ac:dyDescent="0.3">
      <c r="A199" s="320">
        <v>26563</v>
      </c>
      <c r="B199" s="329" t="s">
        <v>1655</v>
      </c>
      <c r="C199" s="329" t="s">
        <v>11090</v>
      </c>
      <c r="D199" s="320" t="s">
        <v>96</v>
      </c>
      <c r="E199" s="320">
        <v>18.57</v>
      </c>
    </row>
    <row r="200" spans="1:5" x14ac:dyDescent="0.3">
      <c r="A200" s="320">
        <v>26566</v>
      </c>
      <c r="B200" s="329" t="s">
        <v>1655</v>
      </c>
      <c r="C200" s="329" t="s">
        <v>11091</v>
      </c>
      <c r="D200" s="320" t="s">
        <v>96</v>
      </c>
      <c r="E200" s="320">
        <v>15.31</v>
      </c>
    </row>
    <row r="201" spans="1:5" x14ac:dyDescent="0.3">
      <c r="A201" s="320">
        <v>26569</v>
      </c>
      <c r="B201" s="329" t="s">
        <v>1655</v>
      </c>
      <c r="C201" s="329" t="s">
        <v>11092</v>
      </c>
      <c r="D201" s="320" t="s">
        <v>96</v>
      </c>
      <c r="E201" s="320">
        <v>13.65</v>
      </c>
    </row>
    <row r="202" spans="1:5" x14ac:dyDescent="0.3">
      <c r="A202" s="320">
        <v>26570</v>
      </c>
      <c r="B202" s="329" t="s">
        <v>1655</v>
      </c>
      <c r="C202" s="329" t="s">
        <v>11093</v>
      </c>
      <c r="D202" s="320" t="s">
        <v>96</v>
      </c>
      <c r="E202" s="320">
        <v>13.65</v>
      </c>
    </row>
    <row r="203" spans="1:5" x14ac:dyDescent="0.3">
      <c r="A203" s="320">
        <v>26573</v>
      </c>
      <c r="B203" s="329" t="s">
        <v>1655</v>
      </c>
      <c r="C203" s="329" t="s">
        <v>11094</v>
      </c>
      <c r="D203" s="320" t="s">
        <v>96</v>
      </c>
      <c r="E203" s="320">
        <v>25.49</v>
      </c>
    </row>
    <row r="204" spans="1:5" x14ac:dyDescent="0.3">
      <c r="A204" s="320">
        <v>26581</v>
      </c>
      <c r="B204" s="329" t="s">
        <v>1655</v>
      </c>
      <c r="C204" s="329" t="s">
        <v>11095</v>
      </c>
      <c r="D204" s="320" t="s">
        <v>96</v>
      </c>
      <c r="E204" s="320">
        <v>18.2</v>
      </c>
    </row>
    <row r="205" spans="1:5" x14ac:dyDescent="0.3">
      <c r="A205" s="320">
        <v>26588</v>
      </c>
      <c r="B205" s="329" t="s">
        <v>1655</v>
      </c>
      <c r="C205" s="329" t="s">
        <v>11096</v>
      </c>
      <c r="D205" s="320" t="s">
        <v>1536</v>
      </c>
      <c r="E205" s="320">
        <v>0.15</v>
      </c>
    </row>
    <row r="206" spans="1:5" x14ac:dyDescent="0.3">
      <c r="A206" s="320">
        <v>26589</v>
      </c>
      <c r="B206" s="329" t="s">
        <v>1655</v>
      </c>
      <c r="C206" s="329" t="s">
        <v>11097</v>
      </c>
      <c r="D206" s="320" t="s">
        <v>1536</v>
      </c>
      <c r="E206" s="320">
        <v>0.23</v>
      </c>
    </row>
    <row r="207" spans="1:5" x14ac:dyDescent="0.3">
      <c r="A207" s="320">
        <v>26591</v>
      </c>
      <c r="B207" s="329" t="s">
        <v>1655</v>
      </c>
      <c r="C207" s="329" t="s">
        <v>11098</v>
      </c>
      <c r="D207" s="320" t="s">
        <v>1536</v>
      </c>
      <c r="E207" s="320">
        <v>0.08</v>
      </c>
    </row>
    <row r="208" spans="1:5" ht="13.8" customHeight="1" x14ac:dyDescent="0.3">
      <c r="A208" s="320">
        <v>26592</v>
      </c>
      <c r="B208" s="329" t="s">
        <v>1655</v>
      </c>
      <c r="C208" s="329" t="s">
        <v>11099</v>
      </c>
      <c r="D208" s="320" t="s">
        <v>1536</v>
      </c>
      <c r="E208" s="320">
        <v>0.13</v>
      </c>
    </row>
    <row r="209" spans="1:5" ht="15.75" customHeight="1" x14ac:dyDescent="0.3">
      <c r="A209" s="317">
        <v>266</v>
      </c>
      <c r="B209" s="329" t="s">
        <v>1655</v>
      </c>
      <c r="C209" s="486" t="s">
        <v>11100</v>
      </c>
      <c r="D209" s="486"/>
      <c r="E209" s="486"/>
    </row>
    <row r="210" spans="1:5" ht="13.8" customHeight="1" x14ac:dyDescent="0.3">
      <c r="A210" s="320">
        <v>26607</v>
      </c>
      <c r="B210" s="329" t="s">
        <v>1655</v>
      </c>
      <c r="C210" s="329" t="s">
        <v>11101</v>
      </c>
      <c r="D210" s="320" t="s">
        <v>1536</v>
      </c>
      <c r="E210" s="320">
        <v>1.51</v>
      </c>
    </row>
    <row r="211" spans="1:5" x14ac:dyDescent="0.3">
      <c r="A211" s="320">
        <v>26610</v>
      </c>
      <c r="B211" s="329" t="s">
        <v>1655</v>
      </c>
      <c r="C211" s="329" t="s">
        <v>11102</v>
      </c>
      <c r="D211" s="320" t="s">
        <v>1536</v>
      </c>
      <c r="E211" s="320">
        <v>0.59</v>
      </c>
    </row>
    <row r="212" spans="1:5" x14ac:dyDescent="0.3">
      <c r="A212" s="320">
        <v>26612</v>
      </c>
      <c r="B212" s="329" t="s">
        <v>1655</v>
      </c>
      <c r="C212" s="329" t="s">
        <v>11103</v>
      </c>
      <c r="D212" s="320" t="s">
        <v>1536</v>
      </c>
      <c r="E212" s="320">
        <v>0.64</v>
      </c>
    </row>
    <row r="213" spans="1:5" x14ac:dyDescent="0.3">
      <c r="A213" s="320">
        <v>26617</v>
      </c>
      <c r="B213" s="329" t="s">
        <v>1655</v>
      </c>
      <c r="C213" s="329" t="s">
        <v>11104</v>
      </c>
      <c r="D213" s="320" t="s">
        <v>160</v>
      </c>
      <c r="E213" s="320">
        <v>22.01</v>
      </c>
    </row>
    <row r="214" spans="1:5" ht="13.8" customHeight="1" x14ac:dyDescent="0.3">
      <c r="A214" s="320">
        <v>26618</v>
      </c>
      <c r="B214" s="329" t="s">
        <v>1655</v>
      </c>
      <c r="C214" s="329" t="s">
        <v>11105</v>
      </c>
      <c r="D214" s="320" t="s">
        <v>1536</v>
      </c>
      <c r="E214" s="320">
        <v>22.49</v>
      </c>
    </row>
    <row r="215" spans="1:5" x14ac:dyDescent="0.3">
      <c r="A215" s="320">
        <v>26639</v>
      </c>
      <c r="B215" s="329" t="s">
        <v>1655</v>
      </c>
      <c r="C215" s="329" t="s">
        <v>11106</v>
      </c>
      <c r="D215" s="320" t="s">
        <v>1536</v>
      </c>
      <c r="E215" s="320">
        <v>3.69</v>
      </c>
    </row>
    <row r="216" spans="1:5" x14ac:dyDescent="0.3">
      <c r="A216" s="320">
        <v>26648</v>
      </c>
      <c r="B216" s="329" t="s">
        <v>1655</v>
      </c>
      <c r="C216" s="329" t="s">
        <v>11107</v>
      </c>
      <c r="D216" s="320" t="s">
        <v>1536</v>
      </c>
      <c r="E216" s="320">
        <v>0.25</v>
      </c>
    </row>
    <row r="217" spans="1:5" ht="13.8" customHeight="1" x14ac:dyDescent="0.3">
      <c r="A217" s="320">
        <v>26663</v>
      </c>
      <c r="B217" s="329" t="s">
        <v>1655</v>
      </c>
      <c r="C217" s="329" t="s">
        <v>11108</v>
      </c>
      <c r="D217" s="320" t="s">
        <v>96</v>
      </c>
      <c r="E217" s="320">
        <v>13.65</v>
      </c>
    </row>
    <row r="218" spans="1:5" x14ac:dyDescent="0.3">
      <c r="A218" s="320">
        <v>26664</v>
      </c>
      <c r="B218" s="329" t="s">
        <v>1655</v>
      </c>
      <c r="C218" s="329" t="s">
        <v>11109</v>
      </c>
      <c r="D218" s="320" t="s">
        <v>1536</v>
      </c>
      <c r="E218" s="320">
        <v>0.28999999999999998</v>
      </c>
    </row>
    <row r="219" spans="1:5" x14ac:dyDescent="0.3">
      <c r="A219" s="320">
        <v>26668</v>
      </c>
      <c r="B219" s="329" t="s">
        <v>1655</v>
      </c>
      <c r="C219" s="329" t="s">
        <v>11110</v>
      </c>
      <c r="D219" s="320" t="s">
        <v>1536</v>
      </c>
      <c r="E219" s="320">
        <v>89.39</v>
      </c>
    </row>
    <row r="220" spans="1:5" x14ac:dyDescent="0.3">
      <c r="A220" s="320">
        <v>26669</v>
      </c>
      <c r="B220" s="329" t="s">
        <v>1655</v>
      </c>
      <c r="C220" s="329" t="s">
        <v>11111</v>
      </c>
      <c r="D220" s="320" t="s">
        <v>1536</v>
      </c>
      <c r="E220" s="320">
        <v>15.41</v>
      </c>
    </row>
    <row r="221" spans="1:5" x14ac:dyDescent="0.3">
      <c r="A221" s="320">
        <v>26670</v>
      </c>
      <c r="B221" s="329" t="s">
        <v>1655</v>
      </c>
      <c r="C221" s="329" t="s">
        <v>11112</v>
      </c>
      <c r="D221" s="320" t="s">
        <v>1536</v>
      </c>
      <c r="E221" s="320">
        <v>216.77</v>
      </c>
    </row>
    <row r="222" spans="1:5" x14ac:dyDescent="0.3">
      <c r="A222" s="320">
        <v>26671</v>
      </c>
      <c r="B222" s="329" t="s">
        <v>1655</v>
      </c>
      <c r="C222" s="329" t="s">
        <v>11113</v>
      </c>
      <c r="D222" s="320" t="s">
        <v>1536</v>
      </c>
      <c r="E222" s="320">
        <v>93.09</v>
      </c>
    </row>
    <row r="223" spans="1:5" x14ac:dyDescent="0.3">
      <c r="A223" s="320">
        <v>26673</v>
      </c>
      <c r="B223" s="329" t="s">
        <v>1655</v>
      </c>
      <c r="C223" s="329" t="s">
        <v>11114</v>
      </c>
      <c r="D223" s="320" t="s">
        <v>1536</v>
      </c>
      <c r="E223" s="320">
        <v>1.1299999999999999</v>
      </c>
    </row>
    <row r="224" spans="1:5" x14ac:dyDescent="0.3">
      <c r="A224" s="320">
        <v>26675</v>
      </c>
      <c r="B224" s="329" t="s">
        <v>1655</v>
      </c>
      <c r="C224" s="329" t="s">
        <v>11115</v>
      </c>
      <c r="D224" s="320" t="s">
        <v>1536</v>
      </c>
      <c r="E224" s="320">
        <v>0.46</v>
      </c>
    </row>
    <row r="225" spans="1:5" x14ac:dyDescent="0.3">
      <c r="A225" s="320">
        <v>26678</v>
      </c>
      <c r="B225" s="329" t="s">
        <v>1655</v>
      </c>
      <c r="C225" s="329" t="s">
        <v>11116</v>
      </c>
      <c r="D225" s="320" t="s">
        <v>1536</v>
      </c>
      <c r="E225" s="320">
        <v>0.42</v>
      </c>
    </row>
    <row r="226" spans="1:5" ht="13.8" customHeight="1" x14ac:dyDescent="0.3">
      <c r="A226" s="317">
        <v>267</v>
      </c>
      <c r="B226" s="329" t="s">
        <v>1655</v>
      </c>
      <c r="C226" s="486" t="s">
        <v>11100</v>
      </c>
      <c r="D226" s="486"/>
      <c r="E226" s="486"/>
    </row>
    <row r="227" spans="1:5" x14ac:dyDescent="0.3">
      <c r="A227" s="320">
        <v>26714</v>
      </c>
      <c r="B227" s="329" t="s">
        <v>1655</v>
      </c>
      <c r="C227" s="329" t="s">
        <v>11117</v>
      </c>
      <c r="D227" s="320" t="s">
        <v>1536</v>
      </c>
      <c r="E227" s="320">
        <v>20.010000000000002</v>
      </c>
    </row>
    <row r="228" spans="1:5" x14ac:dyDescent="0.3">
      <c r="A228" s="320">
        <v>26721</v>
      </c>
      <c r="B228" s="329" t="s">
        <v>1655</v>
      </c>
      <c r="C228" s="329" t="s">
        <v>11118</v>
      </c>
      <c r="D228" s="320" t="s">
        <v>96</v>
      </c>
      <c r="E228" s="320">
        <v>37.75</v>
      </c>
    </row>
    <row r="229" spans="1:5" ht="15.75" customHeight="1" x14ac:dyDescent="0.3">
      <c r="A229" s="317">
        <v>268</v>
      </c>
      <c r="B229" s="329" t="s">
        <v>1655</v>
      </c>
      <c r="C229" s="486" t="s">
        <v>11100</v>
      </c>
      <c r="D229" s="486"/>
      <c r="E229" s="486"/>
    </row>
    <row r="230" spans="1:5" x14ac:dyDescent="0.3">
      <c r="A230" s="320">
        <v>26877</v>
      </c>
      <c r="B230" s="329" t="s">
        <v>1655</v>
      </c>
      <c r="C230" s="329" t="s">
        <v>11119</v>
      </c>
      <c r="D230" s="320" t="s">
        <v>1536</v>
      </c>
      <c r="E230" s="320">
        <v>0.67</v>
      </c>
    </row>
    <row r="231" spans="1:5" ht="13.8" customHeight="1" x14ac:dyDescent="0.3">
      <c r="A231" s="320">
        <v>26879</v>
      </c>
      <c r="B231" s="329" t="s">
        <v>1655</v>
      </c>
      <c r="C231" s="329" t="s">
        <v>11120</v>
      </c>
      <c r="D231" s="320" t="s">
        <v>1536</v>
      </c>
      <c r="E231" s="320">
        <v>0.42</v>
      </c>
    </row>
    <row r="232" spans="1:5" x14ac:dyDescent="0.3">
      <c r="A232" s="320">
        <v>26894</v>
      </c>
      <c r="B232" s="329" t="s">
        <v>1655</v>
      </c>
      <c r="C232" s="329" t="s">
        <v>11121</v>
      </c>
      <c r="D232" s="320" t="s">
        <v>1536</v>
      </c>
      <c r="E232" s="320">
        <v>0.15</v>
      </c>
    </row>
    <row r="233" spans="1:5" ht="15.75" customHeight="1" x14ac:dyDescent="0.3">
      <c r="A233" s="317">
        <v>269</v>
      </c>
      <c r="B233" s="329" t="s">
        <v>1655</v>
      </c>
      <c r="C233" s="486" t="s">
        <v>11122</v>
      </c>
      <c r="D233" s="486"/>
      <c r="E233" s="486"/>
    </row>
    <row r="234" spans="1:5" x14ac:dyDescent="0.3">
      <c r="A234" s="320">
        <v>26917</v>
      </c>
      <c r="B234" s="329" t="s">
        <v>1655</v>
      </c>
      <c r="C234" s="329" t="s">
        <v>11123</v>
      </c>
      <c r="D234" s="320" t="s">
        <v>1536</v>
      </c>
      <c r="E234" s="320">
        <v>85.35</v>
      </c>
    </row>
    <row r="235" spans="1:5" ht="15.75" customHeight="1" x14ac:dyDescent="0.3">
      <c r="A235" s="317">
        <v>270</v>
      </c>
      <c r="B235" s="329" t="s">
        <v>1655</v>
      </c>
      <c r="C235" s="486" t="s">
        <v>11124</v>
      </c>
      <c r="D235" s="486"/>
      <c r="E235" s="486"/>
    </row>
    <row r="236" spans="1:5" x14ac:dyDescent="0.3">
      <c r="A236" s="320">
        <v>27002</v>
      </c>
      <c r="B236" s="329" t="s">
        <v>1655</v>
      </c>
      <c r="C236" s="329" t="s">
        <v>11125</v>
      </c>
      <c r="D236" s="320" t="s">
        <v>96</v>
      </c>
      <c r="E236" s="320">
        <v>17.84</v>
      </c>
    </row>
    <row r="237" spans="1:5" x14ac:dyDescent="0.3">
      <c r="A237" s="320">
        <v>27003</v>
      </c>
      <c r="B237" s="329" t="s">
        <v>1655</v>
      </c>
      <c r="C237" s="329" t="s">
        <v>11126</v>
      </c>
      <c r="D237" s="320" t="s">
        <v>96</v>
      </c>
      <c r="E237" s="320">
        <v>15.58</v>
      </c>
    </row>
    <row r="238" spans="1:5" x14ac:dyDescent="0.3">
      <c r="A238" s="320">
        <v>27004</v>
      </c>
      <c r="B238" s="329" t="s">
        <v>1655</v>
      </c>
      <c r="C238" s="329" t="s">
        <v>11127</v>
      </c>
      <c r="D238" s="320" t="s">
        <v>96</v>
      </c>
      <c r="E238" s="320">
        <v>16.38</v>
      </c>
    </row>
    <row r="239" spans="1:5" ht="13.8" customHeight="1" x14ac:dyDescent="0.3">
      <c r="A239" s="320">
        <v>27005</v>
      </c>
      <c r="B239" s="329" t="s">
        <v>1655</v>
      </c>
      <c r="C239" s="329" t="s">
        <v>11128</v>
      </c>
      <c r="D239" s="320" t="s">
        <v>96</v>
      </c>
      <c r="E239" s="320">
        <v>16.82</v>
      </c>
    </row>
    <row r="240" spans="1:5" x14ac:dyDescent="0.3">
      <c r="A240" s="320">
        <v>27006</v>
      </c>
      <c r="B240" s="329" t="s">
        <v>1655</v>
      </c>
      <c r="C240" s="329" t="s">
        <v>11129</v>
      </c>
      <c r="D240" s="320" t="s">
        <v>96</v>
      </c>
      <c r="E240" s="320">
        <v>22.32</v>
      </c>
    </row>
    <row r="241" spans="1:5" x14ac:dyDescent="0.3">
      <c r="A241" s="320">
        <v>27010</v>
      </c>
      <c r="B241" s="329" t="s">
        <v>1655</v>
      </c>
      <c r="C241" s="329" t="s">
        <v>11130</v>
      </c>
      <c r="D241" s="320" t="s">
        <v>96</v>
      </c>
      <c r="E241" s="320">
        <v>12.38</v>
      </c>
    </row>
    <row r="242" spans="1:5" x14ac:dyDescent="0.3">
      <c r="A242" s="320">
        <v>27020</v>
      </c>
      <c r="B242" s="329" t="s">
        <v>1655</v>
      </c>
      <c r="C242" s="329" t="s">
        <v>11131</v>
      </c>
      <c r="D242" s="320" t="s">
        <v>160</v>
      </c>
      <c r="E242" s="320">
        <v>0.47</v>
      </c>
    </row>
    <row r="243" spans="1:5" x14ac:dyDescent="0.3">
      <c r="A243" s="320">
        <v>27022</v>
      </c>
      <c r="B243" s="329" t="s">
        <v>1655</v>
      </c>
      <c r="C243" s="329" t="s">
        <v>11132</v>
      </c>
      <c r="D243" s="320" t="s">
        <v>160</v>
      </c>
      <c r="E243" s="320">
        <v>0.87</v>
      </c>
    </row>
    <row r="244" spans="1:5" ht="15.75" customHeight="1" x14ac:dyDescent="0.3">
      <c r="A244" s="317">
        <v>275</v>
      </c>
      <c r="B244" s="329" t="s">
        <v>1655</v>
      </c>
      <c r="C244" s="486" t="s">
        <v>11133</v>
      </c>
      <c r="D244" s="486"/>
      <c r="E244" s="486"/>
    </row>
    <row r="245" spans="1:5" x14ac:dyDescent="0.3">
      <c r="A245" s="320">
        <v>27504</v>
      </c>
      <c r="B245" s="329" t="s">
        <v>1655</v>
      </c>
      <c r="C245" s="329" t="s">
        <v>11134</v>
      </c>
      <c r="D245" s="320" t="s">
        <v>1536</v>
      </c>
      <c r="E245" s="320">
        <v>105.1</v>
      </c>
    </row>
    <row r="246" spans="1:5" x14ac:dyDescent="0.3">
      <c r="A246" s="320">
        <v>27520</v>
      </c>
      <c r="B246" s="329" t="s">
        <v>1655</v>
      </c>
      <c r="C246" s="329" t="s">
        <v>11135</v>
      </c>
      <c r="D246" s="320" t="s">
        <v>73</v>
      </c>
      <c r="E246" s="320">
        <v>19.02</v>
      </c>
    </row>
    <row r="247" spans="1:5" x14ac:dyDescent="0.3">
      <c r="A247" s="320">
        <v>27532</v>
      </c>
      <c r="B247" s="329" t="s">
        <v>1655</v>
      </c>
      <c r="C247" s="329" t="s">
        <v>11136</v>
      </c>
      <c r="D247" s="320" t="s">
        <v>73</v>
      </c>
      <c r="E247" s="320">
        <v>109.04</v>
      </c>
    </row>
    <row r="248" spans="1:5" ht="13.8" customHeight="1" x14ac:dyDescent="0.3">
      <c r="A248" s="320">
        <v>27546</v>
      </c>
      <c r="B248" s="329" t="s">
        <v>1655</v>
      </c>
      <c r="C248" s="329" t="s">
        <v>11137</v>
      </c>
      <c r="D248" s="320" t="s">
        <v>73</v>
      </c>
      <c r="E248" s="320">
        <v>69.62</v>
      </c>
    </row>
    <row r="249" spans="1:5" ht="15.75" customHeight="1" x14ac:dyDescent="0.3">
      <c r="A249" s="317">
        <v>276</v>
      </c>
      <c r="B249" s="329" t="s">
        <v>1655</v>
      </c>
      <c r="C249" s="486" t="s">
        <v>11138</v>
      </c>
      <c r="D249" s="486"/>
      <c r="E249" s="486"/>
    </row>
    <row r="250" spans="1:5" x14ac:dyDescent="0.3">
      <c r="A250" s="320">
        <v>27602</v>
      </c>
      <c r="B250" s="329" t="s">
        <v>1655</v>
      </c>
      <c r="C250" s="329" t="s">
        <v>11139</v>
      </c>
      <c r="D250" s="320" t="s">
        <v>73</v>
      </c>
      <c r="E250" s="320">
        <v>41.73</v>
      </c>
    </row>
    <row r="251" spans="1:5" ht="13.8" customHeight="1" x14ac:dyDescent="0.3">
      <c r="A251" s="320">
        <v>27666</v>
      </c>
      <c r="B251" s="329" t="s">
        <v>1655</v>
      </c>
      <c r="C251" s="329" t="s">
        <v>11140</v>
      </c>
      <c r="D251" s="320" t="s">
        <v>73</v>
      </c>
      <c r="E251" s="320">
        <v>73.66</v>
      </c>
    </row>
    <row r="252" spans="1:5" x14ac:dyDescent="0.3">
      <c r="A252" s="320">
        <v>27676</v>
      </c>
      <c r="B252" s="329" t="s">
        <v>1655</v>
      </c>
      <c r="C252" s="329" t="s">
        <v>11141</v>
      </c>
      <c r="D252" s="320" t="s">
        <v>73</v>
      </c>
      <c r="E252" s="320">
        <v>124.8</v>
      </c>
    </row>
    <row r="253" spans="1:5" x14ac:dyDescent="0.3">
      <c r="A253" s="320">
        <v>27677</v>
      </c>
      <c r="B253" s="329" t="s">
        <v>1655</v>
      </c>
      <c r="C253" s="329" t="s">
        <v>11142</v>
      </c>
      <c r="D253" s="320" t="s">
        <v>73</v>
      </c>
      <c r="E253" s="320">
        <v>17.29</v>
      </c>
    </row>
    <row r="254" spans="1:5" x14ac:dyDescent="0.3">
      <c r="A254" s="320">
        <v>27678</v>
      </c>
      <c r="B254" s="329" t="s">
        <v>1655</v>
      </c>
      <c r="C254" s="329" t="s">
        <v>11143</v>
      </c>
      <c r="D254" s="320" t="s">
        <v>73</v>
      </c>
      <c r="E254" s="320">
        <v>34.31</v>
      </c>
    </row>
    <row r="255" spans="1:5" ht="13.8" customHeight="1" x14ac:dyDescent="0.3">
      <c r="A255" s="320">
        <v>27679</v>
      </c>
      <c r="B255" s="329" t="s">
        <v>1655</v>
      </c>
      <c r="C255" s="329" t="s">
        <v>11144</v>
      </c>
      <c r="D255" s="320" t="s">
        <v>73</v>
      </c>
      <c r="E255" s="320">
        <v>142.44999999999999</v>
      </c>
    </row>
    <row r="256" spans="1:5" x14ac:dyDescent="0.3">
      <c r="A256" s="320">
        <v>27680</v>
      </c>
      <c r="B256" s="329" t="s">
        <v>1655</v>
      </c>
      <c r="C256" s="329" t="s">
        <v>11145</v>
      </c>
      <c r="D256" s="320" t="s">
        <v>73</v>
      </c>
      <c r="E256" s="320">
        <v>97.03</v>
      </c>
    </row>
    <row r="257" spans="1:5" ht="15.75" customHeight="1" x14ac:dyDescent="0.3">
      <c r="A257" s="317">
        <v>280</v>
      </c>
      <c r="B257" s="329" t="s">
        <v>1655</v>
      </c>
      <c r="C257" s="486" t="s">
        <v>1837</v>
      </c>
      <c r="D257" s="486"/>
      <c r="E257" s="486"/>
    </row>
    <row r="258" spans="1:5" x14ac:dyDescent="0.3">
      <c r="A258" s="320">
        <v>28001</v>
      </c>
      <c r="B258" s="329" t="s">
        <v>1655</v>
      </c>
      <c r="C258" s="329" t="s">
        <v>11146</v>
      </c>
      <c r="D258" s="320" t="s">
        <v>92</v>
      </c>
      <c r="E258" s="320">
        <v>55</v>
      </c>
    </row>
    <row r="259" spans="1:5" x14ac:dyDescent="0.3">
      <c r="A259" s="320">
        <v>28004</v>
      </c>
      <c r="B259" s="329" t="s">
        <v>1655</v>
      </c>
      <c r="C259" s="329" t="s">
        <v>11147</v>
      </c>
      <c r="D259" s="320" t="s">
        <v>1536</v>
      </c>
      <c r="E259" s="320">
        <v>80.59</v>
      </c>
    </row>
    <row r="260" spans="1:5" ht="13.8" customHeight="1" x14ac:dyDescent="0.3">
      <c r="A260" s="320">
        <v>28005</v>
      </c>
      <c r="B260" s="329" t="s">
        <v>1655</v>
      </c>
      <c r="C260" s="329" t="s">
        <v>11148</v>
      </c>
      <c r="D260" s="320" t="s">
        <v>96</v>
      </c>
      <c r="E260" s="320">
        <v>31.05</v>
      </c>
    </row>
    <row r="261" spans="1:5" x14ac:dyDescent="0.3">
      <c r="A261" s="320">
        <v>28008</v>
      </c>
      <c r="B261" s="329" t="s">
        <v>1655</v>
      </c>
      <c r="C261" s="329" t="s">
        <v>11149</v>
      </c>
      <c r="D261" s="320" t="s">
        <v>10188</v>
      </c>
      <c r="E261" s="320">
        <v>17.489999999999998</v>
      </c>
    </row>
    <row r="262" spans="1:5" ht="13.8" customHeight="1" x14ac:dyDescent="0.3">
      <c r="A262" s="320">
        <v>28028</v>
      </c>
      <c r="B262" s="329" t="s">
        <v>1655</v>
      </c>
      <c r="C262" s="329" t="s">
        <v>11150</v>
      </c>
      <c r="D262" s="320" t="s">
        <v>160</v>
      </c>
      <c r="E262" s="320">
        <v>10.220000000000001</v>
      </c>
    </row>
    <row r="263" spans="1:5" x14ac:dyDescent="0.3">
      <c r="A263" s="320">
        <v>28056</v>
      </c>
      <c r="B263" s="329" t="s">
        <v>1655</v>
      </c>
      <c r="C263" s="329" t="s">
        <v>11151</v>
      </c>
      <c r="D263" s="320" t="s">
        <v>160</v>
      </c>
      <c r="E263" s="320">
        <v>2.94</v>
      </c>
    </row>
    <row r="264" spans="1:5" x14ac:dyDescent="0.3">
      <c r="A264" s="320">
        <v>28067</v>
      </c>
      <c r="B264" s="329" t="s">
        <v>1655</v>
      </c>
      <c r="C264" s="329" t="s">
        <v>11152</v>
      </c>
      <c r="D264" s="320" t="s">
        <v>160</v>
      </c>
      <c r="E264" s="320">
        <v>3.91</v>
      </c>
    </row>
    <row r="265" spans="1:5" x14ac:dyDescent="0.3">
      <c r="A265" s="320">
        <v>28068</v>
      </c>
      <c r="B265" s="329" t="s">
        <v>1655</v>
      </c>
      <c r="C265" s="329" t="s">
        <v>11153</v>
      </c>
      <c r="D265" s="320" t="s">
        <v>160</v>
      </c>
      <c r="E265" s="320">
        <v>8.1</v>
      </c>
    </row>
    <row r="266" spans="1:5" ht="13.8" customHeight="1" x14ac:dyDescent="0.3">
      <c r="A266" s="317">
        <v>281</v>
      </c>
      <c r="B266" s="329" t="s">
        <v>1655</v>
      </c>
      <c r="C266" s="486" t="s">
        <v>11154</v>
      </c>
      <c r="D266" s="486"/>
      <c r="E266" s="486"/>
    </row>
    <row r="267" spans="1:5" x14ac:dyDescent="0.3">
      <c r="A267" s="320">
        <v>28125</v>
      </c>
      <c r="B267" s="329" t="s">
        <v>1655</v>
      </c>
      <c r="C267" s="329" t="s">
        <v>11155</v>
      </c>
      <c r="D267" s="320" t="s">
        <v>160</v>
      </c>
      <c r="E267" s="320">
        <v>10.65</v>
      </c>
    </row>
    <row r="268" spans="1:5" ht="13.8" customHeight="1" x14ac:dyDescent="0.3">
      <c r="A268" s="320">
        <v>28183</v>
      </c>
      <c r="B268" s="329" t="s">
        <v>1655</v>
      </c>
      <c r="C268" s="329" t="s">
        <v>11156</v>
      </c>
      <c r="D268" s="320" t="s">
        <v>1536</v>
      </c>
      <c r="E268" s="320">
        <v>391.59</v>
      </c>
    </row>
    <row r="269" spans="1:5" ht="13.8" customHeight="1" x14ac:dyDescent="0.3">
      <c r="A269" s="320">
        <v>28195</v>
      </c>
      <c r="B269" s="329" t="s">
        <v>1655</v>
      </c>
      <c r="C269" s="329" t="s">
        <v>11157</v>
      </c>
      <c r="D269" s="320" t="s">
        <v>160</v>
      </c>
      <c r="E269" s="320">
        <v>46.27</v>
      </c>
    </row>
    <row r="270" spans="1:5" ht="15.75" customHeight="1" x14ac:dyDescent="0.3">
      <c r="A270" s="317">
        <v>282</v>
      </c>
      <c r="B270" s="329" t="s">
        <v>1655</v>
      </c>
      <c r="C270" s="486" t="s">
        <v>11154</v>
      </c>
      <c r="D270" s="486"/>
      <c r="E270" s="486"/>
    </row>
    <row r="271" spans="1:5" x14ac:dyDescent="0.3">
      <c r="A271" s="320">
        <v>28267</v>
      </c>
      <c r="B271" s="329" t="s">
        <v>1655</v>
      </c>
      <c r="C271" s="329" t="s">
        <v>11158</v>
      </c>
      <c r="D271" s="320" t="s">
        <v>1536</v>
      </c>
      <c r="E271" s="320">
        <v>101.4</v>
      </c>
    </row>
    <row r="272" spans="1:5" x14ac:dyDescent="0.3">
      <c r="A272" s="320">
        <v>28270</v>
      </c>
      <c r="B272" s="329" t="s">
        <v>1655</v>
      </c>
      <c r="C272" s="329" t="s">
        <v>11159</v>
      </c>
      <c r="D272" s="320" t="s">
        <v>160</v>
      </c>
      <c r="E272" s="320">
        <v>0.23</v>
      </c>
    </row>
    <row r="273" spans="1:5" x14ac:dyDescent="0.3">
      <c r="A273" s="320">
        <v>28273</v>
      </c>
      <c r="B273" s="329" t="s">
        <v>1655</v>
      </c>
      <c r="C273" s="329" t="s">
        <v>11160</v>
      </c>
      <c r="D273" s="320" t="s">
        <v>1536</v>
      </c>
      <c r="E273" s="320">
        <v>149.34</v>
      </c>
    </row>
    <row r="274" spans="1:5" x14ac:dyDescent="0.3">
      <c r="A274" s="320">
        <v>28277</v>
      </c>
      <c r="B274" s="329" t="s">
        <v>1655</v>
      </c>
      <c r="C274" s="329" t="s">
        <v>11161</v>
      </c>
      <c r="D274" s="320" t="s">
        <v>1536</v>
      </c>
      <c r="E274" s="320">
        <v>20.14</v>
      </c>
    </row>
    <row r="275" spans="1:5" ht="28.8" x14ac:dyDescent="0.3">
      <c r="A275" s="320">
        <v>28278</v>
      </c>
      <c r="B275" s="329" t="s">
        <v>1655</v>
      </c>
      <c r="C275" s="329" t="s">
        <v>11162</v>
      </c>
      <c r="D275" s="320" t="s">
        <v>1536</v>
      </c>
      <c r="E275" s="320">
        <v>0.36</v>
      </c>
    </row>
    <row r="276" spans="1:5" ht="15.75" customHeight="1" x14ac:dyDescent="0.3">
      <c r="A276" s="317">
        <v>290</v>
      </c>
      <c r="B276" s="329" t="s">
        <v>1655</v>
      </c>
      <c r="C276" s="486" t="s">
        <v>11154</v>
      </c>
      <c r="D276" s="486"/>
      <c r="E276" s="486"/>
    </row>
    <row r="277" spans="1:5" ht="13.8" customHeight="1" x14ac:dyDescent="0.3">
      <c r="A277" s="320">
        <v>29028</v>
      </c>
      <c r="B277" s="329" t="s">
        <v>1655</v>
      </c>
      <c r="C277" s="329" t="s">
        <v>11163</v>
      </c>
      <c r="D277" s="320" t="s">
        <v>1536</v>
      </c>
      <c r="E277" s="320">
        <v>756.63</v>
      </c>
    </row>
    <row r="278" spans="1:5" x14ac:dyDescent="0.3">
      <c r="A278" s="320">
        <v>29050</v>
      </c>
      <c r="B278" s="329" t="s">
        <v>1655</v>
      </c>
      <c r="C278" s="329" t="s">
        <v>11164</v>
      </c>
      <c r="D278" s="320" t="s">
        <v>1536</v>
      </c>
      <c r="E278" s="320">
        <v>32.81</v>
      </c>
    </row>
    <row r="279" spans="1:5" x14ac:dyDescent="0.3">
      <c r="A279" s="320">
        <v>29093</v>
      </c>
      <c r="B279" s="329" t="s">
        <v>1655</v>
      </c>
      <c r="C279" s="329" t="s">
        <v>11165</v>
      </c>
      <c r="D279" s="320" t="s">
        <v>1536</v>
      </c>
      <c r="E279" s="320">
        <v>2</v>
      </c>
    </row>
    <row r="280" spans="1:5" x14ac:dyDescent="0.3">
      <c r="A280" s="320">
        <v>29094</v>
      </c>
      <c r="B280" s="329" t="s">
        <v>1655</v>
      </c>
      <c r="C280" s="329" t="s">
        <v>11166</v>
      </c>
      <c r="D280" s="320" t="s">
        <v>1536</v>
      </c>
      <c r="E280" s="320">
        <v>29.5</v>
      </c>
    </row>
    <row r="281" spans="1:5" ht="15.75" customHeight="1" x14ac:dyDescent="0.3">
      <c r="A281" s="317">
        <v>291</v>
      </c>
      <c r="B281" s="329" t="s">
        <v>1655</v>
      </c>
      <c r="C281" s="486" t="s">
        <v>11154</v>
      </c>
      <c r="D281" s="486"/>
      <c r="E281" s="486"/>
    </row>
    <row r="282" spans="1:5" x14ac:dyDescent="0.3">
      <c r="A282" s="320">
        <v>29112</v>
      </c>
      <c r="B282" s="329" t="s">
        <v>1655</v>
      </c>
      <c r="C282" s="329" t="s">
        <v>11167</v>
      </c>
      <c r="D282" s="320" t="s">
        <v>160</v>
      </c>
      <c r="E282" s="320">
        <v>30.95</v>
      </c>
    </row>
    <row r="283" spans="1:5" x14ac:dyDescent="0.3">
      <c r="A283" s="320">
        <v>29156</v>
      </c>
      <c r="B283" s="329" t="s">
        <v>1655</v>
      </c>
      <c r="C283" s="329" t="s">
        <v>11168</v>
      </c>
      <c r="D283" s="320" t="s">
        <v>1536</v>
      </c>
      <c r="E283" s="320">
        <v>124.45</v>
      </c>
    </row>
    <row r="284" spans="1:5" ht="15.75" customHeight="1" x14ac:dyDescent="0.3">
      <c r="A284" s="317">
        <v>292</v>
      </c>
      <c r="B284" s="329" t="s">
        <v>1655</v>
      </c>
      <c r="C284" s="486" t="s">
        <v>11154</v>
      </c>
      <c r="D284" s="486"/>
      <c r="E284" s="486"/>
    </row>
    <row r="285" spans="1:5" x14ac:dyDescent="0.3">
      <c r="A285" s="320">
        <v>29204</v>
      </c>
      <c r="B285" s="329" t="s">
        <v>1655</v>
      </c>
      <c r="C285" s="329" t="s">
        <v>11169</v>
      </c>
      <c r="D285" s="320" t="s">
        <v>160</v>
      </c>
      <c r="E285" s="320">
        <v>0.6</v>
      </c>
    </row>
    <row r="286" spans="1:5" x14ac:dyDescent="0.3">
      <c r="A286" s="320">
        <v>29220</v>
      </c>
      <c r="B286" s="329" t="s">
        <v>1655</v>
      </c>
      <c r="C286" s="329" t="s">
        <v>11170</v>
      </c>
      <c r="D286" s="320" t="s">
        <v>1536</v>
      </c>
      <c r="E286" s="320">
        <v>140.31</v>
      </c>
    </row>
    <row r="287" spans="1:5" x14ac:dyDescent="0.3">
      <c r="A287" s="320">
        <v>29221</v>
      </c>
      <c r="B287" s="329" t="s">
        <v>1655</v>
      </c>
      <c r="C287" s="329" t="s">
        <v>11171</v>
      </c>
      <c r="D287" s="320" t="s">
        <v>1536</v>
      </c>
      <c r="E287" s="320">
        <v>119.84</v>
      </c>
    </row>
    <row r="288" spans="1:5" ht="13.8" customHeight="1" x14ac:dyDescent="0.3">
      <c r="A288" s="317">
        <v>293</v>
      </c>
      <c r="B288" s="329" t="s">
        <v>1655</v>
      </c>
      <c r="C288" s="486" t="s">
        <v>1837</v>
      </c>
      <c r="D288" s="486"/>
      <c r="E288" s="486"/>
    </row>
    <row r="289" spans="1:5" x14ac:dyDescent="0.3">
      <c r="A289" s="320">
        <v>29337</v>
      </c>
      <c r="B289" s="329" t="s">
        <v>1655</v>
      </c>
      <c r="C289" s="329" t="s">
        <v>11172</v>
      </c>
      <c r="D289" s="320" t="s">
        <v>1536</v>
      </c>
      <c r="E289" s="320">
        <v>53.41</v>
      </c>
    </row>
    <row r="290" spans="1:5" ht="13.8" customHeight="1" x14ac:dyDescent="0.3">
      <c r="A290" s="317">
        <v>3</v>
      </c>
      <c r="B290" s="329" t="s">
        <v>1655</v>
      </c>
      <c r="C290" s="486" t="s">
        <v>11173</v>
      </c>
      <c r="D290" s="486"/>
      <c r="E290" s="486"/>
    </row>
    <row r="291" spans="1:5" ht="15.75" customHeight="1" x14ac:dyDescent="0.3">
      <c r="A291" s="317">
        <v>301</v>
      </c>
      <c r="B291" s="329" t="s">
        <v>1655</v>
      </c>
      <c r="C291" s="486" t="s">
        <v>11174</v>
      </c>
      <c r="D291" s="486"/>
      <c r="E291" s="486"/>
    </row>
    <row r="292" spans="1:5" x14ac:dyDescent="0.3">
      <c r="A292" s="320">
        <v>30106</v>
      </c>
      <c r="B292" s="329" t="s">
        <v>1655</v>
      </c>
      <c r="C292" s="329" t="s">
        <v>11175</v>
      </c>
      <c r="D292" s="320" t="s">
        <v>160</v>
      </c>
      <c r="E292" s="320">
        <v>18.97</v>
      </c>
    </row>
    <row r="293" spans="1:5" ht="13.8" customHeight="1" x14ac:dyDescent="0.3">
      <c r="A293" s="320">
        <v>30152</v>
      </c>
      <c r="B293" s="329" t="s">
        <v>1655</v>
      </c>
      <c r="C293" s="329" t="s">
        <v>11176</v>
      </c>
      <c r="D293" s="320" t="s">
        <v>1536</v>
      </c>
      <c r="E293" s="320">
        <v>234.78</v>
      </c>
    </row>
    <row r="294" spans="1:5" x14ac:dyDescent="0.3">
      <c r="A294" s="320">
        <v>30172</v>
      </c>
      <c r="B294" s="329" t="s">
        <v>1655</v>
      </c>
      <c r="C294" s="329" t="s">
        <v>11177</v>
      </c>
      <c r="D294" s="320" t="s">
        <v>1536</v>
      </c>
      <c r="E294" s="320">
        <v>360.4</v>
      </c>
    </row>
    <row r="295" spans="1:5" x14ac:dyDescent="0.3">
      <c r="A295" s="320">
        <v>30173</v>
      </c>
      <c r="B295" s="329" t="s">
        <v>1655</v>
      </c>
      <c r="C295" s="329" t="s">
        <v>11178</v>
      </c>
      <c r="D295" s="320" t="s">
        <v>1536</v>
      </c>
      <c r="E295" s="320">
        <v>288</v>
      </c>
    </row>
    <row r="296" spans="1:5" x14ac:dyDescent="0.3">
      <c r="A296" s="320">
        <v>30174</v>
      </c>
      <c r="B296" s="329" t="s">
        <v>1655</v>
      </c>
      <c r="C296" s="329" t="s">
        <v>11179</v>
      </c>
      <c r="D296" s="320" t="s">
        <v>1536</v>
      </c>
      <c r="E296" s="320">
        <v>288</v>
      </c>
    </row>
    <row r="297" spans="1:5" x14ac:dyDescent="0.3">
      <c r="A297" s="320">
        <v>30175</v>
      </c>
      <c r="B297" s="329" t="s">
        <v>1655</v>
      </c>
      <c r="C297" s="329" t="s">
        <v>11180</v>
      </c>
      <c r="D297" s="320" t="s">
        <v>1536</v>
      </c>
      <c r="E297" s="320">
        <v>288</v>
      </c>
    </row>
    <row r="298" spans="1:5" ht="13.8" customHeight="1" x14ac:dyDescent="0.3">
      <c r="A298" s="320">
        <v>30191</v>
      </c>
      <c r="B298" s="329" t="s">
        <v>1655</v>
      </c>
      <c r="C298" s="329" t="s">
        <v>11181</v>
      </c>
      <c r="D298" s="320" t="s">
        <v>160</v>
      </c>
      <c r="E298" s="320">
        <v>58.2</v>
      </c>
    </row>
    <row r="299" spans="1:5" ht="15.75" customHeight="1" x14ac:dyDescent="0.3">
      <c r="A299" s="317">
        <v>302</v>
      </c>
      <c r="B299" s="329" t="s">
        <v>1655</v>
      </c>
      <c r="C299" s="486" t="s">
        <v>11182</v>
      </c>
      <c r="D299" s="486"/>
      <c r="E299" s="486"/>
    </row>
    <row r="300" spans="1:5" ht="13.8" customHeight="1" x14ac:dyDescent="0.3">
      <c r="A300" s="320">
        <v>30202</v>
      </c>
      <c r="B300" s="329" t="s">
        <v>1655</v>
      </c>
      <c r="C300" s="329" t="s">
        <v>11183</v>
      </c>
      <c r="D300" s="320" t="s">
        <v>1536</v>
      </c>
      <c r="E300" s="320">
        <v>203</v>
      </c>
    </row>
    <row r="301" spans="1:5" x14ac:dyDescent="0.3">
      <c r="A301" s="320">
        <v>30210</v>
      </c>
      <c r="B301" s="329" t="s">
        <v>1655</v>
      </c>
      <c r="C301" s="329" t="s">
        <v>11184</v>
      </c>
      <c r="D301" s="320" t="s">
        <v>1536</v>
      </c>
      <c r="E301" s="320">
        <v>274.64</v>
      </c>
    </row>
    <row r="302" spans="1:5" ht="13.8" customHeight="1" x14ac:dyDescent="0.3">
      <c r="A302" s="320">
        <v>30211</v>
      </c>
      <c r="B302" s="329" t="s">
        <v>1655</v>
      </c>
      <c r="C302" s="329" t="s">
        <v>11185</v>
      </c>
      <c r="D302" s="320" t="s">
        <v>1536</v>
      </c>
      <c r="E302" s="320">
        <v>274.64</v>
      </c>
    </row>
    <row r="303" spans="1:5" x14ac:dyDescent="0.3">
      <c r="A303" s="320">
        <v>30212</v>
      </c>
      <c r="B303" s="329" t="s">
        <v>1655</v>
      </c>
      <c r="C303" s="329" t="s">
        <v>11186</v>
      </c>
      <c r="D303" s="320" t="s">
        <v>1536</v>
      </c>
      <c r="E303" s="320">
        <v>274.64</v>
      </c>
    </row>
    <row r="304" spans="1:5" ht="13.8" customHeight="1" x14ac:dyDescent="0.3">
      <c r="A304" s="320">
        <v>30213</v>
      </c>
      <c r="B304" s="329" t="s">
        <v>1655</v>
      </c>
      <c r="C304" s="329" t="s">
        <v>11187</v>
      </c>
      <c r="D304" s="320" t="s">
        <v>1536</v>
      </c>
      <c r="E304" s="320">
        <v>377.48</v>
      </c>
    </row>
    <row r="305" spans="1:5" x14ac:dyDescent="0.3">
      <c r="A305" s="320">
        <v>30217</v>
      </c>
      <c r="B305" s="329" t="s">
        <v>1655</v>
      </c>
      <c r="C305" s="329" t="s">
        <v>11188</v>
      </c>
      <c r="D305" s="320" t="s">
        <v>1536</v>
      </c>
      <c r="E305" s="320">
        <v>229.7</v>
      </c>
    </row>
    <row r="306" spans="1:5" ht="13.8" customHeight="1" x14ac:dyDescent="0.3">
      <c r="A306" s="320">
        <v>30233</v>
      </c>
      <c r="B306" s="329" t="s">
        <v>1655</v>
      </c>
      <c r="C306" s="329" t="s">
        <v>11189</v>
      </c>
      <c r="D306" s="320" t="s">
        <v>1536</v>
      </c>
      <c r="E306" s="320">
        <v>234.78</v>
      </c>
    </row>
    <row r="307" spans="1:5" x14ac:dyDescent="0.3">
      <c r="A307" s="320">
        <v>30257</v>
      </c>
      <c r="B307" s="329" t="s">
        <v>1655</v>
      </c>
      <c r="C307" s="329" t="s">
        <v>11190</v>
      </c>
      <c r="D307" s="320" t="s">
        <v>1536</v>
      </c>
      <c r="E307" s="320">
        <v>782.75</v>
      </c>
    </row>
    <row r="308" spans="1:5" ht="13.8" customHeight="1" x14ac:dyDescent="0.3">
      <c r="A308" s="320">
        <v>30261</v>
      </c>
      <c r="B308" s="329" t="s">
        <v>1655</v>
      </c>
      <c r="C308" s="329" t="s">
        <v>11191</v>
      </c>
      <c r="D308" s="320" t="s">
        <v>1536</v>
      </c>
      <c r="E308" s="320">
        <v>722.55</v>
      </c>
    </row>
    <row r="309" spans="1:5" x14ac:dyDescent="0.3">
      <c r="A309" s="320">
        <v>30263</v>
      </c>
      <c r="B309" s="329" t="s">
        <v>1655</v>
      </c>
      <c r="C309" s="329" t="s">
        <v>11192</v>
      </c>
      <c r="D309" s="320" t="s">
        <v>1536</v>
      </c>
      <c r="E309" s="320">
        <v>883.73</v>
      </c>
    </row>
    <row r="310" spans="1:5" ht="13.8" customHeight="1" x14ac:dyDescent="0.3">
      <c r="A310" s="317">
        <v>303</v>
      </c>
      <c r="B310" s="329" t="s">
        <v>1655</v>
      </c>
      <c r="C310" s="486" t="s">
        <v>11182</v>
      </c>
      <c r="D310" s="486"/>
      <c r="E310" s="486"/>
    </row>
    <row r="311" spans="1:5" x14ac:dyDescent="0.3">
      <c r="A311" s="320">
        <v>30358</v>
      </c>
      <c r="B311" s="329" t="s">
        <v>1655</v>
      </c>
      <c r="C311" s="329" t="s">
        <v>11193</v>
      </c>
      <c r="D311" s="320" t="s">
        <v>160</v>
      </c>
      <c r="E311" s="320">
        <v>22.95</v>
      </c>
    </row>
    <row r="312" spans="1:5" ht="15.75" customHeight="1" x14ac:dyDescent="0.3">
      <c r="A312" s="317">
        <v>304</v>
      </c>
      <c r="B312" s="329" t="s">
        <v>1655</v>
      </c>
      <c r="C312" s="486" t="s">
        <v>11182</v>
      </c>
      <c r="D312" s="486"/>
      <c r="E312" s="486"/>
    </row>
    <row r="313" spans="1:5" x14ac:dyDescent="0.3">
      <c r="A313" s="320">
        <v>30460</v>
      </c>
      <c r="B313" s="329" t="s">
        <v>1655</v>
      </c>
      <c r="C313" s="329" t="s">
        <v>11194</v>
      </c>
      <c r="D313" s="320" t="s">
        <v>1536</v>
      </c>
      <c r="E313" s="320">
        <v>220.66</v>
      </c>
    </row>
    <row r="314" spans="1:5" x14ac:dyDescent="0.3">
      <c r="A314" s="320">
        <v>30496</v>
      </c>
      <c r="B314" s="329" t="s">
        <v>1655</v>
      </c>
      <c r="C314" s="329" t="s">
        <v>11195</v>
      </c>
      <c r="D314" s="320" t="s">
        <v>160</v>
      </c>
      <c r="E314" s="320">
        <v>22.68</v>
      </c>
    </row>
    <row r="315" spans="1:5" ht="15.75" customHeight="1" x14ac:dyDescent="0.3">
      <c r="A315" s="317">
        <v>306</v>
      </c>
      <c r="B315" s="329" t="s">
        <v>1655</v>
      </c>
      <c r="C315" s="486" t="s">
        <v>11182</v>
      </c>
      <c r="D315" s="486"/>
      <c r="E315" s="486"/>
    </row>
    <row r="316" spans="1:5" x14ac:dyDescent="0.3">
      <c r="A316" s="320">
        <v>30665</v>
      </c>
      <c r="B316" s="329" t="s">
        <v>1655</v>
      </c>
      <c r="C316" s="329" t="s">
        <v>11196</v>
      </c>
      <c r="D316" s="320" t="s">
        <v>160</v>
      </c>
      <c r="E316" s="320">
        <v>49.49</v>
      </c>
    </row>
    <row r="317" spans="1:5" x14ac:dyDescent="0.3">
      <c r="A317" s="320">
        <v>30675</v>
      </c>
      <c r="B317" s="329" t="s">
        <v>1655</v>
      </c>
      <c r="C317" s="329" t="s">
        <v>11197</v>
      </c>
      <c r="D317" s="320" t="s">
        <v>1536</v>
      </c>
      <c r="E317" s="320">
        <v>420.83</v>
      </c>
    </row>
    <row r="318" spans="1:5" x14ac:dyDescent="0.3">
      <c r="A318" s="320">
        <v>30676</v>
      </c>
      <c r="B318" s="329" t="s">
        <v>1655</v>
      </c>
      <c r="C318" s="329" t="s">
        <v>11198</v>
      </c>
      <c r="D318" s="320" t="s">
        <v>1536</v>
      </c>
      <c r="E318" s="320">
        <v>433.9</v>
      </c>
    </row>
    <row r="319" spans="1:5" x14ac:dyDescent="0.3">
      <c r="A319" s="320">
        <v>30677</v>
      </c>
      <c r="B319" s="329" t="s">
        <v>1655</v>
      </c>
      <c r="C319" s="329" t="s">
        <v>11199</v>
      </c>
      <c r="D319" s="320" t="s">
        <v>1536</v>
      </c>
      <c r="E319" s="320">
        <v>506.97</v>
      </c>
    </row>
    <row r="320" spans="1:5" ht="15.75" customHeight="1" x14ac:dyDescent="0.3">
      <c r="A320" s="317">
        <v>308</v>
      </c>
      <c r="B320" s="329" t="s">
        <v>1655</v>
      </c>
      <c r="C320" s="486" t="s">
        <v>11200</v>
      </c>
      <c r="D320" s="486"/>
      <c r="E320" s="486"/>
    </row>
    <row r="321" spans="1:5" x14ac:dyDescent="0.3">
      <c r="A321" s="320">
        <v>30868</v>
      </c>
      <c r="B321" s="329" t="s">
        <v>1655</v>
      </c>
      <c r="C321" s="329" t="s">
        <v>11201</v>
      </c>
      <c r="D321" s="320" t="s">
        <v>73</v>
      </c>
      <c r="E321" s="320">
        <v>840.7</v>
      </c>
    </row>
    <row r="322" spans="1:5" ht="15.75" customHeight="1" x14ac:dyDescent="0.3">
      <c r="A322" s="317">
        <v>309</v>
      </c>
      <c r="B322" s="329" t="s">
        <v>1655</v>
      </c>
      <c r="C322" s="486" t="s">
        <v>11200</v>
      </c>
      <c r="D322" s="486"/>
      <c r="E322" s="486"/>
    </row>
    <row r="323" spans="1:5" ht="13.8" customHeight="1" x14ac:dyDescent="0.3">
      <c r="A323" s="320">
        <v>30951</v>
      </c>
      <c r="B323" s="329" t="s">
        <v>1655</v>
      </c>
      <c r="C323" s="329" t="s">
        <v>11202</v>
      </c>
      <c r="D323" s="320" t="s">
        <v>73</v>
      </c>
      <c r="E323" s="320">
        <v>348.94</v>
      </c>
    </row>
    <row r="324" spans="1:5" ht="15.75" customHeight="1" x14ac:dyDescent="0.3">
      <c r="A324" s="317">
        <v>310</v>
      </c>
      <c r="B324" s="329" t="s">
        <v>1655</v>
      </c>
      <c r="C324" s="486" t="s">
        <v>11200</v>
      </c>
      <c r="D324" s="486"/>
      <c r="E324" s="486"/>
    </row>
    <row r="325" spans="1:5" x14ac:dyDescent="0.3">
      <c r="A325" s="320">
        <v>31012</v>
      </c>
      <c r="B325" s="329" t="s">
        <v>1655</v>
      </c>
      <c r="C325" s="329" t="s">
        <v>11203</v>
      </c>
      <c r="D325" s="320" t="s">
        <v>1536</v>
      </c>
      <c r="E325" s="321">
        <v>1423.25</v>
      </c>
    </row>
    <row r="326" spans="1:5" ht="13.8" customHeight="1" x14ac:dyDescent="0.3">
      <c r="A326" s="317">
        <v>311</v>
      </c>
      <c r="B326" s="329" t="s">
        <v>1655</v>
      </c>
      <c r="C326" s="486" t="s">
        <v>11200</v>
      </c>
      <c r="D326" s="486"/>
      <c r="E326" s="486"/>
    </row>
    <row r="327" spans="1:5" x14ac:dyDescent="0.3">
      <c r="A327" s="320">
        <v>31124</v>
      </c>
      <c r="B327" s="329" t="s">
        <v>1655</v>
      </c>
      <c r="C327" s="329" t="s">
        <v>11204</v>
      </c>
      <c r="D327" s="320" t="s">
        <v>1536</v>
      </c>
      <c r="E327" s="321">
        <v>1475.78</v>
      </c>
    </row>
    <row r="328" spans="1:5" ht="13.8" customHeight="1" x14ac:dyDescent="0.3">
      <c r="A328" s="317">
        <v>312</v>
      </c>
      <c r="B328" s="329" t="s">
        <v>1655</v>
      </c>
      <c r="C328" s="486" t="s">
        <v>11200</v>
      </c>
      <c r="D328" s="486"/>
      <c r="E328" s="486"/>
    </row>
    <row r="329" spans="1:5" x14ac:dyDescent="0.3">
      <c r="A329" s="320">
        <v>31242</v>
      </c>
      <c r="B329" s="329" t="s">
        <v>1655</v>
      </c>
      <c r="C329" s="329" t="s">
        <v>11205</v>
      </c>
      <c r="D329" s="320" t="s">
        <v>1536</v>
      </c>
      <c r="E329" s="321">
        <v>1840.28</v>
      </c>
    </row>
    <row r="330" spans="1:5" ht="15.75" customHeight="1" x14ac:dyDescent="0.3">
      <c r="A330" s="317">
        <v>314</v>
      </c>
      <c r="B330" s="329" t="s">
        <v>1655</v>
      </c>
      <c r="C330" s="486" t="s">
        <v>11200</v>
      </c>
      <c r="D330" s="486"/>
      <c r="E330" s="486"/>
    </row>
    <row r="331" spans="1:5" x14ac:dyDescent="0.3">
      <c r="A331" s="320">
        <v>31443</v>
      </c>
      <c r="B331" s="329" t="s">
        <v>1655</v>
      </c>
      <c r="C331" s="329" t="s">
        <v>11206</v>
      </c>
      <c r="D331" s="320" t="s">
        <v>73</v>
      </c>
      <c r="E331" s="320">
        <v>474.22</v>
      </c>
    </row>
    <row r="332" spans="1:5" ht="13.8" customHeight="1" x14ac:dyDescent="0.3">
      <c r="A332" s="317">
        <v>315</v>
      </c>
      <c r="B332" s="329" t="s">
        <v>1655</v>
      </c>
      <c r="C332" s="486" t="s">
        <v>11207</v>
      </c>
      <c r="D332" s="486"/>
      <c r="E332" s="486"/>
    </row>
    <row r="333" spans="1:5" x14ac:dyDescent="0.3">
      <c r="A333" s="320">
        <v>31507</v>
      </c>
      <c r="B333" s="329" t="s">
        <v>1655</v>
      </c>
      <c r="C333" s="329" t="s">
        <v>11208</v>
      </c>
      <c r="D333" s="320" t="s">
        <v>1536</v>
      </c>
      <c r="E333" s="320">
        <v>248.01</v>
      </c>
    </row>
    <row r="334" spans="1:5" ht="13.8" customHeight="1" x14ac:dyDescent="0.3">
      <c r="A334" s="320">
        <v>31511</v>
      </c>
      <c r="B334" s="329" t="s">
        <v>1655</v>
      </c>
      <c r="C334" s="329" t="s">
        <v>11209</v>
      </c>
      <c r="D334" s="320" t="s">
        <v>1536</v>
      </c>
      <c r="E334" s="320">
        <v>5.54</v>
      </c>
    </row>
    <row r="335" spans="1:5" x14ac:dyDescent="0.3">
      <c r="A335" s="320">
        <v>31515</v>
      </c>
      <c r="B335" s="329" t="s">
        <v>1655</v>
      </c>
      <c r="C335" s="329" t="s">
        <v>11210</v>
      </c>
      <c r="D335" s="320" t="s">
        <v>1536</v>
      </c>
      <c r="E335" s="320">
        <v>69.22</v>
      </c>
    </row>
    <row r="336" spans="1:5" ht="13.8" customHeight="1" x14ac:dyDescent="0.3">
      <c r="A336" s="320">
        <v>31516</v>
      </c>
      <c r="B336" s="329" t="s">
        <v>1655</v>
      </c>
      <c r="C336" s="329" t="s">
        <v>11211</v>
      </c>
      <c r="D336" s="320" t="s">
        <v>1536</v>
      </c>
      <c r="E336" s="320">
        <v>5.03</v>
      </c>
    </row>
    <row r="337" spans="1:5" x14ac:dyDescent="0.3">
      <c r="A337" s="320">
        <v>31517</v>
      </c>
      <c r="B337" s="329" t="s">
        <v>1655</v>
      </c>
      <c r="C337" s="329" t="s">
        <v>11212</v>
      </c>
      <c r="D337" s="320" t="s">
        <v>1536</v>
      </c>
      <c r="E337" s="320">
        <v>85.21</v>
      </c>
    </row>
    <row r="338" spans="1:5" x14ac:dyDescent="0.3">
      <c r="A338" s="320">
        <v>31518</v>
      </c>
      <c r="B338" s="329" t="s">
        <v>1655</v>
      </c>
      <c r="C338" s="329" t="s">
        <v>11213</v>
      </c>
      <c r="D338" s="320" t="s">
        <v>1536</v>
      </c>
      <c r="E338" s="320">
        <v>62.56</v>
      </c>
    </row>
    <row r="339" spans="1:5" ht="13.8" customHeight="1" x14ac:dyDescent="0.3">
      <c r="A339" s="320">
        <v>31519</v>
      </c>
      <c r="B339" s="329" t="s">
        <v>1655</v>
      </c>
      <c r="C339" s="329" t="s">
        <v>11214</v>
      </c>
      <c r="D339" s="320" t="s">
        <v>1536</v>
      </c>
      <c r="E339" s="320">
        <v>38.380000000000003</v>
      </c>
    </row>
    <row r="340" spans="1:5" x14ac:dyDescent="0.3">
      <c r="A340" s="320">
        <v>31548</v>
      </c>
      <c r="B340" s="329" t="s">
        <v>1655</v>
      </c>
      <c r="C340" s="329" t="s">
        <v>11215</v>
      </c>
      <c r="D340" s="320" t="s">
        <v>1536</v>
      </c>
      <c r="E340" s="320">
        <v>24.05</v>
      </c>
    </row>
    <row r="341" spans="1:5" x14ac:dyDescent="0.3">
      <c r="A341" s="320">
        <v>31570</v>
      </c>
      <c r="B341" s="329" t="s">
        <v>1655</v>
      </c>
      <c r="C341" s="329" t="s">
        <v>11216</v>
      </c>
      <c r="D341" s="320" t="s">
        <v>1536</v>
      </c>
      <c r="E341" s="320">
        <v>8.52</v>
      </c>
    </row>
    <row r="342" spans="1:5" ht="13.8" customHeight="1" x14ac:dyDescent="0.3">
      <c r="A342" s="320">
        <v>31571</v>
      </c>
      <c r="B342" s="329" t="s">
        <v>1655</v>
      </c>
      <c r="C342" s="329" t="s">
        <v>11217</v>
      </c>
      <c r="D342" s="320" t="s">
        <v>1536</v>
      </c>
      <c r="E342" s="320">
        <v>12.86</v>
      </c>
    </row>
    <row r="343" spans="1:5" x14ac:dyDescent="0.3">
      <c r="A343" s="320">
        <v>31581</v>
      </c>
      <c r="B343" s="329" t="s">
        <v>1655</v>
      </c>
      <c r="C343" s="329" t="s">
        <v>11218</v>
      </c>
      <c r="D343" s="320" t="s">
        <v>1536</v>
      </c>
      <c r="E343" s="320">
        <v>65.48</v>
      </c>
    </row>
    <row r="344" spans="1:5" ht="13.8" customHeight="1" x14ac:dyDescent="0.3">
      <c r="A344" s="320">
        <v>31584</v>
      </c>
      <c r="B344" s="329" t="s">
        <v>1655</v>
      </c>
      <c r="C344" s="329" t="s">
        <v>11219</v>
      </c>
      <c r="D344" s="320" t="s">
        <v>1536</v>
      </c>
      <c r="E344" s="320">
        <v>9.9600000000000009</v>
      </c>
    </row>
    <row r="345" spans="1:5" ht="15.75" customHeight="1" x14ac:dyDescent="0.3">
      <c r="A345" s="317">
        <v>316</v>
      </c>
      <c r="B345" s="329" t="s">
        <v>1655</v>
      </c>
      <c r="C345" s="486" t="s">
        <v>11220</v>
      </c>
      <c r="D345" s="486"/>
      <c r="E345" s="486"/>
    </row>
    <row r="346" spans="1:5" x14ac:dyDescent="0.3">
      <c r="A346" s="320">
        <v>31601</v>
      </c>
      <c r="B346" s="329" t="s">
        <v>1655</v>
      </c>
      <c r="C346" s="329" t="s">
        <v>11221</v>
      </c>
      <c r="D346" s="320" t="s">
        <v>1536</v>
      </c>
      <c r="E346" s="320">
        <v>52</v>
      </c>
    </row>
    <row r="347" spans="1:5" x14ac:dyDescent="0.3">
      <c r="A347" s="320">
        <v>31647</v>
      </c>
      <c r="B347" s="329" t="s">
        <v>1655</v>
      </c>
      <c r="C347" s="329" t="s">
        <v>11222</v>
      </c>
      <c r="D347" s="320" t="s">
        <v>1536</v>
      </c>
      <c r="E347" s="320">
        <v>38.58</v>
      </c>
    </row>
    <row r="348" spans="1:5" ht="15.75" customHeight="1" x14ac:dyDescent="0.3">
      <c r="A348" s="317">
        <v>317</v>
      </c>
      <c r="B348" s="329" t="s">
        <v>1655</v>
      </c>
      <c r="C348" s="486" t="s">
        <v>11200</v>
      </c>
      <c r="D348" s="486"/>
      <c r="E348" s="486"/>
    </row>
    <row r="349" spans="1:5" x14ac:dyDescent="0.3">
      <c r="A349" s="320">
        <v>31733</v>
      </c>
      <c r="B349" s="329" t="s">
        <v>1655</v>
      </c>
      <c r="C349" s="329" t="s">
        <v>11223</v>
      </c>
      <c r="D349" s="320" t="s">
        <v>73</v>
      </c>
      <c r="E349" s="320">
        <v>703</v>
      </c>
    </row>
    <row r="350" spans="1:5" ht="15.75" customHeight="1" x14ac:dyDescent="0.3">
      <c r="A350" s="317">
        <v>318</v>
      </c>
      <c r="B350" s="329" t="s">
        <v>1655</v>
      </c>
      <c r="C350" s="486" t="s">
        <v>11220</v>
      </c>
      <c r="D350" s="486"/>
      <c r="E350" s="486"/>
    </row>
    <row r="351" spans="1:5" ht="13.8" customHeight="1" x14ac:dyDescent="0.3">
      <c r="A351" s="320">
        <v>31811</v>
      </c>
      <c r="B351" s="329" t="s">
        <v>1655</v>
      </c>
      <c r="C351" s="329" t="s">
        <v>11224</v>
      </c>
      <c r="D351" s="320" t="s">
        <v>1536</v>
      </c>
      <c r="E351" s="320">
        <v>83.88</v>
      </c>
    </row>
    <row r="352" spans="1:5" x14ac:dyDescent="0.3">
      <c r="A352" s="320">
        <v>31812</v>
      </c>
      <c r="B352" s="329" t="s">
        <v>1655</v>
      </c>
      <c r="C352" s="329" t="s">
        <v>11225</v>
      </c>
      <c r="D352" s="320" t="s">
        <v>1536</v>
      </c>
      <c r="E352" s="320">
        <v>35.119999999999997</v>
      </c>
    </row>
    <row r="353" spans="1:5" ht="13.8" customHeight="1" x14ac:dyDescent="0.3">
      <c r="A353" s="320">
        <v>31813</v>
      </c>
      <c r="B353" s="329" t="s">
        <v>1655</v>
      </c>
      <c r="C353" s="329" t="s">
        <v>11226</v>
      </c>
      <c r="D353" s="320" t="s">
        <v>1536</v>
      </c>
      <c r="E353" s="320">
        <v>71.19</v>
      </c>
    </row>
    <row r="354" spans="1:5" ht="15.75" customHeight="1" x14ac:dyDescent="0.3">
      <c r="A354" s="317">
        <v>320</v>
      </c>
      <c r="B354" s="329" t="s">
        <v>1655</v>
      </c>
      <c r="C354" s="486" t="s">
        <v>11227</v>
      </c>
      <c r="D354" s="486"/>
      <c r="E354" s="486"/>
    </row>
    <row r="355" spans="1:5" ht="13.8" customHeight="1" x14ac:dyDescent="0.3">
      <c r="A355" s="320">
        <v>32001</v>
      </c>
      <c r="B355" s="329" t="s">
        <v>1655</v>
      </c>
      <c r="C355" s="329" t="s">
        <v>11228</v>
      </c>
      <c r="D355" s="320" t="s">
        <v>73</v>
      </c>
      <c r="E355" s="320">
        <v>65.2</v>
      </c>
    </row>
    <row r="356" spans="1:5" ht="15.75" customHeight="1" x14ac:dyDescent="0.3">
      <c r="A356" s="317">
        <v>322</v>
      </c>
      <c r="B356" s="329" t="s">
        <v>1655</v>
      </c>
      <c r="C356" s="486" t="s">
        <v>11229</v>
      </c>
      <c r="D356" s="486"/>
      <c r="E356" s="486"/>
    </row>
    <row r="357" spans="1:5" ht="13.8" customHeight="1" x14ac:dyDescent="0.3">
      <c r="A357" s="320">
        <v>32219</v>
      </c>
      <c r="B357" s="329" t="s">
        <v>1655</v>
      </c>
      <c r="C357" s="329" t="s">
        <v>11230</v>
      </c>
      <c r="D357" s="320" t="s">
        <v>73</v>
      </c>
      <c r="E357" s="320">
        <v>201.38</v>
      </c>
    </row>
    <row r="358" spans="1:5" ht="15.75" customHeight="1" x14ac:dyDescent="0.3">
      <c r="A358" s="317">
        <v>325</v>
      </c>
      <c r="B358" s="329" t="s">
        <v>1655</v>
      </c>
      <c r="C358" s="486" t="s">
        <v>11231</v>
      </c>
      <c r="D358" s="486"/>
      <c r="E358" s="486"/>
    </row>
    <row r="359" spans="1:5" x14ac:dyDescent="0.3">
      <c r="A359" s="320">
        <v>32502</v>
      </c>
      <c r="B359" s="329" t="s">
        <v>1655</v>
      </c>
      <c r="C359" s="329" t="s">
        <v>11232</v>
      </c>
      <c r="D359" s="320" t="s">
        <v>73</v>
      </c>
      <c r="E359" s="320">
        <v>444.81</v>
      </c>
    </row>
    <row r="360" spans="1:5" ht="13.8" customHeight="1" x14ac:dyDescent="0.3">
      <c r="A360" s="320">
        <v>32505</v>
      </c>
      <c r="B360" s="329" t="s">
        <v>1655</v>
      </c>
      <c r="C360" s="329" t="s">
        <v>11233</v>
      </c>
      <c r="D360" s="320" t="s">
        <v>73</v>
      </c>
      <c r="E360" s="320">
        <v>253.83</v>
      </c>
    </row>
    <row r="361" spans="1:5" ht="15.75" customHeight="1" x14ac:dyDescent="0.3">
      <c r="A361" s="317">
        <v>332</v>
      </c>
      <c r="B361" s="329" t="s">
        <v>1655</v>
      </c>
      <c r="C361" s="486" t="s">
        <v>11234</v>
      </c>
      <c r="D361" s="486"/>
      <c r="E361" s="486"/>
    </row>
    <row r="362" spans="1:5" ht="13.8" customHeight="1" x14ac:dyDescent="0.3">
      <c r="A362" s="320">
        <v>33245</v>
      </c>
      <c r="B362" s="329" t="s">
        <v>1655</v>
      </c>
      <c r="C362" s="329" t="s">
        <v>11235</v>
      </c>
      <c r="D362" s="320" t="s">
        <v>1536</v>
      </c>
      <c r="E362" s="321">
        <v>2174.86</v>
      </c>
    </row>
    <row r="363" spans="1:5" ht="15.75" customHeight="1" x14ac:dyDescent="0.3">
      <c r="A363" s="317">
        <v>335</v>
      </c>
      <c r="B363" s="329" t="s">
        <v>1655</v>
      </c>
      <c r="C363" s="486" t="s">
        <v>11236</v>
      </c>
      <c r="D363" s="486"/>
      <c r="E363" s="486"/>
    </row>
    <row r="364" spans="1:5" x14ac:dyDescent="0.3">
      <c r="A364" s="320">
        <v>33503</v>
      </c>
      <c r="B364" s="329" t="s">
        <v>1655</v>
      </c>
      <c r="C364" s="329" t="s">
        <v>11237</v>
      </c>
      <c r="D364" s="320" t="s">
        <v>160</v>
      </c>
      <c r="E364" s="320">
        <v>7.64</v>
      </c>
    </row>
    <row r="365" spans="1:5" ht="13.8" customHeight="1" x14ac:dyDescent="0.3">
      <c r="A365" s="320">
        <v>33506</v>
      </c>
      <c r="B365" s="329" t="s">
        <v>1655</v>
      </c>
      <c r="C365" s="329" t="s">
        <v>11238</v>
      </c>
      <c r="D365" s="320" t="s">
        <v>160</v>
      </c>
      <c r="E365" s="320">
        <v>55.67</v>
      </c>
    </row>
    <row r="366" spans="1:5" x14ac:dyDescent="0.3">
      <c r="A366" s="320">
        <v>33511</v>
      </c>
      <c r="B366" s="329" t="s">
        <v>1655</v>
      </c>
      <c r="C366" s="329" t="s">
        <v>11239</v>
      </c>
      <c r="D366" s="320" t="s">
        <v>160</v>
      </c>
      <c r="E366" s="320">
        <v>39.51</v>
      </c>
    </row>
    <row r="367" spans="1:5" ht="13.8" customHeight="1" x14ac:dyDescent="0.3">
      <c r="A367" s="320">
        <v>33518</v>
      </c>
      <c r="B367" s="329" t="s">
        <v>1655</v>
      </c>
      <c r="C367" s="329" t="s">
        <v>11240</v>
      </c>
      <c r="D367" s="320" t="s">
        <v>160</v>
      </c>
      <c r="E367" s="320">
        <v>148.63</v>
      </c>
    </row>
    <row r="368" spans="1:5" x14ac:dyDescent="0.3">
      <c r="A368" s="320">
        <v>33556</v>
      </c>
      <c r="B368" s="329" t="s">
        <v>1655</v>
      </c>
      <c r="C368" s="329" t="s">
        <v>11241</v>
      </c>
      <c r="D368" s="320" t="s">
        <v>160</v>
      </c>
      <c r="E368" s="320">
        <v>6.3</v>
      </c>
    </row>
    <row r="369" spans="1:5" ht="13.8" customHeight="1" x14ac:dyDescent="0.3">
      <c r="A369" s="320">
        <v>33599</v>
      </c>
      <c r="B369" s="329" t="s">
        <v>1655</v>
      </c>
      <c r="C369" s="329" t="s">
        <v>11242</v>
      </c>
      <c r="D369" s="320" t="s">
        <v>160</v>
      </c>
      <c r="E369" s="320">
        <v>19.87</v>
      </c>
    </row>
    <row r="370" spans="1:5" ht="15.75" customHeight="1" x14ac:dyDescent="0.3">
      <c r="A370" s="317">
        <v>338</v>
      </c>
      <c r="B370" s="329" t="s">
        <v>1655</v>
      </c>
      <c r="C370" s="486" t="s">
        <v>1837</v>
      </c>
      <c r="D370" s="486"/>
      <c r="E370" s="486"/>
    </row>
    <row r="371" spans="1:5" ht="13.8" customHeight="1" x14ac:dyDescent="0.3">
      <c r="A371" s="320">
        <v>33851</v>
      </c>
      <c r="B371" s="329" t="s">
        <v>1655</v>
      </c>
      <c r="C371" s="329" t="s">
        <v>11243</v>
      </c>
      <c r="D371" s="320" t="s">
        <v>1536</v>
      </c>
      <c r="E371" s="321">
        <v>7176.29</v>
      </c>
    </row>
    <row r="372" spans="1:5" ht="15.75" customHeight="1" x14ac:dyDescent="0.3">
      <c r="A372" s="317">
        <v>339</v>
      </c>
      <c r="B372" s="329" t="s">
        <v>1655</v>
      </c>
      <c r="C372" s="486" t="s">
        <v>11244</v>
      </c>
      <c r="D372" s="486"/>
      <c r="E372" s="486"/>
    </row>
    <row r="373" spans="1:5" ht="13.8" customHeight="1" x14ac:dyDescent="0.3">
      <c r="A373" s="320">
        <v>33976</v>
      </c>
      <c r="B373" s="329" t="s">
        <v>1655</v>
      </c>
      <c r="C373" s="329" t="s">
        <v>11245</v>
      </c>
      <c r="D373" s="320" t="s">
        <v>1536</v>
      </c>
      <c r="E373" s="320">
        <v>189.22</v>
      </c>
    </row>
    <row r="374" spans="1:5" ht="15.75" customHeight="1" x14ac:dyDescent="0.3">
      <c r="A374" s="317">
        <v>340</v>
      </c>
      <c r="B374" s="329" t="s">
        <v>1655</v>
      </c>
      <c r="C374" s="486" t="s">
        <v>11246</v>
      </c>
      <c r="D374" s="486"/>
      <c r="E374" s="486"/>
    </row>
    <row r="375" spans="1:5" x14ac:dyDescent="0.3">
      <c r="A375" s="320">
        <v>34005</v>
      </c>
      <c r="B375" s="329" t="s">
        <v>1655</v>
      </c>
      <c r="C375" s="329" t="s">
        <v>11247</v>
      </c>
      <c r="D375" s="320" t="s">
        <v>73</v>
      </c>
      <c r="E375" s="320">
        <v>63.13</v>
      </c>
    </row>
    <row r="376" spans="1:5" ht="15.75" customHeight="1" x14ac:dyDescent="0.3">
      <c r="A376" s="317">
        <v>341</v>
      </c>
      <c r="B376" s="329" t="s">
        <v>1655</v>
      </c>
      <c r="C376" s="486" t="s">
        <v>11248</v>
      </c>
      <c r="D376" s="486"/>
      <c r="E376" s="486"/>
    </row>
    <row r="377" spans="1:5" ht="13.8" customHeight="1" x14ac:dyDescent="0.3">
      <c r="A377" s="320">
        <v>34129</v>
      </c>
      <c r="B377" s="329" t="s">
        <v>1655</v>
      </c>
      <c r="C377" s="329" t="s">
        <v>11249</v>
      </c>
      <c r="D377" s="320" t="s">
        <v>73</v>
      </c>
      <c r="E377" s="320">
        <v>95.35</v>
      </c>
    </row>
    <row r="378" spans="1:5" ht="15.75" customHeight="1" x14ac:dyDescent="0.3">
      <c r="A378" s="317">
        <v>343</v>
      </c>
      <c r="B378" s="329" t="s">
        <v>1655</v>
      </c>
      <c r="C378" s="486" t="s">
        <v>11250</v>
      </c>
      <c r="D378" s="486"/>
      <c r="E378" s="486"/>
    </row>
    <row r="379" spans="1:5" ht="13.8" customHeight="1" x14ac:dyDescent="0.3">
      <c r="A379" s="320">
        <v>34383</v>
      </c>
      <c r="B379" s="329" t="s">
        <v>1655</v>
      </c>
      <c r="C379" s="329" t="s">
        <v>11251</v>
      </c>
      <c r="D379" s="320" t="s">
        <v>1536</v>
      </c>
      <c r="E379" s="320">
        <v>49.64</v>
      </c>
    </row>
    <row r="380" spans="1:5" x14ac:dyDescent="0.3">
      <c r="A380" s="320">
        <v>34384</v>
      </c>
      <c r="B380" s="329" t="s">
        <v>1655</v>
      </c>
      <c r="C380" s="329" t="s">
        <v>11252</v>
      </c>
      <c r="D380" s="320" t="s">
        <v>1536</v>
      </c>
      <c r="E380" s="320">
        <v>53.84</v>
      </c>
    </row>
    <row r="381" spans="1:5" ht="15.75" customHeight="1" x14ac:dyDescent="0.3">
      <c r="A381" s="317">
        <v>345</v>
      </c>
      <c r="B381" s="329" t="s">
        <v>1655</v>
      </c>
      <c r="C381" s="486" t="s">
        <v>11253</v>
      </c>
      <c r="D381" s="486"/>
      <c r="E381" s="486"/>
    </row>
    <row r="382" spans="1:5" x14ac:dyDescent="0.3">
      <c r="A382" s="320">
        <v>34544</v>
      </c>
      <c r="B382" s="329" t="s">
        <v>1655</v>
      </c>
      <c r="C382" s="329" t="s">
        <v>11254</v>
      </c>
      <c r="D382" s="320" t="s">
        <v>96</v>
      </c>
      <c r="E382" s="320">
        <v>63.37</v>
      </c>
    </row>
    <row r="383" spans="1:5" ht="15.75" customHeight="1" x14ac:dyDescent="0.3">
      <c r="A383" s="317">
        <v>346</v>
      </c>
      <c r="B383" s="329" t="s">
        <v>1655</v>
      </c>
      <c r="C383" s="486" t="s">
        <v>11255</v>
      </c>
      <c r="D383" s="486"/>
      <c r="E383" s="486"/>
    </row>
    <row r="384" spans="1:5" x14ac:dyDescent="0.3">
      <c r="A384" s="320">
        <v>34656</v>
      </c>
      <c r="B384" s="329" t="s">
        <v>1655</v>
      </c>
      <c r="C384" s="329" t="s">
        <v>11256</v>
      </c>
      <c r="D384" s="320" t="s">
        <v>73</v>
      </c>
      <c r="E384" s="320">
        <v>70.55</v>
      </c>
    </row>
    <row r="385" spans="1:5" x14ac:dyDescent="0.3">
      <c r="A385" s="320">
        <v>34666</v>
      </c>
      <c r="B385" s="329" t="s">
        <v>1655</v>
      </c>
      <c r="C385" s="329" t="s">
        <v>11257</v>
      </c>
      <c r="D385" s="320" t="s">
        <v>73</v>
      </c>
      <c r="E385" s="320">
        <v>70.55</v>
      </c>
    </row>
    <row r="386" spans="1:5" ht="15.75" customHeight="1" x14ac:dyDescent="0.3">
      <c r="A386" s="317">
        <v>347</v>
      </c>
      <c r="B386" s="329" t="s">
        <v>1655</v>
      </c>
      <c r="C386" s="486" t="s">
        <v>11255</v>
      </c>
      <c r="D386" s="486"/>
      <c r="E386" s="486"/>
    </row>
    <row r="387" spans="1:5" ht="13.8" customHeight="1" x14ac:dyDescent="0.3">
      <c r="A387" s="320">
        <v>34787</v>
      </c>
      <c r="B387" s="329" t="s">
        <v>1655</v>
      </c>
      <c r="C387" s="329" t="s">
        <v>11258</v>
      </c>
      <c r="D387" s="320" t="s">
        <v>73</v>
      </c>
      <c r="E387" s="320">
        <v>58.51</v>
      </c>
    </row>
    <row r="388" spans="1:5" ht="15.75" customHeight="1" x14ac:dyDescent="0.3">
      <c r="A388" s="317">
        <v>348</v>
      </c>
      <c r="B388" s="329" t="s">
        <v>1655</v>
      </c>
      <c r="C388" s="486" t="s">
        <v>11259</v>
      </c>
      <c r="D388" s="486"/>
      <c r="E388" s="486"/>
    </row>
    <row r="389" spans="1:5" x14ac:dyDescent="0.3">
      <c r="A389" s="320">
        <v>34850</v>
      </c>
      <c r="B389" s="329" t="s">
        <v>1655</v>
      </c>
      <c r="C389" s="329" t="s">
        <v>11260</v>
      </c>
      <c r="D389" s="320" t="s">
        <v>10188</v>
      </c>
      <c r="E389" s="320">
        <v>139</v>
      </c>
    </row>
    <row r="390" spans="1:5" ht="15.75" customHeight="1" x14ac:dyDescent="0.3">
      <c r="A390" s="317">
        <v>351</v>
      </c>
      <c r="B390" s="329" t="s">
        <v>1655</v>
      </c>
      <c r="C390" s="486" t="s">
        <v>11261</v>
      </c>
      <c r="D390" s="486"/>
      <c r="E390" s="486"/>
    </row>
    <row r="391" spans="1:5" x14ac:dyDescent="0.3">
      <c r="A391" s="320">
        <v>35114</v>
      </c>
      <c r="B391" s="329" t="s">
        <v>1655</v>
      </c>
      <c r="C391" s="329" t="s">
        <v>11262</v>
      </c>
      <c r="D391" s="320" t="s">
        <v>160</v>
      </c>
      <c r="E391" s="320">
        <v>2.09</v>
      </c>
    </row>
    <row r="392" spans="1:5" ht="13.8" customHeight="1" x14ac:dyDescent="0.3">
      <c r="A392" s="317">
        <v>352</v>
      </c>
      <c r="B392" s="329" t="s">
        <v>1655</v>
      </c>
      <c r="C392" s="486" t="s">
        <v>11263</v>
      </c>
      <c r="D392" s="486"/>
      <c r="E392" s="486"/>
    </row>
    <row r="393" spans="1:5" x14ac:dyDescent="0.3">
      <c r="A393" s="320">
        <v>35211</v>
      </c>
      <c r="B393" s="329" t="s">
        <v>1655</v>
      </c>
      <c r="C393" s="329" t="s">
        <v>11264</v>
      </c>
      <c r="D393" s="320" t="s">
        <v>11265</v>
      </c>
      <c r="E393" s="320">
        <v>16.940000000000001</v>
      </c>
    </row>
    <row r="394" spans="1:5" ht="13.8" customHeight="1" x14ac:dyDescent="0.3">
      <c r="A394" s="317">
        <v>355</v>
      </c>
      <c r="B394" s="329" t="s">
        <v>1655</v>
      </c>
      <c r="C394" s="486" t="s">
        <v>11266</v>
      </c>
      <c r="D394" s="486"/>
      <c r="E394" s="486"/>
    </row>
    <row r="395" spans="1:5" x14ac:dyDescent="0.3">
      <c r="A395" s="320">
        <v>35504</v>
      </c>
      <c r="B395" s="329" t="s">
        <v>1655</v>
      </c>
      <c r="C395" s="329" t="s">
        <v>11267</v>
      </c>
      <c r="D395" s="320" t="s">
        <v>96</v>
      </c>
      <c r="E395" s="320">
        <v>1.34</v>
      </c>
    </row>
    <row r="396" spans="1:5" ht="13.8" customHeight="1" x14ac:dyDescent="0.3">
      <c r="A396" s="320">
        <v>35571</v>
      </c>
      <c r="B396" s="329" t="s">
        <v>1655</v>
      </c>
      <c r="C396" s="329" t="s">
        <v>11268</v>
      </c>
      <c r="D396" s="320" t="s">
        <v>73</v>
      </c>
      <c r="E396" s="320">
        <v>216.16</v>
      </c>
    </row>
    <row r="397" spans="1:5" x14ac:dyDescent="0.3">
      <c r="A397" s="320">
        <v>35579</v>
      </c>
      <c r="B397" s="329" t="s">
        <v>1655</v>
      </c>
      <c r="C397" s="329" t="s">
        <v>11269</v>
      </c>
      <c r="D397" s="320" t="s">
        <v>73</v>
      </c>
      <c r="E397" s="320">
        <v>267.39</v>
      </c>
    </row>
    <row r="398" spans="1:5" ht="15.75" customHeight="1" x14ac:dyDescent="0.3">
      <c r="A398" s="317">
        <v>356</v>
      </c>
      <c r="B398" s="329" t="s">
        <v>1655</v>
      </c>
      <c r="C398" s="486" t="s">
        <v>11270</v>
      </c>
      <c r="D398" s="486"/>
      <c r="E398" s="486"/>
    </row>
    <row r="399" spans="1:5" x14ac:dyDescent="0.3">
      <c r="A399" s="320">
        <v>35625</v>
      </c>
      <c r="B399" s="329" t="s">
        <v>1655</v>
      </c>
      <c r="C399" s="329" t="s">
        <v>11271</v>
      </c>
      <c r="D399" s="320" t="s">
        <v>73</v>
      </c>
      <c r="E399" s="320">
        <v>162.1</v>
      </c>
    </row>
    <row r="400" spans="1:5" ht="15.75" customHeight="1" x14ac:dyDescent="0.3">
      <c r="A400" s="317">
        <v>360</v>
      </c>
      <c r="B400" s="329" t="s">
        <v>1655</v>
      </c>
      <c r="C400" s="486" t="s">
        <v>11272</v>
      </c>
      <c r="D400" s="486"/>
      <c r="E400" s="486"/>
    </row>
    <row r="401" spans="1:5" x14ac:dyDescent="0.3">
      <c r="A401" s="320">
        <v>36002</v>
      </c>
      <c r="B401" s="329" t="s">
        <v>1655</v>
      </c>
      <c r="C401" s="329" t="s">
        <v>11273</v>
      </c>
      <c r="D401" s="320" t="s">
        <v>160</v>
      </c>
      <c r="E401" s="320">
        <v>23.9</v>
      </c>
    </row>
    <row r="402" spans="1:5" ht="13.8" customHeight="1" x14ac:dyDescent="0.3">
      <c r="A402" s="320">
        <v>36010</v>
      </c>
      <c r="B402" s="329" t="s">
        <v>1655</v>
      </c>
      <c r="C402" s="329" t="s">
        <v>11274</v>
      </c>
      <c r="D402" s="320" t="s">
        <v>160</v>
      </c>
      <c r="E402" s="320">
        <v>21.22</v>
      </c>
    </row>
    <row r="403" spans="1:5" x14ac:dyDescent="0.3">
      <c r="A403" s="320">
        <v>36012</v>
      </c>
      <c r="B403" s="329" t="s">
        <v>1655</v>
      </c>
      <c r="C403" s="329" t="s">
        <v>11275</v>
      </c>
      <c r="D403" s="320" t="s">
        <v>160</v>
      </c>
      <c r="E403" s="320">
        <v>4.13</v>
      </c>
    </row>
    <row r="404" spans="1:5" ht="13.8" customHeight="1" x14ac:dyDescent="0.3">
      <c r="A404" s="320">
        <v>36018</v>
      </c>
      <c r="B404" s="329" t="s">
        <v>1655</v>
      </c>
      <c r="C404" s="329" t="s">
        <v>11276</v>
      </c>
      <c r="D404" s="320" t="s">
        <v>160</v>
      </c>
      <c r="E404" s="320">
        <v>25.27</v>
      </c>
    </row>
    <row r="405" spans="1:5" x14ac:dyDescent="0.3">
      <c r="A405" s="320">
        <v>36034</v>
      </c>
      <c r="B405" s="329" t="s">
        <v>1655</v>
      </c>
      <c r="C405" s="329" t="s">
        <v>11277</v>
      </c>
      <c r="D405" s="320" t="s">
        <v>160</v>
      </c>
      <c r="E405" s="320">
        <v>33.11</v>
      </c>
    </row>
    <row r="406" spans="1:5" x14ac:dyDescent="0.3">
      <c r="A406" s="320">
        <v>36044</v>
      </c>
      <c r="B406" s="329" t="s">
        <v>1655</v>
      </c>
      <c r="C406" s="329" t="s">
        <v>11278</v>
      </c>
      <c r="D406" s="320" t="s">
        <v>160</v>
      </c>
      <c r="E406" s="320">
        <v>49.2</v>
      </c>
    </row>
    <row r="407" spans="1:5" x14ac:dyDescent="0.3">
      <c r="A407" s="320">
        <v>36091</v>
      </c>
      <c r="B407" s="329" t="s">
        <v>1655</v>
      </c>
      <c r="C407" s="329" t="s">
        <v>11279</v>
      </c>
      <c r="D407" s="320" t="s">
        <v>160</v>
      </c>
      <c r="E407" s="320">
        <v>16.690000000000001</v>
      </c>
    </row>
    <row r="408" spans="1:5" ht="15.75" customHeight="1" x14ac:dyDescent="0.3">
      <c r="A408" s="317">
        <v>365</v>
      </c>
      <c r="B408" s="329" t="s">
        <v>1655</v>
      </c>
      <c r="C408" s="486" t="s">
        <v>11280</v>
      </c>
      <c r="D408" s="486"/>
      <c r="E408" s="486"/>
    </row>
    <row r="409" spans="1:5" x14ac:dyDescent="0.3">
      <c r="A409" s="320">
        <v>36506</v>
      </c>
      <c r="B409" s="329" t="s">
        <v>1655</v>
      </c>
      <c r="C409" s="329" t="s">
        <v>11281</v>
      </c>
      <c r="D409" s="320" t="s">
        <v>160</v>
      </c>
      <c r="E409" s="320">
        <v>34.549999999999997</v>
      </c>
    </row>
    <row r="410" spans="1:5" x14ac:dyDescent="0.3">
      <c r="A410" s="320">
        <v>36512</v>
      </c>
      <c r="B410" s="329" t="s">
        <v>1655</v>
      </c>
      <c r="C410" s="329" t="s">
        <v>11282</v>
      </c>
      <c r="D410" s="320" t="s">
        <v>1536</v>
      </c>
      <c r="E410" s="320">
        <v>1.68</v>
      </c>
    </row>
    <row r="411" spans="1:5" x14ac:dyDescent="0.3">
      <c r="A411" s="320">
        <v>36514</v>
      </c>
      <c r="B411" s="329" t="s">
        <v>1655</v>
      </c>
      <c r="C411" s="329" t="s">
        <v>11283</v>
      </c>
      <c r="D411" s="320" t="s">
        <v>1536</v>
      </c>
      <c r="E411" s="320">
        <v>2.4</v>
      </c>
    </row>
    <row r="412" spans="1:5" x14ac:dyDescent="0.3">
      <c r="A412" s="320">
        <v>36517</v>
      </c>
      <c r="B412" s="329" t="s">
        <v>1655</v>
      </c>
      <c r="C412" s="329" t="s">
        <v>11284</v>
      </c>
      <c r="D412" s="320" t="s">
        <v>1536</v>
      </c>
      <c r="E412" s="320">
        <v>1.42</v>
      </c>
    </row>
    <row r="413" spans="1:5" ht="13.8" customHeight="1" x14ac:dyDescent="0.3">
      <c r="A413" s="317">
        <v>368</v>
      </c>
      <c r="B413" s="329" t="s">
        <v>1655</v>
      </c>
      <c r="C413" s="486" t="s">
        <v>11259</v>
      </c>
      <c r="D413" s="486"/>
      <c r="E413" s="486"/>
    </row>
    <row r="414" spans="1:5" ht="28.8" x14ac:dyDescent="0.3">
      <c r="A414" s="320">
        <v>36825</v>
      </c>
      <c r="B414" s="329" t="s">
        <v>1655</v>
      </c>
      <c r="C414" s="329" t="s">
        <v>11285</v>
      </c>
      <c r="D414" s="320" t="s">
        <v>10188</v>
      </c>
      <c r="E414" s="320">
        <v>180.57</v>
      </c>
    </row>
    <row r="415" spans="1:5" ht="13.8" customHeight="1" x14ac:dyDescent="0.3">
      <c r="A415" s="317">
        <v>369</v>
      </c>
      <c r="B415" s="329" t="s">
        <v>1655</v>
      </c>
      <c r="C415" s="486" t="s">
        <v>11286</v>
      </c>
      <c r="D415" s="486"/>
      <c r="E415" s="486"/>
    </row>
    <row r="416" spans="1:5" x14ac:dyDescent="0.3">
      <c r="A416" s="320">
        <v>36991</v>
      </c>
      <c r="B416" s="329" t="s">
        <v>1655</v>
      </c>
      <c r="C416" s="329" t="s">
        <v>11287</v>
      </c>
      <c r="D416" s="320" t="s">
        <v>1536</v>
      </c>
      <c r="E416" s="320">
        <v>1.08</v>
      </c>
    </row>
    <row r="417" spans="1:5" ht="15.75" customHeight="1" x14ac:dyDescent="0.3">
      <c r="A417" s="317">
        <v>370</v>
      </c>
      <c r="B417" s="329" t="s">
        <v>1655</v>
      </c>
      <c r="C417" s="486" t="s">
        <v>11288</v>
      </c>
      <c r="D417" s="486"/>
      <c r="E417" s="486"/>
    </row>
    <row r="418" spans="1:5" x14ac:dyDescent="0.3">
      <c r="A418" s="320">
        <v>37009</v>
      </c>
      <c r="B418" s="329" t="s">
        <v>1655</v>
      </c>
      <c r="C418" s="329" t="s">
        <v>11289</v>
      </c>
      <c r="D418" s="320" t="s">
        <v>73</v>
      </c>
      <c r="E418" s="320">
        <v>259.44</v>
      </c>
    </row>
    <row r="419" spans="1:5" x14ac:dyDescent="0.3">
      <c r="A419" s="320">
        <v>37013</v>
      </c>
      <c r="B419" s="329" t="s">
        <v>1655</v>
      </c>
      <c r="C419" s="329" t="s">
        <v>11290</v>
      </c>
      <c r="D419" s="320" t="s">
        <v>73</v>
      </c>
      <c r="E419" s="320">
        <v>325.42</v>
      </c>
    </row>
    <row r="420" spans="1:5" x14ac:dyDescent="0.3">
      <c r="A420" s="320">
        <v>37043</v>
      </c>
      <c r="B420" s="329" t="s">
        <v>1655</v>
      </c>
      <c r="C420" s="329" t="s">
        <v>11291</v>
      </c>
      <c r="D420" s="320" t="s">
        <v>96</v>
      </c>
      <c r="E420" s="320">
        <v>19.75</v>
      </c>
    </row>
    <row r="421" spans="1:5" x14ac:dyDescent="0.3">
      <c r="A421" s="320">
        <v>37057</v>
      </c>
      <c r="B421" s="329" t="s">
        <v>1655</v>
      </c>
      <c r="C421" s="329" t="s">
        <v>11292</v>
      </c>
      <c r="D421" s="320" t="s">
        <v>73</v>
      </c>
      <c r="E421" s="320">
        <v>412.22</v>
      </c>
    </row>
    <row r="422" spans="1:5" x14ac:dyDescent="0.3">
      <c r="A422" s="320">
        <v>37090</v>
      </c>
      <c r="B422" s="329" t="s">
        <v>1655</v>
      </c>
      <c r="C422" s="329" t="s">
        <v>11293</v>
      </c>
      <c r="D422" s="320" t="s">
        <v>1536</v>
      </c>
      <c r="E422" s="320">
        <v>3.72</v>
      </c>
    </row>
    <row r="423" spans="1:5" ht="15.75" customHeight="1" x14ac:dyDescent="0.3">
      <c r="A423" s="317">
        <v>371</v>
      </c>
      <c r="B423" s="329" t="s">
        <v>1655</v>
      </c>
      <c r="C423" s="486" t="s">
        <v>11294</v>
      </c>
      <c r="D423" s="486"/>
      <c r="E423" s="486"/>
    </row>
    <row r="424" spans="1:5" x14ac:dyDescent="0.3">
      <c r="A424" s="320">
        <v>37103</v>
      </c>
      <c r="B424" s="329" t="s">
        <v>1655</v>
      </c>
      <c r="C424" s="329" t="s">
        <v>1956</v>
      </c>
      <c r="D424" s="320" t="s">
        <v>73</v>
      </c>
      <c r="E424" s="321">
        <v>1059.72</v>
      </c>
    </row>
    <row r="425" spans="1:5" ht="15.75" customHeight="1" x14ac:dyDescent="0.3">
      <c r="A425" s="317">
        <v>375</v>
      </c>
      <c r="B425" s="329" t="s">
        <v>1655</v>
      </c>
      <c r="C425" s="486" t="s">
        <v>11286</v>
      </c>
      <c r="D425" s="486"/>
      <c r="E425" s="486"/>
    </row>
    <row r="426" spans="1:5" x14ac:dyDescent="0.3">
      <c r="A426" s="320">
        <v>37502</v>
      </c>
      <c r="B426" s="329" t="s">
        <v>1655</v>
      </c>
      <c r="C426" s="329" t="s">
        <v>11295</v>
      </c>
      <c r="D426" s="320" t="s">
        <v>10188</v>
      </c>
      <c r="E426" s="320">
        <v>41.03</v>
      </c>
    </row>
    <row r="427" spans="1:5" x14ac:dyDescent="0.3">
      <c r="A427" s="320">
        <v>37509</v>
      </c>
      <c r="B427" s="329" t="s">
        <v>1655</v>
      </c>
      <c r="C427" s="329" t="s">
        <v>11296</v>
      </c>
      <c r="D427" s="320" t="s">
        <v>10188</v>
      </c>
      <c r="E427" s="320">
        <v>131.57</v>
      </c>
    </row>
    <row r="428" spans="1:5" x14ac:dyDescent="0.3">
      <c r="A428" s="320">
        <v>37513</v>
      </c>
      <c r="B428" s="329" t="s">
        <v>1655</v>
      </c>
      <c r="C428" s="329" t="s">
        <v>11297</v>
      </c>
      <c r="D428" s="320" t="s">
        <v>10188</v>
      </c>
      <c r="E428" s="320">
        <v>23.24</v>
      </c>
    </row>
    <row r="429" spans="1:5" x14ac:dyDescent="0.3">
      <c r="A429" s="320">
        <v>37514</v>
      </c>
      <c r="B429" s="329" t="s">
        <v>1655</v>
      </c>
      <c r="C429" s="329" t="s">
        <v>11298</v>
      </c>
      <c r="D429" s="320" t="s">
        <v>10188</v>
      </c>
      <c r="E429" s="320">
        <v>24.02</v>
      </c>
    </row>
    <row r="430" spans="1:5" x14ac:dyDescent="0.3">
      <c r="A430" s="320">
        <v>37517</v>
      </c>
      <c r="B430" s="329" t="s">
        <v>1655</v>
      </c>
      <c r="C430" s="329" t="s">
        <v>11299</v>
      </c>
      <c r="D430" s="320" t="s">
        <v>10188</v>
      </c>
      <c r="E430" s="320">
        <v>18.309999999999999</v>
      </c>
    </row>
    <row r="431" spans="1:5" x14ac:dyDescent="0.3">
      <c r="A431" s="320">
        <v>37519</v>
      </c>
      <c r="B431" s="329" t="s">
        <v>1655</v>
      </c>
      <c r="C431" s="329" t="s">
        <v>11300</v>
      </c>
      <c r="D431" s="320" t="s">
        <v>10188</v>
      </c>
      <c r="E431" s="320">
        <v>11.68</v>
      </c>
    </row>
    <row r="432" spans="1:5" x14ac:dyDescent="0.3">
      <c r="A432" s="320">
        <v>37564</v>
      </c>
      <c r="B432" s="329" t="s">
        <v>1655</v>
      </c>
      <c r="C432" s="329" t="s">
        <v>11301</v>
      </c>
      <c r="D432" s="320" t="s">
        <v>10188</v>
      </c>
      <c r="E432" s="320">
        <v>38.56</v>
      </c>
    </row>
    <row r="433" spans="1:5" x14ac:dyDescent="0.3">
      <c r="A433" s="320">
        <v>37566</v>
      </c>
      <c r="B433" s="329" t="s">
        <v>1655</v>
      </c>
      <c r="C433" s="329" t="s">
        <v>11302</v>
      </c>
      <c r="D433" s="320" t="s">
        <v>10188</v>
      </c>
      <c r="E433" s="320">
        <v>18.309999999999999</v>
      </c>
    </row>
    <row r="434" spans="1:5" ht="15.75" customHeight="1" x14ac:dyDescent="0.3">
      <c r="A434" s="317">
        <v>377</v>
      </c>
      <c r="B434" s="329" t="s">
        <v>1655</v>
      </c>
      <c r="C434" s="486" t="s">
        <v>11286</v>
      </c>
      <c r="D434" s="486"/>
      <c r="E434" s="486"/>
    </row>
    <row r="435" spans="1:5" ht="13.8" customHeight="1" x14ac:dyDescent="0.3">
      <c r="A435" s="320">
        <v>37733</v>
      </c>
      <c r="B435" s="329" t="s">
        <v>1655</v>
      </c>
      <c r="C435" s="329" t="s">
        <v>11303</v>
      </c>
      <c r="D435" s="320" t="s">
        <v>10188</v>
      </c>
      <c r="E435" s="320">
        <v>41.43</v>
      </c>
    </row>
    <row r="436" spans="1:5" ht="15.75" customHeight="1" x14ac:dyDescent="0.3">
      <c r="A436" s="317">
        <v>380</v>
      </c>
      <c r="B436" s="329" t="s">
        <v>1655</v>
      </c>
      <c r="C436" s="486" t="s">
        <v>11304</v>
      </c>
      <c r="D436" s="486"/>
      <c r="E436" s="486"/>
    </row>
    <row r="437" spans="1:5" ht="13.8" customHeight="1" x14ac:dyDescent="0.3">
      <c r="A437" s="320">
        <v>38001</v>
      </c>
      <c r="B437" s="329" t="s">
        <v>1655</v>
      </c>
      <c r="C437" s="329" t="s">
        <v>11305</v>
      </c>
      <c r="D437" s="320" t="s">
        <v>10188</v>
      </c>
      <c r="E437" s="320">
        <v>17.38</v>
      </c>
    </row>
    <row r="438" spans="1:5" x14ac:dyDescent="0.3">
      <c r="A438" s="320">
        <v>38003</v>
      </c>
      <c r="B438" s="329" t="s">
        <v>1655</v>
      </c>
      <c r="C438" s="329" t="s">
        <v>11306</v>
      </c>
      <c r="D438" s="320" t="s">
        <v>96</v>
      </c>
      <c r="E438" s="320">
        <v>1.55</v>
      </c>
    </row>
    <row r="439" spans="1:5" x14ac:dyDescent="0.3">
      <c r="A439" s="320">
        <v>38006</v>
      </c>
      <c r="B439" s="329" t="s">
        <v>1655</v>
      </c>
      <c r="C439" s="329" t="s">
        <v>11307</v>
      </c>
      <c r="D439" s="320" t="s">
        <v>10188</v>
      </c>
      <c r="E439" s="320">
        <v>37.29</v>
      </c>
    </row>
    <row r="440" spans="1:5" ht="13.8" customHeight="1" x14ac:dyDescent="0.3">
      <c r="A440" s="320">
        <v>38009</v>
      </c>
      <c r="B440" s="329" t="s">
        <v>1655</v>
      </c>
      <c r="C440" s="329" t="s">
        <v>11308</v>
      </c>
      <c r="D440" s="320" t="s">
        <v>10188</v>
      </c>
      <c r="E440" s="320">
        <v>11.68</v>
      </c>
    </row>
    <row r="441" spans="1:5" x14ac:dyDescent="0.3">
      <c r="A441" s="320">
        <v>38012</v>
      </c>
      <c r="B441" s="329" t="s">
        <v>1655</v>
      </c>
      <c r="C441" s="329" t="s">
        <v>11309</v>
      </c>
      <c r="D441" s="320" t="s">
        <v>1536</v>
      </c>
      <c r="E441" s="320">
        <v>3.21</v>
      </c>
    </row>
    <row r="442" spans="1:5" x14ac:dyDescent="0.3">
      <c r="A442" s="320">
        <v>38013</v>
      </c>
      <c r="B442" s="329" t="s">
        <v>1655</v>
      </c>
      <c r="C442" s="329" t="s">
        <v>11310</v>
      </c>
      <c r="D442" s="320" t="s">
        <v>1536</v>
      </c>
      <c r="E442" s="320">
        <v>1.08</v>
      </c>
    </row>
    <row r="443" spans="1:5" x14ac:dyDescent="0.3">
      <c r="A443" s="320">
        <v>38014</v>
      </c>
      <c r="B443" s="329" t="s">
        <v>1655</v>
      </c>
      <c r="C443" s="329" t="s">
        <v>11311</v>
      </c>
      <c r="D443" s="320" t="s">
        <v>96</v>
      </c>
      <c r="E443" s="320">
        <v>9.59</v>
      </c>
    </row>
    <row r="444" spans="1:5" x14ac:dyDescent="0.3">
      <c r="A444" s="320">
        <v>38016</v>
      </c>
      <c r="B444" s="329" t="s">
        <v>1655</v>
      </c>
      <c r="C444" s="329" t="s">
        <v>11312</v>
      </c>
      <c r="D444" s="320" t="s">
        <v>96</v>
      </c>
      <c r="E444" s="320">
        <v>14.79</v>
      </c>
    </row>
    <row r="445" spans="1:5" x14ac:dyDescent="0.3">
      <c r="A445" s="320">
        <v>38017</v>
      </c>
      <c r="B445" s="329" t="s">
        <v>1655</v>
      </c>
      <c r="C445" s="329" t="s">
        <v>11313</v>
      </c>
      <c r="D445" s="320" t="s">
        <v>96</v>
      </c>
      <c r="E445" s="320">
        <v>4.17</v>
      </c>
    </row>
    <row r="446" spans="1:5" x14ac:dyDescent="0.3">
      <c r="A446" s="320">
        <v>38018</v>
      </c>
      <c r="B446" s="329" t="s">
        <v>1655</v>
      </c>
      <c r="C446" s="329" t="s">
        <v>11314</v>
      </c>
      <c r="D446" s="320" t="s">
        <v>96</v>
      </c>
      <c r="E446" s="320">
        <v>32.31</v>
      </c>
    </row>
    <row r="447" spans="1:5" ht="13.8" customHeight="1" x14ac:dyDescent="0.3">
      <c r="A447" s="320">
        <v>38021</v>
      </c>
      <c r="B447" s="329" t="s">
        <v>1655</v>
      </c>
      <c r="C447" s="329" t="s">
        <v>11315</v>
      </c>
      <c r="D447" s="320" t="s">
        <v>10188</v>
      </c>
      <c r="E447" s="320">
        <v>96.71</v>
      </c>
    </row>
    <row r="448" spans="1:5" x14ac:dyDescent="0.3">
      <c r="A448" s="320">
        <v>38022</v>
      </c>
      <c r="B448" s="329" t="s">
        <v>1655</v>
      </c>
      <c r="C448" s="329" t="s">
        <v>11316</v>
      </c>
      <c r="D448" s="320" t="s">
        <v>10188</v>
      </c>
      <c r="E448" s="320">
        <v>40.17</v>
      </c>
    </row>
    <row r="449" spans="1:5" x14ac:dyDescent="0.3">
      <c r="A449" s="320">
        <v>38024</v>
      </c>
      <c r="B449" s="329" t="s">
        <v>1655</v>
      </c>
      <c r="C449" s="329" t="s">
        <v>11317</v>
      </c>
      <c r="D449" s="320" t="s">
        <v>1536</v>
      </c>
      <c r="E449" s="320">
        <v>6.61</v>
      </c>
    </row>
    <row r="450" spans="1:5" x14ac:dyDescent="0.3">
      <c r="A450" s="320">
        <v>38025</v>
      </c>
      <c r="B450" s="329" t="s">
        <v>1655</v>
      </c>
      <c r="C450" s="329" t="s">
        <v>11318</v>
      </c>
      <c r="D450" s="320" t="s">
        <v>10188</v>
      </c>
      <c r="E450" s="320">
        <v>33.200000000000003</v>
      </c>
    </row>
    <row r="451" spans="1:5" x14ac:dyDescent="0.3">
      <c r="A451" s="320">
        <v>38028</v>
      </c>
      <c r="B451" s="329" t="s">
        <v>1655</v>
      </c>
      <c r="C451" s="329" t="s">
        <v>11319</v>
      </c>
      <c r="D451" s="320" t="s">
        <v>10188</v>
      </c>
      <c r="E451" s="320">
        <v>34.28</v>
      </c>
    </row>
    <row r="452" spans="1:5" x14ac:dyDescent="0.3">
      <c r="A452" s="320">
        <v>38029</v>
      </c>
      <c r="B452" s="329" t="s">
        <v>1655</v>
      </c>
      <c r="C452" s="329" t="s">
        <v>11320</v>
      </c>
      <c r="D452" s="320" t="s">
        <v>10188</v>
      </c>
      <c r="E452" s="320">
        <v>46.37</v>
      </c>
    </row>
    <row r="453" spans="1:5" x14ac:dyDescent="0.3">
      <c r="A453" s="320">
        <v>38030</v>
      </c>
      <c r="B453" s="329" t="s">
        <v>1655</v>
      </c>
      <c r="C453" s="329" t="s">
        <v>11321</v>
      </c>
      <c r="D453" s="320" t="s">
        <v>10188</v>
      </c>
      <c r="E453" s="320">
        <v>29.95</v>
      </c>
    </row>
    <row r="454" spans="1:5" ht="13.8" customHeight="1" x14ac:dyDescent="0.3">
      <c r="A454" s="320">
        <v>38051</v>
      </c>
      <c r="B454" s="329" t="s">
        <v>1655</v>
      </c>
      <c r="C454" s="329" t="s">
        <v>11322</v>
      </c>
      <c r="D454" s="320" t="s">
        <v>10188</v>
      </c>
      <c r="E454" s="320">
        <v>45.06</v>
      </c>
    </row>
    <row r="455" spans="1:5" x14ac:dyDescent="0.3">
      <c r="A455" s="320">
        <v>38088</v>
      </c>
      <c r="B455" s="329" t="s">
        <v>1655</v>
      </c>
      <c r="C455" s="329" t="s">
        <v>11323</v>
      </c>
      <c r="D455" s="320" t="s">
        <v>10188</v>
      </c>
      <c r="E455" s="320">
        <v>32.96</v>
      </c>
    </row>
    <row r="456" spans="1:5" ht="15.75" customHeight="1" x14ac:dyDescent="0.3">
      <c r="A456" s="317">
        <v>381</v>
      </c>
      <c r="B456" s="329" t="s">
        <v>1655</v>
      </c>
      <c r="C456" s="486" t="s">
        <v>11324</v>
      </c>
      <c r="D456" s="486"/>
      <c r="E456" s="486"/>
    </row>
    <row r="457" spans="1:5" ht="13.8" customHeight="1" x14ac:dyDescent="0.3">
      <c r="A457" s="320">
        <v>38182</v>
      </c>
      <c r="B457" s="329" t="s">
        <v>1655</v>
      </c>
      <c r="C457" s="329" t="s">
        <v>11325</v>
      </c>
      <c r="D457" s="320" t="s">
        <v>10188</v>
      </c>
      <c r="E457" s="320">
        <v>38.56</v>
      </c>
    </row>
    <row r="458" spans="1:5" ht="15.75" customHeight="1" x14ac:dyDescent="0.3">
      <c r="A458" s="317">
        <v>385</v>
      </c>
      <c r="B458" s="329" t="s">
        <v>1655</v>
      </c>
      <c r="C458" s="486" t="s">
        <v>2923</v>
      </c>
      <c r="D458" s="486"/>
      <c r="E458" s="486"/>
    </row>
    <row r="459" spans="1:5" ht="13.8" customHeight="1" x14ac:dyDescent="0.3">
      <c r="A459" s="320">
        <v>38509</v>
      </c>
      <c r="B459" s="329" t="s">
        <v>1655</v>
      </c>
      <c r="C459" s="329" t="s">
        <v>11326</v>
      </c>
      <c r="D459" s="320" t="s">
        <v>73</v>
      </c>
      <c r="E459" s="320">
        <v>14.76</v>
      </c>
    </row>
    <row r="460" spans="1:5" ht="13.8" customHeight="1" x14ac:dyDescent="0.3">
      <c r="A460" s="320">
        <v>38511</v>
      </c>
      <c r="B460" s="329" t="s">
        <v>1655</v>
      </c>
      <c r="C460" s="329" t="s">
        <v>11327</v>
      </c>
      <c r="D460" s="320" t="s">
        <v>92</v>
      </c>
      <c r="E460" s="320">
        <v>196.93</v>
      </c>
    </row>
    <row r="461" spans="1:5" ht="15.75" customHeight="1" x14ac:dyDescent="0.3">
      <c r="A461" s="317">
        <v>390</v>
      </c>
      <c r="B461" s="329" t="s">
        <v>1655</v>
      </c>
      <c r="C461" s="486" t="s">
        <v>1837</v>
      </c>
      <c r="D461" s="486"/>
      <c r="E461" s="486"/>
    </row>
    <row r="462" spans="1:5" x14ac:dyDescent="0.3">
      <c r="A462" s="320">
        <v>39002</v>
      </c>
      <c r="B462" s="329" t="s">
        <v>1655</v>
      </c>
      <c r="C462" s="329" t="s">
        <v>11328</v>
      </c>
      <c r="D462" s="320" t="s">
        <v>73</v>
      </c>
      <c r="E462" s="320">
        <v>205.5</v>
      </c>
    </row>
    <row r="463" spans="1:5" ht="13.8" customHeight="1" x14ac:dyDescent="0.3">
      <c r="A463" s="320">
        <v>39013</v>
      </c>
      <c r="B463" s="329" t="s">
        <v>1655</v>
      </c>
      <c r="C463" s="329" t="s">
        <v>11329</v>
      </c>
      <c r="D463" s="320" t="s">
        <v>10188</v>
      </c>
      <c r="E463" s="320">
        <v>19.37</v>
      </c>
    </row>
    <row r="464" spans="1:5" x14ac:dyDescent="0.3">
      <c r="A464" s="320">
        <v>39021</v>
      </c>
      <c r="B464" s="329" t="s">
        <v>1655</v>
      </c>
      <c r="C464" s="329" t="s">
        <v>11330</v>
      </c>
      <c r="D464" s="320" t="s">
        <v>96</v>
      </c>
      <c r="E464" s="320">
        <v>21.7</v>
      </c>
    </row>
    <row r="465" spans="1:5" x14ac:dyDescent="0.3">
      <c r="A465" s="320">
        <v>39075</v>
      </c>
      <c r="B465" s="329" t="s">
        <v>1655</v>
      </c>
      <c r="C465" s="329" t="s">
        <v>11331</v>
      </c>
      <c r="D465" s="320" t="s">
        <v>73</v>
      </c>
      <c r="E465" s="321">
        <v>1353.87</v>
      </c>
    </row>
    <row r="466" spans="1:5" ht="13.8" customHeight="1" x14ac:dyDescent="0.3">
      <c r="A466" s="320">
        <v>39089</v>
      </c>
      <c r="B466" s="329" t="s">
        <v>1655</v>
      </c>
      <c r="C466" s="329" t="s">
        <v>11332</v>
      </c>
      <c r="D466" s="320" t="s">
        <v>1536</v>
      </c>
      <c r="E466" s="321">
        <v>1633.97</v>
      </c>
    </row>
    <row r="467" spans="1:5" x14ac:dyDescent="0.3">
      <c r="A467" s="320">
        <v>39090</v>
      </c>
      <c r="B467" s="329" t="s">
        <v>1655</v>
      </c>
      <c r="C467" s="329" t="s">
        <v>11333</v>
      </c>
      <c r="D467" s="320" t="s">
        <v>3040</v>
      </c>
      <c r="E467" s="321">
        <v>1464.25</v>
      </c>
    </row>
    <row r="468" spans="1:5" ht="15.75" customHeight="1" x14ac:dyDescent="0.3">
      <c r="A468" s="317">
        <v>391</v>
      </c>
      <c r="B468" s="329" t="s">
        <v>1655</v>
      </c>
      <c r="C468" s="486" t="s">
        <v>11334</v>
      </c>
      <c r="D468" s="486"/>
      <c r="E468" s="486"/>
    </row>
    <row r="469" spans="1:5" x14ac:dyDescent="0.3">
      <c r="A469" s="320">
        <v>39113</v>
      </c>
      <c r="B469" s="329" t="s">
        <v>1655</v>
      </c>
      <c r="C469" s="329" t="s">
        <v>11335</v>
      </c>
      <c r="D469" s="320" t="s">
        <v>1536</v>
      </c>
      <c r="E469" s="320">
        <v>203</v>
      </c>
    </row>
    <row r="470" spans="1:5" x14ac:dyDescent="0.3">
      <c r="A470" s="320">
        <v>39114</v>
      </c>
      <c r="B470" s="329" t="s">
        <v>1655</v>
      </c>
      <c r="C470" s="329" t="s">
        <v>11336</v>
      </c>
      <c r="D470" s="320" t="s">
        <v>1536</v>
      </c>
      <c r="E470" s="320">
        <v>45.6</v>
      </c>
    </row>
    <row r="471" spans="1:5" ht="13.8" customHeight="1" x14ac:dyDescent="0.3">
      <c r="A471" s="320">
        <v>39115</v>
      </c>
      <c r="B471" s="329" t="s">
        <v>1655</v>
      </c>
      <c r="C471" s="329" t="s">
        <v>11337</v>
      </c>
      <c r="D471" s="320" t="s">
        <v>1536</v>
      </c>
      <c r="E471" s="320">
        <v>277.66000000000003</v>
      </c>
    </row>
    <row r="472" spans="1:5" x14ac:dyDescent="0.3">
      <c r="A472" s="320">
        <v>39123</v>
      </c>
      <c r="B472" s="329" t="s">
        <v>1655</v>
      </c>
      <c r="C472" s="329" t="s">
        <v>11338</v>
      </c>
      <c r="D472" s="320" t="s">
        <v>160</v>
      </c>
      <c r="E472" s="320">
        <v>10.48</v>
      </c>
    </row>
    <row r="473" spans="1:5" ht="13.8" customHeight="1" x14ac:dyDescent="0.3">
      <c r="A473" s="320">
        <v>39125</v>
      </c>
      <c r="B473" s="329" t="s">
        <v>1655</v>
      </c>
      <c r="C473" s="329" t="s">
        <v>11339</v>
      </c>
      <c r="D473" s="320" t="s">
        <v>160</v>
      </c>
      <c r="E473" s="320">
        <v>34.83</v>
      </c>
    </row>
    <row r="474" spans="1:5" x14ac:dyDescent="0.3">
      <c r="A474" s="320">
        <v>39165</v>
      </c>
      <c r="B474" s="329" t="s">
        <v>1655</v>
      </c>
      <c r="C474" s="329" t="s">
        <v>11340</v>
      </c>
      <c r="D474" s="320" t="s">
        <v>1536</v>
      </c>
      <c r="E474" s="320">
        <v>221.14</v>
      </c>
    </row>
    <row r="475" spans="1:5" ht="15.75" customHeight="1" x14ac:dyDescent="0.3">
      <c r="A475" s="317">
        <v>395</v>
      </c>
      <c r="B475" s="329" t="s">
        <v>1655</v>
      </c>
      <c r="C475" s="486" t="s">
        <v>11334</v>
      </c>
      <c r="D475" s="486"/>
      <c r="E475" s="486"/>
    </row>
    <row r="476" spans="1:5" x14ac:dyDescent="0.3">
      <c r="A476" s="320">
        <v>39515</v>
      </c>
      <c r="B476" s="329" t="s">
        <v>1655</v>
      </c>
      <c r="C476" s="329" t="s">
        <v>11341</v>
      </c>
      <c r="D476" s="320" t="s">
        <v>1536</v>
      </c>
      <c r="E476" s="320">
        <v>12.39</v>
      </c>
    </row>
    <row r="477" spans="1:5" ht="15.75" customHeight="1" x14ac:dyDescent="0.3">
      <c r="A477" s="317">
        <v>398</v>
      </c>
      <c r="B477" s="329" t="s">
        <v>1655</v>
      </c>
      <c r="C477" s="486" t="s">
        <v>11342</v>
      </c>
      <c r="D477" s="486"/>
      <c r="E477" s="486"/>
    </row>
    <row r="478" spans="1:5" ht="13.8" customHeight="1" x14ac:dyDescent="0.3">
      <c r="A478" s="320">
        <v>39841</v>
      </c>
      <c r="B478" s="329" t="s">
        <v>1655</v>
      </c>
      <c r="C478" s="329" t="s">
        <v>11343</v>
      </c>
      <c r="D478" s="320" t="s">
        <v>73</v>
      </c>
      <c r="E478" s="320">
        <v>210.63</v>
      </c>
    </row>
    <row r="479" spans="1:5" ht="15.75" customHeight="1" x14ac:dyDescent="0.3">
      <c r="A479" s="317">
        <v>4</v>
      </c>
      <c r="B479" s="329" t="s">
        <v>1655</v>
      </c>
      <c r="C479" s="486" t="s">
        <v>11344</v>
      </c>
      <c r="D479" s="486"/>
      <c r="E479" s="486"/>
    </row>
    <row r="480" spans="1:5" ht="13.8" customHeight="1" x14ac:dyDescent="0.3">
      <c r="A480" s="317">
        <v>401</v>
      </c>
      <c r="B480" s="329" t="s">
        <v>1655</v>
      </c>
      <c r="C480" s="486" t="s">
        <v>2833</v>
      </c>
      <c r="D480" s="486"/>
      <c r="E480" s="486"/>
    </row>
    <row r="481" spans="1:5" x14ac:dyDescent="0.3">
      <c r="A481" s="320">
        <v>40102</v>
      </c>
      <c r="B481" s="329" t="s">
        <v>1655</v>
      </c>
      <c r="C481" s="329" t="s">
        <v>11345</v>
      </c>
      <c r="D481" s="320" t="s">
        <v>1536</v>
      </c>
      <c r="E481" s="321">
        <v>1613.32</v>
      </c>
    </row>
    <row r="482" spans="1:5" ht="13.8" customHeight="1" x14ac:dyDescent="0.3">
      <c r="A482" s="320">
        <v>40140</v>
      </c>
      <c r="B482" s="329" t="s">
        <v>1655</v>
      </c>
      <c r="C482" s="329" t="s">
        <v>11346</v>
      </c>
      <c r="D482" s="320" t="s">
        <v>1536</v>
      </c>
      <c r="E482" s="321">
        <v>2451.14</v>
      </c>
    </row>
    <row r="483" spans="1:5" ht="15.75" customHeight="1" x14ac:dyDescent="0.3">
      <c r="A483" s="317">
        <v>402</v>
      </c>
      <c r="B483" s="329" t="s">
        <v>1655</v>
      </c>
      <c r="C483" s="486" t="s">
        <v>11347</v>
      </c>
      <c r="D483" s="486"/>
      <c r="E483" s="486"/>
    </row>
    <row r="484" spans="1:5" x14ac:dyDescent="0.3">
      <c r="A484" s="320">
        <v>40211</v>
      </c>
      <c r="B484" s="329" t="s">
        <v>1655</v>
      </c>
      <c r="C484" s="329" t="s">
        <v>11348</v>
      </c>
      <c r="D484" s="320" t="s">
        <v>1536</v>
      </c>
      <c r="E484" s="320">
        <v>26.18</v>
      </c>
    </row>
    <row r="485" spans="1:5" x14ac:dyDescent="0.3">
      <c r="A485" s="320">
        <v>40264</v>
      </c>
      <c r="B485" s="329" t="s">
        <v>1655</v>
      </c>
      <c r="C485" s="329" t="s">
        <v>11349</v>
      </c>
      <c r="D485" s="320" t="s">
        <v>1536</v>
      </c>
      <c r="E485" s="320">
        <v>678.58</v>
      </c>
    </row>
    <row r="486" spans="1:5" ht="15.75" customHeight="1" x14ac:dyDescent="0.3">
      <c r="A486" s="317">
        <v>403</v>
      </c>
      <c r="B486" s="329" t="s">
        <v>1655</v>
      </c>
      <c r="C486" s="486" t="s">
        <v>1837</v>
      </c>
      <c r="D486" s="486"/>
      <c r="E486" s="486"/>
    </row>
    <row r="487" spans="1:5" ht="13.8" customHeight="1" x14ac:dyDescent="0.3">
      <c r="A487" s="320">
        <v>40303</v>
      </c>
      <c r="B487" s="329" t="s">
        <v>1655</v>
      </c>
      <c r="C487" s="329" t="s">
        <v>11350</v>
      </c>
      <c r="D487" s="320" t="s">
        <v>1536</v>
      </c>
      <c r="E487" s="320">
        <v>39.01</v>
      </c>
    </row>
    <row r="488" spans="1:5" x14ac:dyDescent="0.3">
      <c r="A488" s="320">
        <v>40304</v>
      </c>
      <c r="B488" s="329" t="s">
        <v>1655</v>
      </c>
      <c r="C488" s="329" t="s">
        <v>11351</v>
      </c>
      <c r="D488" s="320" t="s">
        <v>1536</v>
      </c>
      <c r="E488" s="320">
        <v>53.81</v>
      </c>
    </row>
    <row r="489" spans="1:5" ht="13.8" customHeight="1" x14ac:dyDescent="0.3">
      <c r="A489" s="320">
        <v>40305</v>
      </c>
      <c r="B489" s="329" t="s">
        <v>1655</v>
      </c>
      <c r="C489" s="329" t="s">
        <v>11352</v>
      </c>
      <c r="D489" s="320" t="s">
        <v>1536</v>
      </c>
      <c r="E489" s="320">
        <v>63.02</v>
      </c>
    </row>
    <row r="490" spans="1:5" x14ac:dyDescent="0.3">
      <c r="A490" s="320">
        <v>40306</v>
      </c>
      <c r="B490" s="329" t="s">
        <v>1655</v>
      </c>
      <c r="C490" s="329" t="s">
        <v>11353</v>
      </c>
      <c r="D490" s="320" t="s">
        <v>1536</v>
      </c>
      <c r="E490" s="320">
        <v>11.1</v>
      </c>
    </row>
    <row r="491" spans="1:5" ht="15.75" customHeight="1" x14ac:dyDescent="0.3">
      <c r="A491" s="317">
        <v>404</v>
      </c>
      <c r="B491" s="329" t="s">
        <v>1655</v>
      </c>
      <c r="C491" s="486" t="s">
        <v>11354</v>
      </c>
      <c r="D491" s="486"/>
      <c r="E491" s="486"/>
    </row>
    <row r="492" spans="1:5" x14ac:dyDescent="0.3">
      <c r="A492" s="320">
        <v>40401</v>
      </c>
      <c r="B492" s="329" t="s">
        <v>1655</v>
      </c>
      <c r="C492" s="329" t="s">
        <v>11355</v>
      </c>
      <c r="D492" s="320" t="s">
        <v>1536</v>
      </c>
      <c r="E492" s="320">
        <v>10.56</v>
      </c>
    </row>
    <row r="493" spans="1:5" ht="15.75" customHeight="1" x14ac:dyDescent="0.3">
      <c r="A493" s="317">
        <v>405</v>
      </c>
      <c r="B493" s="329" t="s">
        <v>1655</v>
      </c>
      <c r="C493" s="486" t="s">
        <v>11356</v>
      </c>
      <c r="D493" s="486"/>
      <c r="E493" s="486"/>
    </row>
    <row r="494" spans="1:5" x14ac:dyDescent="0.3">
      <c r="A494" s="320">
        <v>40504</v>
      </c>
      <c r="B494" s="329" t="s">
        <v>1655</v>
      </c>
      <c r="C494" s="329" t="s">
        <v>11357</v>
      </c>
      <c r="D494" s="320" t="s">
        <v>1536</v>
      </c>
      <c r="E494" s="320">
        <v>62.07</v>
      </c>
    </row>
    <row r="495" spans="1:5" x14ac:dyDescent="0.3">
      <c r="A495" s="320">
        <v>40522</v>
      </c>
      <c r="B495" s="329" t="s">
        <v>1655</v>
      </c>
      <c r="C495" s="329" t="s">
        <v>11358</v>
      </c>
      <c r="D495" s="320" t="s">
        <v>1536</v>
      </c>
      <c r="E495" s="320">
        <v>6.31</v>
      </c>
    </row>
    <row r="496" spans="1:5" x14ac:dyDescent="0.3">
      <c r="A496" s="320">
        <v>40523</v>
      </c>
      <c r="B496" s="329" t="s">
        <v>1655</v>
      </c>
      <c r="C496" s="329" t="s">
        <v>11359</v>
      </c>
      <c r="D496" s="320" t="s">
        <v>1536</v>
      </c>
      <c r="E496" s="320">
        <v>6.27</v>
      </c>
    </row>
    <row r="497" spans="1:5" ht="15.75" customHeight="1" x14ac:dyDescent="0.3">
      <c r="A497" s="317">
        <v>406</v>
      </c>
      <c r="B497" s="329" t="s">
        <v>1655</v>
      </c>
      <c r="C497" s="486" t="s">
        <v>11360</v>
      </c>
      <c r="D497" s="486"/>
      <c r="E497" s="486"/>
    </row>
    <row r="498" spans="1:5" x14ac:dyDescent="0.3">
      <c r="A498" s="320">
        <v>40612</v>
      </c>
      <c r="B498" s="329" t="s">
        <v>1655</v>
      </c>
      <c r="C498" s="329" t="s">
        <v>11361</v>
      </c>
      <c r="D498" s="320" t="s">
        <v>1536</v>
      </c>
      <c r="E498" s="320">
        <v>13.36</v>
      </c>
    </row>
    <row r="499" spans="1:5" ht="15.75" customHeight="1" x14ac:dyDescent="0.3">
      <c r="A499" s="317">
        <v>409</v>
      </c>
      <c r="B499" s="329" t="s">
        <v>1655</v>
      </c>
      <c r="C499" s="486" t="s">
        <v>1837</v>
      </c>
      <c r="D499" s="486"/>
      <c r="E499" s="486"/>
    </row>
    <row r="500" spans="1:5" ht="13.8" customHeight="1" x14ac:dyDescent="0.3">
      <c r="A500" s="320">
        <v>40974</v>
      </c>
      <c r="B500" s="329" t="s">
        <v>1655</v>
      </c>
      <c r="C500" s="329" t="s">
        <v>11362</v>
      </c>
      <c r="D500" s="320" t="s">
        <v>1536</v>
      </c>
      <c r="E500" s="320">
        <v>54.88</v>
      </c>
    </row>
    <row r="501" spans="1:5" ht="15.75" customHeight="1" x14ac:dyDescent="0.3">
      <c r="A501" s="317">
        <v>410</v>
      </c>
      <c r="B501" s="329" t="s">
        <v>1655</v>
      </c>
      <c r="C501" s="486" t="s">
        <v>11363</v>
      </c>
      <c r="D501" s="486"/>
      <c r="E501" s="486"/>
    </row>
    <row r="502" spans="1:5" ht="13.8" customHeight="1" x14ac:dyDescent="0.3">
      <c r="A502" s="320">
        <v>41054</v>
      </c>
      <c r="B502" s="329" t="s">
        <v>1655</v>
      </c>
      <c r="C502" s="329" t="s">
        <v>11364</v>
      </c>
      <c r="D502" s="320" t="s">
        <v>1536</v>
      </c>
      <c r="E502" s="321">
        <v>34303.480000000003</v>
      </c>
    </row>
    <row r="503" spans="1:5" x14ac:dyDescent="0.3">
      <c r="A503" s="320">
        <v>41055</v>
      </c>
      <c r="B503" s="329" t="s">
        <v>1655</v>
      </c>
      <c r="C503" s="329" t="s">
        <v>11365</v>
      </c>
      <c r="D503" s="320" t="s">
        <v>1536</v>
      </c>
      <c r="E503" s="321">
        <v>15630.4</v>
      </c>
    </row>
    <row r="504" spans="1:5" x14ac:dyDescent="0.3">
      <c r="A504" s="320">
        <v>41056</v>
      </c>
      <c r="B504" s="329" t="s">
        <v>1655</v>
      </c>
      <c r="C504" s="329" t="s">
        <v>11366</v>
      </c>
      <c r="D504" s="320" t="s">
        <v>1536</v>
      </c>
      <c r="E504" s="321">
        <v>27516.7</v>
      </c>
    </row>
    <row r="505" spans="1:5" ht="13.8" customHeight="1" x14ac:dyDescent="0.3">
      <c r="A505" s="320">
        <v>41058</v>
      </c>
      <c r="B505" s="329" t="s">
        <v>1655</v>
      </c>
      <c r="C505" s="329" t="s">
        <v>11367</v>
      </c>
      <c r="D505" s="320" t="s">
        <v>1536</v>
      </c>
      <c r="E505" s="321">
        <v>20583.8</v>
      </c>
    </row>
    <row r="506" spans="1:5" ht="15.75" customHeight="1" x14ac:dyDescent="0.3">
      <c r="A506" s="317">
        <v>411</v>
      </c>
      <c r="B506" s="329" t="s">
        <v>1655</v>
      </c>
      <c r="C506" s="486" t="s">
        <v>11368</v>
      </c>
      <c r="D506" s="486"/>
      <c r="E506" s="486"/>
    </row>
    <row r="507" spans="1:5" x14ac:dyDescent="0.3">
      <c r="A507" s="320">
        <v>41106</v>
      </c>
      <c r="B507" s="329" t="s">
        <v>1655</v>
      </c>
      <c r="C507" s="329" t="s">
        <v>11369</v>
      </c>
      <c r="D507" s="320" t="s">
        <v>160</v>
      </c>
      <c r="E507" s="320">
        <v>43.54</v>
      </c>
    </row>
    <row r="508" spans="1:5" ht="15.75" customHeight="1" x14ac:dyDescent="0.3">
      <c r="A508" s="317">
        <v>415</v>
      </c>
      <c r="B508" s="329" t="s">
        <v>1655</v>
      </c>
      <c r="C508" s="486" t="s">
        <v>11370</v>
      </c>
      <c r="D508" s="486"/>
      <c r="E508" s="486"/>
    </row>
    <row r="509" spans="1:5" x14ac:dyDescent="0.3">
      <c r="A509" s="320">
        <v>41520</v>
      </c>
      <c r="B509" s="329" t="s">
        <v>1655</v>
      </c>
      <c r="C509" s="329" t="s">
        <v>11371</v>
      </c>
      <c r="D509" s="320" t="s">
        <v>1536</v>
      </c>
      <c r="E509" s="321">
        <v>1478.62</v>
      </c>
    </row>
    <row r="510" spans="1:5" x14ac:dyDescent="0.3">
      <c r="A510" s="320">
        <v>41528</v>
      </c>
      <c r="B510" s="329" t="s">
        <v>1655</v>
      </c>
      <c r="C510" s="329" t="s">
        <v>11372</v>
      </c>
      <c r="D510" s="320" t="s">
        <v>1536</v>
      </c>
      <c r="E510" s="320">
        <v>418.61</v>
      </c>
    </row>
    <row r="511" spans="1:5" x14ac:dyDescent="0.3">
      <c r="A511" s="320">
        <v>41530</v>
      </c>
      <c r="B511" s="329" t="s">
        <v>1655</v>
      </c>
      <c r="C511" s="329" t="s">
        <v>11373</v>
      </c>
      <c r="D511" s="320" t="s">
        <v>1536</v>
      </c>
      <c r="E511" s="320">
        <v>766.5</v>
      </c>
    </row>
    <row r="512" spans="1:5" ht="13.8" customHeight="1" x14ac:dyDescent="0.3">
      <c r="A512" s="320">
        <v>41533</v>
      </c>
      <c r="B512" s="329" t="s">
        <v>1655</v>
      </c>
      <c r="C512" s="329" t="s">
        <v>11374</v>
      </c>
      <c r="D512" s="320" t="s">
        <v>1536</v>
      </c>
      <c r="E512" s="320">
        <v>449.67</v>
      </c>
    </row>
    <row r="513" spans="1:5" x14ac:dyDescent="0.3">
      <c r="A513" s="320">
        <v>41536</v>
      </c>
      <c r="B513" s="329" t="s">
        <v>1655</v>
      </c>
      <c r="C513" s="329" t="s">
        <v>11375</v>
      </c>
      <c r="D513" s="320" t="s">
        <v>1536</v>
      </c>
      <c r="E513" s="320">
        <v>609.63</v>
      </c>
    </row>
    <row r="514" spans="1:5" ht="13.8" customHeight="1" x14ac:dyDescent="0.3">
      <c r="A514" s="320">
        <v>41542</v>
      </c>
      <c r="B514" s="329" t="s">
        <v>1655</v>
      </c>
      <c r="C514" s="329" t="s">
        <v>11376</v>
      </c>
      <c r="D514" s="320" t="s">
        <v>1536</v>
      </c>
      <c r="E514" s="320">
        <v>801.6</v>
      </c>
    </row>
    <row r="515" spans="1:5" x14ac:dyDescent="0.3">
      <c r="A515" s="320">
        <v>41569</v>
      </c>
      <c r="B515" s="329" t="s">
        <v>1655</v>
      </c>
      <c r="C515" s="329" t="s">
        <v>11377</v>
      </c>
      <c r="D515" s="320" t="s">
        <v>1536</v>
      </c>
      <c r="E515" s="320">
        <v>250.68</v>
      </c>
    </row>
    <row r="516" spans="1:5" x14ac:dyDescent="0.3">
      <c r="A516" s="320">
        <v>41579</v>
      </c>
      <c r="B516" s="329" t="s">
        <v>1655</v>
      </c>
      <c r="C516" s="329" t="s">
        <v>11378</v>
      </c>
      <c r="D516" s="320" t="s">
        <v>1536</v>
      </c>
      <c r="E516" s="321">
        <v>1289.7</v>
      </c>
    </row>
    <row r="517" spans="1:5" x14ac:dyDescent="0.3">
      <c r="A517" s="320">
        <v>41588</v>
      </c>
      <c r="B517" s="329" t="s">
        <v>1655</v>
      </c>
      <c r="C517" s="329" t="s">
        <v>11379</v>
      </c>
      <c r="D517" s="320" t="s">
        <v>1536</v>
      </c>
      <c r="E517" s="320">
        <v>4.59</v>
      </c>
    </row>
    <row r="518" spans="1:5" ht="15.75" customHeight="1" x14ac:dyDescent="0.3">
      <c r="A518" s="317">
        <v>416</v>
      </c>
      <c r="B518" s="329" t="s">
        <v>1655</v>
      </c>
      <c r="C518" s="486" t="s">
        <v>11380</v>
      </c>
      <c r="D518" s="486"/>
      <c r="E518" s="486"/>
    </row>
    <row r="519" spans="1:5" x14ac:dyDescent="0.3">
      <c r="A519" s="320">
        <v>41667</v>
      </c>
      <c r="B519" s="329" t="s">
        <v>1655</v>
      </c>
      <c r="C519" s="329" t="s">
        <v>11381</v>
      </c>
      <c r="D519" s="320" t="s">
        <v>1536</v>
      </c>
      <c r="E519" s="320">
        <v>4.33</v>
      </c>
    </row>
    <row r="520" spans="1:5" ht="15.75" customHeight="1" x14ac:dyDescent="0.3">
      <c r="A520" s="317">
        <v>417</v>
      </c>
      <c r="B520" s="329" t="s">
        <v>1655</v>
      </c>
      <c r="C520" s="486" t="s">
        <v>11380</v>
      </c>
      <c r="D520" s="486"/>
      <c r="E520" s="486"/>
    </row>
    <row r="521" spans="1:5" ht="13.8" customHeight="1" x14ac:dyDescent="0.3">
      <c r="A521" s="320">
        <v>41724</v>
      </c>
      <c r="B521" s="329" t="s">
        <v>1655</v>
      </c>
      <c r="C521" s="329" t="s">
        <v>11382</v>
      </c>
      <c r="D521" s="320" t="s">
        <v>1536</v>
      </c>
      <c r="E521" s="320">
        <v>416.15</v>
      </c>
    </row>
    <row r="522" spans="1:5" x14ac:dyDescent="0.3">
      <c r="A522" s="320">
        <v>41726</v>
      </c>
      <c r="B522" s="329" t="s">
        <v>1655</v>
      </c>
      <c r="C522" s="329" t="s">
        <v>11383</v>
      </c>
      <c r="D522" s="320" t="s">
        <v>1536</v>
      </c>
      <c r="E522" s="320">
        <v>515.52</v>
      </c>
    </row>
    <row r="523" spans="1:5" ht="15.75" customHeight="1" x14ac:dyDescent="0.3">
      <c r="A523" s="317">
        <v>418</v>
      </c>
      <c r="B523" s="329" t="s">
        <v>1655</v>
      </c>
      <c r="C523" s="486" t="s">
        <v>11380</v>
      </c>
      <c r="D523" s="486"/>
      <c r="E523" s="486"/>
    </row>
    <row r="524" spans="1:5" x14ac:dyDescent="0.3">
      <c r="A524" s="320">
        <v>41815</v>
      </c>
      <c r="B524" s="329" t="s">
        <v>1655</v>
      </c>
      <c r="C524" s="329" t="s">
        <v>11384</v>
      </c>
      <c r="D524" s="320" t="s">
        <v>1536</v>
      </c>
      <c r="E524" s="320">
        <v>971.15</v>
      </c>
    </row>
    <row r="525" spans="1:5" ht="13.8" customHeight="1" x14ac:dyDescent="0.3">
      <c r="A525" s="320">
        <v>41817</v>
      </c>
      <c r="B525" s="329" t="s">
        <v>1655</v>
      </c>
      <c r="C525" s="329" t="s">
        <v>11385</v>
      </c>
      <c r="D525" s="320" t="s">
        <v>1536</v>
      </c>
      <c r="E525" s="320">
        <v>862.23</v>
      </c>
    </row>
    <row r="526" spans="1:5" x14ac:dyDescent="0.3">
      <c r="A526" s="320">
        <v>41821</v>
      </c>
      <c r="B526" s="329" t="s">
        <v>1655</v>
      </c>
      <c r="C526" s="329" t="s">
        <v>11386</v>
      </c>
      <c r="D526" s="320" t="s">
        <v>1536</v>
      </c>
      <c r="E526" s="320">
        <v>766.5</v>
      </c>
    </row>
    <row r="527" spans="1:5" x14ac:dyDescent="0.3">
      <c r="A527" s="320">
        <v>41860</v>
      </c>
      <c r="B527" s="329" t="s">
        <v>1655</v>
      </c>
      <c r="C527" s="329" t="s">
        <v>11387</v>
      </c>
      <c r="D527" s="320" t="s">
        <v>1536</v>
      </c>
      <c r="E527" s="321">
        <v>1315.36</v>
      </c>
    </row>
    <row r="528" spans="1:5" x14ac:dyDescent="0.3">
      <c r="A528" s="320">
        <v>41861</v>
      </c>
      <c r="B528" s="329" t="s">
        <v>1655</v>
      </c>
      <c r="C528" s="329" t="s">
        <v>11388</v>
      </c>
      <c r="D528" s="320" t="s">
        <v>1536</v>
      </c>
      <c r="E528" s="320">
        <v>190.98</v>
      </c>
    </row>
    <row r="529" spans="1:5" x14ac:dyDescent="0.3">
      <c r="A529" s="320">
        <v>41866</v>
      </c>
      <c r="B529" s="329" t="s">
        <v>1655</v>
      </c>
      <c r="C529" s="329" t="s">
        <v>11389</v>
      </c>
      <c r="D529" s="320" t="s">
        <v>1536</v>
      </c>
      <c r="E529" s="320">
        <v>180.15</v>
      </c>
    </row>
    <row r="530" spans="1:5" ht="15.75" customHeight="1" x14ac:dyDescent="0.3">
      <c r="A530" s="317">
        <v>419</v>
      </c>
      <c r="B530" s="329" t="s">
        <v>1655</v>
      </c>
      <c r="C530" s="486" t="s">
        <v>11380</v>
      </c>
      <c r="D530" s="486"/>
      <c r="E530" s="486"/>
    </row>
    <row r="531" spans="1:5" x14ac:dyDescent="0.3">
      <c r="A531" s="320">
        <v>41962</v>
      </c>
      <c r="B531" s="329" t="s">
        <v>1655</v>
      </c>
      <c r="C531" s="329" t="s">
        <v>11390</v>
      </c>
      <c r="D531" s="320" t="s">
        <v>1536</v>
      </c>
      <c r="E531" s="320">
        <v>609.63</v>
      </c>
    </row>
    <row r="532" spans="1:5" ht="15.75" customHeight="1" x14ac:dyDescent="0.3">
      <c r="A532" s="317">
        <v>420</v>
      </c>
      <c r="B532" s="329" t="s">
        <v>1655</v>
      </c>
      <c r="C532" s="486" t="s">
        <v>11391</v>
      </c>
      <c r="D532" s="486"/>
      <c r="E532" s="486"/>
    </row>
    <row r="533" spans="1:5" x14ac:dyDescent="0.3">
      <c r="A533" s="320">
        <v>42047</v>
      </c>
      <c r="B533" s="329" t="s">
        <v>1655</v>
      </c>
      <c r="C533" s="329" t="s">
        <v>11392</v>
      </c>
      <c r="D533" s="320" t="s">
        <v>160</v>
      </c>
      <c r="E533" s="320">
        <v>777.12</v>
      </c>
    </row>
    <row r="534" spans="1:5" x14ac:dyDescent="0.3">
      <c r="A534" s="320">
        <v>42051</v>
      </c>
      <c r="B534" s="329" t="s">
        <v>1655</v>
      </c>
      <c r="C534" s="329" t="s">
        <v>11393</v>
      </c>
      <c r="D534" s="320" t="s">
        <v>160</v>
      </c>
      <c r="E534" s="320">
        <v>51.46</v>
      </c>
    </row>
    <row r="535" spans="1:5" x14ac:dyDescent="0.3">
      <c r="A535" s="320">
        <v>42052</v>
      </c>
      <c r="B535" s="329" t="s">
        <v>1655</v>
      </c>
      <c r="C535" s="329" t="s">
        <v>11394</v>
      </c>
      <c r="D535" s="320" t="s">
        <v>160</v>
      </c>
      <c r="E535" s="320">
        <v>87.8</v>
      </c>
    </row>
    <row r="536" spans="1:5" x14ac:dyDescent="0.3">
      <c r="A536" s="320">
        <v>42087</v>
      </c>
      <c r="B536" s="329" t="s">
        <v>1655</v>
      </c>
      <c r="C536" s="329" t="s">
        <v>11395</v>
      </c>
      <c r="D536" s="320" t="s">
        <v>1536</v>
      </c>
      <c r="E536" s="320">
        <v>90.1</v>
      </c>
    </row>
    <row r="537" spans="1:5" x14ac:dyDescent="0.3">
      <c r="A537" s="320">
        <v>42090</v>
      </c>
      <c r="B537" s="329" t="s">
        <v>1655</v>
      </c>
      <c r="C537" s="329" t="s">
        <v>11396</v>
      </c>
      <c r="D537" s="320" t="s">
        <v>160</v>
      </c>
      <c r="E537" s="320">
        <v>66.2</v>
      </c>
    </row>
    <row r="538" spans="1:5" x14ac:dyDescent="0.3">
      <c r="A538" s="320">
        <v>42091</v>
      </c>
      <c r="B538" s="329" t="s">
        <v>1655</v>
      </c>
      <c r="C538" s="329" t="s">
        <v>11397</v>
      </c>
      <c r="D538" s="320" t="s">
        <v>1536</v>
      </c>
      <c r="E538" s="320">
        <v>27.32</v>
      </c>
    </row>
    <row r="539" spans="1:5" ht="15.75" customHeight="1" x14ac:dyDescent="0.3">
      <c r="A539" s="317">
        <v>423</v>
      </c>
      <c r="B539" s="329" t="s">
        <v>1655</v>
      </c>
      <c r="C539" s="486" t="s">
        <v>11398</v>
      </c>
      <c r="D539" s="486"/>
      <c r="E539" s="486"/>
    </row>
    <row r="540" spans="1:5" x14ac:dyDescent="0.3">
      <c r="A540" s="320">
        <v>42301</v>
      </c>
      <c r="B540" s="329" t="s">
        <v>1655</v>
      </c>
      <c r="C540" s="329" t="s">
        <v>11399</v>
      </c>
      <c r="D540" s="320" t="s">
        <v>1536</v>
      </c>
      <c r="E540" s="320">
        <v>15.76</v>
      </c>
    </row>
    <row r="541" spans="1:5" x14ac:dyDescent="0.3">
      <c r="A541" s="320">
        <v>42302</v>
      </c>
      <c r="B541" s="329" t="s">
        <v>1655</v>
      </c>
      <c r="C541" s="329" t="s">
        <v>11400</v>
      </c>
      <c r="D541" s="320" t="s">
        <v>1536</v>
      </c>
      <c r="E541" s="320">
        <v>15.76</v>
      </c>
    </row>
    <row r="542" spans="1:5" x14ac:dyDescent="0.3">
      <c r="A542" s="320">
        <v>42303</v>
      </c>
      <c r="B542" s="329" t="s">
        <v>1655</v>
      </c>
      <c r="C542" s="329" t="s">
        <v>11401</v>
      </c>
      <c r="D542" s="320" t="s">
        <v>1536</v>
      </c>
      <c r="E542" s="320">
        <v>15.76</v>
      </c>
    </row>
    <row r="543" spans="1:5" ht="15.75" customHeight="1" x14ac:dyDescent="0.3">
      <c r="A543" s="317">
        <v>425</v>
      </c>
      <c r="B543" s="329" t="s">
        <v>1655</v>
      </c>
      <c r="C543" s="486" t="s">
        <v>11402</v>
      </c>
      <c r="D543" s="486"/>
      <c r="E543" s="486"/>
    </row>
    <row r="544" spans="1:5" x14ac:dyDescent="0.3">
      <c r="A544" s="320">
        <v>42501</v>
      </c>
      <c r="B544" s="329" t="s">
        <v>1655</v>
      </c>
      <c r="C544" s="329" t="s">
        <v>11403</v>
      </c>
      <c r="D544" s="320" t="s">
        <v>160</v>
      </c>
      <c r="E544" s="320">
        <v>3.33</v>
      </c>
    </row>
    <row r="545" spans="1:5" ht="13.8" customHeight="1" x14ac:dyDescent="0.3">
      <c r="A545" s="320">
        <v>42502</v>
      </c>
      <c r="B545" s="329" t="s">
        <v>1655</v>
      </c>
      <c r="C545" s="329" t="s">
        <v>11404</v>
      </c>
      <c r="D545" s="320" t="s">
        <v>160</v>
      </c>
      <c r="E545" s="320">
        <v>4.0999999999999996</v>
      </c>
    </row>
    <row r="546" spans="1:5" x14ac:dyDescent="0.3">
      <c r="A546" s="320">
        <v>42503</v>
      </c>
      <c r="B546" s="329" t="s">
        <v>1655</v>
      </c>
      <c r="C546" s="329" t="s">
        <v>11405</v>
      </c>
      <c r="D546" s="320" t="s">
        <v>160</v>
      </c>
      <c r="E546" s="320">
        <v>5.49</v>
      </c>
    </row>
    <row r="547" spans="1:5" x14ac:dyDescent="0.3">
      <c r="A547" s="320">
        <v>42504</v>
      </c>
      <c r="B547" s="329" t="s">
        <v>1655</v>
      </c>
      <c r="C547" s="329" t="s">
        <v>11406</v>
      </c>
      <c r="D547" s="320" t="s">
        <v>160</v>
      </c>
      <c r="E547" s="320">
        <v>8.7899999999999991</v>
      </c>
    </row>
    <row r="548" spans="1:5" x14ac:dyDescent="0.3">
      <c r="A548" s="320">
        <v>42505</v>
      </c>
      <c r="B548" s="329" t="s">
        <v>1655</v>
      </c>
      <c r="C548" s="329" t="s">
        <v>11407</v>
      </c>
      <c r="D548" s="320" t="s">
        <v>160</v>
      </c>
      <c r="E548" s="320">
        <v>11.32</v>
      </c>
    </row>
    <row r="549" spans="1:5" x14ac:dyDescent="0.3">
      <c r="A549" s="320">
        <v>42506</v>
      </c>
      <c r="B549" s="329" t="s">
        <v>1655</v>
      </c>
      <c r="C549" s="329" t="s">
        <v>11408</v>
      </c>
      <c r="D549" s="320" t="s">
        <v>160</v>
      </c>
      <c r="E549" s="320">
        <v>13.71</v>
      </c>
    </row>
    <row r="550" spans="1:5" ht="13.8" customHeight="1" x14ac:dyDescent="0.3">
      <c r="A550" s="320">
        <v>42508</v>
      </c>
      <c r="B550" s="329" t="s">
        <v>1655</v>
      </c>
      <c r="C550" s="329" t="s">
        <v>11409</v>
      </c>
      <c r="D550" s="320" t="s">
        <v>160</v>
      </c>
      <c r="E550" s="320">
        <v>35.14</v>
      </c>
    </row>
    <row r="551" spans="1:5" x14ac:dyDescent="0.3">
      <c r="A551" s="320">
        <v>42509</v>
      </c>
      <c r="B551" s="329" t="s">
        <v>1655</v>
      </c>
      <c r="C551" s="329" t="s">
        <v>11410</v>
      </c>
      <c r="D551" s="320" t="s">
        <v>160</v>
      </c>
      <c r="E551" s="320">
        <v>53.31</v>
      </c>
    </row>
    <row r="552" spans="1:5" x14ac:dyDescent="0.3">
      <c r="A552" s="320">
        <v>42511</v>
      </c>
      <c r="B552" s="329" t="s">
        <v>1655</v>
      </c>
      <c r="C552" s="329" t="s">
        <v>11411</v>
      </c>
      <c r="D552" s="320" t="s">
        <v>1536</v>
      </c>
      <c r="E552" s="320">
        <v>4.12</v>
      </c>
    </row>
    <row r="553" spans="1:5" ht="13.8" customHeight="1" x14ac:dyDescent="0.3">
      <c r="A553" s="320">
        <v>42521</v>
      </c>
      <c r="B553" s="329" t="s">
        <v>1655</v>
      </c>
      <c r="C553" s="329" t="s">
        <v>11412</v>
      </c>
      <c r="D553" s="320" t="s">
        <v>1536</v>
      </c>
      <c r="E553" s="320">
        <v>1.87</v>
      </c>
    </row>
    <row r="554" spans="1:5" x14ac:dyDescent="0.3">
      <c r="A554" s="320">
        <v>42529</v>
      </c>
      <c r="B554" s="329" t="s">
        <v>1655</v>
      </c>
      <c r="C554" s="329" t="s">
        <v>11413</v>
      </c>
      <c r="D554" s="320" t="s">
        <v>160</v>
      </c>
      <c r="E554" s="320">
        <v>5.72</v>
      </c>
    </row>
    <row r="555" spans="1:5" ht="13.8" customHeight="1" x14ac:dyDescent="0.3">
      <c r="A555" s="320">
        <v>42530</v>
      </c>
      <c r="B555" s="329" t="s">
        <v>1655</v>
      </c>
      <c r="C555" s="329" t="s">
        <v>11414</v>
      </c>
      <c r="D555" s="320" t="s">
        <v>1536</v>
      </c>
      <c r="E555" s="320">
        <v>55.23</v>
      </c>
    </row>
    <row r="556" spans="1:5" x14ac:dyDescent="0.3">
      <c r="A556" s="320">
        <v>42535</v>
      </c>
      <c r="B556" s="329" t="s">
        <v>1655</v>
      </c>
      <c r="C556" s="329" t="s">
        <v>11415</v>
      </c>
      <c r="D556" s="320" t="s">
        <v>160</v>
      </c>
      <c r="E556" s="320">
        <v>4.4400000000000004</v>
      </c>
    </row>
    <row r="557" spans="1:5" x14ac:dyDescent="0.3">
      <c r="A557" s="320">
        <v>42546</v>
      </c>
      <c r="B557" s="329" t="s">
        <v>1655</v>
      </c>
      <c r="C557" s="329" t="s">
        <v>11416</v>
      </c>
      <c r="D557" s="320" t="s">
        <v>160</v>
      </c>
      <c r="E557" s="320">
        <v>7.93</v>
      </c>
    </row>
    <row r="558" spans="1:5" x14ac:dyDescent="0.3">
      <c r="A558" s="320">
        <v>42548</v>
      </c>
      <c r="B558" s="329" t="s">
        <v>1655</v>
      </c>
      <c r="C558" s="329" t="s">
        <v>11417</v>
      </c>
      <c r="D558" s="320" t="s">
        <v>160</v>
      </c>
      <c r="E558" s="320">
        <v>204.64</v>
      </c>
    </row>
    <row r="559" spans="1:5" x14ac:dyDescent="0.3">
      <c r="A559" s="320">
        <v>42552</v>
      </c>
      <c r="B559" s="329" t="s">
        <v>1655</v>
      </c>
      <c r="C559" s="329" t="s">
        <v>11418</v>
      </c>
      <c r="D559" s="320" t="s">
        <v>1536</v>
      </c>
      <c r="E559" s="320">
        <v>2.69</v>
      </c>
    </row>
    <row r="560" spans="1:5" ht="28.8" x14ac:dyDescent="0.3">
      <c r="A560" s="320">
        <v>42558</v>
      </c>
      <c r="B560" s="329" t="s">
        <v>1655</v>
      </c>
      <c r="C560" s="329" t="s">
        <v>11419</v>
      </c>
      <c r="D560" s="320" t="s">
        <v>1536</v>
      </c>
      <c r="E560" s="320">
        <v>8.8699999999999992</v>
      </c>
    </row>
    <row r="561" spans="1:5" x14ac:dyDescent="0.3">
      <c r="A561" s="320">
        <v>42565</v>
      </c>
      <c r="B561" s="329" t="s">
        <v>1655</v>
      </c>
      <c r="C561" s="329" t="s">
        <v>11420</v>
      </c>
      <c r="D561" s="320" t="s">
        <v>160</v>
      </c>
      <c r="E561" s="320">
        <v>1.74</v>
      </c>
    </row>
    <row r="562" spans="1:5" x14ac:dyDescent="0.3">
      <c r="A562" s="320">
        <v>42588</v>
      </c>
      <c r="B562" s="329" t="s">
        <v>1655</v>
      </c>
      <c r="C562" s="329" t="s">
        <v>11421</v>
      </c>
      <c r="D562" s="320" t="s">
        <v>160</v>
      </c>
      <c r="E562" s="320">
        <v>2.94</v>
      </c>
    </row>
    <row r="563" spans="1:5" ht="15.75" customHeight="1" x14ac:dyDescent="0.3">
      <c r="A563" s="317">
        <v>426</v>
      </c>
      <c r="B563" s="329" t="s">
        <v>1655</v>
      </c>
      <c r="C563" s="486" t="s">
        <v>11422</v>
      </c>
      <c r="D563" s="486"/>
      <c r="E563" s="486"/>
    </row>
    <row r="564" spans="1:5" x14ac:dyDescent="0.3">
      <c r="A564" s="320">
        <v>42636</v>
      </c>
      <c r="B564" s="329" t="s">
        <v>1655</v>
      </c>
      <c r="C564" s="329" t="s">
        <v>11423</v>
      </c>
      <c r="D564" s="320" t="s">
        <v>160</v>
      </c>
      <c r="E564" s="320">
        <v>24</v>
      </c>
    </row>
    <row r="565" spans="1:5" x14ac:dyDescent="0.3">
      <c r="A565" s="320">
        <v>42673</v>
      </c>
      <c r="B565" s="329" t="s">
        <v>1655</v>
      </c>
      <c r="C565" s="329" t="s">
        <v>11424</v>
      </c>
      <c r="D565" s="320" t="s">
        <v>160</v>
      </c>
      <c r="E565" s="320">
        <v>4.03</v>
      </c>
    </row>
    <row r="566" spans="1:5" x14ac:dyDescent="0.3">
      <c r="A566" s="320">
        <v>42674</v>
      </c>
      <c r="B566" s="329" t="s">
        <v>1655</v>
      </c>
      <c r="C566" s="329" t="s">
        <v>11425</v>
      </c>
      <c r="D566" s="320" t="s">
        <v>160</v>
      </c>
      <c r="E566" s="320">
        <v>5.14</v>
      </c>
    </row>
    <row r="567" spans="1:5" x14ac:dyDescent="0.3">
      <c r="A567" s="320">
        <v>42690</v>
      </c>
      <c r="B567" s="329" t="s">
        <v>1655</v>
      </c>
      <c r="C567" s="329" t="s">
        <v>11426</v>
      </c>
      <c r="D567" s="320" t="s">
        <v>160</v>
      </c>
      <c r="E567" s="320">
        <v>12.03</v>
      </c>
    </row>
    <row r="568" spans="1:5" ht="15.75" customHeight="1" x14ac:dyDescent="0.3">
      <c r="A568" s="317">
        <v>427</v>
      </c>
      <c r="B568" s="329" t="s">
        <v>1655</v>
      </c>
      <c r="C568" s="486" t="s">
        <v>11427</v>
      </c>
      <c r="D568" s="486"/>
      <c r="E568" s="486"/>
    </row>
    <row r="569" spans="1:5" x14ac:dyDescent="0.3">
      <c r="A569" s="320">
        <v>42701</v>
      </c>
      <c r="B569" s="329" t="s">
        <v>1655</v>
      </c>
      <c r="C569" s="329" t="s">
        <v>11428</v>
      </c>
      <c r="D569" s="320" t="s">
        <v>160</v>
      </c>
      <c r="E569" s="320">
        <v>9.1</v>
      </c>
    </row>
    <row r="570" spans="1:5" x14ac:dyDescent="0.3">
      <c r="A570" s="320">
        <v>42717</v>
      </c>
      <c r="B570" s="329" t="s">
        <v>1655</v>
      </c>
      <c r="C570" s="329" t="s">
        <v>11429</v>
      </c>
      <c r="D570" s="320" t="s">
        <v>160</v>
      </c>
      <c r="E570" s="320">
        <v>3.48</v>
      </c>
    </row>
    <row r="571" spans="1:5" ht="15.75" customHeight="1" x14ac:dyDescent="0.3">
      <c r="A571" s="317">
        <v>429</v>
      </c>
      <c r="B571" s="329" t="s">
        <v>1655</v>
      </c>
      <c r="C571" s="486" t="s">
        <v>11430</v>
      </c>
      <c r="D571" s="486"/>
      <c r="E571" s="486"/>
    </row>
    <row r="572" spans="1:5" ht="13.8" customHeight="1" x14ac:dyDescent="0.3">
      <c r="A572" s="320">
        <v>42906</v>
      </c>
      <c r="B572" s="329" t="s">
        <v>1655</v>
      </c>
      <c r="C572" s="329" t="s">
        <v>11431</v>
      </c>
      <c r="D572" s="320" t="s">
        <v>1536</v>
      </c>
      <c r="E572" s="320">
        <v>4.76</v>
      </c>
    </row>
    <row r="573" spans="1:5" ht="15.75" customHeight="1" x14ac:dyDescent="0.3">
      <c r="A573" s="317">
        <v>430</v>
      </c>
      <c r="B573" s="329" t="s">
        <v>1655</v>
      </c>
      <c r="C573" s="486" t="s">
        <v>2337</v>
      </c>
      <c r="D573" s="486"/>
      <c r="E573" s="486"/>
    </row>
    <row r="574" spans="1:5" x14ac:dyDescent="0.3">
      <c r="A574" s="320">
        <v>43004</v>
      </c>
      <c r="B574" s="329" t="s">
        <v>1655</v>
      </c>
      <c r="C574" s="329" t="s">
        <v>11432</v>
      </c>
      <c r="D574" s="320" t="s">
        <v>160</v>
      </c>
      <c r="E574" s="320">
        <v>1.41</v>
      </c>
    </row>
    <row r="575" spans="1:5" x14ac:dyDescent="0.3">
      <c r="A575" s="320">
        <v>43005</v>
      </c>
      <c r="B575" s="329" t="s">
        <v>1655</v>
      </c>
      <c r="C575" s="329" t="s">
        <v>11433</v>
      </c>
      <c r="D575" s="320" t="s">
        <v>160</v>
      </c>
      <c r="E575" s="320">
        <v>2.19</v>
      </c>
    </row>
    <row r="576" spans="1:5" x14ac:dyDescent="0.3">
      <c r="A576" s="320">
        <v>43006</v>
      </c>
      <c r="B576" s="329" t="s">
        <v>1655</v>
      </c>
      <c r="C576" s="329" t="s">
        <v>11434</v>
      </c>
      <c r="D576" s="320" t="s">
        <v>160</v>
      </c>
      <c r="E576" s="320">
        <v>3.61</v>
      </c>
    </row>
    <row r="577" spans="1:5" x14ac:dyDescent="0.3">
      <c r="A577" s="320">
        <v>43007</v>
      </c>
      <c r="B577" s="329" t="s">
        <v>1655</v>
      </c>
      <c r="C577" s="329" t="s">
        <v>11435</v>
      </c>
      <c r="D577" s="320" t="s">
        <v>160</v>
      </c>
      <c r="E577" s="320">
        <v>5.37</v>
      </c>
    </row>
    <row r="578" spans="1:5" x14ac:dyDescent="0.3">
      <c r="A578" s="320">
        <v>43009</v>
      </c>
      <c r="B578" s="329" t="s">
        <v>1655</v>
      </c>
      <c r="C578" s="329" t="s">
        <v>11436</v>
      </c>
      <c r="D578" s="320" t="s">
        <v>160</v>
      </c>
      <c r="E578" s="320">
        <v>84.82</v>
      </c>
    </row>
    <row r="579" spans="1:5" x14ac:dyDescent="0.3">
      <c r="A579" s="320">
        <v>43015</v>
      </c>
      <c r="B579" s="329" t="s">
        <v>1655</v>
      </c>
      <c r="C579" s="329" t="s">
        <v>11437</v>
      </c>
      <c r="D579" s="320" t="s">
        <v>160</v>
      </c>
      <c r="E579" s="320">
        <v>14.53</v>
      </c>
    </row>
    <row r="580" spans="1:5" x14ac:dyDescent="0.3">
      <c r="A580" s="320">
        <v>43016</v>
      </c>
      <c r="B580" s="329" t="s">
        <v>1655</v>
      </c>
      <c r="C580" s="329" t="s">
        <v>11438</v>
      </c>
      <c r="D580" s="320" t="s">
        <v>160</v>
      </c>
      <c r="E580" s="320">
        <v>23.47</v>
      </c>
    </row>
    <row r="581" spans="1:5" x14ac:dyDescent="0.3">
      <c r="A581" s="320">
        <v>43023</v>
      </c>
      <c r="B581" s="329" t="s">
        <v>1655</v>
      </c>
      <c r="C581" s="329" t="s">
        <v>11439</v>
      </c>
      <c r="D581" s="320" t="s">
        <v>160</v>
      </c>
      <c r="E581" s="320">
        <v>171.67</v>
      </c>
    </row>
    <row r="582" spans="1:5" x14ac:dyDescent="0.3">
      <c r="A582" s="320">
        <v>43036</v>
      </c>
      <c r="B582" s="329" t="s">
        <v>1655</v>
      </c>
      <c r="C582" s="329" t="s">
        <v>11440</v>
      </c>
      <c r="D582" s="320" t="s">
        <v>160</v>
      </c>
      <c r="E582" s="320">
        <v>7.67</v>
      </c>
    </row>
    <row r="583" spans="1:5" x14ac:dyDescent="0.3">
      <c r="A583" s="320">
        <v>43038</v>
      </c>
      <c r="B583" s="329" t="s">
        <v>1655</v>
      </c>
      <c r="C583" s="329" t="s">
        <v>11441</v>
      </c>
      <c r="D583" s="320" t="s">
        <v>160</v>
      </c>
      <c r="E583" s="320">
        <v>16.260000000000002</v>
      </c>
    </row>
    <row r="584" spans="1:5" x14ac:dyDescent="0.3">
      <c r="A584" s="320">
        <v>43039</v>
      </c>
      <c r="B584" s="329" t="s">
        <v>1655</v>
      </c>
      <c r="C584" s="329" t="s">
        <v>11442</v>
      </c>
      <c r="D584" s="320" t="s">
        <v>160</v>
      </c>
      <c r="E584" s="320">
        <v>11.24</v>
      </c>
    </row>
    <row r="585" spans="1:5" x14ac:dyDescent="0.3">
      <c r="A585" s="320">
        <v>43040</v>
      </c>
      <c r="B585" s="329" t="s">
        <v>1655</v>
      </c>
      <c r="C585" s="329" t="s">
        <v>11443</v>
      </c>
      <c r="D585" s="320" t="s">
        <v>160</v>
      </c>
      <c r="E585" s="320">
        <v>24.01</v>
      </c>
    </row>
    <row r="586" spans="1:5" x14ac:dyDescent="0.3">
      <c r="A586" s="320">
        <v>43041</v>
      </c>
      <c r="B586" s="329" t="s">
        <v>1655</v>
      </c>
      <c r="C586" s="329" t="s">
        <v>11444</v>
      </c>
      <c r="D586" s="320" t="s">
        <v>160</v>
      </c>
      <c r="E586" s="320">
        <v>34.450000000000003</v>
      </c>
    </row>
    <row r="587" spans="1:5" ht="13.8" customHeight="1" x14ac:dyDescent="0.3">
      <c r="A587" s="320">
        <v>43044</v>
      </c>
      <c r="B587" s="329" t="s">
        <v>1655</v>
      </c>
      <c r="C587" s="329" t="s">
        <v>11445</v>
      </c>
      <c r="D587" s="320" t="s">
        <v>160</v>
      </c>
      <c r="E587" s="320">
        <v>49.58</v>
      </c>
    </row>
    <row r="588" spans="1:5" x14ac:dyDescent="0.3">
      <c r="A588" s="320">
        <v>43055</v>
      </c>
      <c r="B588" s="329" t="s">
        <v>1655</v>
      </c>
      <c r="C588" s="329" t="s">
        <v>11446</v>
      </c>
      <c r="D588" s="320" t="s">
        <v>160</v>
      </c>
      <c r="E588" s="320">
        <v>22.21</v>
      </c>
    </row>
    <row r="589" spans="1:5" x14ac:dyDescent="0.3">
      <c r="A589" s="320">
        <v>43059</v>
      </c>
      <c r="B589" s="329" t="s">
        <v>1655</v>
      </c>
      <c r="C589" s="329" t="s">
        <v>11447</v>
      </c>
      <c r="D589" s="320" t="s">
        <v>160</v>
      </c>
      <c r="E589" s="320">
        <v>14.81</v>
      </c>
    </row>
    <row r="590" spans="1:5" ht="15.75" customHeight="1" x14ac:dyDescent="0.3">
      <c r="A590" s="317">
        <v>431</v>
      </c>
      <c r="B590" s="329" t="s">
        <v>1655</v>
      </c>
      <c r="C590" s="486" t="s">
        <v>11448</v>
      </c>
      <c r="D590" s="486"/>
      <c r="E590" s="486"/>
    </row>
    <row r="591" spans="1:5" x14ac:dyDescent="0.3">
      <c r="A591" s="320">
        <v>43113</v>
      </c>
      <c r="B591" s="329" t="s">
        <v>1655</v>
      </c>
      <c r="C591" s="329" t="s">
        <v>11449</v>
      </c>
      <c r="D591" s="320" t="s">
        <v>160</v>
      </c>
      <c r="E591" s="320">
        <v>57.77</v>
      </c>
    </row>
    <row r="592" spans="1:5" x14ac:dyDescent="0.3">
      <c r="A592" s="320">
        <v>43127</v>
      </c>
      <c r="B592" s="329" t="s">
        <v>1655</v>
      </c>
      <c r="C592" s="329" t="s">
        <v>11450</v>
      </c>
      <c r="D592" s="320" t="s">
        <v>160</v>
      </c>
      <c r="E592" s="320">
        <v>3.18</v>
      </c>
    </row>
    <row r="593" spans="1:5" x14ac:dyDescent="0.3">
      <c r="A593" s="320">
        <v>43137</v>
      </c>
      <c r="B593" s="329" t="s">
        <v>1655</v>
      </c>
      <c r="C593" s="329" t="s">
        <v>11451</v>
      </c>
      <c r="D593" s="320" t="s">
        <v>160</v>
      </c>
      <c r="E593" s="320">
        <v>68.400000000000006</v>
      </c>
    </row>
    <row r="594" spans="1:5" ht="28.8" x14ac:dyDescent="0.3">
      <c r="A594" s="320">
        <v>43149</v>
      </c>
      <c r="B594" s="329" t="s">
        <v>1655</v>
      </c>
      <c r="C594" s="329" t="s">
        <v>11452</v>
      </c>
      <c r="D594" s="320" t="s">
        <v>160</v>
      </c>
      <c r="E594" s="320">
        <v>16.41</v>
      </c>
    </row>
    <row r="595" spans="1:5" ht="13.8" customHeight="1" x14ac:dyDescent="0.3">
      <c r="A595" s="320">
        <v>43150</v>
      </c>
      <c r="B595" s="329" t="s">
        <v>1655</v>
      </c>
      <c r="C595" s="329" t="s">
        <v>11453</v>
      </c>
      <c r="D595" s="320" t="s">
        <v>160</v>
      </c>
      <c r="E595" s="320">
        <v>65.88</v>
      </c>
    </row>
    <row r="596" spans="1:5" x14ac:dyDescent="0.3">
      <c r="A596" s="320">
        <v>43160</v>
      </c>
      <c r="B596" s="329" t="s">
        <v>1655</v>
      </c>
      <c r="C596" s="329" t="s">
        <v>11454</v>
      </c>
      <c r="D596" s="320" t="s">
        <v>160</v>
      </c>
      <c r="E596" s="320">
        <v>23.87</v>
      </c>
    </row>
    <row r="597" spans="1:5" ht="13.8" customHeight="1" x14ac:dyDescent="0.3">
      <c r="A597" s="320">
        <v>43174</v>
      </c>
      <c r="B597" s="329" t="s">
        <v>1655</v>
      </c>
      <c r="C597" s="329" t="s">
        <v>11455</v>
      </c>
      <c r="D597" s="320" t="s">
        <v>160</v>
      </c>
      <c r="E597" s="320">
        <v>32.909999999999997</v>
      </c>
    </row>
    <row r="598" spans="1:5" x14ac:dyDescent="0.3">
      <c r="A598" s="320">
        <v>43175</v>
      </c>
      <c r="B598" s="329" t="s">
        <v>1655</v>
      </c>
      <c r="C598" s="329" t="s">
        <v>11456</v>
      </c>
      <c r="D598" s="320" t="s">
        <v>160</v>
      </c>
      <c r="E598" s="320">
        <v>6.35</v>
      </c>
    </row>
    <row r="599" spans="1:5" x14ac:dyDescent="0.3">
      <c r="A599" s="320">
        <v>43180</v>
      </c>
      <c r="B599" s="329" t="s">
        <v>1655</v>
      </c>
      <c r="C599" s="329" t="s">
        <v>11457</v>
      </c>
      <c r="D599" s="320" t="s">
        <v>160</v>
      </c>
      <c r="E599" s="320">
        <v>10.38</v>
      </c>
    </row>
    <row r="600" spans="1:5" ht="28.8" x14ac:dyDescent="0.3">
      <c r="A600" s="320">
        <v>43188</v>
      </c>
      <c r="B600" s="329" t="s">
        <v>1655</v>
      </c>
      <c r="C600" s="329" t="s">
        <v>11458</v>
      </c>
      <c r="D600" s="320" t="s">
        <v>160</v>
      </c>
      <c r="E600" s="320">
        <v>12.41</v>
      </c>
    </row>
    <row r="601" spans="1:5" ht="13.8" customHeight="1" x14ac:dyDescent="0.3">
      <c r="A601" s="320">
        <v>43190</v>
      </c>
      <c r="B601" s="329" t="s">
        <v>1655</v>
      </c>
      <c r="C601" s="329" t="s">
        <v>11459</v>
      </c>
      <c r="D601" s="320" t="s">
        <v>160</v>
      </c>
      <c r="E601" s="320">
        <v>44.8</v>
      </c>
    </row>
    <row r="602" spans="1:5" x14ac:dyDescent="0.3">
      <c r="A602" s="320">
        <v>43193</v>
      </c>
      <c r="B602" s="329" t="s">
        <v>1655</v>
      </c>
      <c r="C602" s="329" t="s">
        <v>11460</v>
      </c>
      <c r="D602" s="320" t="s">
        <v>160</v>
      </c>
      <c r="E602" s="320">
        <v>9.5299999999999994</v>
      </c>
    </row>
    <row r="603" spans="1:5" x14ac:dyDescent="0.3">
      <c r="A603" s="320">
        <v>43194</v>
      </c>
      <c r="B603" s="329" t="s">
        <v>1655</v>
      </c>
      <c r="C603" s="329" t="s">
        <v>11461</v>
      </c>
      <c r="D603" s="320" t="s">
        <v>160</v>
      </c>
      <c r="E603" s="320">
        <v>217.6</v>
      </c>
    </row>
    <row r="604" spans="1:5" x14ac:dyDescent="0.3">
      <c r="A604" s="320">
        <v>43199</v>
      </c>
      <c r="B604" s="329" t="s">
        <v>1655</v>
      </c>
      <c r="C604" s="329" t="s">
        <v>11462</v>
      </c>
      <c r="D604" s="320" t="s">
        <v>160</v>
      </c>
      <c r="E604" s="320">
        <v>136.66</v>
      </c>
    </row>
    <row r="605" spans="1:5" ht="13.8" customHeight="1" x14ac:dyDescent="0.3">
      <c r="A605" s="317">
        <v>432</v>
      </c>
      <c r="B605" s="329" t="s">
        <v>1655</v>
      </c>
      <c r="C605" s="486" t="s">
        <v>11448</v>
      </c>
      <c r="D605" s="486"/>
      <c r="E605" s="486"/>
    </row>
    <row r="606" spans="1:5" x14ac:dyDescent="0.3">
      <c r="A606" s="320">
        <v>43204</v>
      </c>
      <c r="B606" s="329" t="s">
        <v>1655</v>
      </c>
      <c r="C606" s="329" t="s">
        <v>11463</v>
      </c>
      <c r="D606" s="320" t="s">
        <v>160</v>
      </c>
      <c r="E606" s="320">
        <v>76.42</v>
      </c>
    </row>
    <row r="607" spans="1:5" x14ac:dyDescent="0.3">
      <c r="A607" s="320">
        <v>43205</v>
      </c>
      <c r="B607" s="329" t="s">
        <v>1655</v>
      </c>
      <c r="C607" s="329" t="s">
        <v>11464</v>
      </c>
      <c r="D607" s="320" t="s">
        <v>160</v>
      </c>
      <c r="E607" s="320">
        <v>3</v>
      </c>
    </row>
    <row r="608" spans="1:5" x14ac:dyDescent="0.3">
      <c r="A608" s="320">
        <v>43206</v>
      </c>
      <c r="B608" s="329" t="s">
        <v>1655</v>
      </c>
      <c r="C608" s="329" t="s">
        <v>11465</v>
      </c>
      <c r="D608" s="320" t="s">
        <v>160</v>
      </c>
      <c r="E608" s="320">
        <v>4.54</v>
      </c>
    </row>
    <row r="609" spans="1:5" x14ac:dyDescent="0.3">
      <c r="A609" s="320">
        <v>43236</v>
      </c>
      <c r="B609" s="329" t="s">
        <v>1655</v>
      </c>
      <c r="C609" s="329" t="s">
        <v>11466</v>
      </c>
      <c r="D609" s="320" t="s">
        <v>160</v>
      </c>
      <c r="E609" s="320">
        <v>113.61</v>
      </c>
    </row>
    <row r="610" spans="1:5" x14ac:dyDescent="0.3">
      <c r="A610" s="320">
        <v>43243</v>
      </c>
      <c r="B610" s="329" t="s">
        <v>1655</v>
      </c>
      <c r="C610" s="329" t="s">
        <v>11467</v>
      </c>
      <c r="D610" s="320" t="s">
        <v>96</v>
      </c>
      <c r="E610" s="320">
        <v>119.37</v>
      </c>
    </row>
    <row r="611" spans="1:5" ht="13.8" customHeight="1" x14ac:dyDescent="0.3">
      <c r="A611" s="320">
        <v>43253</v>
      </c>
      <c r="B611" s="329" t="s">
        <v>1655</v>
      </c>
      <c r="C611" s="329" t="s">
        <v>11468</v>
      </c>
      <c r="D611" s="320" t="s">
        <v>160</v>
      </c>
      <c r="E611" s="320">
        <v>322.29000000000002</v>
      </c>
    </row>
    <row r="612" spans="1:5" x14ac:dyDescent="0.3">
      <c r="A612" s="320">
        <v>43287</v>
      </c>
      <c r="B612" s="329" t="s">
        <v>1655</v>
      </c>
      <c r="C612" s="329" t="s">
        <v>11469</v>
      </c>
      <c r="D612" s="320" t="s">
        <v>160</v>
      </c>
      <c r="E612" s="320">
        <v>4.53</v>
      </c>
    </row>
    <row r="613" spans="1:5" ht="15.75" customHeight="1" x14ac:dyDescent="0.3">
      <c r="A613" s="317">
        <v>433</v>
      </c>
      <c r="B613" s="329" t="s">
        <v>1655</v>
      </c>
      <c r="C613" s="486" t="s">
        <v>11470</v>
      </c>
      <c r="D613" s="486"/>
      <c r="E613" s="486"/>
    </row>
    <row r="614" spans="1:5" x14ac:dyDescent="0.3">
      <c r="A614" s="320">
        <v>43303</v>
      </c>
      <c r="B614" s="329" t="s">
        <v>1655</v>
      </c>
      <c r="C614" s="329" t="s">
        <v>11471</v>
      </c>
      <c r="D614" s="320" t="s">
        <v>160</v>
      </c>
      <c r="E614" s="320">
        <v>1.1200000000000001</v>
      </c>
    </row>
    <row r="615" spans="1:5" x14ac:dyDescent="0.3">
      <c r="A615" s="320">
        <v>43304</v>
      </c>
      <c r="B615" s="329" t="s">
        <v>1655</v>
      </c>
      <c r="C615" s="329" t="s">
        <v>11472</v>
      </c>
      <c r="D615" s="320" t="s">
        <v>160</v>
      </c>
      <c r="E615" s="320">
        <v>1.91</v>
      </c>
    </row>
    <row r="616" spans="1:5" ht="13.8" customHeight="1" x14ac:dyDescent="0.3">
      <c r="A616" s="320">
        <v>43305</v>
      </c>
      <c r="B616" s="329" t="s">
        <v>1655</v>
      </c>
      <c r="C616" s="329" t="s">
        <v>11473</v>
      </c>
      <c r="D616" s="320" t="s">
        <v>160</v>
      </c>
      <c r="E616" s="320">
        <v>2.91</v>
      </c>
    </row>
    <row r="617" spans="1:5" x14ac:dyDescent="0.3">
      <c r="A617" s="320">
        <v>43306</v>
      </c>
      <c r="B617" s="329" t="s">
        <v>1655</v>
      </c>
      <c r="C617" s="329" t="s">
        <v>11474</v>
      </c>
      <c r="D617" s="320" t="s">
        <v>160</v>
      </c>
      <c r="E617" s="320">
        <v>4.28</v>
      </c>
    </row>
    <row r="618" spans="1:5" x14ac:dyDescent="0.3">
      <c r="A618" s="320">
        <v>43387</v>
      </c>
      <c r="B618" s="329" t="s">
        <v>1655</v>
      </c>
      <c r="C618" s="329" t="s">
        <v>11475</v>
      </c>
      <c r="D618" s="320" t="s">
        <v>160</v>
      </c>
      <c r="E618" s="320">
        <v>12.98</v>
      </c>
    </row>
    <row r="619" spans="1:5" ht="13.8" customHeight="1" x14ac:dyDescent="0.3">
      <c r="A619" s="317">
        <v>434</v>
      </c>
      <c r="B619" s="329" t="s">
        <v>1655</v>
      </c>
      <c r="C619" s="486" t="s">
        <v>11476</v>
      </c>
      <c r="D619" s="486"/>
      <c r="E619" s="486"/>
    </row>
    <row r="620" spans="1:5" ht="28.8" x14ac:dyDescent="0.3">
      <c r="A620" s="320">
        <v>43406</v>
      </c>
      <c r="B620" s="329" t="s">
        <v>1655</v>
      </c>
      <c r="C620" s="329" t="s">
        <v>11477</v>
      </c>
      <c r="D620" s="320" t="s">
        <v>160</v>
      </c>
      <c r="E620" s="320">
        <v>6.12</v>
      </c>
    </row>
    <row r="621" spans="1:5" ht="13.8" customHeight="1" x14ac:dyDescent="0.3">
      <c r="A621" s="320">
        <v>43412</v>
      </c>
      <c r="B621" s="329" t="s">
        <v>1655</v>
      </c>
      <c r="C621" s="329" t="s">
        <v>11478</v>
      </c>
      <c r="D621" s="320" t="s">
        <v>160</v>
      </c>
      <c r="E621" s="320">
        <v>7.23</v>
      </c>
    </row>
    <row r="622" spans="1:5" x14ac:dyDescent="0.3">
      <c r="A622" s="320">
        <v>43413</v>
      </c>
      <c r="B622" s="329" t="s">
        <v>1655</v>
      </c>
      <c r="C622" s="329" t="s">
        <v>11479</v>
      </c>
      <c r="D622" s="320" t="s">
        <v>160</v>
      </c>
      <c r="E622" s="320">
        <v>11.74</v>
      </c>
    </row>
    <row r="623" spans="1:5" x14ac:dyDescent="0.3">
      <c r="A623" s="320">
        <v>43421</v>
      </c>
      <c r="B623" s="329" t="s">
        <v>1655</v>
      </c>
      <c r="C623" s="329" t="s">
        <v>11480</v>
      </c>
      <c r="D623" s="320" t="s">
        <v>160</v>
      </c>
      <c r="E623" s="320">
        <v>18.43</v>
      </c>
    </row>
    <row r="624" spans="1:5" x14ac:dyDescent="0.3">
      <c r="A624" s="320">
        <v>43441</v>
      </c>
      <c r="B624" s="329" t="s">
        <v>1655</v>
      </c>
      <c r="C624" s="329" t="s">
        <v>11481</v>
      </c>
      <c r="D624" s="320" t="s">
        <v>160</v>
      </c>
      <c r="E624" s="320">
        <v>1.82</v>
      </c>
    </row>
    <row r="625" spans="1:5" ht="13.8" customHeight="1" x14ac:dyDescent="0.3">
      <c r="A625" s="320">
        <v>43496</v>
      </c>
      <c r="B625" s="329" t="s">
        <v>1655</v>
      </c>
      <c r="C625" s="329" t="s">
        <v>11482</v>
      </c>
      <c r="D625" s="320" t="s">
        <v>160</v>
      </c>
      <c r="E625" s="320">
        <v>8.91</v>
      </c>
    </row>
    <row r="626" spans="1:5" ht="15.75" customHeight="1" x14ac:dyDescent="0.3">
      <c r="A626" s="317">
        <v>437</v>
      </c>
      <c r="B626" s="329" t="s">
        <v>1655</v>
      </c>
      <c r="C626" s="486" t="s">
        <v>11154</v>
      </c>
      <c r="D626" s="486"/>
      <c r="E626" s="486"/>
    </row>
    <row r="627" spans="1:5" x14ac:dyDescent="0.3">
      <c r="A627" s="320">
        <v>43702</v>
      </c>
      <c r="B627" s="329" t="s">
        <v>1655</v>
      </c>
      <c r="C627" s="329" t="s">
        <v>11483</v>
      </c>
      <c r="D627" s="320" t="s">
        <v>1536</v>
      </c>
      <c r="E627" s="320">
        <v>6.24</v>
      </c>
    </row>
    <row r="628" spans="1:5" x14ac:dyDescent="0.3">
      <c r="A628" s="320">
        <v>43792</v>
      </c>
      <c r="B628" s="329" t="s">
        <v>1655</v>
      </c>
      <c r="C628" s="329" t="s">
        <v>11484</v>
      </c>
      <c r="D628" s="320" t="s">
        <v>1536</v>
      </c>
      <c r="E628" s="320">
        <v>3.65</v>
      </c>
    </row>
    <row r="629" spans="1:5" x14ac:dyDescent="0.3">
      <c r="A629" s="320">
        <v>43795</v>
      </c>
      <c r="B629" s="329" t="s">
        <v>1655</v>
      </c>
      <c r="C629" s="329" t="s">
        <v>11485</v>
      </c>
      <c r="D629" s="320" t="s">
        <v>1536</v>
      </c>
      <c r="E629" s="320">
        <v>2.72</v>
      </c>
    </row>
    <row r="630" spans="1:5" ht="15.75" customHeight="1" x14ac:dyDescent="0.3">
      <c r="A630" s="317">
        <v>438</v>
      </c>
      <c r="B630" s="329" t="s">
        <v>1655</v>
      </c>
      <c r="C630" s="486" t="s">
        <v>11380</v>
      </c>
      <c r="D630" s="486"/>
      <c r="E630" s="486"/>
    </row>
    <row r="631" spans="1:5" x14ac:dyDescent="0.3">
      <c r="A631" s="320">
        <v>43807</v>
      </c>
      <c r="B631" s="329" t="s">
        <v>1655</v>
      </c>
      <c r="C631" s="329" t="s">
        <v>11486</v>
      </c>
      <c r="D631" s="320" t="s">
        <v>1536</v>
      </c>
      <c r="E631" s="320">
        <v>713.21</v>
      </c>
    </row>
    <row r="632" spans="1:5" x14ac:dyDescent="0.3">
      <c r="A632" s="320">
        <v>43835</v>
      </c>
      <c r="B632" s="329" t="s">
        <v>1655</v>
      </c>
      <c r="C632" s="329" t="s">
        <v>11487</v>
      </c>
      <c r="D632" s="320" t="s">
        <v>1536</v>
      </c>
      <c r="E632" s="320">
        <v>102.07</v>
      </c>
    </row>
    <row r="633" spans="1:5" x14ac:dyDescent="0.3">
      <c r="A633" s="320">
        <v>43836</v>
      </c>
      <c r="B633" s="329" t="s">
        <v>1655</v>
      </c>
      <c r="C633" s="329" t="s">
        <v>11488</v>
      </c>
      <c r="D633" s="320" t="s">
        <v>1536</v>
      </c>
      <c r="E633" s="320">
        <v>246.32</v>
      </c>
    </row>
    <row r="634" spans="1:5" x14ac:dyDescent="0.3">
      <c r="A634" s="320">
        <v>43837</v>
      </c>
      <c r="B634" s="329" t="s">
        <v>1655</v>
      </c>
      <c r="C634" s="329" t="s">
        <v>11489</v>
      </c>
      <c r="D634" s="320" t="s">
        <v>1536</v>
      </c>
      <c r="E634" s="320">
        <v>732.37</v>
      </c>
    </row>
    <row r="635" spans="1:5" x14ac:dyDescent="0.3">
      <c r="A635" s="320">
        <v>43838</v>
      </c>
      <c r="B635" s="329" t="s">
        <v>1655</v>
      </c>
      <c r="C635" s="329" t="s">
        <v>11490</v>
      </c>
      <c r="D635" s="320" t="s">
        <v>1536</v>
      </c>
      <c r="E635" s="320">
        <v>732.37</v>
      </c>
    </row>
    <row r="636" spans="1:5" ht="15.75" customHeight="1" x14ac:dyDescent="0.3">
      <c r="A636" s="317">
        <v>440</v>
      </c>
      <c r="B636" s="329" t="s">
        <v>1655</v>
      </c>
      <c r="C636" s="486" t="s">
        <v>11491</v>
      </c>
      <c r="D636" s="486"/>
      <c r="E636" s="486"/>
    </row>
    <row r="637" spans="1:5" x14ac:dyDescent="0.3">
      <c r="A637" s="320">
        <v>44014</v>
      </c>
      <c r="B637" s="329" t="s">
        <v>1655</v>
      </c>
      <c r="C637" s="329" t="s">
        <v>11492</v>
      </c>
      <c r="D637" s="320" t="s">
        <v>1536</v>
      </c>
      <c r="E637" s="320">
        <v>71.52</v>
      </c>
    </row>
    <row r="638" spans="1:5" x14ac:dyDescent="0.3">
      <c r="A638" s="320">
        <v>44034</v>
      </c>
      <c r="B638" s="329" t="s">
        <v>1655</v>
      </c>
      <c r="C638" s="329" t="s">
        <v>11493</v>
      </c>
      <c r="D638" s="320" t="s">
        <v>1536</v>
      </c>
      <c r="E638" s="320">
        <v>71.52</v>
      </c>
    </row>
    <row r="639" spans="1:5" x14ac:dyDescent="0.3">
      <c r="A639" s="320">
        <v>44059</v>
      </c>
      <c r="B639" s="329" t="s">
        <v>1655</v>
      </c>
      <c r="C639" s="329" t="s">
        <v>11494</v>
      </c>
      <c r="D639" s="320" t="s">
        <v>1536</v>
      </c>
      <c r="E639" s="320">
        <v>71.52</v>
      </c>
    </row>
    <row r="640" spans="1:5" x14ac:dyDescent="0.3">
      <c r="A640" s="320">
        <v>44097</v>
      </c>
      <c r="B640" s="329" t="s">
        <v>1655</v>
      </c>
      <c r="C640" s="329" t="s">
        <v>11495</v>
      </c>
      <c r="D640" s="320" t="s">
        <v>1536</v>
      </c>
      <c r="E640" s="320">
        <v>102.85</v>
      </c>
    </row>
    <row r="641" spans="1:5" ht="15.75" customHeight="1" x14ac:dyDescent="0.3">
      <c r="A641" s="317">
        <v>441</v>
      </c>
      <c r="B641" s="329" t="s">
        <v>1655</v>
      </c>
      <c r="C641" s="486" t="s">
        <v>11496</v>
      </c>
      <c r="D641" s="486"/>
      <c r="E641" s="486"/>
    </row>
    <row r="642" spans="1:5" x14ac:dyDescent="0.3">
      <c r="A642" s="320">
        <v>44112</v>
      </c>
      <c r="B642" s="329" t="s">
        <v>1655</v>
      </c>
      <c r="C642" s="329" t="s">
        <v>11497</v>
      </c>
      <c r="D642" s="320" t="s">
        <v>1536</v>
      </c>
      <c r="E642" s="320">
        <v>102.85</v>
      </c>
    </row>
    <row r="643" spans="1:5" x14ac:dyDescent="0.3">
      <c r="A643" s="320">
        <v>44128</v>
      </c>
      <c r="B643" s="329" t="s">
        <v>1655</v>
      </c>
      <c r="C643" s="329" t="s">
        <v>11498</v>
      </c>
      <c r="D643" s="320" t="s">
        <v>1536</v>
      </c>
      <c r="E643" s="320">
        <v>102.85</v>
      </c>
    </row>
    <row r="644" spans="1:5" ht="15.75" customHeight="1" x14ac:dyDescent="0.3">
      <c r="A644" s="317">
        <v>444</v>
      </c>
      <c r="B644" s="329" t="s">
        <v>1655</v>
      </c>
      <c r="C644" s="486" t="s">
        <v>11499</v>
      </c>
      <c r="D644" s="486"/>
      <c r="E644" s="486"/>
    </row>
    <row r="645" spans="1:5" x14ac:dyDescent="0.3">
      <c r="A645" s="320">
        <v>44481</v>
      </c>
      <c r="B645" s="329" t="s">
        <v>1655</v>
      </c>
      <c r="C645" s="329" t="s">
        <v>11500</v>
      </c>
      <c r="D645" s="320" t="s">
        <v>1536</v>
      </c>
      <c r="E645" s="321">
        <v>1026.67</v>
      </c>
    </row>
    <row r="646" spans="1:5" ht="13.8" customHeight="1" x14ac:dyDescent="0.3">
      <c r="A646" s="317">
        <v>445</v>
      </c>
      <c r="B646" s="329" t="s">
        <v>1655</v>
      </c>
      <c r="C646" s="486" t="s">
        <v>11501</v>
      </c>
      <c r="D646" s="486"/>
      <c r="E646" s="486"/>
    </row>
    <row r="647" spans="1:5" x14ac:dyDescent="0.3">
      <c r="A647" s="320">
        <v>44561</v>
      </c>
      <c r="B647" s="329" t="s">
        <v>1655</v>
      </c>
      <c r="C647" s="329" t="s">
        <v>11502</v>
      </c>
      <c r="D647" s="320" t="s">
        <v>1536</v>
      </c>
      <c r="E647" s="320">
        <v>336.08</v>
      </c>
    </row>
    <row r="648" spans="1:5" x14ac:dyDescent="0.3">
      <c r="A648" s="320">
        <v>44562</v>
      </c>
      <c r="B648" s="329" t="s">
        <v>1655</v>
      </c>
      <c r="C648" s="329" t="s">
        <v>11503</v>
      </c>
      <c r="D648" s="320" t="s">
        <v>1536</v>
      </c>
      <c r="E648" s="320">
        <v>191.91</v>
      </c>
    </row>
    <row r="649" spans="1:5" x14ac:dyDescent="0.3">
      <c r="A649" s="320">
        <v>44582</v>
      </c>
      <c r="B649" s="329" t="s">
        <v>1655</v>
      </c>
      <c r="C649" s="329" t="s">
        <v>11504</v>
      </c>
      <c r="D649" s="320" t="s">
        <v>1536</v>
      </c>
      <c r="E649" s="320">
        <v>349.13</v>
      </c>
    </row>
    <row r="650" spans="1:5" ht="15.75" customHeight="1" x14ac:dyDescent="0.3">
      <c r="A650" s="317">
        <v>446</v>
      </c>
      <c r="B650" s="329" t="s">
        <v>1655</v>
      </c>
      <c r="C650" s="486" t="s">
        <v>11499</v>
      </c>
      <c r="D650" s="486"/>
      <c r="E650" s="486"/>
    </row>
    <row r="651" spans="1:5" x14ac:dyDescent="0.3">
      <c r="A651" s="320">
        <v>44624</v>
      </c>
      <c r="B651" s="329" t="s">
        <v>1655</v>
      </c>
      <c r="C651" s="329" t="s">
        <v>11505</v>
      </c>
      <c r="D651" s="320" t="s">
        <v>1536</v>
      </c>
      <c r="E651" s="320">
        <v>119.48</v>
      </c>
    </row>
    <row r="652" spans="1:5" x14ac:dyDescent="0.3">
      <c r="A652" s="320">
        <v>44659</v>
      </c>
      <c r="B652" s="329" t="s">
        <v>1655</v>
      </c>
      <c r="C652" s="329" t="s">
        <v>11506</v>
      </c>
      <c r="D652" s="320" t="s">
        <v>1536</v>
      </c>
      <c r="E652" s="320">
        <v>9.86</v>
      </c>
    </row>
    <row r="653" spans="1:5" x14ac:dyDescent="0.3">
      <c r="A653" s="320">
        <v>44660</v>
      </c>
      <c r="B653" s="329" t="s">
        <v>1655</v>
      </c>
      <c r="C653" s="329" t="s">
        <v>11507</v>
      </c>
      <c r="D653" s="320" t="s">
        <v>1536</v>
      </c>
      <c r="E653" s="320">
        <v>9.86</v>
      </c>
    </row>
    <row r="654" spans="1:5" x14ac:dyDescent="0.3">
      <c r="A654" s="320">
        <v>44661</v>
      </c>
      <c r="B654" s="329" t="s">
        <v>1655</v>
      </c>
      <c r="C654" s="329" t="s">
        <v>11508</v>
      </c>
      <c r="D654" s="320" t="s">
        <v>1536</v>
      </c>
      <c r="E654" s="320">
        <v>9.86</v>
      </c>
    </row>
    <row r="655" spans="1:5" x14ac:dyDescent="0.3">
      <c r="A655" s="320">
        <v>44662</v>
      </c>
      <c r="B655" s="329" t="s">
        <v>1655</v>
      </c>
      <c r="C655" s="329" t="s">
        <v>11509</v>
      </c>
      <c r="D655" s="320" t="s">
        <v>1536</v>
      </c>
      <c r="E655" s="320">
        <v>9.86</v>
      </c>
    </row>
    <row r="656" spans="1:5" ht="13.8" customHeight="1" x14ac:dyDescent="0.3">
      <c r="A656" s="320">
        <v>44663</v>
      </c>
      <c r="B656" s="329" t="s">
        <v>1655</v>
      </c>
      <c r="C656" s="329" t="s">
        <v>11510</v>
      </c>
      <c r="D656" s="320" t="s">
        <v>1536</v>
      </c>
      <c r="E656" s="320">
        <v>14.25</v>
      </c>
    </row>
    <row r="657" spans="1:5" x14ac:dyDescent="0.3">
      <c r="A657" s="320">
        <v>44664</v>
      </c>
      <c r="B657" s="329" t="s">
        <v>1655</v>
      </c>
      <c r="C657" s="329" t="s">
        <v>11511</v>
      </c>
      <c r="D657" s="320" t="s">
        <v>1536</v>
      </c>
      <c r="E657" s="320">
        <v>38.56</v>
      </c>
    </row>
    <row r="658" spans="1:5" x14ac:dyDescent="0.3">
      <c r="A658" s="320">
        <v>44665</v>
      </c>
      <c r="B658" s="329" t="s">
        <v>1655</v>
      </c>
      <c r="C658" s="329" t="s">
        <v>11512</v>
      </c>
      <c r="D658" s="320" t="s">
        <v>1536</v>
      </c>
      <c r="E658" s="320">
        <v>38.56</v>
      </c>
    </row>
    <row r="659" spans="1:5" x14ac:dyDescent="0.3">
      <c r="A659" s="320">
        <v>44666</v>
      </c>
      <c r="B659" s="329" t="s">
        <v>1655</v>
      </c>
      <c r="C659" s="329" t="s">
        <v>11513</v>
      </c>
      <c r="D659" s="320" t="s">
        <v>1536</v>
      </c>
      <c r="E659" s="320">
        <v>38.56</v>
      </c>
    </row>
    <row r="660" spans="1:5" x14ac:dyDescent="0.3">
      <c r="A660" s="320">
        <v>44667</v>
      </c>
      <c r="B660" s="329" t="s">
        <v>1655</v>
      </c>
      <c r="C660" s="329" t="s">
        <v>11514</v>
      </c>
      <c r="D660" s="320" t="s">
        <v>1536</v>
      </c>
      <c r="E660" s="320">
        <v>38.56</v>
      </c>
    </row>
    <row r="661" spans="1:5" x14ac:dyDescent="0.3">
      <c r="A661" s="320">
        <v>44668</v>
      </c>
      <c r="B661" s="329" t="s">
        <v>1655</v>
      </c>
      <c r="C661" s="329" t="s">
        <v>11515</v>
      </c>
      <c r="D661" s="320" t="s">
        <v>1536</v>
      </c>
      <c r="E661" s="320">
        <v>43.34</v>
      </c>
    </row>
    <row r="662" spans="1:5" x14ac:dyDescent="0.3">
      <c r="A662" s="320">
        <v>44669</v>
      </c>
      <c r="B662" s="329" t="s">
        <v>1655</v>
      </c>
      <c r="C662" s="329" t="s">
        <v>11516</v>
      </c>
      <c r="D662" s="320" t="s">
        <v>1536</v>
      </c>
      <c r="E662" s="320">
        <v>48.54</v>
      </c>
    </row>
    <row r="663" spans="1:5" ht="13.8" customHeight="1" x14ac:dyDescent="0.3">
      <c r="A663" s="320">
        <v>44670</v>
      </c>
      <c r="B663" s="329" t="s">
        <v>1655</v>
      </c>
      <c r="C663" s="329" t="s">
        <v>11517</v>
      </c>
      <c r="D663" s="320" t="s">
        <v>1536</v>
      </c>
      <c r="E663" s="320">
        <v>48.67</v>
      </c>
    </row>
    <row r="664" spans="1:5" x14ac:dyDescent="0.3">
      <c r="A664" s="320">
        <v>44671</v>
      </c>
      <c r="B664" s="329" t="s">
        <v>1655</v>
      </c>
      <c r="C664" s="329" t="s">
        <v>11518</v>
      </c>
      <c r="D664" s="320" t="s">
        <v>1536</v>
      </c>
      <c r="E664" s="320">
        <v>48.67</v>
      </c>
    </row>
    <row r="665" spans="1:5" x14ac:dyDescent="0.3">
      <c r="A665" s="320">
        <v>44672</v>
      </c>
      <c r="B665" s="329" t="s">
        <v>1655</v>
      </c>
      <c r="C665" s="329" t="s">
        <v>11519</v>
      </c>
      <c r="D665" s="320" t="s">
        <v>1536</v>
      </c>
      <c r="E665" s="320">
        <v>48.67</v>
      </c>
    </row>
    <row r="666" spans="1:5" x14ac:dyDescent="0.3">
      <c r="A666" s="320">
        <v>44673</v>
      </c>
      <c r="B666" s="329" t="s">
        <v>1655</v>
      </c>
      <c r="C666" s="329" t="s">
        <v>11520</v>
      </c>
      <c r="D666" s="320" t="s">
        <v>1536</v>
      </c>
      <c r="E666" s="320">
        <v>48.67</v>
      </c>
    </row>
    <row r="667" spans="1:5" x14ac:dyDescent="0.3">
      <c r="A667" s="320">
        <v>44674</v>
      </c>
      <c r="B667" s="329" t="s">
        <v>1655</v>
      </c>
      <c r="C667" s="329" t="s">
        <v>11521</v>
      </c>
      <c r="D667" s="320" t="s">
        <v>1536</v>
      </c>
      <c r="E667" s="320">
        <v>54.74</v>
      </c>
    </row>
    <row r="668" spans="1:5" ht="13.8" customHeight="1" x14ac:dyDescent="0.3">
      <c r="A668" s="320">
        <v>44675</v>
      </c>
      <c r="B668" s="329" t="s">
        <v>1655</v>
      </c>
      <c r="C668" s="329" t="s">
        <v>11522</v>
      </c>
      <c r="D668" s="320" t="s">
        <v>1536</v>
      </c>
      <c r="E668" s="320">
        <v>54.74</v>
      </c>
    </row>
    <row r="669" spans="1:5" x14ac:dyDescent="0.3">
      <c r="A669" s="320">
        <v>44676</v>
      </c>
      <c r="B669" s="329" t="s">
        <v>1655</v>
      </c>
      <c r="C669" s="329" t="s">
        <v>11523</v>
      </c>
      <c r="D669" s="320" t="s">
        <v>1536</v>
      </c>
      <c r="E669" s="320">
        <v>136.58000000000001</v>
      </c>
    </row>
    <row r="670" spans="1:5" x14ac:dyDescent="0.3">
      <c r="A670" s="320">
        <v>44680</v>
      </c>
      <c r="B670" s="329" t="s">
        <v>1655</v>
      </c>
      <c r="C670" s="329" t="s">
        <v>11524</v>
      </c>
      <c r="D670" s="320" t="s">
        <v>1536</v>
      </c>
      <c r="E670" s="320">
        <v>108.25</v>
      </c>
    </row>
    <row r="671" spans="1:5" ht="15.75" customHeight="1" x14ac:dyDescent="0.3">
      <c r="A671" s="317">
        <v>447</v>
      </c>
      <c r="B671" s="329" t="s">
        <v>1655</v>
      </c>
      <c r="C671" s="486" t="s">
        <v>11499</v>
      </c>
      <c r="D671" s="486"/>
      <c r="E671" s="486"/>
    </row>
    <row r="672" spans="1:5" x14ac:dyDescent="0.3">
      <c r="A672" s="320">
        <v>44711</v>
      </c>
      <c r="B672" s="329" t="s">
        <v>1655</v>
      </c>
      <c r="C672" s="329" t="s">
        <v>11525</v>
      </c>
      <c r="D672" s="320" t="s">
        <v>1536</v>
      </c>
      <c r="E672" s="320">
        <v>153.29</v>
      </c>
    </row>
    <row r="673" spans="1:5" x14ac:dyDescent="0.3">
      <c r="A673" s="320">
        <v>44712</v>
      </c>
      <c r="B673" s="329" t="s">
        <v>1655</v>
      </c>
      <c r="C673" s="329" t="s">
        <v>11526</v>
      </c>
      <c r="D673" s="320" t="s">
        <v>1536</v>
      </c>
      <c r="E673" s="320">
        <v>63.83</v>
      </c>
    </row>
    <row r="674" spans="1:5" x14ac:dyDescent="0.3">
      <c r="A674" s="320">
        <v>44715</v>
      </c>
      <c r="B674" s="329" t="s">
        <v>1655</v>
      </c>
      <c r="C674" s="329" t="s">
        <v>11527</v>
      </c>
      <c r="D674" s="320" t="s">
        <v>1536</v>
      </c>
      <c r="E674" s="320">
        <v>9.86</v>
      </c>
    </row>
    <row r="675" spans="1:5" x14ac:dyDescent="0.3">
      <c r="A675" s="320">
        <v>44734</v>
      </c>
      <c r="B675" s="329" t="s">
        <v>1655</v>
      </c>
      <c r="C675" s="329" t="s">
        <v>11528</v>
      </c>
      <c r="D675" s="320" t="s">
        <v>1536</v>
      </c>
      <c r="E675" s="320">
        <v>197.41</v>
      </c>
    </row>
    <row r="676" spans="1:5" x14ac:dyDescent="0.3">
      <c r="A676" s="320">
        <v>44740</v>
      </c>
      <c r="B676" s="329" t="s">
        <v>1655</v>
      </c>
      <c r="C676" s="329" t="s">
        <v>11529</v>
      </c>
      <c r="D676" s="320" t="s">
        <v>1536</v>
      </c>
      <c r="E676" s="320">
        <v>15.6</v>
      </c>
    </row>
    <row r="677" spans="1:5" x14ac:dyDescent="0.3">
      <c r="A677" s="320">
        <v>44760</v>
      </c>
      <c r="B677" s="329" t="s">
        <v>1655</v>
      </c>
      <c r="C677" s="329" t="s">
        <v>11530</v>
      </c>
      <c r="D677" s="320" t="s">
        <v>1536</v>
      </c>
      <c r="E677" s="320">
        <v>19.239999999999998</v>
      </c>
    </row>
    <row r="678" spans="1:5" x14ac:dyDescent="0.3">
      <c r="A678" s="320">
        <v>44781</v>
      </c>
      <c r="B678" s="329" t="s">
        <v>1655</v>
      </c>
      <c r="C678" s="329" t="s">
        <v>11531</v>
      </c>
      <c r="D678" s="320" t="s">
        <v>1536</v>
      </c>
      <c r="E678" s="320">
        <v>14.25</v>
      </c>
    </row>
    <row r="679" spans="1:5" ht="13.8" customHeight="1" x14ac:dyDescent="0.3">
      <c r="A679" s="320">
        <v>44793</v>
      </c>
      <c r="B679" s="329" t="s">
        <v>1655</v>
      </c>
      <c r="C679" s="329" t="s">
        <v>11532</v>
      </c>
      <c r="D679" s="320" t="s">
        <v>1536</v>
      </c>
      <c r="E679" s="320">
        <v>437.94</v>
      </c>
    </row>
    <row r="680" spans="1:5" ht="15.75" customHeight="1" x14ac:dyDescent="0.3">
      <c r="A680" s="317">
        <v>448</v>
      </c>
      <c r="B680" s="329" t="s">
        <v>1655</v>
      </c>
      <c r="C680" s="486" t="s">
        <v>11499</v>
      </c>
      <c r="D680" s="486"/>
      <c r="E680" s="486"/>
    </row>
    <row r="681" spans="1:5" ht="13.8" customHeight="1" x14ac:dyDescent="0.3">
      <c r="A681" s="320">
        <v>44805</v>
      </c>
      <c r="B681" s="329" t="s">
        <v>1655</v>
      </c>
      <c r="C681" s="329" t="s">
        <v>11533</v>
      </c>
      <c r="D681" s="320" t="s">
        <v>1536</v>
      </c>
      <c r="E681" s="320">
        <v>437.94</v>
      </c>
    </row>
    <row r="682" spans="1:5" x14ac:dyDescent="0.3">
      <c r="A682" s="320">
        <v>44808</v>
      </c>
      <c r="B682" s="329" t="s">
        <v>1655</v>
      </c>
      <c r="C682" s="329" t="s">
        <v>11534</v>
      </c>
      <c r="D682" s="320" t="s">
        <v>1536</v>
      </c>
      <c r="E682" s="320">
        <v>36.520000000000003</v>
      </c>
    </row>
    <row r="683" spans="1:5" ht="13.8" customHeight="1" x14ac:dyDescent="0.3">
      <c r="A683" s="320">
        <v>44833</v>
      </c>
      <c r="B683" s="329" t="s">
        <v>1655</v>
      </c>
      <c r="C683" s="329" t="s">
        <v>11535</v>
      </c>
      <c r="D683" s="320" t="s">
        <v>1536</v>
      </c>
      <c r="E683" s="320">
        <v>22.33</v>
      </c>
    </row>
    <row r="684" spans="1:5" x14ac:dyDescent="0.3">
      <c r="A684" s="320">
        <v>44851</v>
      </c>
      <c r="B684" s="329" t="s">
        <v>1655</v>
      </c>
      <c r="C684" s="329" t="s">
        <v>11536</v>
      </c>
      <c r="D684" s="320" t="s">
        <v>1536</v>
      </c>
      <c r="E684" s="320">
        <v>42.41</v>
      </c>
    </row>
    <row r="685" spans="1:5" x14ac:dyDescent="0.3">
      <c r="A685" s="320">
        <v>44852</v>
      </c>
      <c r="B685" s="329" t="s">
        <v>1655</v>
      </c>
      <c r="C685" s="329" t="s">
        <v>11537</v>
      </c>
      <c r="D685" s="320" t="s">
        <v>1536</v>
      </c>
      <c r="E685" s="320">
        <v>52.86</v>
      </c>
    </row>
    <row r="686" spans="1:5" x14ac:dyDescent="0.3">
      <c r="A686" s="320">
        <v>44871</v>
      </c>
      <c r="B686" s="329" t="s">
        <v>1655</v>
      </c>
      <c r="C686" s="329" t="s">
        <v>11538</v>
      </c>
      <c r="D686" s="320" t="s">
        <v>1536</v>
      </c>
      <c r="E686" s="320">
        <v>85.13</v>
      </c>
    </row>
    <row r="687" spans="1:5" ht="15.75" customHeight="1" x14ac:dyDescent="0.3">
      <c r="A687" s="317">
        <v>449</v>
      </c>
      <c r="B687" s="329" t="s">
        <v>1655</v>
      </c>
      <c r="C687" s="486" t="s">
        <v>11539</v>
      </c>
      <c r="D687" s="486"/>
      <c r="E687" s="486"/>
    </row>
    <row r="688" spans="1:5" x14ac:dyDescent="0.3">
      <c r="A688" s="320">
        <v>44905</v>
      </c>
      <c r="B688" s="329" t="s">
        <v>1655</v>
      </c>
      <c r="C688" s="329" t="s">
        <v>11540</v>
      </c>
      <c r="D688" s="320" t="s">
        <v>1536</v>
      </c>
      <c r="E688" s="320">
        <v>98.43</v>
      </c>
    </row>
    <row r="689" spans="1:5" ht="13.8" customHeight="1" x14ac:dyDescent="0.3">
      <c r="A689" s="320">
        <v>44924</v>
      </c>
      <c r="B689" s="329" t="s">
        <v>1655</v>
      </c>
      <c r="C689" s="329" t="s">
        <v>11541</v>
      </c>
      <c r="D689" s="320" t="s">
        <v>1536</v>
      </c>
      <c r="E689" s="320">
        <v>452.37</v>
      </c>
    </row>
    <row r="690" spans="1:5" x14ac:dyDescent="0.3">
      <c r="A690" s="320">
        <v>44951</v>
      </c>
      <c r="B690" s="329" t="s">
        <v>1655</v>
      </c>
      <c r="C690" s="329" t="s">
        <v>11542</v>
      </c>
      <c r="D690" s="320" t="s">
        <v>1536</v>
      </c>
      <c r="E690" s="320">
        <v>39.57</v>
      </c>
    </row>
    <row r="691" spans="1:5" x14ac:dyDescent="0.3">
      <c r="A691" s="320">
        <v>44960</v>
      </c>
      <c r="B691" s="329" t="s">
        <v>1655</v>
      </c>
      <c r="C691" s="329" t="s">
        <v>11543</v>
      </c>
      <c r="D691" s="320" t="s">
        <v>1536</v>
      </c>
      <c r="E691" s="320">
        <v>439.45</v>
      </c>
    </row>
    <row r="692" spans="1:5" ht="15.75" customHeight="1" x14ac:dyDescent="0.3">
      <c r="A692" s="317">
        <v>450</v>
      </c>
      <c r="B692" s="329" t="s">
        <v>1655</v>
      </c>
      <c r="C692" s="486" t="s">
        <v>11430</v>
      </c>
      <c r="D692" s="486"/>
      <c r="E692" s="486"/>
    </row>
    <row r="693" spans="1:5" x14ac:dyDescent="0.3">
      <c r="A693" s="320">
        <v>45001</v>
      </c>
      <c r="B693" s="329" t="s">
        <v>1655</v>
      </c>
      <c r="C693" s="329" t="s">
        <v>11544</v>
      </c>
      <c r="D693" s="320" t="s">
        <v>1536</v>
      </c>
      <c r="E693" s="320">
        <v>24.34</v>
      </c>
    </row>
    <row r="694" spans="1:5" x14ac:dyDescent="0.3">
      <c r="A694" s="320">
        <v>45002</v>
      </c>
      <c r="B694" s="329" t="s">
        <v>1655</v>
      </c>
      <c r="C694" s="329" t="s">
        <v>11545</v>
      </c>
      <c r="D694" s="320" t="s">
        <v>1536</v>
      </c>
      <c r="E694" s="320">
        <v>50.19</v>
      </c>
    </row>
    <row r="695" spans="1:5" x14ac:dyDescent="0.3">
      <c r="A695" s="320">
        <v>45003</v>
      </c>
      <c r="B695" s="329" t="s">
        <v>1655</v>
      </c>
      <c r="C695" s="329" t="s">
        <v>11546</v>
      </c>
      <c r="D695" s="320" t="s">
        <v>1536</v>
      </c>
      <c r="E695" s="320">
        <v>71.040000000000006</v>
      </c>
    </row>
    <row r="696" spans="1:5" x14ac:dyDescent="0.3">
      <c r="A696" s="320">
        <v>45005</v>
      </c>
      <c r="B696" s="329" t="s">
        <v>1655</v>
      </c>
      <c r="C696" s="329" t="s">
        <v>11547</v>
      </c>
      <c r="D696" s="320" t="s">
        <v>1536</v>
      </c>
      <c r="E696" s="320">
        <v>135.68</v>
      </c>
    </row>
    <row r="697" spans="1:5" x14ac:dyDescent="0.3">
      <c r="A697" s="320">
        <v>45035</v>
      </c>
      <c r="B697" s="329" t="s">
        <v>1655</v>
      </c>
      <c r="C697" s="329" t="s">
        <v>11548</v>
      </c>
      <c r="D697" s="320" t="s">
        <v>1536</v>
      </c>
      <c r="E697" s="320">
        <v>86.58</v>
      </c>
    </row>
    <row r="698" spans="1:5" ht="13.8" customHeight="1" x14ac:dyDescent="0.3">
      <c r="A698" s="320">
        <v>45037</v>
      </c>
      <c r="B698" s="329" t="s">
        <v>1655</v>
      </c>
      <c r="C698" s="329" t="s">
        <v>11549</v>
      </c>
      <c r="D698" s="320" t="s">
        <v>1536</v>
      </c>
      <c r="E698" s="320">
        <v>344.36</v>
      </c>
    </row>
    <row r="699" spans="1:5" x14ac:dyDescent="0.3">
      <c r="A699" s="320">
        <v>45038</v>
      </c>
      <c r="B699" s="329" t="s">
        <v>1655</v>
      </c>
      <c r="C699" s="329" t="s">
        <v>11550</v>
      </c>
      <c r="D699" s="320" t="s">
        <v>1536</v>
      </c>
      <c r="E699" s="320">
        <v>556.14</v>
      </c>
    </row>
    <row r="700" spans="1:5" x14ac:dyDescent="0.3">
      <c r="A700" s="320">
        <v>45040</v>
      </c>
      <c r="B700" s="329" t="s">
        <v>1655</v>
      </c>
      <c r="C700" s="329" t="s">
        <v>11551</v>
      </c>
      <c r="D700" s="320" t="s">
        <v>1536</v>
      </c>
      <c r="E700" s="321">
        <v>1916.22</v>
      </c>
    </row>
    <row r="701" spans="1:5" ht="13.8" customHeight="1" x14ac:dyDescent="0.3">
      <c r="A701" s="320">
        <v>45044</v>
      </c>
      <c r="B701" s="329" t="s">
        <v>1655</v>
      </c>
      <c r="C701" s="329" t="s">
        <v>11552</v>
      </c>
      <c r="D701" s="320" t="s">
        <v>1536</v>
      </c>
      <c r="E701" s="320">
        <v>64.099999999999994</v>
      </c>
    </row>
    <row r="702" spans="1:5" x14ac:dyDescent="0.3">
      <c r="A702" s="320">
        <v>45067</v>
      </c>
      <c r="B702" s="329" t="s">
        <v>1655</v>
      </c>
      <c r="C702" s="329" t="s">
        <v>11553</v>
      </c>
      <c r="D702" s="320" t="s">
        <v>1536</v>
      </c>
      <c r="E702" s="320">
        <v>33.31</v>
      </c>
    </row>
    <row r="703" spans="1:5" ht="15.75" customHeight="1" x14ac:dyDescent="0.3">
      <c r="A703" s="317">
        <v>451</v>
      </c>
      <c r="B703" s="329" t="s">
        <v>1655</v>
      </c>
      <c r="C703" s="486" t="s">
        <v>11554</v>
      </c>
      <c r="D703" s="486"/>
      <c r="E703" s="486"/>
    </row>
    <row r="704" spans="1:5" ht="13.8" customHeight="1" x14ac:dyDescent="0.3">
      <c r="A704" s="320">
        <v>45104</v>
      </c>
      <c r="B704" s="329" t="s">
        <v>1655</v>
      </c>
      <c r="C704" s="329" t="s">
        <v>11555</v>
      </c>
      <c r="D704" s="320" t="s">
        <v>1536</v>
      </c>
      <c r="E704" s="320">
        <v>2.2799999999999998</v>
      </c>
    </row>
    <row r="705" spans="1:5" ht="15.75" customHeight="1" x14ac:dyDescent="0.3">
      <c r="A705" s="317">
        <v>452</v>
      </c>
      <c r="B705" s="329" t="s">
        <v>1655</v>
      </c>
      <c r="C705" s="486" t="s">
        <v>11554</v>
      </c>
      <c r="D705" s="486"/>
      <c r="E705" s="486"/>
    </row>
    <row r="706" spans="1:5" x14ac:dyDescent="0.3">
      <c r="A706" s="320">
        <v>45270</v>
      </c>
      <c r="B706" s="329" t="s">
        <v>1655</v>
      </c>
      <c r="C706" s="329" t="s">
        <v>11556</v>
      </c>
      <c r="D706" s="320" t="s">
        <v>1536</v>
      </c>
      <c r="E706" s="320">
        <v>15.76</v>
      </c>
    </row>
    <row r="707" spans="1:5" ht="15.75" customHeight="1" x14ac:dyDescent="0.3">
      <c r="A707" s="317">
        <v>454</v>
      </c>
      <c r="B707" s="329" t="s">
        <v>1655</v>
      </c>
      <c r="C707" s="486" t="s">
        <v>2807</v>
      </c>
      <c r="D707" s="486"/>
      <c r="E707" s="486"/>
    </row>
    <row r="708" spans="1:5" x14ac:dyDescent="0.3">
      <c r="A708" s="320">
        <v>45442</v>
      </c>
      <c r="B708" s="329" t="s">
        <v>1655</v>
      </c>
      <c r="C708" s="329" t="s">
        <v>11557</v>
      </c>
      <c r="D708" s="320" t="s">
        <v>1536</v>
      </c>
      <c r="E708" s="321">
        <v>3542.41</v>
      </c>
    </row>
    <row r="709" spans="1:5" ht="28.8" x14ac:dyDescent="0.3">
      <c r="A709" s="320">
        <v>45454</v>
      </c>
      <c r="B709" s="329" t="s">
        <v>1655</v>
      </c>
      <c r="C709" s="329" t="s">
        <v>11558</v>
      </c>
      <c r="D709" s="320" t="s">
        <v>1536</v>
      </c>
      <c r="E709" s="321">
        <v>13850.6</v>
      </c>
    </row>
    <row r="710" spans="1:5" ht="13.8" customHeight="1" x14ac:dyDescent="0.3">
      <c r="A710" s="320">
        <v>45472</v>
      </c>
      <c r="B710" s="329" t="s">
        <v>1655</v>
      </c>
      <c r="C710" s="329" t="s">
        <v>11559</v>
      </c>
      <c r="D710" s="320" t="s">
        <v>1536</v>
      </c>
      <c r="E710" s="321">
        <v>4266.05</v>
      </c>
    </row>
    <row r="711" spans="1:5" ht="28.8" x14ac:dyDescent="0.3">
      <c r="A711" s="320">
        <v>45473</v>
      </c>
      <c r="B711" s="329" t="s">
        <v>1655</v>
      </c>
      <c r="C711" s="329" t="s">
        <v>11560</v>
      </c>
      <c r="D711" s="320" t="s">
        <v>1536</v>
      </c>
      <c r="E711" s="321">
        <v>2627.61</v>
      </c>
    </row>
    <row r="712" spans="1:5" ht="28.8" x14ac:dyDescent="0.3">
      <c r="A712" s="320">
        <v>45484</v>
      </c>
      <c r="B712" s="329" t="s">
        <v>1655</v>
      </c>
      <c r="C712" s="329" t="s">
        <v>11561</v>
      </c>
      <c r="D712" s="320" t="s">
        <v>1536</v>
      </c>
      <c r="E712" s="321">
        <v>5551.21</v>
      </c>
    </row>
    <row r="713" spans="1:5" ht="15.75" customHeight="1" x14ac:dyDescent="0.3">
      <c r="A713" s="317">
        <v>455</v>
      </c>
      <c r="B713" s="329" t="s">
        <v>1655</v>
      </c>
      <c r="C713" s="486" t="s">
        <v>11562</v>
      </c>
      <c r="D713" s="486"/>
      <c r="E713" s="486"/>
    </row>
    <row r="714" spans="1:5" ht="13.8" customHeight="1" x14ac:dyDescent="0.3">
      <c r="A714" s="320">
        <v>45501</v>
      </c>
      <c r="B714" s="329" t="s">
        <v>1655</v>
      </c>
      <c r="C714" s="329" t="s">
        <v>11563</v>
      </c>
      <c r="D714" s="320" t="s">
        <v>1536</v>
      </c>
      <c r="E714" s="320">
        <v>14.82</v>
      </c>
    </row>
    <row r="715" spans="1:5" x14ac:dyDescent="0.3">
      <c r="A715" s="320">
        <v>45502</v>
      </c>
      <c r="B715" s="329" t="s">
        <v>1655</v>
      </c>
      <c r="C715" s="329" t="s">
        <v>11564</v>
      </c>
      <c r="D715" s="320" t="s">
        <v>1536</v>
      </c>
      <c r="E715" s="320">
        <v>18.48</v>
      </c>
    </row>
    <row r="716" spans="1:5" x14ac:dyDescent="0.3">
      <c r="A716" s="320">
        <v>45505</v>
      </c>
      <c r="B716" s="329" t="s">
        <v>1655</v>
      </c>
      <c r="C716" s="329" t="s">
        <v>11565</v>
      </c>
      <c r="D716" s="320" t="s">
        <v>1536</v>
      </c>
      <c r="E716" s="320">
        <v>16.739999999999998</v>
      </c>
    </row>
    <row r="717" spans="1:5" ht="13.8" customHeight="1" x14ac:dyDescent="0.3">
      <c r="A717" s="320">
        <v>45519</v>
      </c>
      <c r="B717" s="329" t="s">
        <v>1655</v>
      </c>
      <c r="C717" s="329" t="s">
        <v>11566</v>
      </c>
      <c r="D717" s="320" t="s">
        <v>1536</v>
      </c>
      <c r="E717" s="320">
        <v>22.26</v>
      </c>
    </row>
    <row r="718" spans="1:5" x14ac:dyDescent="0.3">
      <c r="A718" s="320">
        <v>45520</v>
      </c>
      <c r="B718" s="329" t="s">
        <v>1655</v>
      </c>
      <c r="C718" s="329" t="s">
        <v>11567</v>
      </c>
      <c r="D718" s="320" t="s">
        <v>1536</v>
      </c>
      <c r="E718" s="320">
        <v>20.350000000000001</v>
      </c>
    </row>
    <row r="719" spans="1:5" ht="13.8" customHeight="1" x14ac:dyDescent="0.3">
      <c r="A719" s="320">
        <v>45523</v>
      </c>
      <c r="B719" s="329" t="s">
        <v>1655</v>
      </c>
      <c r="C719" s="329" t="s">
        <v>11568</v>
      </c>
      <c r="D719" s="320" t="s">
        <v>1536</v>
      </c>
      <c r="E719" s="320">
        <v>29.36</v>
      </c>
    </row>
    <row r="720" spans="1:5" x14ac:dyDescent="0.3">
      <c r="A720" s="320">
        <v>45525</v>
      </c>
      <c r="B720" s="329" t="s">
        <v>1655</v>
      </c>
      <c r="C720" s="329" t="s">
        <v>11569</v>
      </c>
      <c r="D720" s="320" t="s">
        <v>1536</v>
      </c>
      <c r="E720" s="320">
        <v>5.21</v>
      </c>
    </row>
    <row r="721" spans="1:5" x14ac:dyDescent="0.3">
      <c r="A721" s="320">
        <v>45526</v>
      </c>
      <c r="B721" s="329" t="s">
        <v>1655</v>
      </c>
      <c r="C721" s="329" t="s">
        <v>11570</v>
      </c>
      <c r="D721" s="320" t="s">
        <v>1536</v>
      </c>
      <c r="E721" s="320">
        <v>16.260000000000002</v>
      </c>
    </row>
    <row r="722" spans="1:5" ht="15.75" customHeight="1" x14ac:dyDescent="0.3">
      <c r="A722" s="317">
        <v>458</v>
      </c>
      <c r="B722" s="329" t="s">
        <v>1655</v>
      </c>
      <c r="C722" s="486" t="s">
        <v>11571</v>
      </c>
      <c r="D722" s="486"/>
      <c r="E722" s="486"/>
    </row>
    <row r="723" spans="1:5" ht="13.8" customHeight="1" x14ac:dyDescent="0.3">
      <c r="A723" s="320">
        <v>45831</v>
      </c>
      <c r="B723" s="329" t="s">
        <v>1655</v>
      </c>
      <c r="C723" s="329" t="s">
        <v>11572</v>
      </c>
      <c r="D723" s="320" t="s">
        <v>1536</v>
      </c>
      <c r="E723" s="320">
        <v>10.76</v>
      </c>
    </row>
    <row r="724" spans="1:5" x14ac:dyDescent="0.3">
      <c r="A724" s="320">
        <v>45832</v>
      </c>
      <c r="B724" s="329" t="s">
        <v>1655</v>
      </c>
      <c r="C724" s="329" t="s">
        <v>11573</v>
      </c>
      <c r="D724" s="320" t="s">
        <v>1536</v>
      </c>
      <c r="E724" s="320">
        <v>19.21</v>
      </c>
    </row>
    <row r="725" spans="1:5" ht="15.75" customHeight="1" x14ac:dyDescent="0.3">
      <c r="A725" s="317">
        <v>460</v>
      </c>
      <c r="B725" s="329" t="s">
        <v>1655</v>
      </c>
      <c r="C725" s="486" t="s">
        <v>11574</v>
      </c>
      <c r="D725" s="486"/>
      <c r="E725" s="486"/>
    </row>
    <row r="726" spans="1:5" x14ac:dyDescent="0.3">
      <c r="A726" s="320">
        <v>46027</v>
      </c>
      <c r="B726" s="329" t="s">
        <v>1655</v>
      </c>
      <c r="C726" s="329" t="s">
        <v>11575</v>
      </c>
      <c r="D726" s="320" t="s">
        <v>1536</v>
      </c>
      <c r="E726" s="320">
        <v>21.05</v>
      </c>
    </row>
    <row r="727" spans="1:5" x14ac:dyDescent="0.3">
      <c r="A727" s="320">
        <v>46028</v>
      </c>
      <c r="B727" s="329" t="s">
        <v>1655</v>
      </c>
      <c r="C727" s="329" t="s">
        <v>11576</v>
      </c>
      <c r="D727" s="320" t="s">
        <v>1536</v>
      </c>
      <c r="E727" s="320">
        <v>37.130000000000003</v>
      </c>
    </row>
    <row r="728" spans="1:5" ht="15.75" customHeight="1" x14ac:dyDescent="0.3">
      <c r="A728" s="317">
        <v>465</v>
      </c>
      <c r="B728" s="329" t="s">
        <v>1655</v>
      </c>
      <c r="C728" s="486" t="s">
        <v>11577</v>
      </c>
      <c r="D728" s="486"/>
      <c r="E728" s="486"/>
    </row>
    <row r="729" spans="1:5" x14ac:dyDescent="0.3">
      <c r="A729" s="320">
        <v>46504</v>
      </c>
      <c r="B729" s="329" t="s">
        <v>1655</v>
      </c>
      <c r="C729" s="329" t="s">
        <v>11578</v>
      </c>
      <c r="D729" s="320" t="s">
        <v>1536</v>
      </c>
      <c r="E729" s="320">
        <v>8.69</v>
      </c>
    </row>
    <row r="730" spans="1:5" ht="13.8" customHeight="1" x14ac:dyDescent="0.3">
      <c r="A730" s="320">
        <v>46509</v>
      </c>
      <c r="B730" s="329" t="s">
        <v>1655</v>
      </c>
      <c r="C730" s="329" t="s">
        <v>11579</v>
      </c>
      <c r="D730" s="320" t="s">
        <v>1536</v>
      </c>
      <c r="E730" s="320">
        <v>15.77</v>
      </c>
    </row>
    <row r="731" spans="1:5" x14ac:dyDescent="0.3">
      <c r="A731" s="320">
        <v>46524</v>
      </c>
      <c r="B731" s="329" t="s">
        <v>1655</v>
      </c>
      <c r="C731" s="329" t="s">
        <v>11580</v>
      </c>
      <c r="D731" s="320" t="s">
        <v>1536</v>
      </c>
      <c r="E731" s="320">
        <v>24.45</v>
      </c>
    </row>
    <row r="732" spans="1:5" x14ac:dyDescent="0.3">
      <c r="A732" s="320">
        <v>46525</v>
      </c>
      <c r="B732" s="329" t="s">
        <v>1655</v>
      </c>
      <c r="C732" s="329" t="s">
        <v>11581</v>
      </c>
      <c r="D732" s="320" t="s">
        <v>1536</v>
      </c>
      <c r="E732" s="320">
        <v>24.45</v>
      </c>
    </row>
    <row r="733" spans="1:5" ht="13.8" customHeight="1" x14ac:dyDescent="0.3">
      <c r="A733" s="317">
        <v>466</v>
      </c>
      <c r="B733" s="329" t="s">
        <v>1655</v>
      </c>
      <c r="C733" s="486" t="s">
        <v>11582</v>
      </c>
      <c r="D733" s="486"/>
      <c r="E733" s="486"/>
    </row>
    <row r="734" spans="1:5" x14ac:dyDescent="0.3">
      <c r="A734" s="320">
        <v>46636</v>
      </c>
      <c r="B734" s="329" t="s">
        <v>1655</v>
      </c>
      <c r="C734" s="329" t="s">
        <v>11583</v>
      </c>
      <c r="D734" s="320" t="s">
        <v>1536</v>
      </c>
      <c r="E734" s="320">
        <v>43.81</v>
      </c>
    </row>
    <row r="735" spans="1:5" ht="28.8" x14ac:dyDescent="0.3">
      <c r="A735" s="320">
        <v>46689</v>
      </c>
      <c r="B735" s="329" t="s">
        <v>1655</v>
      </c>
      <c r="C735" s="329" t="s">
        <v>11584</v>
      </c>
      <c r="D735" s="320" t="s">
        <v>1536</v>
      </c>
      <c r="E735" s="320">
        <v>100.33</v>
      </c>
    </row>
    <row r="736" spans="1:5" ht="15.75" customHeight="1" x14ac:dyDescent="0.3">
      <c r="A736" s="317">
        <v>469</v>
      </c>
      <c r="B736" s="329" t="s">
        <v>1655</v>
      </c>
      <c r="C736" s="486" t="s">
        <v>11585</v>
      </c>
      <c r="D736" s="486"/>
      <c r="E736" s="486"/>
    </row>
    <row r="737" spans="1:5" ht="13.8" customHeight="1" x14ac:dyDescent="0.3">
      <c r="A737" s="320">
        <v>46947</v>
      </c>
      <c r="B737" s="329" t="s">
        <v>1655</v>
      </c>
      <c r="C737" s="329" t="s">
        <v>11586</v>
      </c>
      <c r="D737" s="320" t="s">
        <v>1536</v>
      </c>
      <c r="E737" s="320">
        <v>76.650000000000006</v>
      </c>
    </row>
    <row r="738" spans="1:5" ht="28.8" x14ac:dyDescent="0.3">
      <c r="A738" s="320">
        <v>46986</v>
      </c>
      <c r="B738" s="329" t="s">
        <v>1655</v>
      </c>
      <c r="C738" s="329" t="s">
        <v>11587</v>
      </c>
      <c r="D738" s="320" t="s">
        <v>1536</v>
      </c>
      <c r="E738" s="320">
        <v>110.73</v>
      </c>
    </row>
    <row r="739" spans="1:5" ht="15.75" customHeight="1" x14ac:dyDescent="0.3">
      <c r="A739" s="317">
        <v>471</v>
      </c>
      <c r="B739" s="329" t="s">
        <v>1655</v>
      </c>
      <c r="C739" s="486" t="s">
        <v>11585</v>
      </c>
      <c r="D739" s="486"/>
      <c r="E739" s="486"/>
    </row>
    <row r="740" spans="1:5" ht="28.8" x14ac:dyDescent="0.3">
      <c r="A740" s="320">
        <v>47160</v>
      </c>
      <c r="B740" s="329" t="s">
        <v>1655</v>
      </c>
      <c r="C740" s="329" t="s">
        <v>11588</v>
      </c>
      <c r="D740" s="320" t="s">
        <v>1536</v>
      </c>
      <c r="E740" s="320">
        <v>110.46</v>
      </c>
    </row>
    <row r="741" spans="1:5" ht="15.75" customHeight="1" x14ac:dyDescent="0.3">
      <c r="A741" s="317">
        <v>472</v>
      </c>
      <c r="B741" s="329" t="s">
        <v>1655</v>
      </c>
      <c r="C741" s="486" t="s">
        <v>11589</v>
      </c>
      <c r="D741" s="486"/>
      <c r="E741" s="486"/>
    </row>
    <row r="742" spans="1:5" ht="13.8" customHeight="1" x14ac:dyDescent="0.3">
      <c r="A742" s="320">
        <v>47270</v>
      </c>
      <c r="B742" s="329" t="s">
        <v>1655</v>
      </c>
      <c r="C742" s="329" t="s">
        <v>11590</v>
      </c>
      <c r="D742" s="320" t="s">
        <v>1536</v>
      </c>
      <c r="E742" s="320">
        <v>148.86000000000001</v>
      </c>
    </row>
    <row r="743" spans="1:5" ht="28.8" x14ac:dyDescent="0.3">
      <c r="A743" s="320">
        <v>47271</v>
      </c>
      <c r="B743" s="329" t="s">
        <v>1655</v>
      </c>
      <c r="C743" s="329" t="s">
        <v>11591</v>
      </c>
      <c r="D743" s="320" t="s">
        <v>1536</v>
      </c>
      <c r="E743" s="320">
        <v>68.81</v>
      </c>
    </row>
    <row r="744" spans="1:5" ht="15.75" customHeight="1" x14ac:dyDescent="0.3">
      <c r="A744" s="317">
        <v>475</v>
      </c>
      <c r="B744" s="329" t="s">
        <v>1655</v>
      </c>
      <c r="C744" s="486" t="s">
        <v>11592</v>
      </c>
      <c r="D744" s="486"/>
      <c r="E744" s="486"/>
    </row>
    <row r="745" spans="1:5" x14ac:dyDescent="0.3">
      <c r="A745" s="320">
        <v>47526</v>
      </c>
      <c r="B745" s="329" t="s">
        <v>1655</v>
      </c>
      <c r="C745" s="329" t="s">
        <v>11593</v>
      </c>
      <c r="D745" s="320" t="s">
        <v>1536</v>
      </c>
      <c r="E745" s="320">
        <v>154.25</v>
      </c>
    </row>
    <row r="746" spans="1:5" x14ac:dyDescent="0.3">
      <c r="A746" s="320">
        <v>47527</v>
      </c>
      <c r="B746" s="329" t="s">
        <v>1655</v>
      </c>
      <c r="C746" s="329" t="s">
        <v>11594</v>
      </c>
      <c r="D746" s="320" t="s">
        <v>1536</v>
      </c>
      <c r="E746" s="320">
        <v>755.9</v>
      </c>
    </row>
    <row r="747" spans="1:5" x14ac:dyDescent="0.3">
      <c r="A747" s="320">
        <v>47530</v>
      </c>
      <c r="B747" s="329" t="s">
        <v>1655</v>
      </c>
      <c r="C747" s="329" t="s">
        <v>11595</v>
      </c>
      <c r="D747" s="320" t="s">
        <v>1536</v>
      </c>
      <c r="E747" s="321">
        <v>1004</v>
      </c>
    </row>
    <row r="748" spans="1:5" x14ac:dyDescent="0.3">
      <c r="A748" s="320">
        <v>47561</v>
      </c>
      <c r="B748" s="329" t="s">
        <v>1655</v>
      </c>
      <c r="C748" s="329" t="s">
        <v>11596</v>
      </c>
      <c r="D748" s="320" t="s">
        <v>1536</v>
      </c>
      <c r="E748" s="320">
        <v>91.35</v>
      </c>
    </row>
    <row r="749" spans="1:5" x14ac:dyDescent="0.3">
      <c r="A749" s="320">
        <v>47566</v>
      </c>
      <c r="B749" s="329" t="s">
        <v>1655</v>
      </c>
      <c r="C749" s="329" t="s">
        <v>11597</v>
      </c>
      <c r="D749" s="320" t="s">
        <v>1536</v>
      </c>
      <c r="E749" s="321">
        <v>1700.59</v>
      </c>
    </row>
    <row r="750" spans="1:5" x14ac:dyDescent="0.3">
      <c r="A750" s="320">
        <v>47574</v>
      </c>
      <c r="B750" s="329" t="s">
        <v>1655</v>
      </c>
      <c r="C750" s="329" t="s">
        <v>11598</v>
      </c>
      <c r="D750" s="320" t="s">
        <v>1536</v>
      </c>
      <c r="E750" s="321">
        <v>4214.07</v>
      </c>
    </row>
    <row r="751" spans="1:5" ht="15.75" customHeight="1" x14ac:dyDescent="0.3">
      <c r="A751" s="317">
        <v>476</v>
      </c>
      <c r="B751" s="329" t="s">
        <v>1655</v>
      </c>
      <c r="C751" s="486" t="s">
        <v>11599</v>
      </c>
      <c r="D751" s="486"/>
      <c r="E751" s="486"/>
    </row>
    <row r="752" spans="1:5" x14ac:dyDescent="0.3">
      <c r="A752" s="320">
        <v>47633</v>
      </c>
      <c r="B752" s="329" t="s">
        <v>1655</v>
      </c>
      <c r="C752" s="329" t="s">
        <v>11600</v>
      </c>
      <c r="D752" s="320" t="s">
        <v>1536</v>
      </c>
      <c r="E752" s="321">
        <v>1436.44</v>
      </c>
    </row>
    <row r="753" spans="1:5" x14ac:dyDescent="0.3">
      <c r="A753" s="320">
        <v>47634</v>
      </c>
      <c r="B753" s="329" t="s">
        <v>1655</v>
      </c>
      <c r="C753" s="329" t="s">
        <v>11601</v>
      </c>
      <c r="D753" s="320" t="s">
        <v>1536</v>
      </c>
      <c r="E753" s="321">
        <v>1348.77</v>
      </c>
    </row>
    <row r="754" spans="1:5" ht="15.75" customHeight="1" x14ac:dyDescent="0.3">
      <c r="A754" s="317">
        <v>477</v>
      </c>
      <c r="B754" s="329" t="s">
        <v>1655</v>
      </c>
      <c r="C754" s="486" t="s">
        <v>11599</v>
      </c>
      <c r="D754" s="486"/>
      <c r="E754" s="486"/>
    </row>
    <row r="755" spans="1:5" ht="28.8" x14ac:dyDescent="0.3">
      <c r="A755" s="320">
        <v>47724</v>
      </c>
      <c r="B755" s="329" t="s">
        <v>1655</v>
      </c>
      <c r="C755" s="329" t="s">
        <v>11602</v>
      </c>
      <c r="D755" s="320" t="s">
        <v>1536</v>
      </c>
      <c r="E755" s="321">
        <v>5626.89</v>
      </c>
    </row>
    <row r="756" spans="1:5" ht="28.8" x14ac:dyDescent="0.3">
      <c r="A756" s="320">
        <v>47766</v>
      </c>
      <c r="B756" s="329" t="s">
        <v>1655</v>
      </c>
      <c r="C756" s="329" t="s">
        <v>11603</v>
      </c>
      <c r="D756" s="320" t="s">
        <v>1536</v>
      </c>
      <c r="E756" s="321">
        <v>8380.35</v>
      </c>
    </row>
    <row r="757" spans="1:5" x14ac:dyDescent="0.3">
      <c r="A757" s="320">
        <v>47795</v>
      </c>
      <c r="B757" s="329" t="s">
        <v>1655</v>
      </c>
      <c r="C757" s="329" t="s">
        <v>11604</v>
      </c>
      <c r="D757" s="320" t="s">
        <v>1536</v>
      </c>
      <c r="E757" s="321">
        <v>1426.16</v>
      </c>
    </row>
    <row r="758" spans="1:5" ht="15.75" customHeight="1" x14ac:dyDescent="0.3">
      <c r="A758" s="317">
        <v>478</v>
      </c>
      <c r="B758" s="329" t="s">
        <v>1655</v>
      </c>
      <c r="C758" s="486" t="s">
        <v>11605</v>
      </c>
      <c r="D758" s="486"/>
      <c r="E758" s="486"/>
    </row>
    <row r="759" spans="1:5" ht="28.8" x14ac:dyDescent="0.3">
      <c r="A759" s="320">
        <v>47826</v>
      </c>
      <c r="B759" s="329" t="s">
        <v>1655</v>
      </c>
      <c r="C759" s="329" t="s">
        <v>11606</v>
      </c>
      <c r="D759" s="320" t="s">
        <v>1536</v>
      </c>
      <c r="E759" s="321">
        <v>2944.37</v>
      </c>
    </row>
    <row r="760" spans="1:5" x14ac:dyDescent="0.3">
      <c r="A760" s="320">
        <v>47855</v>
      </c>
      <c r="B760" s="329" t="s">
        <v>1655</v>
      </c>
      <c r="C760" s="329" t="s">
        <v>11607</v>
      </c>
      <c r="D760" s="320" t="s">
        <v>1536</v>
      </c>
      <c r="E760" s="320">
        <v>64.180000000000007</v>
      </c>
    </row>
    <row r="761" spans="1:5" x14ac:dyDescent="0.3">
      <c r="A761" s="320">
        <v>47862</v>
      </c>
      <c r="B761" s="329" t="s">
        <v>1655</v>
      </c>
      <c r="C761" s="329" t="s">
        <v>11608</v>
      </c>
      <c r="D761" s="320" t="s">
        <v>1536</v>
      </c>
      <c r="E761" s="320">
        <v>269.3</v>
      </c>
    </row>
    <row r="762" spans="1:5" ht="13.8" customHeight="1" x14ac:dyDescent="0.3">
      <c r="A762" s="320">
        <v>47876</v>
      </c>
      <c r="B762" s="329" t="s">
        <v>1655</v>
      </c>
      <c r="C762" s="329" t="s">
        <v>11609</v>
      </c>
      <c r="D762" s="320" t="s">
        <v>1536</v>
      </c>
      <c r="E762" s="321">
        <v>11153.31</v>
      </c>
    </row>
    <row r="763" spans="1:5" ht="15.75" customHeight="1" x14ac:dyDescent="0.3">
      <c r="A763" s="317">
        <v>480</v>
      </c>
      <c r="B763" s="329" t="s">
        <v>1655</v>
      </c>
      <c r="C763" s="486" t="s">
        <v>11610</v>
      </c>
      <c r="D763" s="486"/>
      <c r="E763" s="486"/>
    </row>
    <row r="764" spans="1:5" x14ac:dyDescent="0.3">
      <c r="A764" s="320">
        <v>48002</v>
      </c>
      <c r="B764" s="329" t="s">
        <v>1655</v>
      </c>
      <c r="C764" s="329" t="s">
        <v>11611</v>
      </c>
      <c r="D764" s="320" t="s">
        <v>1536</v>
      </c>
      <c r="E764" s="320">
        <v>66.44</v>
      </c>
    </row>
    <row r="765" spans="1:5" x14ac:dyDescent="0.3">
      <c r="A765" s="320">
        <v>48004</v>
      </c>
      <c r="B765" s="329" t="s">
        <v>1655</v>
      </c>
      <c r="C765" s="329" t="s">
        <v>11612</v>
      </c>
      <c r="D765" s="320" t="s">
        <v>1536</v>
      </c>
      <c r="E765" s="320">
        <v>141.91999999999999</v>
      </c>
    </row>
    <row r="766" spans="1:5" x14ac:dyDescent="0.3">
      <c r="A766" s="320">
        <v>48015</v>
      </c>
      <c r="B766" s="329" t="s">
        <v>1655</v>
      </c>
      <c r="C766" s="329" t="s">
        <v>11613</v>
      </c>
      <c r="D766" s="320" t="s">
        <v>1536</v>
      </c>
      <c r="E766" s="320">
        <v>89.31</v>
      </c>
    </row>
    <row r="767" spans="1:5" x14ac:dyDescent="0.3">
      <c r="A767" s="320">
        <v>48020</v>
      </c>
      <c r="B767" s="329" t="s">
        <v>1655</v>
      </c>
      <c r="C767" s="329" t="s">
        <v>11614</v>
      </c>
      <c r="D767" s="320" t="s">
        <v>1536</v>
      </c>
      <c r="E767" s="320">
        <v>12.86</v>
      </c>
    </row>
    <row r="768" spans="1:5" x14ac:dyDescent="0.3">
      <c r="A768" s="320">
        <v>48035</v>
      </c>
      <c r="B768" s="329" t="s">
        <v>1655</v>
      </c>
      <c r="C768" s="329" t="s">
        <v>11615</v>
      </c>
      <c r="D768" s="320" t="s">
        <v>1536</v>
      </c>
      <c r="E768" s="320">
        <v>141.94999999999999</v>
      </c>
    </row>
    <row r="769" spans="1:5" x14ac:dyDescent="0.3">
      <c r="A769" s="320">
        <v>48036</v>
      </c>
      <c r="B769" s="329" t="s">
        <v>1655</v>
      </c>
      <c r="C769" s="329" t="s">
        <v>11616</v>
      </c>
      <c r="D769" s="320" t="s">
        <v>1536</v>
      </c>
      <c r="E769" s="320">
        <v>142.15</v>
      </c>
    </row>
    <row r="770" spans="1:5" ht="13.8" customHeight="1" x14ac:dyDescent="0.3">
      <c r="A770" s="320">
        <v>48038</v>
      </c>
      <c r="B770" s="329" t="s">
        <v>1655</v>
      </c>
      <c r="C770" s="329" t="s">
        <v>11617</v>
      </c>
      <c r="D770" s="320" t="s">
        <v>1536</v>
      </c>
      <c r="E770" s="320">
        <v>17.07</v>
      </c>
    </row>
    <row r="771" spans="1:5" x14ac:dyDescent="0.3">
      <c r="A771" s="320">
        <v>48041</v>
      </c>
      <c r="B771" s="329" t="s">
        <v>1655</v>
      </c>
      <c r="C771" s="329" t="s">
        <v>11618</v>
      </c>
      <c r="D771" s="320" t="s">
        <v>1536</v>
      </c>
      <c r="E771" s="320">
        <v>252.5</v>
      </c>
    </row>
    <row r="772" spans="1:5" ht="13.8" customHeight="1" x14ac:dyDescent="0.3">
      <c r="A772" s="320">
        <v>48051</v>
      </c>
      <c r="B772" s="329" t="s">
        <v>1655</v>
      </c>
      <c r="C772" s="329" t="s">
        <v>11619</v>
      </c>
      <c r="D772" s="320" t="s">
        <v>1536</v>
      </c>
      <c r="E772" s="320">
        <v>13.45</v>
      </c>
    </row>
    <row r="773" spans="1:5" x14ac:dyDescent="0.3">
      <c r="A773" s="320">
        <v>48052</v>
      </c>
      <c r="B773" s="329" t="s">
        <v>1655</v>
      </c>
      <c r="C773" s="329" t="s">
        <v>11620</v>
      </c>
      <c r="D773" s="320" t="s">
        <v>1536</v>
      </c>
      <c r="E773" s="320">
        <v>5.12</v>
      </c>
    </row>
    <row r="774" spans="1:5" x14ac:dyDescent="0.3">
      <c r="A774" s="320">
        <v>48053</v>
      </c>
      <c r="B774" s="329" t="s">
        <v>1655</v>
      </c>
      <c r="C774" s="329" t="s">
        <v>11621</v>
      </c>
      <c r="D774" s="320" t="s">
        <v>1536</v>
      </c>
      <c r="E774" s="320">
        <v>38.159999999999997</v>
      </c>
    </row>
    <row r="775" spans="1:5" x14ac:dyDescent="0.3">
      <c r="A775" s="320">
        <v>48054</v>
      </c>
      <c r="B775" s="329" t="s">
        <v>1655</v>
      </c>
      <c r="C775" s="329" t="s">
        <v>11622</v>
      </c>
      <c r="D775" s="320" t="s">
        <v>1536</v>
      </c>
      <c r="E775" s="320">
        <v>10.52</v>
      </c>
    </row>
    <row r="776" spans="1:5" x14ac:dyDescent="0.3">
      <c r="A776" s="320">
        <v>48055</v>
      </c>
      <c r="B776" s="329" t="s">
        <v>1655</v>
      </c>
      <c r="C776" s="329" t="s">
        <v>11623</v>
      </c>
      <c r="D776" s="320" t="s">
        <v>1536</v>
      </c>
      <c r="E776" s="320">
        <v>27.74</v>
      </c>
    </row>
    <row r="777" spans="1:5" x14ac:dyDescent="0.3">
      <c r="A777" s="320">
        <v>48056</v>
      </c>
      <c r="B777" s="329" t="s">
        <v>1655</v>
      </c>
      <c r="C777" s="329" t="s">
        <v>11624</v>
      </c>
      <c r="D777" s="320" t="s">
        <v>1536</v>
      </c>
      <c r="E777" s="320">
        <v>8.11</v>
      </c>
    </row>
    <row r="778" spans="1:5" x14ac:dyDescent="0.3">
      <c r="A778" s="320">
        <v>48057</v>
      </c>
      <c r="B778" s="329" t="s">
        <v>1655</v>
      </c>
      <c r="C778" s="329" t="s">
        <v>11625</v>
      </c>
      <c r="D778" s="320" t="s">
        <v>1536</v>
      </c>
      <c r="E778" s="320">
        <v>10.17</v>
      </c>
    </row>
    <row r="779" spans="1:5" ht="13.8" customHeight="1" x14ac:dyDescent="0.3">
      <c r="A779" s="320">
        <v>48064</v>
      </c>
      <c r="B779" s="329" t="s">
        <v>1655</v>
      </c>
      <c r="C779" s="329" t="s">
        <v>11626</v>
      </c>
      <c r="D779" s="320" t="s">
        <v>1536</v>
      </c>
      <c r="E779" s="320">
        <v>17.72</v>
      </c>
    </row>
    <row r="780" spans="1:5" x14ac:dyDescent="0.3">
      <c r="A780" s="320">
        <v>48067</v>
      </c>
      <c r="B780" s="329" t="s">
        <v>1655</v>
      </c>
      <c r="C780" s="329" t="s">
        <v>11627</v>
      </c>
      <c r="D780" s="320" t="s">
        <v>1536</v>
      </c>
      <c r="E780" s="320">
        <v>2.98</v>
      </c>
    </row>
    <row r="781" spans="1:5" x14ac:dyDescent="0.3">
      <c r="A781" s="320">
        <v>48070</v>
      </c>
      <c r="B781" s="329" t="s">
        <v>1655</v>
      </c>
      <c r="C781" s="329" t="s">
        <v>11628</v>
      </c>
      <c r="D781" s="320" t="s">
        <v>1536</v>
      </c>
      <c r="E781" s="320">
        <v>1.43</v>
      </c>
    </row>
    <row r="782" spans="1:5" x14ac:dyDescent="0.3">
      <c r="A782" s="320">
        <v>48085</v>
      </c>
      <c r="B782" s="329" t="s">
        <v>1655</v>
      </c>
      <c r="C782" s="329" t="s">
        <v>11629</v>
      </c>
      <c r="D782" s="320" t="s">
        <v>1536</v>
      </c>
      <c r="E782" s="320">
        <v>63.44</v>
      </c>
    </row>
    <row r="783" spans="1:5" ht="13.8" customHeight="1" x14ac:dyDescent="0.3">
      <c r="A783" s="317">
        <v>481</v>
      </c>
      <c r="B783" s="329" t="s">
        <v>1655</v>
      </c>
      <c r="C783" s="486" t="s">
        <v>11630</v>
      </c>
      <c r="D783" s="486"/>
      <c r="E783" s="486"/>
    </row>
    <row r="784" spans="1:5" x14ac:dyDescent="0.3">
      <c r="A784" s="320">
        <v>48120</v>
      </c>
      <c r="B784" s="329" t="s">
        <v>1655</v>
      </c>
      <c r="C784" s="329" t="s">
        <v>11631</v>
      </c>
      <c r="D784" s="320" t="s">
        <v>1536</v>
      </c>
      <c r="E784" s="320">
        <v>13.45</v>
      </c>
    </row>
    <row r="785" spans="1:5" x14ac:dyDescent="0.3">
      <c r="A785" s="320">
        <v>48145</v>
      </c>
      <c r="B785" s="329" t="s">
        <v>1655</v>
      </c>
      <c r="C785" s="329" t="s">
        <v>11632</v>
      </c>
      <c r="D785" s="320" t="s">
        <v>1536</v>
      </c>
      <c r="E785" s="320">
        <v>8.42</v>
      </c>
    </row>
    <row r="786" spans="1:5" x14ac:dyDescent="0.3">
      <c r="A786" s="320">
        <v>48146</v>
      </c>
      <c r="B786" s="329" t="s">
        <v>1655</v>
      </c>
      <c r="C786" s="329" t="s">
        <v>11633</v>
      </c>
      <c r="D786" s="320" t="s">
        <v>1536</v>
      </c>
      <c r="E786" s="320">
        <v>5.85</v>
      </c>
    </row>
    <row r="787" spans="1:5" x14ac:dyDescent="0.3">
      <c r="A787" s="320">
        <v>48149</v>
      </c>
      <c r="B787" s="329" t="s">
        <v>1655</v>
      </c>
      <c r="C787" s="329" t="s">
        <v>11634</v>
      </c>
      <c r="D787" s="320" t="s">
        <v>1536</v>
      </c>
      <c r="E787" s="320">
        <v>36.83</v>
      </c>
    </row>
    <row r="788" spans="1:5" x14ac:dyDescent="0.3">
      <c r="A788" s="320">
        <v>48150</v>
      </c>
      <c r="B788" s="329" t="s">
        <v>1655</v>
      </c>
      <c r="C788" s="329" t="s">
        <v>11635</v>
      </c>
      <c r="D788" s="320" t="s">
        <v>160</v>
      </c>
      <c r="E788" s="320">
        <v>63.71</v>
      </c>
    </row>
    <row r="789" spans="1:5" x14ac:dyDescent="0.3">
      <c r="A789" s="320">
        <v>48151</v>
      </c>
      <c r="B789" s="329" t="s">
        <v>1655</v>
      </c>
      <c r="C789" s="329" t="s">
        <v>11636</v>
      </c>
      <c r="D789" s="320" t="s">
        <v>160</v>
      </c>
      <c r="E789" s="320">
        <v>47.91</v>
      </c>
    </row>
    <row r="790" spans="1:5" x14ac:dyDescent="0.3">
      <c r="A790" s="320">
        <v>48152</v>
      </c>
      <c r="B790" s="329" t="s">
        <v>1655</v>
      </c>
      <c r="C790" s="329" t="s">
        <v>11637</v>
      </c>
      <c r="D790" s="320" t="s">
        <v>160</v>
      </c>
      <c r="E790" s="320">
        <v>25.59</v>
      </c>
    </row>
    <row r="791" spans="1:5" ht="15.75" customHeight="1" x14ac:dyDescent="0.3">
      <c r="A791" s="317">
        <v>482</v>
      </c>
      <c r="B791" s="329" t="s">
        <v>1655</v>
      </c>
      <c r="C791" s="486" t="s">
        <v>1837</v>
      </c>
      <c r="D791" s="486"/>
      <c r="E791" s="486"/>
    </row>
    <row r="792" spans="1:5" x14ac:dyDescent="0.3">
      <c r="A792" s="320">
        <v>48220</v>
      </c>
      <c r="B792" s="329" t="s">
        <v>1655</v>
      </c>
      <c r="C792" s="329" t="s">
        <v>11638</v>
      </c>
      <c r="D792" s="320" t="s">
        <v>1536</v>
      </c>
      <c r="E792" s="320">
        <v>17.2</v>
      </c>
    </row>
    <row r="793" spans="1:5" ht="15.75" customHeight="1" x14ac:dyDescent="0.3">
      <c r="A793" s="317">
        <v>483</v>
      </c>
      <c r="B793" s="329" t="s">
        <v>1655</v>
      </c>
      <c r="C793" s="486" t="s">
        <v>11334</v>
      </c>
      <c r="D793" s="486"/>
      <c r="E793" s="486"/>
    </row>
    <row r="794" spans="1:5" x14ac:dyDescent="0.3">
      <c r="A794" s="320">
        <v>48316</v>
      </c>
      <c r="B794" s="329" t="s">
        <v>1655</v>
      </c>
      <c r="C794" s="329" t="s">
        <v>11639</v>
      </c>
      <c r="D794" s="320" t="s">
        <v>1536</v>
      </c>
      <c r="E794" s="320">
        <v>559.34</v>
      </c>
    </row>
    <row r="795" spans="1:5" x14ac:dyDescent="0.3">
      <c r="A795" s="320">
        <v>48340</v>
      </c>
      <c r="B795" s="329" t="s">
        <v>1655</v>
      </c>
      <c r="C795" s="329" t="s">
        <v>11640</v>
      </c>
      <c r="D795" s="320" t="s">
        <v>1536</v>
      </c>
      <c r="E795" s="320">
        <v>36.619999999999997</v>
      </c>
    </row>
    <row r="796" spans="1:5" x14ac:dyDescent="0.3">
      <c r="A796" s="320">
        <v>48341</v>
      </c>
      <c r="B796" s="329" t="s">
        <v>1655</v>
      </c>
      <c r="C796" s="329" t="s">
        <v>11641</v>
      </c>
      <c r="D796" s="320" t="s">
        <v>1536</v>
      </c>
      <c r="E796" s="320">
        <v>110.9</v>
      </c>
    </row>
    <row r="797" spans="1:5" x14ac:dyDescent="0.3">
      <c r="A797" s="320">
        <v>48342</v>
      </c>
      <c r="B797" s="329" t="s">
        <v>1655</v>
      </c>
      <c r="C797" s="329" t="s">
        <v>11642</v>
      </c>
      <c r="D797" s="320" t="s">
        <v>1536</v>
      </c>
      <c r="E797" s="320">
        <v>17.010000000000002</v>
      </c>
    </row>
    <row r="798" spans="1:5" x14ac:dyDescent="0.3">
      <c r="A798" s="320">
        <v>48365</v>
      </c>
      <c r="B798" s="329" t="s">
        <v>1655</v>
      </c>
      <c r="C798" s="329" t="s">
        <v>11643</v>
      </c>
      <c r="D798" s="320" t="s">
        <v>1536</v>
      </c>
      <c r="E798" s="320">
        <v>6.88</v>
      </c>
    </row>
    <row r="799" spans="1:5" x14ac:dyDescent="0.3">
      <c r="A799" s="320">
        <v>48390</v>
      </c>
      <c r="B799" s="329" t="s">
        <v>1655</v>
      </c>
      <c r="C799" s="329" t="s">
        <v>11644</v>
      </c>
      <c r="D799" s="320" t="s">
        <v>160</v>
      </c>
      <c r="E799" s="320">
        <v>44.52</v>
      </c>
    </row>
    <row r="800" spans="1:5" ht="15.75" customHeight="1" x14ac:dyDescent="0.3">
      <c r="A800" s="317">
        <v>484</v>
      </c>
      <c r="B800" s="329" t="s">
        <v>1655</v>
      </c>
      <c r="C800" s="486" t="s">
        <v>11645</v>
      </c>
      <c r="D800" s="486"/>
      <c r="E800" s="486"/>
    </row>
    <row r="801" spans="1:5" x14ac:dyDescent="0.3">
      <c r="A801" s="320">
        <v>48444</v>
      </c>
      <c r="B801" s="329" t="s">
        <v>1655</v>
      </c>
      <c r="C801" s="329" t="s">
        <v>11646</v>
      </c>
      <c r="D801" s="320" t="s">
        <v>1536</v>
      </c>
      <c r="E801" s="320">
        <v>43.62</v>
      </c>
    </row>
    <row r="802" spans="1:5" x14ac:dyDescent="0.3">
      <c r="A802" s="320">
        <v>48458</v>
      </c>
      <c r="B802" s="329" t="s">
        <v>1655</v>
      </c>
      <c r="C802" s="329" t="s">
        <v>11647</v>
      </c>
      <c r="D802" s="320" t="s">
        <v>1536</v>
      </c>
      <c r="E802" s="320">
        <v>1.59</v>
      </c>
    </row>
    <row r="803" spans="1:5" ht="13.8" customHeight="1" x14ac:dyDescent="0.3">
      <c r="A803" s="320">
        <v>48474</v>
      </c>
      <c r="B803" s="329" t="s">
        <v>1655</v>
      </c>
      <c r="C803" s="329" t="s">
        <v>11648</v>
      </c>
      <c r="D803" s="320" t="s">
        <v>1536</v>
      </c>
      <c r="E803" s="320">
        <v>222.98</v>
      </c>
    </row>
    <row r="804" spans="1:5" ht="15.75" customHeight="1" x14ac:dyDescent="0.3">
      <c r="A804" s="317">
        <v>485</v>
      </c>
      <c r="B804" s="329" t="s">
        <v>1655</v>
      </c>
      <c r="C804" s="486" t="s">
        <v>11645</v>
      </c>
      <c r="D804" s="486"/>
      <c r="E804" s="486"/>
    </row>
    <row r="805" spans="1:5" x14ac:dyDescent="0.3">
      <c r="A805" s="320">
        <v>48502</v>
      </c>
      <c r="B805" s="329" t="s">
        <v>1655</v>
      </c>
      <c r="C805" s="329" t="s">
        <v>11649</v>
      </c>
      <c r="D805" s="320" t="s">
        <v>1536</v>
      </c>
      <c r="E805" s="320">
        <v>1.5</v>
      </c>
    </row>
    <row r="806" spans="1:5" x14ac:dyDescent="0.3">
      <c r="A806" s="320">
        <v>48503</v>
      </c>
      <c r="B806" s="329" t="s">
        <v>1655</v>
      </c>
      <c r="C806" s="329" t="s">
        <v>11650</v>
      </c>
      <c r="D806" s="320" t="s">
        <v>1536</v>
      </c>
      <c r="E806" s="320">
        <v>2</v>
      </c>
    </row>
    <row r="807" spans="1:5" x14ac:dyDescent="0.3">
      <c r="A807" s="320">
        <v>48505</v>
      </c>
      <c r="B807" s="329" t="s">
        <v>1655</v>
      </c>
      <c r="C807" s="329" t="s">
        <v>11651</v>
      </c>
      <c r="D807" s="320" t="s">
        <v>1536</v>
      </c>
      <c r="E807" s="320">
        <v>3.5</v>
      </c>
    </row>
    <row r="808" spans="1:5" x14ac:dyDescent="0.3">
      <c r="A808" s="320">
        <v>48506</v>
      </c>
      <c r="B808" s="329" t="s">
        <v>1655</v>
      </c>
      <c r="C808" s="329" t="s">
        <v>11652</v>
      </c>
      <c r="D808" s="320" t="s">
        <v>1536</v>
      </c>
      <c r="E808" s="320">
        <v>6.72</v>
      </c>
    </row>
    <row r="809" spans="1:5" x14ac:dyDescent="0.3">
      <c r="A809" s="320">
        <v>48508</v>
      </c>
      <c r="B809" s="329" t="s">
        <v>1655</v>
      </c>
      <c r="C809" s="329" t="s">
        <v>11653</v>
      </c>
      <c r="D809" s="320" t="s">
        <v>1536</v>
      </c>
      <c r="E809" s="320">
        <v>11.49</v>
      </c>
    </row>
    <row r="810" spans="1:5" x14ac:dyDescent="0.3">
      <c r="A810" s="320">
        <v>48510</v>
      </c>
      <c r="B810" s="329" t="s">
        <v>1655</v>
      </c>
      <c r="C810" s="329" t="s">
        <v>11654</v>
      </c>
      <c r="D810" s="320" t="s">
        <v>1536</v>
      </c>
      <c r="E810" s="320">
        <v>14.84</v>
      </c>
    </row>
    <row r="811" spans="1:5" ht="13.8" customHeight="1" x14ac:dyDescent="0.3">
      <c r="A811" s="320">
        <v>48512</v>
      </c>
      <c r="B811" s="329" t="s">
        <v>1655</v>
      </c>
      <c r="C811" s="329" t="s">
        <v>11655</v>
      </c>
      <c r="D811" s="320" t="s">
        <v>1536</v>
      </c>
      <c r="E811" s="320">
        <v>57.57</v>
      </c>
    </row>
    <row r="812" spans="1:5" x14ac:dyDescent="0.3">
      <c r="A812" s="320">
        <v>48516</v>
      </c>
      <c r="B812" s="329" t="s">
        <v>1655</v>
      </c>
      <c r="C812" s="329" t="s">
        <v>11656</v>
      </c>
      <c r="D812" s="320" t="s">
        <v>1536</v>
      </c>
      <c r="E812" s="320">
        <v>0.86</v>
      </c>
    </row>
    <row r="813" spans="1:5" x14ac:dyDescent="0.3">
      <c r="A813" s="320">
        <v>48517</v>
      </c>
      <c r="B813" s="329" t="s">
        <v>1655</v>
      </c>
      <c r="C813" s="329" t="s">
        <v>11657</v>
      </c>
      <c r="D813" s="320" t="s">
        <v>1536</v>
      </c>
      <c r="E813" s="320">
        <v>1.44</v>
      </c>
    </row>
    <row r="814" spans="1:5" x14ac:dyDescent="0.3">
      <c r="A814" s="320">
        <v>48518</v>
      </c>
      <c r="B814" s="329" t="s">
        <v>1655</v>
      </c>
      <c r="C814" s="329" t="s">
        <v>11658</v>
      </c>
      <c r="D814" s="320" t="s">
        <v>1536</v>
      </c>
      <c r="E814" s="320">
        <v>1.97</v>
      </c>
    </row>
    <row r="815" spans="1:5" x14ac:dyDescent="0.3">
      <c r="A815" s="320">
        <v>48519</v>
      </c>
      <c r="B815" s="329" t="s">
        <v>1655</v>
      </c>
      <c r="C815" s="329" t="s">
        <v>11659</v>
      </c>
      <c r="D815" s="320" t="s">
        <v>1536</v>
      </c>
      <c r="E815" s="320">
        <v>2.2400000000000002</v>
      </c>
    </row>
    <row r="816" spans="1:5" x14ac:dyDescent="0.3">
      <c r="A816" s="320">
        <v>48520</v>
      </c>
      <c r="B816" s="329" t="s">
        <v>1655</v>
      </c>
      <c r="C816" s="329" t="s">
        <v>11660</v>
      </c>
      <c r="D816" s="320" t="s">
        <v>1536</v>
      </c>
      <c r="E816" s="320">
        <v>3.39</v>
      </c>
    </row>
    <row r="817" spans="1:5" x14ac:dyDescent="0.3">
      <c r="A817" s="320">
        <v>48522</v>
      </c>
      <c r="B817" s="329" t="s">
        <v>1655</v>
      </c>
      <c r="C817" s="329" t="s">
        <v>11661</v>
      </c>
      <c r="D817" s="320" t="s">
        <v>1536</v>
      </c>
      <c r="E817" s="320">
        <v>9.33</v>
      </c>
    </row>
    <row r="818" spans="1:5" x14ac:dyDescent="0.3">
      <c r="A818" s="320">
        <v>48524</v>
      </c>
      <c r="B818" s="329" t="s">
        <v>1655</v>
      </c>
      <c r="C818" s="329" t="s">
        <v>11662</v>
      </c>
      <c r="D818" s="320" t="s">
        <v>1536</v>
      </c>
      <c r="E818" s="320">
        <v>10.62</v>
      </c>
    </row>
    <row r="819" spans="1:5" x14ac:dyDescent="0.3">
      <c r="A819" s="320">
        <v>48525</v>
      </c>
      <c r="B819" s="329" t="s">
        <v>1655</v>
      </c>
      <c r="C819" s="329" t="s">
        <v>11663</v>
      </c>
      <c r="D819" s="320" t="s">
        <v>1536</v>
      </c>
      <c r="E819" s="320">
        <v>27.24</v>
      </c>
    </row>
    <row r="820" spans="1:5" x14ac:dyDescent="0.3">
      <c r="A820" s="320">
        <v>48534</v>
      </c>
      <c r="B820" s="329" t="s">
        <v>1655</v>
      </c>
      <c r="C820" s="329" t="s">
        <v>11664</v>
      </c>
      <c r="D820" s="320" t="s">
        <v>1536</v>
      </c>
      <c r="E820" s="320">
        <v>0.67</v>
      </c>
    </row>
    <row r="821" spans="1:5" x14ac:dyDescent="0.3">
      <c r="A821" s="320">
        <v>48538</v>
      </c>
      <c r="B821" s="329" t="s">
        <v>1655</v>
      </c>
      <c r="C821" s="329" t="s">
        <v>11665</v>
      </c>
      <c r="D821" s="320" t="s">
        <v>1536</v>
      </c>
      <c r="E821" s="320">
        <v>1.5</v>
      </c>
    </row>
    <row r="822" spans="1:5" ht="13.8" customHeight="1" x14ac:dyDescent="0.3">
      <c r="A822" s="320">
        <v>48553</v>
      </c>
      <c r="B822" s="329" t="s">
        <v>1655</v>
      </c>
      <c r="C822" s="329" t="s">
        <v>11666</v>
      </c>
      <c r="D822" s="320" t="s">
        <v>1536</v>
      </c>
      <c r="E822" s="320">
        <v>5.39</v>
      </c>
    </row>
    <row r="823" spans="1:5" x14ac:dyDescent="0.3">
      <c r="A823" s="320">
        <v>48556</v>
      </c>
      <c r="B823" s="329" t="s">
        <v>1655</v>
      </c>
      <c r="C823" s="329" t="s">
        <v>11667</v>
      </c>
      <c r="D823" s="320" t="s">
        <v>1536</v>
      </c>
      <c r="E823" s="320">
        <v>3.07</v>
      </c>
    </row>
    <row r="824" spans="1:5" ht="13.8" customHeight="1" x14ac:dyDescent="0.3">
      <c r="A824" s="317">
        <v>486</v>
      </c>
      <c r="B824" s="329" t="s">
        <v>1655</v>
      </c>
      <c r="C824" s="486" t="s">
        <v>11645</v>
      </c>
      <c r="D824" s="486"/>
      <c r="E824" s="486"/>
    </row>
    <row r="825" spans="1:5" x14ac:dyDescent="0.3">
      <c r="A825" s="320">
        <v>48606</v>
      </c>
      <c r="B825" s="329" t="s">
        <v>1655</v>
      </c>
      <c r="C825" s="329" t="s">
        <v>11668</v>
      </c>
      <c r="D825" s="320" t="s">
        <v>1536</v>
      </c>
      <c r="E825" s="320">
        <v>8.41</v>
      </c>
    </row>
    <row r="826" spans="1:5" x14ac:dyDescent="0.3">
      <c r="A826" s="320">
        <v>48607</v>
      </c>
      <c r="B826" s="329" t="s">
        <v>1655</v>
      </c>
      <c r="C826" s="329" t="s">
        <v>11669</v>
      </c>
      <c r="D826" s="320" t="s">
        <v>1536</v>
      </c>
      <c r="E826" s="320">
        <v>12.53</v>
      </c>
    </row>
    <row r="827" spans="1:5" x14ac:dyDescent="0.3">
      <c r="A827" s="320">
        <v>48630</v>
      </c>
      <c r="B827" s="329" t="s">
        <v>1655</v>
      </c>
      <c r="C827" s="329" t="s">
        <v>11670</v>
      </c>
      <c r="D827" s="320" t="s">
        <v>160</v>
      </c>
      <c r="E827" s="320">
        <v>4.04</v>
      </c>
    </row>
    <row r="828" spans="1:5" x14ac:dyDescent="0.3">
      <c r="A828" s="320">
        <v>48634</v>
      </c>
      <c r="B828" s="329" t="s">
        <v>1655</v>
      </c>
      <c r="C828" s="329" t="s">
        <v>11671</v>
      </c>
      <c r="D828" s="320" t="s">
        <v>160</v>
      </c>
      <c r="E828" s="320">
        <v>38.07</v>
      </c>
    </row>
    <row r="829" spans="1:5" ht="13.8" customHeight="1" x14ac:dyDescent="0.3">
      <c r="A829" s="320">
        <v>48665</v>
      </c>
      <c r="B829" s="329" t="s">
        <v>1655</v>
      </c>
      <c r="C829" s="329" t="s">
        <v>11672</v>
      </c>
      <c r="D829" s="320" t="s">
        <v>1536</v>
      </c>
      <c r="E829" s="320">
        <v>0.32</v>
      </c>
    </row>
    <row r="830" spans="1:5" ht="15.75" customHeight="1" x14ac:dyDescent="0.3">
      <c r="A830" s="317">
        <v>487</v>
      </c>
      <c r="B830" s="329" t="s">
        <v>1655</v>
      </c>
      <c r="C830" s="486" t="s">
        <v>11673</v>
      </c>
      <c r="D830" s="486"/>
      <c r="E830" s="486"/>
    </row>
    <row r="831" spans="1:5" x14ac:dyDescent="0.3">
      <c r="A831" s="320">
        <v>48701</v>
      </c>
      <c r="B831" s="329" t="s">
        <v>1655</v>
      </c>
      <c r="C831" s="329" t="s">
        <v>11674</v>
      </c>
      <c r="D831" s="320" t="s">
        <v>160</v>
      </c>
      <c r="E831" s="320">
        <v>9.8800000000000008</v>
      </c>
    </row>
    <row r="832" spans="1:5" x14ac:dyDescent="0.3">
      <c r="A832" s="320">
        <v>48730</v>
      </c>
      <c r="B832" s="329" t="s">
        <v>1655</v>
      </c>
      <c r="C832" s="329" t="s">
        <v>11675</v>
      </c>
      <c r="D832" s="320" t="s">
        <v>1536</v>
      </c>
      <c r="E832" s="320">
        <v>123.39</v>
      </c>
    </row>
    <row r="833" spans="1:5" x14ac:dyDescent="0.3">
      <c r="A833" s="320">
        <v>48744</v>
      </c>
      <c r="B833" s="329" t="s">
        <v>1655</v>
      </c>
      <c r="C833" s="329" t="s">
        <v>11676</v>
      </c>
      <c r="D833" s="320" t="s">
        <v>1536</v>
      </c>
      <c r="E833" s="320">
        <v>94.12</v>
      </c>
    </row>
    <row r="834" spans="1:5" ht="13.8" customHeight="1" x14ac:dyDescent="0.3">
      <c r="A834" s="320">
        <v>48747</v>
      </c>
      <c r="B834" s="329" t="s">
        <v>1655</v>
      </c>
      <c r="C834" s="329" t="s">
        <v>11677</v>
      </c>
      <c r="D834" s="320" t="s">
        <v>1536</v>
      </c>
      <c r="E834" s="320">
        <v>1.36</v>
      </c>
    </row>
    <row r="835" spans="1:5" x14ac:dyDescent="0.3">
      <c r="A835" s="320">
        <v>48763</v>
      </c>
      <c r="B835" s="329" t="s">
        <v>1655</v>
      </c>
      <c r="C835" s="329" t="s">
        <v>11678</v>
      </c>
      <c r="D835" s="320" t="s">
        <v>1536</v>
      </c>
      <c r="E835" s="320">
        <v>24.86</v>
      </c>
    </row>
    <row r="836" spans="1:5" x14ac:dyDescent="0.3">
      <c r="A836" s="320">
        <v>48772</v>
      </c>
      <c r="B836" s="329" t="s">
        <v>1655</v>
      </c>
      <c r="C836" s="329" t="s">
        <v>11679</v>
      </c>
      <c r="D836" s="320" t="s">
        <v>1536</v>
      </c>
      <c r="E836" s="320">
        <v>156.69999999999999</v>
      </c>
    </row>
    <row r="837" spans="1:5" ht="28.8" x14ac:dyDescent="0.3">
      <c r="A837" s="320">
        <v>48782</v>
      </c>
      <c r="B837" s="329" t="s">
        <v>1655</v>
      </c>
      <c r="C837" s="329" t="s">
        <v>11680</v>
      </c>
      <c r="D837" s="320" t="s">
        <v>1536</v>
      </c>
      <c r="E837" s="320">
        <v>115.41</v>
      </c>
    </row>
    <row r="838" spans="1:5" x14ac:dyDescent="0.3">
      <c r="A838" s="320">
        <v>48784</v>
      </c>
      <c r="B838" s="329" t="s">
        <v>1655</v>
      </c>
      <c r="C838" s="329" t="s">
        <v>11681</v>
      </c>
      <c r="D838" s="320" t="s">
        <v>1536</v>
      </c>
      <c r="E838" s="320">
        <v>159.15</v>
      </c>
    </row>
    <row r="839" spans="1:5" x14ac:dyDescent="0.3">
      <c r="A839" s="320">
        <v>48790</v>
      </c>
      <c r="B839" s="329" t="s">
        <v>1655</v>
      </c>
      <c r="C839" s="329" t="s">
        <v>11682</v>
      </c>
      <c r="D839" s="320" t="s">
        <v>1536</v>
      </c>
      <c r="E839" s="320">
        <v>641.09</v>
      </c>
    </row>
    <row r="840" spans="1:5" x14ac:dyDescent="0.3">
      <c r="A840" s="320">
        <v>48794</v>
      </c>
      <c r="B840" s="329" t="s">
        <v>1655</v>
      </c>
      <c r="C840" s="329" t="s">
        <v>11683</v>
      </c>
      <c r="D840" s="320" t="s">
        <v>1536</v>
      </c>
      <c r="E840" s="320">
        <v>39.659999999999997</v>
      </c>
    </row>
    <row r="841" spans="1:5" ht="13.8" customHeight="1" x14ac:dyDescent="0.3">
      <c r="A841" s="317">
        <v>488</v>
      </c>
      <c r="B841" s="329" t="s">
        <v>1655</v>
      </c>
      <c r="C841" s="486" t="s">
        <v>11154</v>
      </c>
      <c r="D841" s="486"/>
      <c r="E841" s="486"/>
    </row>
    <row r="842" spans="1:5" x14ac:dyDescent="0.3">
      <c r="A842" s="320">
        <v>48860</v>
      </c>
      <c r="B842" s="329" t="s">
        <v>1655</v>
      </c>
      <c r="C842" s="329" t="s">
        <v>11684</v>
      </c>
      <c r="D842" s="320" t="s">
        <v>1536</v>
      </c>
      <c r="E842" s="320">
        <v>26.42</v>
      </c>
    </row>
    <row r="843" spans="1:5" ht="15.75" customHeight="1" x14ac:dyDescent="0.3">
      <c r="A843" s="317">
        <v>489</v>
      </c>
      <c r="B843" s="329" t="s">
        <v>1655</v>
      </c>
      <c r="C843" s="486" t="s">
        <v>11334</v>
      </c>
      <c r="D843" s="486"/>
      <c r="E843" s="486"/>
    </row>
    <row r="844" spans="1:5" x14ac:dyDescent="0.3">
      <c r="A844" s="320">
        <v>48986</v>
      </c>
      <c r="B844" s="329" t="s">
        <v>1655</v>
      </c>
      <c r="C844" s="329" t="s">
        <v>11685</v>
      </c>
      <c r="D844" s="320" t="s">
        <v>160</v>
      </c>
      <c r="E844" s="320">
        <v>67.38</v>
      </c>
    </row>
    <row r="845" spans="1:5" x14ac:dyDescent="0.3">
      <c r="A845" s="320">
        <v>48987</v>
      </c>
      <c r="B845" s="329" t="s">
        <v>1655</v>
      </c>
      <c r="C845" s="329" t="s">
        <v>11686</v>
      </c>
      <c r="D845" s="320" t="s">
        <v>1536</v>
      </c>
      <c r="E845" s="320">
        <v>33.450000000000003</v>
      </c>
    </row>
    <row r="846" spans="1:5" x14ac:dyDescent="0.3">
      <c r="A846" s="320">
        <v>48988</v>
      </c>
      <c r="B846" s="329" t="s">
        <v>1655</v>
      </c>
      <c r="C846" s="329" t="s">
        <v>11687</v>
      </c>
      <c r="D846" s="320" t="s">
        <v>160</v>
      </c>
      <c r="E846" s="320">
        <v>94.85</v>
      </c>
    </row>
    <row r="847" spans="1:5" ht="15.75" customHeight="1" x14ac:dyDescent="0.3">
      <c r="A847" s="317">
        <v>490</v>
      </c>
      <c r="B847" s="329" t="s">
        <v>1655</v>
      </c>
      <c r="C847" s="486" t="s">
        <v>11688</v>
      </c>
      <c r="D847" s="486"/>
      <c r="E847" s="486"/>
    </row>
    <row r="848" spans="1:5" x14ac:dyDescent="0.3">
      <c r="A848" s="320">
        <v>49002</v>
      </c>
      <c r="B848" s="329" t="s">
        <v>1655</v>
      </c>
      <c r="C848" s="329" t="s">
        <v>11689</v>
      </c>
      <c r="D848" s="320" t="s">
        <v>1536</v>
      </c>
      <c r="E848" s="320">
        <v>36.19</v>
      </c>
    </row>
    <row r="849" spans="1:5" x14ac:dyDescent="0.3">
      <c r="A849" s="320">
        <v>49028</v>
      </c>
      <c r="B849" s="329" t="s">
        <v>1655</v>
      </c>
      <c r="C849" s="329" t="s">
        <v>11690</v>
      </c>
      <c r="D849" s="320" t="s">
        <v>1536</v>
      </c>
      <c r="E849" s="320">
        <v>183.44</v>
      </c>
    </row>
    <row r="850" spans="1:5" x14ac:dyDescent="0.3">
      <c r="A850" s="320">
        <v>49064</v>
      </c>
      <c r="B850" s="329" t="s">
        <v>1655</v>
      </c>
      <c r="C850" s="329" t="s">
        <v>11691</v>
      </c>
      <c r="D850" s="320" t="s">
        <v>1536</v>
      </c>
      <c r="E850" s="320">
        <v>3.94</v>
      </c>
    </row>
    <row r="851" spans="1:5" x14ac:dyDescent="0.3">
      <c r="A851" s="320">
        <v>49072</v>
      </c>
      <c r="B851" s="329" t="s">
        <v>1655</v>
      </c>
      <c r="C851" s="329" t="s">
        <v>11692</v>
      </c>
      <c r="D851" s="320" t="s">
        <v>1536</v>
      </c>
      <c r="E851" s="320">
        <v>39.06</v>
      </c>
    </row>
    <row r="852" spans="1:5" ht="15.75" customHeight="1" x14ac:dyDescent="0.3">
      <c r="A852" s="317">
        <v>491</v>
      </c>
      <c r="B852" s="329" t="s">
        <v>1655</v>
      </c>
      <c r="C852" s="486" t="s">
        <v>11688</v>
      </c>
      <c r="D852" s="486"/>
      <c r="E852" s="486"/>
    </row>
    <row r="853" spans="1:5" ht="13.8" customHeight="1" x14ac:dyDescent="0.3">
      <c r="A853" s="320">
        <v>49101</v>
      </c>
      <c r="B853" s="329" t="s">
        <v>1655</v>
      </c>
      <c r="C853" s="329" t="s">
        <v>11693</v>
      </c>
      <c r="D853" s="320" t="s">
        <v>1536</v>
      </c>
      <c r="E853" s="320">
        <v>457.03</v>
      </c>
    </row>
    <row r="854" spans="1:5" x14ac:dyDescent="0.3">
      <c r="A854" s="320">
        <v>49104</v>
      </c>
      <c r="B854" s="329" t="s">
        <v>1655</v>
      </c>
      <c r="C854" s="329" t="s">
        <v>11694</v>
      </c>
      <c r="D854" s="320" t="s">
        <v>1536</v>
      </c>
      <c r="E854" s="320">
        <v>3.21</v>
      </c>
    </row>
    <row r="855" spans="1:5" x14ac:dyDescent="0.3">
      <c r="A855" s="320">
        <v>49112</v>
      </c>
      <c r="B855" s="329" t="s">
        <v>1655</v>
      </c>
      <c r="C855" s="329" t="s">
        <v>11695</v>
      </c>
      <c r="D855" s="320" t="s">
        <v>1536</v>
      </c>
      <c r="E855" s="320">
        <v>48.38</v>
      </c>
    </row>
    <row r="856" spans="1:5" x14ac:dyDescent="0.3">
      <c r="A856" s="320">
        <v>49123</v>
      </c>
      <c r="B856" s="329" t="s">
        <v>1655</v>
      </c>
      <c r="C856" s="329" t="s">
        <v>11696</v>
      </c>
      <c r="D856" s="320" t="s">
        <v>1536</v>
      </c>
      <c r="E856" s="320">
        <v>3.2</v>
      </c>
    </row>
    <row r="857" spans="1:5" x14ac:dyDescent="0.3">
      <c r="A857" s="320">
        <v>49165</v>
      </c>
      <c r="B857" s="329" t="s">
        <v>1655</v>
      </c>
      <c r="C857" s="329" t="s">
        <v>11697</v>
      </c>
      <c r="D857" s="320" t="s">
        <v>1536</v>
      </c>
      <c r="E857" s="320">
        <v>238.3</v>
      </c>
    </row>
    <row r="858" spans="1:5" x14ac:dyDescent="0.3">
      <c r="A858" s="320">
        <v>49170</v>
      </c>
      <c r="B858" s="329" t="s">
        <v>1655</v>
      </c>
      <c r="C858" s="329" t="s">
        <v>11698</v>
      </c>
      <c r="D858" s="320" t="s">
        <v>1536</v>
      </c>
      <c r="E858" s="321">
        <v>2436.6999999999998</v>
      </c>
    </row>
    <row r="859" spans="1:5" ht="15.75" customHeight="1" x14ac:dyDescent="0.3">
      <c r="A859" s="317">
        <v>492</v>
      </c>
      <c r="B859" s="329" t="s">
        <v>1655</v>
      </c>
      <c r="C859" s="486" t="s">
        <v>11699</v>
      </c>
      <c r="D859" s="486"/>
      <c r="E859" s="486"/>
    </row>
    <row r="860" spans="1:5" x14ac:dyDescent="0.3">
      <c r="A860" s="320">
        <v>49227</v>
      </c>
      <c r="B860" s="329" t="s">
        <v>1655</v>
      </c>
      <c r="C860" s="329" t="s">
        <v>11700</v>
      </c>
      <c r="D860" s="320" t="s">
        <v>1536</v>
      </c>
      <c r="E860" s="320">
        <v>4.58</v>
      </c>
    </row>
    <row r="861" spans="1:5" x14ac:dyDescent="0.3">
      <c r="A861" s="320">
        <v>49228</v>
      </c>
      <c r="B861" s="329" t="s">
        <v>1655</v>
      </c>
      <c r="C861" s="329" t="s">
        <v>11701</v>
      </c>
      <c r="D861" s="320" t="s">
        <v>1536</v>
      </c>
      <c r="E861" s="320">
        <v>6.44</v>
      </c>
    </row>
    <row r="862" spans="1:5" ht="13.8" customHeight="1" x14ac:dyDescent="0.3">
      <c r="A862" s="320">
        <v>49241</v>
      </c>
      <c r="B862" s="329" t="s">
        <v>1655</v>
      </c>
      <c r="C862" s="329" t="s">
        <v>11702</v>
      </c>
      <c r="D862" s="320" t="s">
        <v>1536</v>
      </c>
      <c r="E862" s="320">
        <v>6.48</v>
      </c>
    </row>
    <row r="863" spans="1:5" x14ac:dyDescent="0.3">
      <c r="A863" s="320">
        <v>49242</v>
      </c>
      <c r="B863" s="329" t="s">
        <v>1655</v>
      </c>
      <c r="C863" s="329" t="s">
        <v>11703</v>
      </c>
      <c r="D863" s="320" t="s">
        <v>1536</v>
      </c>
      <c r="E863" s="320">
        <v>4.1100000000000003</v>
      </c>
    </row>
    <row r="864" spans="1:5" x14ac:dyDescent="0.3">
      <c r="A864" s="320">
        <v>49243</v>
      </c>
      <c r="B864" s="329" t="s">
        <v>1655</v>
      </c>
      <c r="C864" s="329" t="s">
        <v>11704</v>
      </c>
      <c r="D864" s="320" t="s">
        <v>1536</v>
      </c>
      <c r="E864" s="320">
        <v>6.69</v>
      </c>
    </row>
    <row r="865" spans="1:5" x14ac:dyDescent="0.3">
      <c r="A865" s="320">
        <v>49249</v>
      </c>
      <c r="B865" s="329" t="s">
        <v>1655</v>
      </c>
      <c r="C865" s="329" t="s">
        <v>11705</v>
      </c>
      <c r="D865" s="320" t="s">
        <v>1536</v>
      </c>
      <c r="E865" s="320">
        <v>8.83</v>
      </c>
    </row>
    <row r="866" spans="1:5" x14ac:dyDescent="0.3">
      <c r="A866" s="320">
        <v>49274</v>
      </c>
      <c r="B866" s="329" t="s">
        <v>1655</v>
      </c>
      <c r="C866" s="329" t="s">
        <v>11706</v>
      </c>
      <c r="D866" s="320" t="s">
        <v>1536</v>
      </c>
      <c r="E866" s="320">
        <v>61.99</v>
      </c>
    </row>
    <row r="867" spans="1:5" x14ac:dyDescent="0.3">
      <c r="A867" s="320">
        <v>49275</v>
      </c>
      <c r="B867" s="329" t="s">
        <v>1655</v>
      </c>
      <c r="C867" s="329" t="s">
        <v>11707</v>
      </c>
      <c r="D867" s="320" t="s">
        <v>1536</v>
      </c>
      <c r="E867" s="320">
        <v>80.319999999999993</v>
      </c>
    </row>
    <row r="868" spans="1:5" x14ac:dyDescent="0.3">
      <c r="A868" s="320">
        <v>49277</v>
      </c>
      <c r="B868" s="329" t="s">
        <v>1655</v>
      </c>
      <c r="C868" s="329" t="s">
        <v>11708</v>
      </c>
      <c r="D868" s="320" t="s">
        <v>1536</v>
      </c>
      <c r="E868" s="320">
        <v>27.25</v>
      </c>
    </row>
    <row r="869" spans="1:5" x14ac:dyDescent="0.3">
      <c r="A869" s="320">
        <v>49278</v>
      </c>
      <c r="B869" s="329" t="s">
        <v>1655</v>
      </c>
      <c r="C869" s="329" t="s">
        <v>11709</v>
      </c>
      <c r="D869" s="320" t="s">
        <v>1536</v>
      </c>
      <c r="E869" s="320">
        <v>40</v>
      </c>
    </row>
    <row r="870" spans="1:5" x14ac:dyDescent="0.3">
      <c r="A870" s="320">
        <v>49289</v>
      </c>
      <c r="B870" s="329" t="s">
        <v>1655</v>
      </c>
      <c r="C870" s="329" t="s">
        <v>11710</v>
      </c>
      <c r="D870" s="320" t="s">
        <v>1536</v>
      </c>
      <c r="E870" s="320">
        <v>9.6999999999999993</v>
      </c>
    </row>
    <row r="871" spans="1:5" ht="15.75" customHeight="1" x14ac:dyDescent="0.3">
      <c r="A871" s="317">
        <v>494</v>
      </c>
      <c r="B871" s="329" t="s">
        <v>1655</v>
      </c>
      <c r="C871" s="486" t="s">
        <v>11711</v>
      </c>
      <c r="D871" s="486"/>
      <c r="E871" s="486"/>
    </row>
    <row r="872" spans="1:5" x14ac:dyDescent="0.3">
      <c r="A872" s="320">
        <v>49424</v>
      </c>
      <c r="B872" s="329" t="s">
        <v>1655</v>
      </c>
      <c r="C872" s="329" t="s">
        <v>11712</v>
      </c>
      <c r="D872" s="320" t="s">
        <v>1536</v>
      </c>
      <c r="E872" s="320">
        <v>14.43</v>
      </c>
    </row>
    <row r="873" spans="1:5" x14ac:dyDescent="0.3">
      <c r="A873" s="320">
        <v>49428</v>
      </c>
      <c r="B873" s="329" t="s">
        <v>1655</v>
      </c>
      <c r="C873" s="329" t="s">
        <v>11713</v>
      </c>
      <c r="D873" s="320" t="s">
        <v>1536</v>
      </c>
      <c r="E873" s="320">
        <v>3.94</v>
      </c>
    </row>
    <row r="874" spans="1:5" x14ac:dyDescent="0.3">
      <c r="A874" s="320">
        <v>49459</v>
      </c>
      <c r="B874" s="329" t="s">
        <v>1655</v>
      </c>
      <c r="C874" s="329" t="s">
        <v>11714</v>
      </c>
      <c r="D874" s="320" t="s">
        <v>1536</v>
      </c>
      <c r="E874" s="320">
        <v>488.99</v>
      </c>
    </row>
    <row r="875" spans="1:5" x14ac:dyDescent="0.3">
      <c r="A875" s="320">
        <v>49463</v>
      </c>
      <c r="B875" s="329" t="s">
        <v>1655</v>
      </c>
      <c r="C875" s="329" t="s">
        <v>11715</v>
      </c>
      <c r="D875" s="320" t="s">
        <v>1536</v>
      </c>
      <c r="E875" s="320">
        <v>55.31</v>
      </c>
    </row>
    <row r="876" spans="1:5" ht="13.8" customHeight="1" x14ac:dyDescent="0.3">
      <c r="A876" s="320">
        <v>49464</v>
      </c>
      <c r="B876" s="329" t="s">
        <v>1655</v>
      </c>
      <c r="C876" s="329" t="s">
        <v>11716</v>
      </c>
      <c r="D876" s="320" t="s">
        <v>1536</v>
      </c>
      <c r="E876" s="320">
        <v>85.91</v>
      </c>
    </row>
    <row r="877" spans="1:5" x14ac:dyDescent="0.3">
      <c r="A877" s="320">
        <v>49488</v>
      </c>
      <c r="B877" s="329" t="s">
        <v>1655</v>
      </c>
      <c r="C877" s="329" t="s">
        <v>11717</v>
      </c>
      <c r="D877" s="320" t="s">
        <v>1536</v>
      </c>
      <c r="E877" s="320">
        <v>1.65</v>
      </c>
    </row>
    <row r="878" spans="1:5" x14ac:dyDescent="0.3">
      <c r="A878" s="320">
        <v>49492</v>
      </c>
      <c r="B878" s="329" t="s">
        <v>1655</v>
      </c>
      <c r="C878" s="329" t="s">
        <v>11718</v>
      </c>
      <c r="D878" s="320" t="s">
        <v>1536</v>
      </c>
      <c r="E878" s="320">
        <v>14.44</v>
      </c>
    </row>
    <row r="879" spans="1:5" x14ac:dyDescent="0.3">
      <c r="A879" s="320">
        <v>49493</v>
      </c>
      <c r="B879" s="329" t="s">
        <v>1655</v>
      </c>
      <c r="C879" s="329" t="s">
        <v>11719</v>
      </c>
      <c r="D879" s="320" t="s">
        <v>1536</v>
      </c>
      <c r="E879" s="320">
        <v>31.54</v>
      </c>
    </row>
    <row r="880" spans="1:5" ht="15.75" customHeight="1" x14ac:dyDescent="0.3">
      <c r="A880" s="317">
        <v>495</v>
      </c>
      <c r="B880" s="329" t="s">
        <v>1655</v>
      </c>
      <c r="C880" s="486" t="s">
        <v>1837</v>
      </c>
      <c r="D880" s="486"/>
      <c r="E880" s="486"/>
    </row>
    <row r="881" spans="1:5" x14ac:dyDescent="0.3">
      <c r="A881" s="320">
        <v>49502</v>
      </c>
      <c r="B881" s="329" t="s">
        <v>1655</v>
      </c>
      <c r="C881" s="329" t="s">
        <v>11720</v>
      </c>
      <c r="D881" s="320" t="s">
        <v>1536</v>
      </c>
      <c r="E881" s="320">
        <v>3.21</v>
      </c>
    </row>
    <row r="882" spans="1:5" x14ac:dyDescent="0.3">
      <c r="A882" s="320">
        <v>49503</v>
      </c>
      <c r="B882" s="329" t="s">
        <v>1655</v>
      </c>
      <c r="C882" s="329" t="s">
        <v>11721</v>
      </c>
      <c r="D882" s="320" t="s">
        <v>1536</v>
      </c>
      <c r="E882" s="320">
        <v>30.01</v>
      </c>
    </row>
    <row r="883" spans="1:5" x14ac:dyDescent="0.3">
      <c r="A883" s="320">
        <v>49505</v>
      </c>
      <c r="B883" s="329" t="s">
        <v>1655</v>
      </c>
      <c r="C883" s="329" t="s">
        <v>11722</v>
      </c>
      <c r="D883" s="320" t="s">
        <v>1536</v>
      </c>
      <c r="E883" s="320">
        <v>3.37</v>
      </c>
    </row>
    <row r="884" spans="1:5" x14ac:dyDescent="0.3">
      <c r="A884" s="320">
        <v>49507</v>
      </c>
      <c r="B884" s="329" t="s">
        <v>1655</v>
      </c>
      <c r="C884" s="329" t="s">
        <v>11723</v>
      </c>
      <c r="D884" s="320" t="s">
        <v>1536</v>
      </c>
      <c r="E884" s="320">
        <v>3.73</v>
      </c>
    </row>
    <row r="885" spans="1:5" x14ac:dyDescent="0.3">
      <c r="A885" s="320">
        <v>49510</v>
      </c>
      <c r="B885" s="329" t="s">
        <v>1655</v>
      </c>
      <c r="C885" s="329" t="s">
        <v>11724</v>
      </c>
      <c r="D885" s="320" t="s">
        <v>1536</v>
      </c>
      <c r="E885" s="320">
        <v>717.05</v>
      </c>
    </row>
    <row r="886" spans="1:5" x14ac:dyDescent="0.3">
      <c r="A886" s="320">
        <v>49514</v>
      </c>
      <c r="B886" s="329" t="s">
        <v>1655</v>
      </c>
      <c r="C886" s="329" t="s">
        <v>11725</v>
      </c>
      <c r="D886" s="320" t="s">
        <v>1536</v>
      </c>
      <c r="E886" s="320">
        <v>19.850000000000001</v>
      </c>
    </row>
    <row r="887" spans="1:5" x14ac:dyDescent="0.3">
      <c r="A887" s="320">
        <v>49521</v>
      </c>
      <c r="B887" s="329" t="s">
        <v>1655</v>
      </c>
      <c r="C887" s="329" t="s">
        <v>11726</v>
      </c>
      <c r="D887" s="320" t="s">
        <v>1536</v>
      </c>
      <c r="E887" s="320">
        <v>14.35</v>
      </c>
    </row>
    <row r="888" spans="1:5" x14ac:dyDescent="0.3">
      <c r="A888" s="320">
        <v>49524</v>
      </c>
      <c r="B888" s="329" t="s">
        <v>1655</v>
      </c>
      <c r="C888" s="329" t="s">
        <v>11727</v>
      </c>
      <c r="D888" s="320" t="s">
        <v>160</v>
      </c>
      <c r="E888" s="320">
        <v>23.03</v>
      </c>
    </row>
    <row r="889" spans="1:5" x14ac:dyDescent="0.3">
      <c r="A889" s="320">
        <v>49537</v>
      </c>
      <c r="B889" s="329" t="s">
        <v>1655</v>
      </c>
      <c r="C889" s="329" t="s">
        <v>11728</v>
      </c>
      <c r="D889" s="320" t="s">
        <v>1536</v>
      </c>
      <c r="E889" s="320">
        <v>35.57</v>
      </c>
    </row>
    <row r="890" spans="1:5" ht="13.8" customHeight="1" x14ac:dyDescent="0.3">
      <c r="A890" s="320">
        <v>49565</v>
      </c>
      <c r="B890" s="329" t="s">
        <v>1655</v>
      </c>
      <c r="C890" s="329" t="s">
        <v>11729</v>
      </c>
      <c r="D890" s="320" t="s">
        <v>1536</v>
      </c>
      <c r="E890" s="320">
        <v>30.47</v>
      </c>
    </row>
    <row r="891" spans="1:5" x14ac:dyDescent="0.3">
      <c r="A891" s="320">
        <v>49566</v>
      </c>
      <c r="B891" s="329" t="s">
        <v>1655</v>
      </c>
      <c r="C891" s="329" t="s">
        <v>11730</v>
      </c>
      <c r="D891" s="320" t="s">
        <v>1536</v>
      </c>
      <c r="E891" s="320">
        <v>4.99</v>
      </c>
    </row>
    <row r="892" spans="1:5" x14ac:dyDescent="0.3">
      <c r="A892" s="320">
        <v>49568</v>
      </c>
      <c r="B892" s="329" t="s">
        <v>1655</v>
      </c>
      <c r="C892" s="329" t="s">
        <v>11731</v>
      </c>
      <c r="D892" s="320" t="s">
        <v>1536</v>
      </c>
      <c r="E892" s="320">
        <v>8.77</v>
      </c>
    </row>
    <row r="893" spans="1:5" x14ac:dyDescent="0.3">
      <c r="A893" s="320">
        <v>49570</v>
      </c>
      <c r="B893" s="329" t="s">
        <v>1655</v>
      </c>
      <c r="C893" s="329" t="s">
        <v>11732</v>
      </c>
      <c r="D893" s="320" t="s">
        <v>1536</v>
      </c>
      <c r="E893" s="320">
        <v>8.81</v>
      </c>
    </row>
    <row r="894" spans="1:5" ht="15.75" customHeight="1" x14ac:dyDescent="0.3">
      <c r="A894" s="317">
        <v>496</v>
      </c>
      <c r="B894" s="329" t="s">
        <v>1655</v>
      </c>
      <c r="C894" s="486" t="s">
        <v>11154</v>
      </c>
      <c r="D894" s="486"/>
      <c r="E894" s="486"/>
    </row>
    <row r="895" spans="1:5" ht="13.8" customHeight="1" x14ac:dyDescent="0.3">
      <c r="A895" s="320">
        <v>49606</v>
      </c>
      <c r="B895" s="329" t="s">
        <v>1655</v>
      </c>
      <c r="C895" s="329" t="s">
        <v>11733</v>
      </c>
      <c r="D895" s="320" t="s">
        <v>160</v>
      </c>
      <c r="E895" s="320">
        <v>14.34</v>
      </c>
    </row>
    <row r="896" spans="1:5" x14ac:dyDescent="0.3">
      <c r="A896" s="320">
        <v>49626</v>
      </c>
      <c r="B896" s="329" t="s">
        <v>1655</v>
      </c>
      <c r="C896" s="329" t="s">
        <v>11734</v>
      </c>
      <c r="D896" s="320" t="s">
        <v>1536</v>
      </c>
      <c r="E896" s="320">
        <v>4.09</v>
      </c>
    </row>
    <row r="897" spans="1:5" x14ac:dyDescent="0.3">
      <c r="A897" s="320">
        <v>49633</v>
      </c>
      <c r="B897" s="329" t="s">
        <v>1655</v>
      </c>
      <c r="C897" s="329" t="s">
        <v>11735</v>
      </c>
      <c r="D897" s="320" t="s">
        <v>1536</v>
      </c>
      <c r="E897" s="320">
        <v>2.73</v>
      </c>
    </row>
    <row r="898" spans="1:5" x14ac:dyDescent="0.3">
      <c r="A898" s="320">
        <v>49645</v>
      </c>
      <c r="B898" s="329" t="s">
        <v>1655</v>
      </c>
      <c r="C898" s="329" t="s">
        <v>11736</v>
      </c>
      <c r="D898" s="320" t="s">
        <v>1536</v>
      </c>
      <c r="E898" s="320">
        <v>457.03</v>
      </c>
    </row>
    <row r="899" spans="1:5" x14ac:dyDescent="0.3">
      <c r="A899" s="320">
        <v>49654</v>
      </c>
      <c r="B899" s="329" t="s">
        <v>1655</v>
      </c>
      <c r="C899" s="329" t="s">
        <v>11737</v>
      </c>
      <c r="D899" s="320" t="s">
        <v>1536</v>
      </c>
      <c r="E899" s="320">
        <v>32.159999999999997</v>
      </c>
    </row>
    <row r="900" spans="1:5" x14ac:dyDescent="0.3">
      <c r="A900" s="320">
        <v>49666</v>
      </c>
      <c r="B900" s="329" t="s">
        <v>1655</v>
      </c>
      <c r="C900" s="329" t="s">
        <v>11738</v>
      </c>
      <c r="D900" s="320" t="s">
        <v>160</v>
      </c>
      <c r="E900" s="320">
        <v>19.03</v>
      </c>
    </row>
    <row r="901" spans="1:5" x14ac:dyDescent="0.3">
      <c r="A901" s="320">
        <v>49674</v>
      </c>
      <c r="B901" s="329" t="s">
        <v>1655</v>
      </c>
      <c r="C901" s="329" t="s">
        <v>11739</v>
      </c>
      <c r="D901" s="320" t="s">
        <v>1536</v>
      </c>
      <c r="E901" s="320">
        <v>35.770000000000003</v>
      </c>
    </row>
    <row r="902" spans="1:5" x14ac:dyDescent="0.3">
      <c r="A902" s="320">
        <v>49679</v>
      </c>
      <c r="B902" s="329" t="s">
        <v>1655</v>
      </c>
      <c r="C902" s="329" t="s">
        <v>11740</v>
      </c>
      <c r="D902" s="320" t="s">
        <v>1536</v>
      </c>
      <c r="E902" s="320">
        <v>33.29</v>
      </c>
    </row>
    <row r="903" spans="1:5" x14ac:dyDescent="0.3">
      <c r="A903" s="320">
        <v>49681</v>
      </c>
      <c r="B903" s="329" t="s">
        <v>1655</v>
      </c>
      <c r="C903" s="329" t="s">
        <v>11741</v>
      </c>
      <c r="D903" s="320" t="s">
        <v>1536</v>
      </c>
      <c r="E903" s="320">
        <v>5.18</v>
      </c>
    </row>
    <row r="904" spans="1:5" x14ac:dyDescent="0.3">
      <c r="A904" s="320">
        <v>49686</v>
      </c>
      <c r="B904" s="329" t="s">
        <v>1655</v>
      </c>
      <c r="C904" s="329" t="s">
        <v>11742</v>
      </c>
      <c r="D904" s="320" t="s">
        <v>1536</v>
      </c>
      <c r="E904" s="320">
        <v>92.58</v>
      </c>
    </row>
    <row r="905" spans="1:5" x14ac:dyDescent="0.3">
      <c r="A905" s="320">
        <v>49694</v>
      </c>
      <c r="B905" s="329" t="s">
        <v>1655</v>
      </c>
      <c r="C905" s="329" t="s">
        <v>11743</v>
      </c>
      <c r="D905" s="320" t="s">
        <v>1536</v>
      </c>
      <c r="E905" s="320">
        <v>32.74</v>
      </c>
    </row>
    <row r="906" spans="1:5" x14ac:dyDescent="0.3">
      <c r="A906" s="320">
        <v>49695</v>
      </c>
      <c r="B906" s="329" t="s">
        <v>1655</v>
      </c>
      <c r="C906" s="329" t="s">
        <v>11744</v>
      </c>
      <c r="D906" s="320" t="s">
        <v>1536</v>
      </c>
      <c r="E906" s="320">
        <v>71.84</v>
      </c>
    </row>
    <row r="907" spans="1:5" x14ac:dyDescent="0.3">
      <c r="A907" s="320">
        <v>49696</v>
      </c>
      <c r="B907" s="329" t="s">
        <v>1655</v>
      </c>
      <c r="C907" s="329" t="s">
        <v>11745</v>
      </c>
      <c r="D907" s="320" t="s">
        <v>1536</v>
      </c>
      <c r="E907" s="320">
        <v>102.09</v>
      </c>
    </row>
    <row r="908" spans="1:5" ht="13.8" customHeight="1" x14ac:dyDescent="0.3">
      <c r="A908" s="317">
        <v>497</v>
      </c>
      <c r="B908" s="329" t="s">
        <v>1655</v>
      </c>
      <c r="C908" s="486" t="s">
        <v>1837</v>
      </c>
      <c r="D908" s="486"/>
      <c r="E908" s="486"/>
    </row>
    <row r="909" spans="1:5" x14ac:dyDescent="0.3">
      <c r="A909" s="320">
        <v>49709</v>
      </c>
      <c r="B909" s="329" t="s">
        <v>1655</v>
      </c>
      <c r="C909" s="329" t="s">
        <v>11746</v>
      </c>
      <c r="D909" s="320" t="s">
        <v>1536</v>
      </c>
      <c r="E909" s="320">
        <v>16</v>
      </c>
    </row>
    <row r="910" spans="1:5" x14ac:dyDescent="0.3">
      <c r="A910" s="320">
        <v>49729</v>
      </c>
      <c r="B910" s="329" t="s">
        <v>1655</v>
      </c>
      <c r="C910" s="329" t="s">
        <v>11747</v>
      </c>
      <c r="D910" s="320" t="s">
        <v>160</v>
      </c>
      <c r="E910" s="320">
        <v>83.48</v>
      </c>
    </row>
    <row r="911" spans="1:5" x14ac:dyDescent="0.3">
      <c r="A911" s="320">
        <v>49774</v>
      </c>
      <c r="B911" s="329" t="s">
        <v>1655</v>
      </c>
      <c r="C911" s="329" t="s">
        <v>11748</v>
      </c>
      <c r="D911" s="320" t="s">
        <v>1536</v>
      </c>
      <c r="E911" s="320">
        <v>33.31</v>
      </c>
    </row>
    <row r="912" spans="1:5" ht="13.8" customHeight="1" x14ac:dyDescent="0.3">
      <c r="A912" s="320">
        <v>49791</v>
      </c>
      <c r="B912" s="329" t="s">
        <v>1655</v>
      </c>
      <c r="C912" s="329" t="s">
        <v>11749</v>
      </c>
      <c r="D912" s="320" t="s">
        <v>1536</v>
      </c>
      <c r="E912" s="320">
        <v>10.79</v>
      </c>
    </row>
    <row r="913" spans="1:5" ht="13.8" customHeight="1" x14ac:dyDescent="0.3">
      <c r="A913" s="317">
        <v>498</v>
      </c>
      <c r="B913" s="329" t="s">
        <v>1655</v>
      </c>
      <c r="C913" s="486" t="s">
        <v>11334</v>
      </c>
      <c r="D913" s="486"/>
      <c r="E913" s="486"/>
    </row>
    <row r="914" spans="1:5" x14ac:dyDescent="0.3">
      <c r="A914" s="320">
        <v>49803</v>
      </c>
      <c r="B914" s="329" t="s">
        <v>1655</v>
      </c>
      <c r="C914" s="329" t="s">
        <v>11750</v>
      </c>
      <c r="D914" s="320" t="s">
        <v>1536</v>
      </c>
      <c r="E914" s="320">
        <v>4.5</v>
      </c>
    </row>
    <row r="915" spans="1:5" x14ac:dyDescent="0.3">
      <c r="A915" s="320">
        <v>49804</v>
      </c>
      <c r="B915" s="329" t="s">
        <v>1655</v>
      </c>
      <c r="C915" s="329" t="s">
        <v>11751</v>
      </c>
      <c r="D915" s="320" t="s">
        <v>1536</v>
      </c>
      <c r="E915" s="320">
        <v>5.18</v>
      </c>
    </row>
    <row r="916" spans="1:5" x14ac:dyDescent="0.3">
      <c r="A916" s="320">
        <v>49805</v>
      </c>
      <c r="B916" s="329" t="s">
        <v>1655</v>
      </c>
      <c r="C916" s="329" t="s">
        <v>11752</v>
      </c>
      <c r="D916" s="320" t="s">
        <v>1536</v>
      </c>
      <c r="E916" s="320">
        <v>9.35</v>
      </c>
    </row>
    <row r="917" spans="1:5" x14ac:dyDescent="0.3">
      <c r="A917" s="320">
        <v>49806</v>
      </c>
      <c r="B917" s="329" t="s">
        <v>1655</v>
      </c>
      <c r="C917" s="329" t="s">
        <v>11753</v>
      </c>
      <c r="D917" s="320" t="s">
        <v>1536</v>
      </c>
      <c r="E917" s="320">
        <v>9.93</v>
      </c>
    </row>
    <row r="918" spans="1:5" x14ac:dyDescent="0.3">
      <c r="A918" s="320">
        <v>49807</v>
      </c>
      <c r="B918" s="329" t="s">
        <v>1655</v>
      </c>
      <c r="C918" s="329" t="s">
        <v>11754</v>
      </c>
      <c r="D918" s="320" t="s">
        <v>1536</v>
      </c>
      <c r="E918" s="320">
        <v>16.8</v>
      </c>
    </row>
    <row r="919" spans="1:5" x14ac:dyDescent="0.3">
      <c r="A919" s="320">
        <v>49809</v>
      </c>
      <c r="B919" s="329" t="s">
        <v>1655</v>
      </c>
      <c r="C919" s="329" t="s">
        <v>11755</v>
      </c>
      <c r="D919" s="320" t="s">
        <v>1536</v>
      </c>
      <c r="E919" s="320">
        <v>21.85</v>
      </c>
    </row>
    <row r="920" spans="1:5" x14ac:dyDescent="0.3">
      <c r="A920" s="320">
        <v>49811</v>
      </c>
      <c r="B920" s="329" t="s">
        <v>1655</v>
      </c>
      <c r="C920" s="329" t="s">
        <v>11756</v>
      </c>
      <c r="D920" s="320" t="s">
        <v>1536</v>
      </c>
      <c r="E920" s="320">
        <v>36.06</v>
      </c>
    </row>
    <row r="921" spans="1:5" x14ac:dyDescent="0.3">
      <c r="A921" s="320">
        <v>49812</v>
      </c>
      <c r="B921" s="329" t="s">
        <v>1655</v>
      </c>
      <c r="C921" s="329" t="s">
        <v>11757</v>
      </c>
      <c r="D921" s="320" t="s">
        <v>1536</v>
      </c>
      <c r="E921" s="320">
        <v>211.63</v>
      </c>
    </row>
    <row r="922" spans="1:5" x14ac:dyDescent="0.3">
      <c r="A922" s="320">
        <v>49818</v>
      </c>
      <c r="B922" s="329" t="s">
        <v>1655</v>
      </c>
      <c r="C922" s="329" t="s">
        <v>11758</v>
      </c>
      <c r="D922" s="320" t="s">
        <v>1536</v>
      </c>
      <c r="E922" s="320">
        <v>1.36</v>
      </c>
    </row>
    <row r="923" spans="1:5" ht="13.8" customHeight="1" x14ac:dyDescent="0.3">
      <c r="A923" s="320">
        <v>49860</v>
      </c>
      <c r="B923" s="329" t="s">
        <v>1655</v>
      </c>
      <c r="C923" s="329" t="s">
        <v>11759</v>
      </c>
      <c r="D923" s="320" t="s">
        <v>1536</v>
      </c>
      <c r="E923" s="320">
        <v>111.22</v>
      </c>
    </row>
    <row r="924" spans="1:5" x14ac:dyDescent="0.3">
      <c r="A924" s="320">
        <v>49861</v>
      </c>
      <c r="B924" s="329" t="s">
        <v>1655</v>
      </c>
      <c r="C924" s="329" t="s">
        <v>11760</v>
      </c>
      <c r="D924" s="320" t="s">
        <v>1536</v>
      </c>
      <c r="E924" s="320">
        <v>4.7699999999999996</v>
      </c>
    </row>
    <row r="925" spans="1:5" x14ac:dyDescent="0.3">
      <c r="A925" s="320">
        <v>49897</v>
      </c>
      <c r="B925" s="329" t="s">
        <v>1655</v>
      </c>
      <c r="C925" s="329" t="s">
        <v>11761</v>
      </c>
      <c r="D925" s="320" t="s">
        <v>1536</v>
      </c>
      <c r="E925" s="320">
        <v>56.71</v>
      </c>
    </row>
    <row r="926" spans="1:5" ht="15.75" customHeight="1" x14ac:dyDescent="0.3">
      <c r="A926" s="317">
        <v>499</v>
      </c>
      <c r="B926" s="329" t="s">
        <v>1655</v>
      </c>
      <c r="C926" s="486" t="s">
        <v>11762</v>
      </c>
      <c r="D926" s="486"/>
      <c r="E926" s="486"/>
    </row>
    <row r="927" spans="1:5" x14ac:dyDescent="0.3">
      <c r="A927" s="320">
        <v>49905</v>
      </c>
      <c r="B927" s="329" t="s">
        <v>1655</v>
      </c>
      <c r="C927" s="329" t="s">
        <v>11763</v>
      </c>
      <c r="D927" s="320" t="s">
        <v>1536</v>
      </c>
      <c r="E927" s="320">
        <v>202.41</v>
      </c>
    </row>
    <row r="928" spans="1:5" x14ac:dyDescent="0.3">
      <c r="A928" s="320">
        <v>49959</v>
      </c>
      <c r="B928" s="329" t="s">
        <v>1655</v>
      </c>
      <c r="C928" s="329" t="s">
        <v>11764</v>
      </c>
      <c r="D928" s="320" t="s">
        <v>1536</v>
      </c>
      <c r="E928" s="320">
        <v>227.93</v>
      </c>
    </row>
    <row r="929" spans="1:5" ht="28.8" x14ac:dyDescent="0.3">
      <c r="A929" s="320">
        <v>49967</v>
      </c>
      <c r="B929" s="329" t="s">
        <v>1655</v>
      </c>
      <c r="C929" s="329" t="s">
        <v>11765</v>
      </c>
      <c r="D929" s="320" t="s">
        <v>11766</v>
      </c>
      <c r="E929" s="320">
        <v>0.88</v>
      </c>
    </row>
    <row r="930" spans="1:5" ht="15.75" customHeight="1" x14ac:dyDescent="0.3">
      <c r="A930" s="317">
        <v>5</v>
      </c>
      <c r="B930" s="329" t="s">
        <v>1655</v>
      </c>
      <c r="C930" s="486" t="s">
        <v>11767</v>
      </c>
      <c r="D930" s="486"/>
      <c r="E930" s="486"/>
    </row>
    <row r="931" spans="1:5" ht="15.75" customHeight="1" x14ac:dyDescent="0.3">
      <c r="A931" s="317">
        <v>501</v>
      </c>
      <c r="B931" s="329" t="s">
        <v>1655</v>
      </c>
      <c r="C931" s="486" t="s">
        <v>11768</v>
      </c>
      <c r="D931" s="486"/>
      <c r="E931" s="486"/>
    </row>
    <row r="932" spans="1:5" ht="13.8" customHeight="1" x14ac:dyDescent="0.3">
      <c r="A932" s="320">
        <v>50105</v>
      </c>
      <c r="B932" s="329" t="s">
        <v>1655</v>
      </c>
      <c r="C932" s="329" t="s">
        <v>11769</v>
      </c>
      <c r="D932" s="320" t="s">
        <v>1536</v>
      </c>
      <c r="E932" s="320">
        <v>46.07</v>
      </c>
    </row>
    <row r="933" spans="1:5" x14ac:dyDescent="0.3">
      <c r="A933" s="320">
        <v>50126</v>
      </c>
      <c r="B933" s="329" t="s">
        <v>1655</v>
      </c>
      <c r="C933" s="329" t="s">
        <v>11770</v>
      </c>
      <c r="D933" s="320" t="s">
        <v>1536</v>
      </c>
      <c r="E933" s="320">
        <v>21.09</v>
      </c>
    </row>
    <row r="934" spans="1:5" x14ac:dyDescent="0.3">
      <c r="A934" s="320">
        <v>50128</v>
      </c>
      <c r="B934" s="329" t="s">
        <v>1655</v>
      </c>
      <c r="C934" s="329" t="s">
        <v>11771</v>
      </c>
      <c r="D934" s="320" t="s">
        <v>1536</v>
      </c>
      <c r="E934" s="320">
        <v>0.65</v>
      </c>
    </row>
    <row r="935" spans="1:5" x14ac:dyDescent="0.3">
      <c r="A935" s="320">
        <v>50161</v>
      </c>
      <c r="B935" s="329" t="s">
        <v>1655</v>
      </c>
      <c r="C935" s="329" t="s">
        <v>11772</v>
      </c>
      <c r="D935" s="320" t="s">
        <v>160</v>
      </c>
      <c r="E935" s="320">
        <v>90.23</v>
      </c>
    </row>
    <row r="936" spans="1:5" x14ac:dyDescent="0.3">
      <c r="A936" s="320">
        <v>50163</v>
      </c>
      <c r="B936" s="329" t="s">
        <v>1655</v>
      </c>
      <c r="C936" s="329" t="s">
        <v>11773</v>
      </c>
      <c r="D936" s="320" t="s">
        <v>1536</v>
      </c>
      <c r="E936" s="320">
        <v>3.92</v>
      </c>
    </row>
    <row r="937" spans="1:5" x14ac:dyDescent="0.3">
      <c r="A937" s="320">
        <v>50164</v>
      </c>
      <c r="B937" s="329" t="s">
        <v>1655</v>
      </c>
      <c r="C937" s="329" t="s">
        <v>11774</v>
      </c>
      <c r="D937" s="320" t="s">
        <v>1536</v>
      </c>
      <c r="E937" s="320">
        <v>10.51</v>
      </c>
    </row>
    <row r="938" spans="1:5" x14ac:dyDescent="0.3">
      <c r="A938" s="320">
        <v>50167</v>
      </c>
      <c r="B938" s="329" t="s">
        <v>1655</v>
      </c>
      <c r="C938" s="329" t="s">
        <v>11775</v>
      </c>
      <c r="D938" s="320" t="s">
        <v>1536</v>
      </c>
      <c r="E938" s="320">
        <v>52.72</v>
      </c>
    </row>
    <row r="939" spans="1:5" x14ac:dyDescent="0.3">
      <c r="A939" s="320">
        <v>50187</v>
      </c>
      <c r="B939" s="329" t="s">
        <v>1655</v>
      </c>
      <c r="C939" s="329" t="s">
        <v>11776</v>
      </c>
      <c r="D939" s="320" t="s">
        <v>160</v>
      </c>
      <c r="E939" s="320">
        <v>37.69</v>
      </c>
    </row>
    <row r="940" spans="1:5" x14ac:dyDescent="0.3">
      <c r="A940" s="320">
        <v>50188</v>
      </c>
      <c r="B940" s="329" t="s">
        <v>1655</v>
      </c>
      <c r="C940" s="329" t="s">
        <v>11777</v>
      </c>
      <c r="D940" s="320" t="s">
        <v>1536</v>
      </c>
      <c r="E940" s="320">
        <v>41.21</v>
      </c>
    </row>
    <row r="941" spans="1:5" ht="15.75" customHeight="1" x14ac:dyDescent="0.3">
      <c r="A941" s="317">
        <v>510</v>
      </c>
      <c r="B941" s="329" t="s">
        <v>1655</v>
      </c>
      <c r="C941" s="486" t="s">
        <v>11778</v>
      </c>
      <c r="D941" s="486"/>
      <c r="E941" s="486"/>
    </row>
    <row r="942" spans="1:5" x14ac:dyDescent="0.3">
      <c r="A942" s="320">
        <v>51008</v>
      </c>
      <c r="B942" s="329" t="s">
        <v>1655</v>
      </c>
      <c r="C942" s="329" t="s">
        <v>11779</v>
      </c>
      <c r="D942" s="320" t="s">
        <v>1536</v>
      </c>
      <c r="E942" s="320">
        <v>12.41</v>
      </c>
    </row>
    <row r="943" spans="1:5" x14ac:dyDescent="0.3">
      <c r="A943" s="320">
        <v>51015</v>
      </c>
      <c r="B943" s="329" t="s">
        <v>1655</v>
      </c>
      <c r="C943" s="329" t="s">
        <v>11780</v>
      </c>
      <c r="D943" s="320" t="s">
        <v>1536</v>
      </c>
      <c r="E943" s="320">
        <v>59.99</v>
      </c>
    </row>
    <row r="944" spans="1:5" ht="13.8" customHeight="1" x14ac:dyDescent="0.3">
      <c r="A944" s="320">
        <v>51016</v>
      </c>
      <c r="B944" s="329" t="s">
        <v>1655</v>
      </c>
      <c r="C944" s="329" t="s">
        <v>11781</v>
      </c>
      <c r="D944" s="320" t="s">
        <v>1536</v>
      </c>
      <c r="E944" s="320">
        <v>40.54</v>
      </c>
    </row>
    <row r="945" spans="1:5" x14ac:dyDescent="0.3">
      <c r="A945" s="320">
        <v>51033</v>
      </c>
      <c r="B945" s="329" t="s">
        <v>1655</v>
      </c>
      <c r="C945" s="329" t="s">
        <v>11782</v>
      </c>
      <c r="D945" s="320" t="s">
        <v>1536</v>
      </c>
      <c r="E945" s="320">
        <v>34.86</v>
      </c>
    </row>
    <row r="946" spans="1:5" x14ac:dyDescent="0.3">
      <c r="A946" s="320">
        <v>51046</v>
      </c>
      <c r="B946" s="329" t="s">
        <v>1655</v>
      </c>
      <c r="C946" s="329" t="s">
        <v>11783</v>
      </c>
      <c r="D946" s="320" t="s">
        <v>1536</v>
      </c>
      <c r="E946" s="320">
        <v>23.84</v>
      </c>
    </row>
    <row r="947" spans="1:5" x14ac:dyDescent="0.3">
      <c r="A947" s="320">
        <v>51048</v>
      </c>
      <c r="B947" s="329" t="s">
        <v>1655</v>
      </c>
      <c r="C947" s="329" t="s">
        <v>11784</v>
      </c>
      <c r="D947" s="320" t="s">
        <v>1536</v>
      </c>
      <c r="E947" s="320">
        <v>18.760000000000002</v>
      </c>
    </row>
    <row r="948" spans="1:5" x14ac:dyDescent="0.3">
      <c r="A948" s="320">
        <v>51053</v>
      </c>
      <c r="B948" s="329" t="s">
        <v>1655</v>
      </c>
      <c r="C948" s="329" t="s">
        <v>11785</v>
      </c>
      <c r="D948" s="320" t="s">
        <v>1536</v>
      </c>
      <c r="E948" s="320">
        <v>101.7</v>
      </c>
    </row>
    <row r="949" spans="1:5" x14ac:dyDescent="0.3">
      <c r="A949" s="320">
        <v>51054</v>
      </c>
      <c r="B949" s="329" t="s">
        <v>1655</v>
      </c>
      <c r="C949" s="329" t="s">
        <v>11786</v>
      </c>
      <c r="D949" s="320" t="s">
        <v>1536</v>
      </c>
      <c r="E949" s="320">
        <v>107.85</v>
      </c>
    </row>
    <row r="950" spans="1:5" ht="15.75" customHeight="1" x14ac:dyDescent="0.3">
      <c r="A950" s="317">
        <v>520</v>
      </c>
      <c r="B950" s="329" t="s">
        <v>1655</v>
      </c>
      <c r="C950" s="486" t="s">
        <v>11787</v>
      </c>
      <c r="D950" s="486"/>
      <c r="E950" s="486"/>
    </row>
    <row r="951" spans="1:5" x14ac:dyDescent="0.3">
      <c r="A951" s="320">
        <v>52004</v>
      </c>
      <c r="B951" s="329" t="s">
        <v>1655</v>
      </c>
      <c r="C951" s="329" t="s">
        <v>11788</v>
      </c>
      <c r="D951" s="320" t="s">
        <v>1536</v>
      </c>
      <c r="E951" s="320">
        <v>261.94</v>
      </c>
    </row>
    <row r="952" spans="1:5" x14ac:dyDescent="0.3">
      <c r="A952" s="320">
        <v>52011</v>
      </c>
      <c r="B952" s="329" t="s">
        <v>1655</v>
      </c>
      <c r="C952" s="329" t="s">
        <v>11789</v>
      </c>
      <c r="D952" s="320" t="s">
        <v>1536</v>
      </c>
      <c r="E952" s="320">
        <v>287.98</v>
      </c>
    </row>
    <row r="953" spans="1:5" ht="43.2" x14ac:dyDescent="0.3">
      <c r="A953" s="320">
        <v>52017</v>
      </c>
      <c r="B953" s="329" t="s">
        <v>1655</v>
      </c>
      <c r="C953" s="329" t="s">
        <v>11790</v>
      </c>
      <c r="D953" s="320" t="s">
        <v>1536</v>
      </c>
      <c r="E953" s="321">
        <v>1800.92</v>
      </c>
    </row>
    <row r="954" spans="1:5" ht="13.8" customHeight="1" x14ac:dyDescent="0.3">
      <c r="A954" s="320">
        <v>52030</v>
      </c>
      <c r="B954" s="329" t="s">
        <v>1655</v>
      </c>
      <c r="C954" s="329" t="s">
        <v>11791</v>
      </c>
      <c r="D954" s="320" t="s">
        <v>1536</v>
      </c>
      <c r="E954" s="320">
        <v>65.150000000000006</v>
      </c>
    </row>
    <row r="955" spans="1:5" ht="28.8" x14ac:dyDescent="0.3">
      <c r="A955" s="320">
        <v>52031</v>
      </c>
      <c r="B955" s="329" t="s">
        <v>1655</v>
      </c>
      <c r="C955" s="329" t="s">
        <v>11792</v>
      </c>
      <c r="D955" s="320" t="s">
        <v>1536</v>
      </c>
      <c r="E955" s="320">
        <v>472.48</v>
      </c>
    </row>
    <row r="956" spans="1:5" x14ac:dyDescent="0.3">
      <c r="A956" s="320">
        <v>52035</v>
      </c>
      <c r="B956" s="329" t="s">
        <v>1655</v>
      </c>
      <c r="C956" s="329" t="s">
        <v>11793</v>
      </c>
      <c r="D956" s="320" t="s">
        <v>1536</v>
      </c>
      <c r="E956" s="320">
        <v>498.41</v>
      </c>
    </row>
    <row r="957" spans="1:5" x14ac:dyDescent="0.3">
      <c r="A957" s="320">
        <v>52036</v>
      </c>
      <c r="B957" s="329" t="s">
        <v>1655</v>
      </c>
      <c r="C957" s="329" t="s">
        <v>11794</v>
      </c>
      <c r="D957" s="320" t="s">
        <v>1536</v>
      </c>
      <c r="E957" s="320">
        <v>465.74</v>
      </c>
    </row>
    <row r="958" spans="1:5" x14ac:dyDescent="0.3">
      <c r="A958" s="320">
        <v>52041</v>
      </c>
      <c r="B958" s="329" t="s">
        <v>1655</v>
      </c>
      <c r="C958" s="329" t="s">
        <v>11795</v>
      </c>
      <c r="D958" s="320" t="s">
        <v>1536</v>
      </c>
      <c r="E958" s="320">
        <v>261.94</v>
      </c>
    </row>
    <row r="959" spans="1:5" x14ac:dyDescent="0.3">
      <c r="A959" s="320">
        <v>52053</v>
      </c>
      <c r="B959" s="329" t="s">
        <v>1655</v>
      </c>
      <c r="C959" s="329" t="s">
        <v>11796</v>
      </c>
      <c r="D959" s="320" t="s">
        <v>1536</v>
      </c>
      <c r="E959" s="320">
        <v>77.86</v>
      </c>
    </row>
    <row r="960" spans="1:5" ht="28.8" x14ac:dyDescent="0.3">
      <c r="A960" s="320">
        <v>52076</v>
      </c>
      <c r="B960" s="329" t="s">
        <v>1655</v>
      </c>
      <c r="C960" s="329" t="s">
        <v>11797</v>
      </c>
      <c r="D960" s="320" t="s">
        <v>1536</v>
      </c>
      <c r="E960" s="320">
        <v>449.9</v>
      </c>
    </row>
    <row r="961" spans="1:5" x14ac:dyDescent="0.3">
      <c r="A961" s="320">
        <v>52078</v>
      </c>
      <c r="B961" s="329" t="s">
        <v>1655</v>
      </c>
      <c r="C961" s="329" t="s">
        <v>11798</v>
      </c>
      <c r="D961" s="320" t="s">
        <v>1536</v>
      </c>
      <c r="E961" s="320">
        <v>515.34</v>
      </c>
    </row>
    <row r="962" spans="1:5" ht="13.8" customHeight="1" x14ac:dyDescent="0.3">
      <c r="A962" s="317">
        <v>521</v>
      </c>
      <c r="B962" s="329" t="s">
        <v>1655</v>
      </c>
      <c r="C962" s="486" t="s">
        <v>11799</v>
      </c>
      <c r="D962" s="486"/>
      <c r="E962" s="486"/>
    </row>
    <row r="963" spans="1:5" ht="13.8" customHeight="1" x14ac:dyDescent="0.3">
      <c r="A963" s="320">
        <v>52103</v>
      </c>
      <c r="B963" s="329" t="s">
        <v>1655</v>
      </c>
      <c r="C963" s="329" t="s">
        <v>11800</v>
      </c>
      <c r="D963" s="320" t="s">
        <v>1536</v>
      </c>
      <c r="E963" s="321">
        <v>2978.41</v>
      </c>
    </row>
    <row r="964" spans="1:5" x14ac:dyDescent="0.3">
      <c r="A964" s="320">
        <v>52118</v>
      </c>
      <c r="B964" s="329" t="s">
        <v>1655</v>
      </c>
      <c r="C964" s="329" t="s">
        <v>11801</v>
      </c>
      <c r="D964" s="320" t="s">
        <v>1536</v>
      </c>
      <c r="E964" s="321">
        <v>2532.35</v>
      </c>
    </row>
    <row r="965" spans="1:5" ht="28.8" x14ac:dyDescent="0.3">
      <c r="A965" s="320">
        <v>52121</v>
      </c>
      <c r="B965" s="329" t="s">
        <v>1655</v>
      </c>
      <c r="C965" s="329" t="s">
        <v>11802</v>
      </c>
      <c r="D965" s="320" t="s">
        <v>1536</v>
      </c>
      <c r="E965" s="320">
        <v>676.15</v>
      </c>
    </row>
    <row r="966" spans="1:5" ht="13.8" customHeight="1" x14ac:dyDescent="0.3">
      <c r="A966" s="320">
        <v>52123</v>
      </c>
      <c r="B966" s="329" t="s">
        <v>1655</v>
      </c>
      <c r="C966" s="329" t="s">
        <v>11803</v>
      </c>
      <c r="D966" s="320" t="s">
        <v>1536</v>
      </c>
      <c r="E966" s="321">
        <v>1053.32</v>
      </c>
    </row>
    <row r="967" spans="1:5" ht="43.2" x14ac:dyDescent="0.3">
      <c r="A967" s="320">
        <v>52125</v>
      </c>
      <c r="B967" s="329" t="s">
        <v>1655</v>
      </c>
      <c r="C967" s="329" t="s">
        <v>11804</v>
      </c>
      <c r="D967" s="320" t="s">
        <v>1536</v>
      </c>
      <c r="E967" s="321">
        <v>1984.3</v>
      </c>
    </row>
    <row r="968" spans="1:5" x14ac:dyDescent="0.3">
      <c r="A968" s="320">
        <v>52126</v>
      </c>
      <c r="B968" s="329" t="s">
        <v>1655</v>
      </c>
      <c r="C968" s="329" t="s">
        <v>11805</v>
      </c>
      <c r="D968" s="320" t="s">
        <v>1536</v>
      </c>
      <c r="E968" s="320">
        <v>615.86</v>
      </c>
    </row>
    <row r="969" spans="1:5" ht="43.2" x14ac:dyDescent="0.3">
      <c r="A969" s="320">
        <v>52132</v>
      </c>
      <c r="B969" s="329" t="s">
        <v>1655</v>
      </c>
      <c r="C969" s="329" t="s">
        <v>11806</v>
      </c>
      <c r="D969" s="320" t="s">
        <v>1536</v>
      </c>
      <c r="E969" s="321">
        <v>1833.45</v>
      </c>
    </row>
    <row r="970" spans="1:5" ht="13.8" customHeight="1" x14ac:dyDescent="0.3">
      <c r="A970" s="320">
        <v>52150</v>
      </c>
      <c r="B970" s="329" t="s">
        <v>1655</v>
      </c>
      <c r="C970" s="329" t="s">
        <v>11807</v>
      </c>
      <c r="D970" s="320" t="s">
        <v>1536</v>
      </c>
      <c r="E970" s="320">
        <v>726.99</v>
      </c>
    </row>
    <row r="971" spans="1:5" ht="43.2" x14ac:dyDescent="0.3">
      <c r="A971" s="320">
        <v>52164</v>
      </c>
      <c r="B971" s="329" t="s">
        <v>1655</v>
      </c>
      <c r="C971" s="329" t="s">
        <v>11808</v>
      </c>
      <c r="D971" s="320" t="s">
        <v>1536</v>
      </c>
      <c r="E971" s="321">
        <v>2038.58</v>
      </c>
    </row>
    <row r="972" spans="1:5" ht="15.75" customHeight="1" x14ac:dyDescent="0.3">
      <c r="A972" s="317">
        <v>540</v>
      </c>
      <c r="B972" s="329" t="s">
        <v>1655</v>
      </c>
      <c r="C972" s="486" t="s">
        <v>1837</v>
      </c>
      <c r="D972" s="486"/>
      <c r="E972" s="486"/>
    </row>
    <row r="973" spans="1:5" ht="13.8" customHeight="1" x14ac:dyDescent="0.3">
      <c r="A973" s="320">
        <v>54003</v>
      </c>
      <c r="B973" s="329" t="s">
        <v>1655</v>
      </c>
      <c r="C973" s="329" t="s">
        <v>11809</v>
      </c>
      <c r="D973" s="320" t="s">
        <v>1536</v>
      </c>
      <c r="E973" s="320">
        <v>3.75</v>
      </c>
    </row>
    <row r="974" spans="1:5" x14ac:dyDescent="0.3">
      <c r="A974" s="320">
        <v>54010</v>
      </c>
      <c r="B974" s="329" t="s">
        <v>1655</v>
      </c>
      <c r="C974" s="329" t="s">
        <v>11810</v>
      </c>
      <c r="D974" s="320" t="s">
        <v>1536</v>
      </c>
      <c r="E974" s="320">
        <v>25.57</v>
      </c>
    </row>
    <row r="975" spans="1:5" x14ac:dyDescent="0.3">
      <c r="A975" s="320">
        <v>54024</v>
      </c>
      <c r="B975" s="329" t="s">
        <v>1655</v>
      </c>
      <c r="C975" s="329" t="s">
        <v>11811</v>
      </c>
      <c r="D975" s="320" t="s">
        <v>1536</v>
      </c>
      <c r="E975" s="320">
        <v>280.3</v>
      </c>
    </row>
    <row r="976" spans="1:5" x14ac:dyDescent="0.3">
      <c r="A976" s="320">
        <v>54025</v>
      </c>
      <c r="B976" s="329" t="s">
        <v>1655</v>
      </c>
      <c r="C976" s="329" t="s">
        <v>11812</v>
      </c>
      <c r="D976" s="320" t="s">
        <v>1536</v>
      </c>
      <c r="E976" s="320">
        <v>334.63</v>
      </c>
    </row>
    <row r="977" spans="1:5" x14ac:dyDescent="0.3">
      <c r="A977" s="320">
        <v>54062</v>
      </c>
      <c r="B977" s="329" t="s">
        <v>1655</v>
      </c>
      <c r="C977" s="329" t="s">
        <v>11813</v>
      </c>
      <c r="D977" s="320" t="s">
        <v>1536</v>
      </c>
      <c r="E977" s="320">
        <v>108.82</v>
      </c>
    </row>
    <row r="978" spans="1:5" x14ac:dyDescent="0.3">
      <c r="A978" s="320">
        <v>54063</v>
      </c>
      <c r="B978" s="329" t="s">
        <v>1655</v>
      </c>
      <c r="C978" s="329" t="s">
        <v>11814</v>
      </c>
      <c r="D978" s="320" t="s">
        <v>1536</v>
      </c>
      <c r="E978" s="320">
        <v>272.25</v>
      </c>
    </row>
    <row r="979" spans="1:5" x14ac:dyDescent="0.3">
      <c r="A979" s="320">
        <v>54090</v>
      </c>
      <c r="B979" s="329" t="s">
        <v>1655</v>
      </c>
      <c r="C979" s="329" t="s">
        <v>11815</v>
      </c>
      <c r="D979" s="320" t="s">
        <v>1536</v>
      </c>
      <c r="E979" s="321">
        <v>5422.39</v>
      </c>
    </row>
    <row r="980" spans="1:5" ht="15.75" customHeight="1" x14ac:dyDescent="0.3">
      <c r="A980" s="317">
        <v>6</v>
      </c>
      <c r="B980" s="329" t="s">
        <v>1655</v>
      </c>
      <c r="C980" s="486" t="s">
        <v>11816</v>
      </c>
      <c r="D980" s="486"/>
      <c r="E980" s="486"/>
    </row>
    <row r="981" spans="1:5" ht="15.75" customHeight="1" x14ac:dyDescent="0.3">
      <c r="A981" s="317">
        <v>601</v>
      </c>
      <c r="B981" s="329" t="s">
        <v>1655</v>
      </c>
      <c r="C981" s="486" t="s">
        <v>11817</v>
      </c>
      <c r="D981" s="486"/>
      <c r="E981" s="486"/>
    </row>
    <row r="982" spans="1:5" x14ac:dyDescent="0.3">
      <c r="A982" s="320">
        <v>60101</v>
      </c>
      <c r="B982" s="329" t="s">
        <v>1655</v>
      </c>
      <c r="C982" s="329" t="s">
        <v>11818</v>
      </c>
      <c r="D982" s="320" t="s">
        <v>160</v>
      </c>
      <c r="E982" s="320">
        <v>95.52</v>
      </c>
    </row>
    <row r="983" spans="1:5" x14ac:dyDescent="0.3">
      <c r="A983" s="320">
        <v>60104</v>
      </c>
      <c r="B983" s="329" t="s">
        <v>1655</v>
      </c>
      <c r="C983" s="329" t="s">
        <v>11819</v>
      </c>
      <c r="D983" s="320" t="s">
        <v>160</v>
      </c>
      <c r="E983" s="320">
        <v>73.16</v>
      </c>
    </row>
    <row r="984" spans="1:5" ht="15.75" customHeight="1" x14ac:dyDescent="0.3">
      <c r="A984" s="317">
        <v>602</v>
      </c>
      <c r="B984" s="329" t="s">
        <v>1655</v>
      </c>
      <c r="C984" s="486" t="s">
        <v>11820</v>
      </c>
      <c r="D984" s="486"/>
      <c r="E984" s="486"/>
    </row>
    <row r="985" spans="1:5" x14ac:dyDescent="0.3">
      <c r="A985" s="320">
        <v>60241</v>
      </c>
      <c r="B985" s="329" t="s">
        <v>1655</v>
      </c>
      <c r="C985" s="329" t="s">
        <v>11821</v>
      </c>
      <c r="D985" s="320" t="s">
        <v>1536</v>
      </c>
      <c r="E985" s="320">
        <v>26.04</v>
      </c>
    </row>
    <row r="986" spans="1:5" x14ac:dyDescent="0.3">
      <c r="A986" s="320">
        <v>60242</v>
      </c>
      <c r="B986" s="329" t="s">
        <v>1655</v>
      </c>
      <c r="C986" s="329" t="s">
        <v>11822</v>
      </c>
      <c r="D986" s="320" t="s">
        <v>1536</v>
      </c>
      <c r="E986" s="320">
        <v>56.49</v>
      </c>
    </row>
    <row r="987" spans="1:5" x14ac:dyDescent="0.3">
      <c r="A987" s="320">
        <v>60243</v>
      </c>
      <c r="B987" s="329" t="s">
        <v>1655</v>
      </c>
      <c r="C987" s="329" t="s">
        <v>11823</v>
      </c>
      <c r="D987" s="320" t="s">
        <v>1536</v>
      </c>
      <c r="E987" s="320">
        <v>104</v>
      </c>
    </row>
    <row r="988" spans="1:5" ht="15.75" customHeight="1" x14ac:dyDescent="0.3">
      <c r="A988" s="317">
        <v>604</v>
      </c>
      <c r="B988" s="329" t="s">
        <v>1655</v>
      </c>
      <c r="C988" s="486" t="s">
        <v>11824</v>
      </c>
      <c r="D988" s="486"/>
      <c r="E988" s="486"/>
    </row>
    <row r="989" spans="1:5" x14ac:dyDescent="0.3">
      <c r="A989" s="320">
        <v>60406</v>
      </c>
      <c r="B989" s="329" t="s">
        <v>1655</v>
      </c>
      <c r="C989" s="329" t="s">
        <v>11825</v>
      </c>
      <c r="D989" s="320" t="s">
        <v>1536</v>
      </c>
      <c r="E989" s="320">
        <v>155.28</v>
      </c>
    </row>
    <row r="990" spans="1:5" x14ac:dyDescent="0.3">
      <c r="A990" s="320">
        <v>60443</v>
      </c>
      <c r="B990" s="329" t="s">
        <v>1655</v>
      </c>
      <c r="C990" s="329" t="s">
        <v>11826</v>
      </c>
      <c r="D990" s="320" t="s">
        <v>1536</v>
      </c>
      <c r="E990" s="320">
        <v>34.33</v>
      </c>
    </row>
    <row r="991" spans="1:5" ht="15.75" customHeight="1" x14ac:dyDescent="0.3">
      <c r="A991" s="317">
        <v>605</v>
      </c>
      <c r="B991" s="329" t="s">
        <v>1655</v>
      </c>
      <c r="C991" s="486" t="s">
        <v>11824</v>
      </c>
      <c r="D991" s="486"/>
      <c r="E991" s="486"/>
    </row>
    <row r="992" spans="1:5" ht="13.8" customHeight="1" x14ac:dyDescent="0.3">
      <c r="A992" s="320">
        <v>60501</v>
      </c>
      <c r="B992" s="329" t="s">
        <v>1655</v>
      </c>
      <c r="C992" s="329" t="s">
        <v>11827</v>
      </c>
      <c r="D992" s="320" t="s">
        <v>160</v>
      </c>
      <c r="E992" s="320">
        <v>18.05</v>
      </c>
    </row>
    <row r="993" spans="1:5" x14ac:dyDescent="0.3">
      <c r="A993" s="320">
        <v>60502</v>
      </c>
      <c r="B993" s="329" t="s">
        <v>1655</v>
      </c>
      <c r="C993" s="329" t="s">
        <v>11828</v>
      </c>
      <c r="D993" s="320" t="s">
        <v>160</v>
      </c>
      <c r="E993" s="320">
        <v>22.48</v>
      </c>
    </row>
    <row r="994" spans="1:5" x14ac:dyDescent="0.3">
      <c r="A994" s="320">
        <v>60503</v>
      </c>
      <c r="B994" s="329" t="s">
        <v>1655</v>
      </c>
      <c r="C994" s="329" t="s">
        <v>11829</v>
      </c>
      <c r="D994" s="320" t="s">
        <v>160</v>
      </c>
      <c r="E994" s="320">
        <v>30.45</v>
      </c>
    </row>
    <row r="995" spans="1:5" ht="13.8" customHeight="1" x14ac:dyDescent="0.3">
      <c r="A995" s="320">
        <v>60504</v>
      </c>
      <c r="B995" s="329" t="s">
        <v>1655</v>
      </c>
      <c r="C995" s="329" t="s">
        <v>11830</v>
      </c>
      <c r="D995" s="320" t="s">
        <v>160</v>
      </c>
      <c r="E995" s="320">
        <v>41.91</v>
      </c>
    </row>
    <row r="996" spans="1:5" x14ac:dyDescent="0.3">
      <c r="A996" s="320">
        <v>60505</v>
      </c>
      <c r="B996" s="329" t="s">
        <v>1655</v>
      </c>
      <c r="C996" s="329" t="s">
        <v>11831</v>
      </c>
      <c r="D996" s="320" t="s">
        <v>160</v>
      </c>
      <c r="E996" s="320">
        <v>48.29</v>
      </c>
    </row>
    <row r="997" spans="1:5" ht="13.8" customHeight="1" x14ac:dyDescent="0.3">
      <c r="A997" s="320">
        <v>60506</v>
      </c>
      <c r="B997" s="329" t="s">
        <v>1655</v>
      </c>
      <c r="C997" s="329" t="s">
        <v>11832</v>
      </c>
      <c r="D997" s="320" t="s">
        <v>160</v>
      </c>
      <c r="E997" s="320">
        <v>57.88</v>
      </c>
    </row>
    <row r="998" spans="1:5" x14ac:dyDescent="0.3">
      <c r="A998" s="320">
        <v>60507</v>
      </c>
      <c r="B998" s="329" t="s">
        <v>1655</v>
      </c>
      <c r="C998" s="329" t="s">
        <v>11833</v>
      </c>
      <c r="D998" s="320" t="s">
        <v>160</v>
      </c>
      <c r="E998" s="320">
        <v>86.79</v>
      </c>
    </row>
    <row r="999" spans="1:5" ht="13.8" customHeight="1" x14ac:dyDescent="0.3">
      <c r="A999" s="320">
        <v>60508</v>
      </c>
      <c r="B999" s="329" t="s">
        <v>1655</v>
      </c>
      <c r="C999" s="329" t="s">
        <v>11834</v>
      </c>
      <c r="D999" s="320" t="s">
        <v>160</v>
      </c>
      <c r="E999" s="320">
        <v>103.73</v>
      </c>
    </row>
    <row r="1000" spans="1:5" x14ac:dyDescent="0.3">
      <c r="A1000" s="320">
        <v>60509</v>
      </c>
      <c r="B1000" s="329" t="s">
        <v>1655</v>
      </c>
      <c r="C1000" s="329" t="s">
        <v>11835</v>
      </c>
      <c r="D1000" s="320" t="s">
        <v>160</v>
      </c>
      <c r="E1000" s="320">
        <v>156.88</v>
      </c>
    </row>
    <row r="1001" spans="1:5" x14ac:dyDescent="0.3">
      <c r="A1001" s="320">
        <v>60517</v>
      </c>
      <c r="B1001" s="329" t="s">
        <v>1655</v>
      </c>
      <c r="C1001" s="329" t="s">
        <v>11836</v>
      </c>
      <c r="D1001" s="320" t="s">
        <v>1536</v>
      </c>
      <c r="E1001" s="320">
        <v>48.82</v>
      </c>
    </row>
    <row r="1002" spans="1:5" x14ac:dyDescent="0.3">
      <c r="A1002" s="320">
        <v>60518</v>
      </c>
      <c r="B1002" s="329" t="s">
        <v>1655</v>
      </c>
      <c r="C1002" s="329" t="s">
        <v>11837</v>
      </c>
      <c r="D1002" s="320" t="s">
        <v>1536</v>
      </c>
      <c r="E1002" s="320">
        <v>80.62</v>
      </c>
    </row>
    <row r="1003" spans="1:5" x14ac:dyDescent="0.3">
      <c r="A1003" s="320">
        <v>60519</v>
      </c>
      <c r="B1003" s="329" t="s">
        <v>1655</v>
      </c>
      <c r="C1003" s="329" t="s">
        <v>11838</v>
      </c>
      <c r="D1003" s="320" t="s">
        <v>1536</v>
      </c>
      <c r="E1003" s="320">
        <v>144.01</v>
      </c>
    </row>
    <row r="1004" spans="1:5" x14ac:dyDescent="0.3">
      <c r="A1004" s="320">
        <v>60528</v>
      </c>
      <c r="B1004" s="329" t="s">
        <v>1655</v>
      </c>
      <c r="C1004" s="329" t="s">
        <v>11839</v>
      </c>
      <c r="D1004" s="320" t="s">
        <v>1536</v>
      </c>
      <c r="E1004" s="320">
        <v>31.82</v>
      </c>
    </row>
    <row r="1005" spans="1:5" x14ac:dyDescent="0.3">
      <c r="A1005" s="320">
        <v>60545</v>
      </c>
      <c r="B1005" s="329" t="s">
        <v>1655</v>
      </c>
      <c r="C1005" s="329" t="s">
        <v>11840</v>
      </c>
      <c r="D1005" s="320" t="s">
        <v>1536</v>
      </c>
      <c r="E1005" s="320">
        <v>126.59</v>
      </c>
    </row>
    <row r="1006" spans="1:5" x14ac:dyDescent="0.3">
      <c r="A1006" s="320">
        <v>60546</v>
      </c>
      <c r="B1006" s="329" t="s">
        <v>1655</v>
      </c>
      <c r="C1006" s="329" t="s">
        <v>11841</v>
      </c>
      <c r="D1006" s="320" t="s">
        <v>1536</v>
      </c>
      <c r="E1006" s="320">
        <v>61.11</v>
      </c>
    </row>
    <row r="1007" spans="1:5" x14ac:dyDescent="0.3">
      <c r="A1007" s="320">
        <v>60585</v>
      </c>
      <c r="B1007" s="329" t="s">
        <v>1655</v>
      </c>
      <c r="C1007" s="329" t="s">
        <v>11842</v>
      </c>
      <c r="D1007" s="320" t="s">
        <v>1536</v>
      </c>
      <c r="E1007" s="320">
        <v>34.79</v>
      </c>
    </row>
    <row r="1008" spans="1:5" x14ac:dyDescent="0.3">
      <c r="A1008" s="320">
        <v>60596</v>
      </c>
      <c r="B1008" s="329" t="s">
        <v>1655</v>
      </c>
      <c r="C1008" s="329" t="s">
        <v>11843</v>
      </c>
      <c r="D1008" s="320" t="s">
        <v>1536</v>
      </c>
      <c r="E1008" s="320">
        <v>125.63</v>
      </c>
    </row>
    <row r="1009" spans="1:5" x14ac:dyDescent="0.3">
      <c r="A1009" s="320">
        <v>60598</v>
      </c>
      <c r="B1009" s="329" t="s">
        <v>1655</v>
      </c>
      <c r="C1009" s="329" t="s">
        <v>11844</v>
      </c>
      <c r="D1009" s="320" t="s">
        <v>1536</v>
      </c>
      <c r="E1009" s="320">
        <v>61.8</v>
      </c>
    </row>
    <row r="1010" spans="1:5" ht="15.75" customHeight="1" x14ac:dyDescent="0.3">
      <c r="A1010" s="317">
        <v>607</v>
      </c>
      <c r="B1010" s="329" t="s">
        <v>1655</v>
      </c>
      <c r="C1010" s="486" t="s">
        <v>11824</v>
      </c>
      <c r="D1010" s="486"/>
      <c r="E1010" s="486"/>
    </row>
    <row r="1011" spans="1:5" x14ac:dyDescent="0.3">
      <c r="A1011" s="320">
        <v>60712</v>
      </c>
      <c r="B1011" s="329" t="s">
        <v>1655</v>
      </c>
      <c r="C1011" s="329" t="s">
        <v>11845</v>
      </c>
      <c r="D1011" s="320" t="s">
        <v>1536</v>
      </c>
      <c r="E1011" s="320">
        <v>247.17</v>
      </c>
    </row>
    <row r="1012" spans="1:5" x14ac:dyDescent="0.3">
      <c r="A1012" s="320">
        <v>60719</v>
      </c>
      <c r="B1012" s="329" t="s">
        <v>1655</v>
      </c>
      <c r="C1012" s="329" t="s">
        <v>11846</v>
      </c>
      <c r="D1012" s="320" t="s">
        <v>1536</v>
      </c>
      <c r="E1012" s="320">
        <v>236.2</v>
      </c>
    </row>
    <row r="1013" spans="1:5" ht="13.8" customHeight="1" x14ac:dyDescent="0.3">
      <c r="A1013" s="317">
        <v>609</v>
      </c>
      <c r="B1013" s="329" t="s">
        <v>1655</v>
      </c>
      <c r="C1013" s="486" t="s">
        <v>11847</v>
      </c>
      <c r="D1013" s="486"/>
      <c r="E1013" s="486"/>
    </row>
    <row r="1014" spans="1:5" x14ac:dyDescent="0.3">
      <c r="A1014" s="320">
        <v>60906</v>
      </c>
      <c r="B1014" s="329" t="s">
        <v>1655</v>
      </c>
      <c r="C1014" s="329" t="s">
        <v>11848</v>
      </c>
      <c r="D1014" s="320" t="s">
        <v>1536</v>
      </c>
      <c r="E1014" s="320">
        <v>295.85000000000002</v>
      </c>
    </row>
    <row r="1015" spans="1:5" ht="15.75" customHeight="1" x14ac:dyDescent="0.3">
      <c r="A1015" s="317">
        <v>610</v>
      </c>
      <c r="B1015" s="329" t="s">
        <v>1655</v>
      </c>
      <c r="C1015" s="486" t="s">
        <v>11849</v>
      </c>
      <c r="D1015" s="486"/>
      <c r="E1015" s="486"/>
    </row>
    <row r="1016" spans="1:5" x14ac:dyDescent="0.3">
      <c r="A1016" s="320">
        <v>61004</v>
      </c>
      <c r="B1016" s="329" t="s">
        <v>1655</v>
      </c>
      <c r="C1016" s="329" t="s">
        <v>11850</v>
      </c>
      <c r="D1016" s="320" t="s">
        <v>160</v>
      </c>
      <c r="E1016" s="320">
        <v>536.52</v>
      </c>
    </row>
    <row r="1017" spans="1:5" ht="15.75" customHeight="1" x14ac:dyDescent="0.3">
      <c r="A1017" s="317">
        <v>621</v>
      </c>
      <c r="B1017" s="329" t="s">
        <v>1655</v>
      </c>
      <c r="C1017" s="486" t="s">
        <v>11851</v>
      </c>
      <c r="D1017" s="486"/>
      <c r="E1017" s="486"/>
    </row>
    <row r="1018" spans="1:5" ht="13.8" customHeight="1" x14ac:dyDescent="0.3">
      <c r="A1018" s="320">
        <v>62101</v>
      </c>
      <c r="B1018" s="329" t="s">
        <v>1655</v>
      </c>
      <c r="C1018" s="329" t="s">
        <v>11852</v>
      </c>
      <c r="D1018" s="320" t="s">
        <v>1536</v>
      </c>
      <c r="E1018" s="320">
        <v>15.35</v>
      </c>
    </row>
    <row r="1019" spans="1:5" x14ac:dyDescent="0.3">
      <c r="A1019" s="320">
        <v>62102</v>
      </c>
      <c r="B1019" s="329" t="s">
        <v>1655</v>
      </c>
      <c r="C1019" s="329" t="s">
        <v>11853</v>
      </c>
      <c r="D1019" s="320" t="s">
        <v>1536</v>
      </c>
      <c r="E1019" s="320">
        <v>18.38</v>
      </c>
    </row>
    <row r="1020" spans="1:5" x14ac:dyDescent="0.3">
      <c r="A1020" s="320">
        <v>62103</v>
      </c>
      <c r="B1020" s="329" t="s">
        <v>1655</v>
      </c>
      <c r="C1020" s="329" t="s">
        <v>11854</v>
      </c>
      <c r="D1020" s="320" t="s">
        <v>1536</v>
      </c>
      <c r="E1020" s="320">
        <v>29.03</v>
      </c>
    </row>
    <row r="1021" spans="1:5" x14ac:dyDescent="0.3">
      <c r="A1021" s="320">
        <v>62104</v>
      </c>
      <c r="B1021" s="329" t="s">
        <v>1655</v>
      </c>
      <c r="C1021" s="329" t="s">
        <v>11855</v>
      </c>
      <c r="D1021" s="320" t="s">
        <v>1536</v>
      </c>
      <c r="E1021" s="320">
        <v>31.91</v>
      </c>
    </row>
    <row r="1022" spans="1:5" x14ac:dyDescent="0.3">
      <c r="A1022" s="320">
        <v>62105</v>
      </c>
      <c r="B1022" s="329" t="s">
        <v>1655</v>
      </c>
      <c r="C1022" s="329" t="s">
        <v>11856</v>
      </c>
      <c r="D1022" s="320" t="s">
        <v>1536</v>
      </c>
      <c r="E1022" s="320">
        <v>36.94</v>
      </c>
    </row>
    <row r="1023" spans="1:5" x14ac:dyDescent="0.3">
      <c r="A1023" s="320">
        <v>62106</v>
      </c>
      <c r="B1023" s="329" t="s">
        <v>1655</v>
      </c>
      <c r="C1023" s="329" t="s">
        <v>11857</v>
      </c>
      <c r="D1023" s="320" t="s">
        <v>1536</v>
      </c>
      <c r="E1023" s="320">
        <v>70.19</v>
      </c>
    </row>
    <row r="1024" spans="1:5" x14ac:dyDescent="0.3">
      <c r="A1024" s="320">
        <v>62107</v>
      </c>
      <c r="B1024" s="329" t="s">
        <v>1655</v>
      </c>
      <c r="C1024" s="329" t="s">
        <v>11858</v>
      </c>
      <c r="D1024" s="320" t="s">
        <v>1536</v>
      </c>
      <c r="E1024" s="320">
        <v>281.38</v>
      </c>
    </row>
    <row r="1025" spans="1:5" ht="13.8" customHeight="1" x14ac:dyDescent="0.3">
      <c r="A1025" s="320">
        <v>62111</v>
      </c>
      <c r="B1025" s="329" t="s">
        <v>1655</v>
      </c>
      <c r="C1025" s="329" t="s">
        <v>11859</v>
      </c>
      <c r="D1025" s="320" t="s">
        <v>1536</v>
      </c>
      <c r="E1025" s="320">
        <v>0.85</v>
      </c>
    </row>
    <row r="1026" spans="1:5" x14ac:dyDescent="0.3">
      <c r="A1026" s="320">
        <v>62112</v>
      </c>
      <c r="B1026" s="329" t="s">
        <v>1655</v>
      </c>
      <c r="C1026" s="329" t="s">
        <v>11860</v>
      </c>
      <c r="D1026" s="320" t="s">
        <v>1536</v>
      </c>
      <c r="E1026" s="320">
        <v>2.77</v>
      </c>
    </row>
    <row r="1027" spans="1:5" x14ac:dyDescent="0.3">
      <c r="A1027" s="320">
        <v>62116</v>
      </c>
      <c r="B1027" s="329" t="s">
        <v>1655</v>
      </c>
      <c r="C1027" s="329" t="s">
        <v>11861</v>
      </c>
      <c r="D1027" s="320" t="s">
        <v>1536</v>
      </c>
      <c r="E1027" s="320">
        <v>6.36</v>
      </c>
    </row>
    <row r="1028" spans="1:5" x14ac:dyDescent="0.3">
      <c r="A1028" s="320">
        <v>62122</v>
      </c>
      <c r="B1028" s="329" t="s">
        <v>1655</v>
      </c>
      <c r="C1028" s="329" t="s">
        <v>11862</v>
      </c>
      <c r="D1028" s="320" t="s">
        <v>1536</v>
      </c>
      <c r="E1028" s="320">
        <v>1.83</v>
      </c>
    </row>
    <row r="1029" spans="1:5" x14ac:dyDescent="0.3">
      <c r="A1029" s="320">
        <v>62129</v>
      </c>
      <c r="B1029" s="329" t="s">
        <v>1655</v>
      </c>
      <c r="C1029" s="329" t="s">
        <v>11863</v>
      </c>
      <c r="D1029" s="320" t="s">
        <v>1536</v>
      </c>
      <c r="E1029" s="320">
        <v>6.22</v>
      </c>
    </row>
    <row r="1030" spans="1:5" x14ac:dyDescent="0.3">
      <c r="A1030" s="320">
        <v>62187</v>
      </c>
      <c r="B1030" s="329" t="s">
        <v>1655</v>
      </c>
      <c r="C1030" s="329" t="s">
        <v>11864</v>
      </c>
      <c r="D1030" s="320" t="s">
        <v>1536</v>
      </c>
      <c r="E1030" s="320">
        <v>6.95</v>
      </c>
    </row>
    <row r="1031" spans="1:5" ht="15.75" customHeight="1" x14ac:dyDescent="0.3">
      <c r="A1031" s="317">
        <v>623</v>
      </c>
      <c r="B1031" s="329" t="s">
        <v>1655</v>
      </c>
      <c r="C1031" s="486" t="s">
        <v>11865</v>
      </c>
      <c r="D1031" s="486"/>
      <c r="E1031" s="486"/>
    </row>
    <row r="1032" spans="1:5" x14ac:dyDescent="0.3">
      <c r="A1032" s="320">
        <v>62319</v>
      </c>
      <c r="B1032" s="329" t="s">
        <v>1655</v>
      </c>
      <c r="C1032" s="329" t="s">
        <v>11866</v>
      </c>
      <c r="D1032" s="320" t="s">
        <v>1536</v>
      </c>
      <c r="E1032" s="320">
        <v>4.7</v>
      </c>
    </row>
    <row r="1033" spans="1:5" x14ac:dyDescent="0.3">
      <c r="A1033" s="320">
        <v>62321</v>
      </c>
      <c r="B1033" s="329" t="s">
        <v>1655</v>
      </c>
      <c r="C1033" s="329" t="s">
        <v>11867</v>
      </c>
      <c r="D1033" s="320" t="s">
        <v>1536</v>
      </c>
      <c r="E1033" s="320">
        <v>3.88</v>
      </c>
    </row>
    <row r="1034" spans="1:5" x14ac:dyDescent="0.3">
      <c r="A1034" s="320">
        <v>62324</v>
      </c>
      <c r="B1034" s="329" t="s">
        <v>1655</v>
      </c>
      <c r="C1034" s="329" t="s">
        <v>11868</v>
      </c>
      <c r="D1034" s="320" t="s">
        <v>1536</v>
      </c>
      <c r="E1034" s="320">
        <v>2.92</v>
      </c>
    </row>
    <row r="1035" spans="1:5" x14ac:dyDescent="0.3">
      <c r="A1035" s="320">
        <v>62375</v>
      </c>
      <c r="B1035" s="329" t="s">
        <v>1655</v>
      </c>
      <c r="C1035" s="329" t="s">
        <v>11869</v>
      </c>
      <c r="D1035" s="320" t="s">
        <v>160</v>
      </c>
      <c r="E1035" s="320">
        <v>80.349999999999994</v>
      </c>
    </row>
    <row r="1036" spans="1:5" ht="15.75" customHeight="1" x14ac:dyDescent="0.3">
      <c r="A1036" s="317">
        <v>624</v>
      </c>
      <c r="B1036" s="329" t="s">
        <v>1655</v>
      </c>
      <c r="C1036" s="486" t="s">
        <v>11870</v>
      </c>
      <c r="D1036" s="486"/>
      <c r="E1036" s="486"/>
    </row>
    <row r="1037" spans="1:5" x14ac:dyDescent="0.3">
      <c r="A1037" s="320">
        <v>62420</v>
      </c>
      <c r="B1037" s="329" t="s">
        <v>1655</v>
      </c>
      <c r="C1037" s="329" t="s">
        <v>11871</v>
      </c>
      <c r="D1037" s="320" t="s">
        <v>1536</v>
      </c>
      <c r="E1037" s="320">
        <v>6.52</v>
      </c>
    </row>
    <row r="1038" spans="1:5" x14ac:dyDescent="0.3">
      <c r="A1038" s="320">
        <v>62423</v>
      </c>
      <c r="B1038" s="329" t="s">
        <v>1655</v>
      </c>
      <c r="C1038" s="329" t="s">
        <v>11872</v>
      </c>
      <c r="D1038" s="320" t="s">
        <v>1536</v>
      </c>
      <c r="E1038" s="320">
        <v>24.12</v>
      </c>
    </row>
    <row r="1039" spans="1:5" x14ac:dyDescent="0.3">
      <c r="A1039" s="320">
        <v>62430</v>
      </c>
      <c r="B1039" s="329" t="s">
        <v>1655</v>
      </c>
      <c r="C1039" s="329" t="s">
        <v>11873</v>
      </c>
      <c r="D1039" s="320" t="s">
        <v>1536</v>
      </c>
      <c r="E1039" s="320">
        <v>37.18</v>
      </c>
    </row>
    <row r="1040" spans="1:5" x14ac:dyDescent="0.3">
      <c r="A1040" s="320">
        <v>62440</v>
      </c>
      <c r="B1040" s="329" t="s">
        <v>1655</v>
      </c>
      <c r="C1040" s="329" t="s">
        <v>11874</v>
      </c>
      <c r="D1040" s="320" t="s">
        <v>1536</v>
      </c>
      <c r="E1040" s="320">
        <v>25.15</v>
      </c>
    </row>
    <row r="1041" spans="1:5" x14ac:dyDescent="0.3">
      <c r="A1041" s="320">
        <v>62472</v>
      </c>
      <c r="B1041" s="329" t="s">
        <v>1655</v>
      </c>
      <c r="C1041" s="329" t="s">
        <v>11875</v>
      </c>
      <c r="D1041" s="320" t="s">
        <v>1536</v>
      </c>
      <c r="E1041" s="320">
        <v>14.63</v>
      </c>
    </row>
    <row r="1042" spans="1:5" x14ac:dyDescent="0.3">
      <c r="A1042" s="320">
        <v>62482</v>
      </c>
      <c r="B1042" s="329" t="s">
        <v>1655</v>
      </c>
      <c r="C1042" s="329" t="s">
        <v>11876</v>
      </c>
      <c r="D1042" s="320" t="s">
        <v>1536</v>
      </c>
      <c r="E1042" s="320">
        <v>53.05</v>
      </c>
    </row>
    <row r="1043" spans="1:5" ht="15.75" customHeight="1" x14ac:dyDescent="0.3">
      <c r="A1043" s="317">
        <v>625</v>
      </c>
      <c r="B1043" s="329" t="s">
        <v>1655</v>
      </c>
      <c r="C1043" s="486" t="s">
        <v>11877</v>
      </c>
      <c r="D1043" s="486"/>
      <c r="E1043" s="486"/>
    </row>
    <row r="1044" spans="1:5" x14ac:dyDescent="0.3">
      <c r="A1044" s="320">
        <v>62501</v>
      </c>
      <c r="B1044" s="329" t="s">
        <v>1655</v>
      </c>
      <c r="C1044" s="329" t="s">
        <v>11878</v>
      </c>
      <c r="D1044" s="320" t="s">
        <v>160</v>
      </c>
      <c r="E1044" s="320">
        <v>4.6100000000000003</v>
      </c>
    </row>
    <row r="1045" spans="1:5" x14ac:dyDescent="0.3">
      <c r="A1045" s="320">
        <v>62502</v>
      </c>
      <c r="B1045" s="329" t="s">
        <v>1655</v>
      </c>
      <c r="C1045" s="329" t="s">
        <v>11879</v>
      </c>
      <c r="D1045" s="320" t="s">
        <v>160</v>
      </c>
      <c r="E1045" s="320">
        <v>5.8</v>
      </c>
    </row>
    <row r="1046" spans="1:5" x14ac:dyDescent="0.3">
      <c r="A1046" s="320">
        <v>62503</v>
      </c>
      <c r="B1046" s="329" t="s">
        <v>1655</v>
      </c>
      <c r="C1046" s="329" t="s">
        <v>11880</v>
      </c>
      <c r="D1046" s="320" t="s">
        <v>160</v>
      </c>
      <c r="E1046" s="320">
        <v>9.4700000000000006</v>
      </c>
    </row>
    <row r="1047" spans="1:5" x14ac:dyDescent="0.3">
      <c r="A1047" s="320">
        <v>62504</v>
      </c>
      <c r="B1047" s="329" t="s">
        <v>1655</v>
      </c>
      <c r="C1047" s="329" t="s">
        <v>11881</v>
      </c>
      <c r="D1047" s="320" t="s">
        <v>160</v>
      </c>
      <c r="E1047" s="320">
        <v>12.69</v>
      </c>
    </row>
    <row r="1048" spans="1:5" x14ac:dyDescent="0.3">
      <c r="A1048" s="320">
        <v>62505</v>
      </c>
      <c r="B1048" s="329" t="s">
        <v>1655</v>
      </c>
      <c r="C1048" s="329" t="s">
        <v>11882</v>
      </c>
      <c r="D1048" s="320" t="s">
        <v>160</v>
      </c>
      <c r="E1048" s="320">
        <v>18.2</v>
      </c>
    </row>
    <row r="1049" spans="1:5" x14ac:dyDescent="0.3">
      <c r="A1049" s="320">
        <v>62506</v>
      </c>
      <c r="B1049" s="329" t="s">
        <v>1655</v>
      </c>
      <c r="C1049" s="329" t="s">
        <v>11883</v>
      </c>
      <c r="D1049" s="320" t="s">
        <v>160</v>
      </c>
      <c r="E1049" s="320">
        <v>26.01</v>
      </c>
    </row>
    <row r="1050" spans="1:5" x14ac:dyDescent="0.3">
      <c r="A1050" s="320">
        <v>62507</v>
      </c>
      <c r="B1050" s="329" t="s">
        <v>1655</v>
      </c>
      <c r="C1050" s="329" t="s">
        <v>11884</v>
      </c>
      <c r="D1050" s="320" t="s">
        <v>160</v>
      </c>
      <c r="E1050" s="320">
        <v>42.74</v>
      </c>
    </row>
    <row r="1051" spans="1:5" x14ac:dyDescent="0.3">
      <c r="A1051" s="320">
        <v>62508</v>
      </c>
      <c r="B1051" s="329" t="s">
        <v>1655</v>
      </c>
      <c r="C1051" s="329" t="s">
        <v>11885</v>
      </c>
      <c r="D1051" s="320" t="s">
        <v>160</v>
      </c>
      <c r="E1051" s="320">
        <v>57.04</v>
      </c>
    </row>
    <row r="1052" spans="1:5" x14ac:dyDescent="0.3">
      <c r="A1052" s="320">
        <v>62511</v>
      </c>
      <c r="B1052" s="329" t="s">
        <v>1655</v>
      </c>
      <c r="C1052" s="329" t="s">
        <v>11886</v>
      </c>
      <c r="D1052" s="320" t="s">
        <v>1536</v>
      </c>
      <c r="E1052" s="320">
        <v>0.95</v>
      </c>
    </row>
    <row r="1053" spans="1:5" x14ac:dyDescent="0.3">
      <c r="A1053" s="320">
        <v>62512</v>
      </c>
      <c r="B1053" s="329" t="s">
        <v>1655</v>
      </c>
      <c r="C1053" s="329" t="s">
        <v>11887</v>
      </c>
      <c r="D1053" s="320" t="s">
        <v>1536</v>
      </c>
      <c r="E1053" s="320">
        <v>3.04</v>
      </c>
    </row>
    <row r="1054" spans="1:5" x14ac:dyDescent="0.3">
      <c r="A1054" s="320">
        <v>62514</v>
      </c>
      <c r="B1054" s="329" t="s">
        <v>1655</v>
      </c>
      <c r="C1054" s="329" t="s">
        <v>11888</v>
      </c>
      <c r="D1054" s="320" t="s">
        <v>1536</v>
      </c>
      <c r="E1054" s="320">
        <v>7.06</v>
      </c>
    </row>
    <row r="1055" spans="1:5" x14ac:dyDescent="0.3">
      <c r="A1055" s="320">
        <v>62520</v>
      </c>
      <c r="B1055" s="329" t="s">
        <v>1655</v>
      </c>
      <c r="C1055" s="329" t="s">
        <v>11889</v>
      </c>
      <c r="D1055" s="320" t="s">
        <v>1536</v>
      </c>
      <c r="E1055" s="320">
        <v>2.08</v>
      </c>
    </row>
    <row r="1056" spans="1:5" ht="13.8" customHeight="1" x14ac:dyDescent="0.3">
      <c r="A1056" s="320">
        <v>62521</v>
      </c>
      <c r="B1056" s="329" t="s">
        <v>1655</v>
      </c>
      <c r="C1056" s="329" t="s">
        <v>11890</v>
      </c>
      <c r="D1056" s="320" t="s">
        <v>1536</v>
      </c>
      <c r="E1056" s="320">
        <v>4.82</v>
      </c>
    </row>
    <row r="1057" spans="1:5" ht="28.8" x14ac:dyDescent="0.3">
      <c r="A1057" s="320">
        <v>62530</v>
      </c>
      <c r="B1057" s="329" t="s">
        <v>1655</v>
      </c>
      <c r="C1057" s="329" t="s">
        <v>11891</v>
      </c>
      <c r="D1057" s="320" t="s">
        <v>160</v>
      </c>
      <c r="E1057" s="320">
        <v>6.23</v>
      </c>
    </row>
    <row r="1058" spans="1:5" ht="13.8" customHeight="1" x14ac:dyDescent="0.3">
      <c r="A1058" s="320">
        <v>62531</v>
      </c>
      <c r="B1058" s="329" t="s">
        <v>1655</v>
      </c>
      <c r="C1058" s="329" t="s">
        <v>11892</v>
      </c>
      <c r="D1058" s="320" t="s">
        <v>160</v>
      </c>
      <c r="E1058" s="320">
        <v>12.12</v>
      </c>
    </row>
    <row r="1059" spans="1:5" ht="28.8" x14ac:dyDescent="0.3">
      <c r="A1059" s="320">
        <v>62532</v>
      </c>
      <c r="B1059" s="329" t="s">
        <v>1655</v>
      </c>
      <c r="C1059" s="329" t="s">
        <v>11893</v>
      </c>
      <c r="D1059" s="320" t="s">
        <v>160</v>
      </c>
      <c r="E1059" s="320">
        <v>18.399999999999999</v>
      </c>
    </row>
    <row r="1060" spans="1:5" ht="28.8" x14ac:dyDescent="0.3">
      <c r="A1060" s="320">
        <v>62533</v>
      </c>
      <c r="B1060" s="329" t="s">
        <v>1655</v>
      </c>
      <c r="C1060" s="329" t="s">
        <v>11894</v>
      </c>
      <c r="D1060" s="320" t="s">
        <v>160</v>
      </c>
      <c r="E1060" s="320">
        <v>19.22</v>
      </c>
    </row>
    <row r="1061" spans="1:5" ht="13.8" customHeight="1" x14ac:dyDescent="0.3">
      <c r="A1061" s="320">
        <v>62534</v>
      </c>
      <c r="B1061" s="329" t="s">
        <v>1655</v>
      </c>
      <c r="C1061" s="329" t="s">
        <v>11895</v>
      </c>
      <c r="D1061" s="320" t="s">
        <v>160</v>
      </c>
      <c r="E1061" s="320">
        <v>40.71</v>
      </c>
    </row>
    <row r="1062" spans="1:5" ht="28.8" x14ac:dyDescent="0.3">
      <c r="A1062" s="320">
        <v>62535</v>
      </c>
      <c r="B1062" s="329" t="s">
        <v>1655</v>
      </c>
      <c r="C1062" s="329" t="s">
        <v>11896</v>
      </c>
      <c r="D1062" s="320" t="s">
        <v>160</v>
      </c>
      <c r="E1062" s="320">
        <v>81.05</v>
      </c>
    </row>
    <row r="1063" spans="1:5" x14ac:dyDescent="0.3">
      <c r="A1063" s="320">
        <v>62536</v>
      </c>
      <c r="B1063" s="329" t="s">
        <v>1655</v>
      </c>
      <c r="C1063" s="329" t="s">
        <v>11897</v>
      </c>
      <c r="D1063" s="320" t="s">
        <v>1536</v>
      </c>
      <c r="E1063" s="320">
        <v>2.82</v>
      </c>
    </row>
    <row r="1064" spans="1:5" x14ac:dyDescent="0.3">
      <c r="A1064" s="320">
        <v>62540</v>
      </c>
      <c r="B1064" s="329" t="s">
        <v>1655</v>
      </c>
      <c r="C1064" s="329" t="s">
        <v>11898</v>
      </c>
      <c r="D1064" s="320" t="s">
        <v>1536</v>
      </c>
      <c r="E1064" s="320">
        <v>2.39</v>
      </c>
    </row>
    <row r="1065" spans="1:5" ht="13.8" customHeight="1" x14ac:dyDescent="0.3">
      <c r="A1065" s="320">
        <v>62542</v>
      </c>
      <c r="B1065" s="329" t="s">
        <v>1655</v>
      </c>
      <c r="C1065" s="329" t="s">
        <v>11899</v>
      </c>
      <c r="D1065" s="320" t="s">
        <v>1536</v>
      </c>
      <c r="E1065" s="320">
        <v>7.27</v>
      </c>
    </row>
    <row r="1066" spans="1:5" x14ac:dyDescent="0.3">
      <c r="A1066" s="320">
        <v>62543</v>
      </c>
      <c r="B1066" s="329" t="s">
        <v>1655</v>
      </c>
      <c r="C1066" s="329" t="s">
        <v>11900</v>
      </c>
      <c r="D1066" s="320" t="s">
        <v>1536</v>
      </c>
      <c r="E1066" s="320">
        <v>7.85</v>
      </c>
    </row>
    <row r="1067" spans="1:5" x14ac:dyDescent="0.3">
      <c r="A1067" s="320">
        <v>62544</v>
      </c>
      <c r="B1067" s="329" t="s">
        <v>1655</v>
      </c>
      <c r="C1067" s="329" t="s">
        <v>11901</v>
      </c>
      <c r="D1067" s="320" t="s">
        <v>1536</v>
      </c>
      <c r="E1067" s="320">
        <v>4.7699999999999996</v>
      </c>
    </row>
    <row r="1068" spans="1:5" ht="13.8" customHeight="1" x14ac:dyDescent="0.3">
      <c r="A1068" s="320">
        <v>62547</v>
      </c>
      <c r="B1068" s="329" t="s">
        <v>1655</v>
      </c>
      <c r="C1068" s="329" t="s">
        <v>11902</v>
      </c>
      <c r="D1068" s="320" t="s">
        <v>1536</v>
      </c>
      <c r="E1068" s="320">
        <v>18.260000000000002</v>
      </c>
    </row>
    <row r="1069" spans="1:5" x14ac:dyDescent="0.3">
      <c r="A1069" s="320">
        <v>62549</v>
      </c>
      <c r="B1069" s="329" t="s">
        <v>1655</v>
      </c>
      <c r="C1069" s="329" t="s">
        <v>11903</v>
      </c>
      <c r="D1069" s="320" t="s">
        <v>1536</v>
      </c>
      <c r="E1069" s="320">
        <v>16.440000000000001</v>
      </c>
    </row>
    <row r="1070" spans="1:5" x14ac:dyDescent="0.3">
      <c r="A1070" s="320">
        <v>62570</v>
      </c>
      <c r="B1070" s="329" t="s">
        <v>1655</v>
      </c>
      <c r="C1070" s="329" t="s">
        <v>11904</v>
      </c>
      <c r="D1070" s="320" t="s">
        <v>1536</v>
      </c>
      <c r="E1070" s="320">
        <v>1.01</v>
      </c>
    </row>
    <row r="1071" spans="1:5" x14ac:dyDescent="0.3">
      <c r="A1071" s="320">
        <v>62577</v>
      </c>
      <c r="B1071" s="329" t="s">
        <v>1655</v>
      </c>
      <c r="C1071" s="329" t="s">
        <v>11905</v>
      </c>
      <c r="D1071" s="320" t="s">
        <v>1536</v>
      </c>
      <c r="E1071" s="320">
        <v>60.69</v>
      </c>
    </row>
    <row r="1072" spans="1:5" x14ac:dyDescent="0.3">
      <c r="A1072" s="320">
        <v>62588</v>
      </c>
      <c r="B1072" s="329" t="s">
        <v>1655</v>
      </c>
      <c r="C1072" s="329" t="s">
        <v>11906</v>
      </c>
      <c r="D1072" s="320" t="s">
        <v>1536</v>
      </c>
      <c r="E1072" s="320">
        <v>8.83</v>
      </c>
    </row>
    <row r="1073" spans="1:5" x14ac:dyDescent="0.3">
      <c r="A1073" s="320">
        <v>62594</v>
      </c>
      <c r="B1073" s="329" t="s">
        <v>1655</v>
      </c>
      <c r="C1073" s="329" t="s">
        <v>11907</v>
      </c>
      <c r="D1073" s="320" t="s">
        <v>1536</v>
      </c>
      <c r="E1073" s="320">
        <v>1.97</v>
      </c>
    </row>
    <row r="1074" spans="1:5" ht="15.75" customHeight="1" x14ac:dyDescent="0.3">
      <c r="A1074" s="317">
        <v>626</v>
      </c>
      <c r="B1074" s="329" t="s">
        <v>1655</v>
      </c>
      <c r="C1074" s="486" t="s">
        <v>11908</v>
      </c>
      <c r="D1074" s="486"/>
      <c r="E1074" s="486"/>
    </row>
    <row r="1075" spans="1:5" x14ac:dyDescent="0.3">
      <c r="A1075" s="320">
        <v>62674</v>
      </c>
      <c r="B1075" s="329" t="s">
        <v>1655</v>
      </c>
      <c r="C1075" s="329" t="s">
        <v>11909</v>
      </c>
      <c r="D1075" s="320" t="s">
        <v>1536</v>
      </c>
      <c r="E1075" s="320">
        <v>15.91</v>
      </c>
    </row>
    <row r="1076" spans="1:5" ht="13.8" customHeight="1" x14ac:dyDescent="0.3">
      <c r="A1076" s="317">
        <v>627</v>
      </c>
      <c r="B1076" s="329" t="s">
        <v>1655</v>
      </c>
      <c r="C1076" s="486" t="s">
        <v>11910</v>
      </c>
      <c r="D1076" s="486"/>
      <c r="E1076" s="486"/>
    </row>
    <row r="1077" spans="1:5" x14ac:dyDescent="0.3">
      <c r="A1077" s="320">
        <v>62703</v>
      </c>
      <c r="B1077" s="329" t="s">
        <v>1655</v>
      </c>
      <c r="C1077" s="329" t="s">
        <v>11911</v>
      </c>
      <c r="D1077" s="320" t="s">
        <v>160</v>
      </c>
      <c r="E1077" s="320">
        <v>35.03</v>
      </c>
    </row>
    <row r="1078" spans="1:5" ht="13.8" customHeight="1" x14ac:dyDescent="0.3">
      <c r="A1078" s="317">
        <v>630</v>
      </c>
      <c r="B1078" s="329" t="s">
        <v>1655</v>
      </c>
      <c r="C1078" s="486" t="s">
        <v>11912</v>
      </c>
      <c r="D1078" s="486"/>
      <c r="E1078" s="486"/>
    </row>
    <row r="1079" spans="1:5" x14ac:dyDescent="0.3">
      <c r="A1079" s="320">
        <v>63043</v>
      </c>
      <c r="B1079" s="329" t="s">
        <v>1655</v>
      </c>
      <c r="C1079" s="329" t="s">
        <v>11913</v>
      </c>
      <c r="D1079" s="320" t="s">
        <v>160</v>
      </c>
      <c r="E1079" s="320">
        <v>18.420000000000002</v>
      </c>
    </row>
    <row r="1080" spans="1:5" ht="13.8" customHeight="1" x14ac:dyDescent="0.3">
      <c r="A1080" s="320">
        <v>63096</v>
      </c>
      <c r="B1080" s="329" t="s">
        <v>1655</v>
      </c>
      <c r="C1080" s="329" t="s">
        <v>11914</v>
      </c>
      <c r="D1080" s="320" t="s">
        <v>160</v>
      </c>
      <c r="E1080" s="320">
        <v>38.29</v>
      </c>
    </row>
    <row r="1081" spans="1:5" ht="15.75" customHeight="1" x14ac:dyDescent="0.3">
      <c r="A1081" s="317">
        <v>631</v>
      </c>
      <c r="B1081" s="329" t="s">
        <v>1655</v>
      </c>
      <c r="C1081" s="486" t="s">
        <v>11915</v>
      </c>
      <c r="D1081" s="486"/>
      <c r="E1081" s="486"/>
    </row>
    <row r="1082" spans="1:5" x14ac:dyDescent="0.3">
      <c r="A1082" s="320">
        <v>63108</v>
      </c>
      <c r="B1082" s="329" t="s">
        <v>1655</v>
      </c>
      <c r="C1082" s="329" t="s">
        <v>11916</v>
      </c>
      <c r="D1082" s="320" t="s">
        <v>160</v>
      </c>
      <c r="E1082" s="320">
        <v>51.06</v>
      </c>
    </row>
    <row r="1083" spans="1:5" x14ac:dyDescent="0.3">
      <c r="A1083" s="320">
        <v>63109</v>
      </c>
      <c r="B1083" s="329" t="s">
        <v>1655</v>
      </c>
      <c r="C1083" s="329" t="s">
        <v>11917</v>
      </c>
      <c r="D1083" s="320" t="s">
        <v>160</v>
      </c>
      <c r="E1083" s="320">
        <v>70.62</v>
      </c>
    </row>
    <row r="1084" spans="1:5" x14ac:dyDescent="0.3">
      <c r="A1084" s="320">
        <v>63148</v>
      </c>
      <c r="B1084" s="329" t="s">
        <v>1655</v>
      </c>
      <c r="C1084" s="329" t="s">
        <v>11918</v>
      </c>
      <c r="D1084" s="320" t="s">
        <v>160</v>
      </c>
      <c r="E1084" s="320">
        <v>12.09</v>
      </c>
    </row>
    <row r="1085" spans="1:5" x14ac:dyDescent="0.3">
      <c r="A1085" s="320">
        <v>63149</v>
      </c>
      <c r="B1085" s="329" t="s">
        <v>1655</v>
      </c>
      <c r="C1085" s="329" t="s">
        <v>11919</v>
      </c>
      <c r="D1085" s="320" t="s">
        <v>160</v>
      </c>
      <c r="E1085" s="320">
        <v>24.87</v>
      </c>
    </row>
    <row r="1086" spans="1:5" x14ac:dyDescent="0.3">
      <c r="A1086" s="320">
        <v>63150</v>
      </c>
      <c r="B1086" s="329" t="s">
        <v>1655</v>
      </c>
      <c r="C1086" s="329" t="s">
        <v>11920</v>
      </c>
      <c r="D1086" s="320" t="s">
        <v>160</v>
      </c>
      <c r="E1086" s="320">
        <v>31.74</v>
      </c>
    </row>
    <row r="1087" spans="1:5" x14ac:dyDescent="0.3">
      <c r="A1087" s="320">
        <v>63164</v>
      </c>
      <c r="B1087" s="329" t="s">
        <v>1655</v>
      </c>
      <c r="C1087" s="329" t="s">
        <v>11921</v>
      </c>
      <c r="D1087" s="320" t="s">
        <v>160</v>
      </c>
      <c r="E1087" s="320">
        <v>107.71</v>
      </c>
    </row>
    <row r="1088" spans="1:5" x14ac:dyDescent="0.3">
      <c r="A1088" s="320">
        <v>63165</v>
      </c>
      <c r="B1088" s="329" t="s">
        <v>1655</v>
      </c>
      <c r="C1088" s="329" t="s">
        <v>11922</v>
      </c>
      <c r="D1088" s="320" t="s">
        <v>160</v>
      </c>
      <c r="E1088" s="320">
        <v>87.96</v>
      </c>
    </row>
    <row r="1089" spans="1:5" ht="15.75" customHeight="1" x14ac:dyDescent="0.3">
      <c r="A1089" s="317">
        <v>633</v>
      </c>
      <c r="B1089" s="329" t="s">
        <v>1655</v>
      </c>
      <c r="C1089" s="486" t="s">
        <v>11923</v>
      </c>
      <c r="D1089" s="486"/>
      <c r="E1089" s="486"/>
    </row>
    <row r="1090" spans="1:5" x14ac:dyDescent="0.3">
      <c r="A1090" s="320">
        <v>63341</v>
      </c>
      <c r="B1090" s="329" t="s">
        <v>1655</v>
      </c>
      <c r="C1090" s="329" t="s">
        <v>11924</v>
      </c>
      <c r="D1090" s="320" t="s">
        <v>1536</v>
      </c>
      <c r="E1090" s="320">
        <v>2.23</v>
      </c>
    </row>
    <row r="1091" spans="1:5" ht="15.75" customHeight="1" x14ac:dyDescent="0.3">
      <c r="A1091" s="317">
        <v>634</v>
      </c>
      <c r="B1091" s="329" t="s">
        <v>1655</v>
      </c>
      <c r="C1091" s="486" t="s">
        <v>11925</v>
      </c>
      <c r="D1091" s="486"/>
      <c r="E1091" s="486"/>
    </row>
    <row r="1092" spans="1:5" x14ac:dyDescent="0.3">
      <c r="A1092" s="320">
        <v>63480</v>
      </c>
      <c r="B1092" s="329" t="s">
        <v>1655</v>
      </c>
      <c r="C1092" s="329" t="s">
        <v>11926</v>
      </c>
      <c r="D1092" s="320" t="s">
        <v>1536</v>
      </c>
      <c r="E1092" s="320">
        <v>367.79</v>
      </c>
    </row>
    <row r="1093" spans="1:5" ht="15.75" customHeight="1" x14ac:dyDescent="0.3">
      <c r="A1093" s="317">
        <v>635</v>
      </c>
      <c r="B1093" s="329" t="s">
        <v>1655</v>
      </c>
      <c r="C1093" s="486" t="s">
        <v>11927</v>
      </c>
      <c r="D1093" s="486"/>
      <c r="E1093" s="486"/>
    </row>
    <row r="1094" spans="1:5" x14ac:dyDescent="0.3">
      <c r="A1094" s="320">
        <v>63501</v>
      </c>
      <c r="B1094" s="329" t="s">
        <v>1655</v>
      </c>
      <c r="C1094" s="329" t="s">
        <v>11928</v>
      </c>
      <c r="D1094" s="320" t="s">
        <v>1536</v>
      </c>
      <c r="E1094" s="320">
        <v>33.590000000000003</v>
      </c>
    </row>
    <row r="1095" spans="1:5" x14ac:dyDescent="0.3">
      <c r="A1095" s="320">
        <v>63502</v>
      </c>
      <c r="B1095" s="329" t="s">
        <v>1655</v>
      </c>
      <c r="C1095" s="329" t="s">
        <v>11929</v>
      </c>
      <c r="D1095" s="320" t="s">
        <v>1536</v>
      </c>
      <c r="E1095" s="320">
        <v>37.65</v>
      </c>
    </row>
    <row r="1096" spans="1:5" x14ac:dyDescent="0.3">
      <c r="A1096" s="320">
        <v>63503</v>
      </c>
      <c r="B1096" s="329" t="s">
        <v>1655</v>
      </c>
      <c r="C1096" s="329" t="s">
        <v>11930</v>
      </c>
      <c r="D1096" s="320" t="s">
        <v>1536</v>
      </c>
      <c r="E1096" s="320">
        <v>60.85</v>
      </c>
    </row>
    <row r="1097" spans="1:5" x14ac:dyDescent="0.3">
      <c r="A1097" s="320">
        <v>63504</v>
      </c>
      <c r="B1097" s="329" t="s">
        <v>1655</v>
      </c>
      <c r="C1097" s="329" t="s">
        <v>11931</v>
      </c>
      <c r="D1097" s="320" t="s">
        <v>1536</v>
      </c>
      <c r="E1097" s="320">
        <v>91.5</v>
      </c>
    </row>
    <row r="1098" spans="1:5" x14ac:dyDescent="0.3">
      <c r="A1098" s="320">
        <v>63505</v>
      </c>
      <c r="B1098" s="329" t="s">
        <v>1655</v>
      </c>
      <c r="C1098" s="329" t="s">
        <v>11932</v>
      </c>
      <c r="D1098" s="320" t="s">
        <v>1536</v>
      </c>
      <c r="E1098" s="320">
        <v>135.05000000000001</v>
      </c>
    </row>
    <row r="1099" spans="1:5" x14ac:dyDescent="0.3">
      <c r="A1099" s="320">
        <v>63506</v>
      </c>
      <c r="B1099" s="329" t="s">
        <v>1655</v>
      </c>
      <c r="C1099" s="329" t="s">
        <v>11933</v>
      </c>
      <c r="D1099" s="320" t="s">
        <v>1536</v>
      </c>
      <c r="E1099" s="320">
        <v>207.13</v>
      </c>
    </row>
    <row r="1100" spans="1:5" ht="13.8" customHeight="1" x14ac:dyDescent="0.3">
      <c r="A1100" s="320">
        <v>63507</v>
      </c>
      <c r="B1100" s="329" t="s">
        <v>1655</v>
      </c>
      <c r="C1100" s="329" t="s">
        <v>11934</v>
      </c>
      <c r="D1100" s="320" t="s">
        <v>1536</v>
      </c>
      <c r="E1100" s="320">
        <v>361.94</v>
      </c>
    </row>
    <row r="1101" spans="1:5" x14ac:dyDescent="0.3">
      <c r="A1101" s="320">
        <v>63508</v>
      </c>
      <c r="B1101" s="329" t="s">
        <v>1655</v>
      </c>
      <c r="C1101" s="329" t="s">
        <v>11935</v>
      </c>
      <c r="D1101" s="320" t="s">
        <v>1536</v>
      </c>
      <c r="E1101" s="320">
        <v>490.37</v>
      </c>
    </row>
    <row r="1102" spans="1:5" x14ac:dyDescent="0.3">
      <c r="A1102" s="320">
        <v>63515</v>
      </c>
      <c r="B1102" s="329" t="s">
        <v>1655</v>
      </c>
      <c r="C1102" s="329" t="s">
        <v>11936</v>
      </c>
      <c r="D1102" s="320" t="s">
        <v>1536</v>
      </c>
      <c r="E1102" s="320">
        <v>96.3</v>
      </c>
    </row>
    <row r="1103" spans="1:5" x14ac:dyDescent="0.3">
      <c r="A1103" s="320">
        <v>63516</v>
      </c>
      <c r="B1103" s="329" t="s">
        <v>1655</v>
      </c>
      <c r="C1103" s="329" t="s">
        <v>11937</v>
      </c>
      <c r="D1103" s="320" t="s">
        <v>1536</v>
      </c>
      <c r="E1103" s="320">
        <v>102.39</v>
      </c>
    </row>
    <row r="1104" spans="1:5" x14ac:dyDescent="0.3">
      <c r="A1104" s="320">
        <v>63517</v>
      </c>
      <c r="B1104" s="329" t="s">
        <v>1655</v>
      </c>
      <c r="C1104" s="329" t="s">
        <v>11938</v>
      </c>
      <c r="D1104" s="320" t="s">
        <v>1536</v>
      </c>
      <c r="E1104" s="320">
        <v>149.13</v>
      </c>
    </row>
    <row r="1105" spans="1:5" x14ac:dyDescent="0.3">
      <c r="A1105" s="320">
        <v>63518</v>
      </c>
      <c r="B1105" s="329" t="s">
        <v>1655</v>
      </c>
      <c r="C1105" s="329" t="s">
        <v>11939</v>
      </c>
      <c r="D1105" s="320" t="s">
        <v>1536</v>
      </c>
      <c r="E1105" s="320">
        <v>202.18</v>
      </c>
    </row>
    <row r="1106" spans="1:5" x14ac:dyDescent="0.3">
      <c r="A1106" s="320">
        <v>63520</v>
      </c>
      <c r="B1106" s="329" t="s">
        <v>1655</v>
      </c>
      <c r="C1106" s="329" t="s">
        <v>11940</v>
      </c>
      <c r="D1106" s="320" t="s">
        <v>1536</v>
      </c>
      <c r="E1106" s="320">
        <v>101.18</v>
      </c>
    </row>
    <row r="1107" spans="1:5" x14ac:dyDescent="0.3">
      <c r="A1107" s="320">
        <v>63521</v>
      </c>
      <c r="B1107" s="329" t="s">
        <v>1655</v>
      </c>
      <c r="C1107" s="329" t="s">
        <v>11941</v>
      </c>
      <c r="D1107" s="320" t="s">
        <v>1536</v>
      </c>
      <c r="E1107" s="320">
        <v>103.8</v>
      </c>
    </row>
    <row r="1108" spans="1:5" x14ac:dyDescent="0.3">
      <c r="A1108" s="320">
        <v>63523</v>
      </c>
      <c r="B1108" s="329" t="s">
        <v>1655</v>
      </c>
      <c r="C1108" s="329" t="s">
        <v>11942</v>
      </c>
      <c r="D1108" s="320" t="s">
        <v>1536</v>
      </c>
      <c r="E1108" s="320">
        <v>195.26</v>
      </c>
    </row>
    <row r="1109" spans="1:5" x14ac:dyDescent="0.3">
      <c r="A1109" s="320">
        <v>63530</v>
      </c>
      <c r="B1109" s="329" t="s">
        <v>1655</v>
      </c>
      <c r="C1109" s="329" t="s">
        <v>11943</v>
      </c>
      <c r="D1109" s="320" t="s">
        <v>1536</v>
      </c>
      <c r="E1109" s="320">
        <v>38.92</v>
      </c>
    </row>
    <row r="1110" spans="1:5" x14ac:dyDescent="0.3">
      <c r="A1110" s="320">
        <v>63536</v>
      </c>
      <c r="B1110" s="329" t="s">
        <v>1655</v>
      </c>
      <c r="C1110" s="329" t="s">
        <v>11944</v>
      </c>
      <c r="D1110" s="320" t="s">
        <v>1536</v>
      </c>
      <c r="E1110" s="320">
        <v>32.479999999999997</v>
      </c>
    </row>
    <row r="1111" spans="1:5" x14ac:dyDescent="0.3">
      <c r="A1111" s="320">
        <v>63567</v>
      </c>
      <c r="B1111" s="329" t="s">
        <v>1655</v>
      </c>
      <c r="C1111" s="329" t="s">
        <v>11945</v>
      </c>
      <c r="D1111" s="320" t="s">
        <v>1536</v>
      </c>
      <c r="E1111" s="320">
        <v>836.19</v>
      </c>
    </row>
    <row r="1112" spans="1:5" ht="15.75" customHeight="1" x14ac:dyDescent="0.3">
      <c r="A1112" s="317">
        <v>640</v>
      </c>
      <c r="B1112" s="329" t="s">
        <v>1655</v>
      </c>
      <c r="C1112" s="486" t="s">
        <v>11946</v>
      </c>
      <c r="D1112" s="486"/>
      <c r="E1112" s="486"/>
    </row>
    <row r="1113" spans="1:5" x14ac:dyDescent="0.3">
      <c r="A1113" s="320">
        <v>64001</v>
      </c>
      <c r="B1113" s="329" t="s">
        <v>1655</v>
      </c>
      <c r="C1113" s="329" t="s">
        <v>11947</v>
      </c>
      <c r="D1113" s="320" t="s">
        <v>1536</v>
      </c>
      <c r="E1113" s="320">
        <v>60.05</v>
      </c>
    </row>
    <row r="1114" spans="1:5" x14ac:dyDescent="0.3">
      <c r="A1114" s="320">
        <v>64002</v>
      </c>
      <c r="B1114" s="329" t="s">
        <v>1655</v>
      </c>
      <c r="C1114" s="329" t="s">
        <v>11948</v>
      </c>
      <c r="D1114" s="320" t="s">
        <v>1536</v>
      </c>
      <c r="E1114" s="320">
        <v>40.86</v>
      </c>
    </row>
    <row r="1115" spans="1:5" x14ac:dyDescent="0.3">
      <c r="A1115" s="320">
        <v>64003</v>
      </c>
      <c r="B1115" s="329" t="s">
        <v>1655</v>
      </c>
      <c r="C1115" s="329" t="s">
        <v>11949</v>
      </c>
      <c r="D1115" s="320" t="s">
        <v>1536</v>
      </c>
      <c r="E1115" s="320">
        <v>81.81</v>
      </c>
    </row>
    <row r="1116" spans="1:5" x14ac:dyDescent="0.3">
      <c r="A1116" s="320">
        <v>64004</v>
      </c>
      <c r="B1116" s="329" t="s">
        <v>1655</v>
      </c>
      <c r="C1116" s="329" t="s">
        <v>11950</v>
      </c>
      <c r="D1116" s="320" t="s">
        <v>1536</v>
      </c>
      <c r="E1116" s="320">
        <v>196.28</v>
      </c>
    </row>
    <row r="1117" spans="1:5" x14ac:dyDescent="0.3">
      <c r="A1117" s="320">
        <v>64005</v>
      </c>
      <c r="B1117" s="329" t="s">
        <v>1655</v>
      </c>
      <c r="C1117" s="329" t="s">
        <v>11951</v>
      </c>
      <c r="D1117" s="320" t="s">
        <v>1536</v>
      </c>
      <c r="E1117" s="320">
        <v>15.49</v>
      </c>
    </row>
    <row r="1118" spans="1:5" x14ac:dyDescent="0.3">
      <c r="A1118" s="320">
        <v>64006</v>
      </c>
      <c r="B1118" s="329" t="s">
        <v>1655</v>
      </c>
      <c r="C1118" s="329" t="s">
        <v>11952</v>
      </c>
      <c r="D1118" s="320" t="s">
        <v>1536</v>
      </c>
      <c r="E1118" s="320">
        <v>9.99</v>
      </c>
    </row>
    <row r="1119" spans="1:5" x14ac:dyDescent="0.3">
      <c r="A1119" s="320">
        <v>64010</v>
      </c>
      <c r="B1119" s="329" t="s">
        <v>1655</v>
      </c>
      <c r="C1119" s="329" t="s">
        <v>11953</v>
      </c>
      <c r="D1119" s="320" t="s">
        <v>1536</v>
      </c>
      <c r="E1119" s="320">
        <v>289.64</v>
      </c>
    </row>
    <row r="1120" spans="1:5" x14ac:dyDescent="0.3">
      <c r="A1120" s="320">
        <v>64011</v>
      </c>
      <c r="B1120" s="329" t="s">
        <v>1655</v>
      </c>
      <c r="C1120" s="329" t="s">
        <v>11954</v>
      </c>
      <c r="D1120" s="320" t="s">
        <v>1536</v>
      </c>
      <c r="E1120" s="320">
        <v>153.51</v>
      </c>
    </row>
    <row r="1121" spans="1:5" x14ac:dyDescent="0.3">
      <c r="A1121" s="320">
        <v>64015</v>
      </c>
      <c r="B1121" s="329" t="s">
        <v>1655</v>
      </c>
      <c r="C1121" s="329" t="s">
        <v>11955</v>
      </c>
      <c r="D1121" s="320" t="s">
        <v>1536</v>
      </c>
      <c r="E1121" s="320">
        <v>102.59</v>
      </c>
    </row>
    <row r="1122" spans="1:5" x14ac:dyDescent="0.3">
      <c r="A1122" s="320">
        <v>64016</v>
      </c>
      <c r="B1122" s="329" t="s">
        <v>1655</v>
      </c>
      <c r="C1122" s="329" t="s">
        <v>11956</v>
      </c>
      <c r="D1122" s="320" t="s">
        <v>1536</v>
      </c>
      <c r="E1122" s="320">
        <v>118.89</v>
      </c>
    </row>
    <row r="1123" spans="1:5" x14ac:dyDescent="0.3">
      <c r="A1123" s="320">
        <v>64017</v>
      </c>
      <c r="B1123" s="329" t="s">
        <v>1655</v>
      </c>
      <c r="C1123" s="329" t="s">
        <v>11957</v>
      </c>
      <c r="D1123" s="320" t="s">
        <v>1536</v>
      </c>
      <c r="E1123" s="320">
        <v>142.24</v>
      </c>
    </row>
    <row r="1124" spans="1:5" x14ac:dyDescent="0.3">
      <c r="A1124" s="320">
        <v>64018</v>
      </c>
      <c r="B1124" s="329" t="s">
        <v>1655</v>
      </c>
      <c r="C1124" s="329" t="s">
        <v>11958</v>
      </c>
      <c r="D1124" s="320" t="s">
        <v>1536</v>
      </c>
      <c r="E1124" s="320">
        <v>220.72</v>
      </c>
    </row>
    <row r="1125" spans="1:5" x14ac:dyDescent="0.3">
      <c r="A1125" s="320">
        <v>64019</v>
      </c>
      <c r="B1125" s="329" t="s">
        <v>1655</v>
      </c>
      <c r="C1125" s="329" t="s">
        <v>11959</v>
      </c>
      <c r="D1125" s="320" t="s">
        <v>1536</v>
      </c>
      <c r="E1125" s="320">
        <v>269.20999999999998</v>
      </c>
    </row>
    <row r="1126" spans="1:5" x14ac:dyDescent="0.3">
      <c r="A1126" s="320">
        <v>64020</v>
      </c>
      <c r="B1126" s="329" t="s">
        <v>1655</v>
      </c>
      <c r="C1126" s="329" t="s">
        <v>11960</v>
      </c>
      <c r="D1126" s="320" t="s">
        <v>1536</v>
      </c>
      <c r="E1126" s="320">
        <v>389.31</v>
      </c>
    </row>
    <row r="1127" spans="1:5" x14ac:dyDescent="0.3">
      <c r="A1127" s="320">
        <v>64021</v>
      </c>
      <c r="B1127" s="329" t="s">
        <v>1655</v>
      </c>
      <c r="C1127" s="329" t="s">
        <v>11961</v>
      </c>
      <c r="D1127" s="320" t="s">
        <v>1536</v>
      </c>
      <c r="E1127" s="320">
        <v>656.08</v>
      </c>
    </row>
    <row r="1128" spans="1:5" x14ac:dyDescent="0.3">
      <c r="A1128" s="320">
        <v>64022</v>
      </c>
      <c r="B1128" s="329" t="s">
        <v>1655</v>
      </c>
      <c r="C1128" s="329" t="s">
        <v>11962</v>
      </c>
      <c r="D1128" s="320" t="s">
        <v>1536</v>
      </c>
      <c r="E1128" s="320">
        <v>920.97</v>
      </c>
    </row>
    <row r="1129" spans="1:5" x14ac:dyDescent="0.3">
      <c r="A1129" s="320">
        <v>64023</v>
      </c>
      <c r="B1129" s="329" t="s">
        <v>1655</v>
      </c>
      <c r="C1129" s="329" t="s">
        <v>11963</v>
      </c>
      <c r="D1129" s="320" t="s">
        <v>1536</v>
      </c>
      <c r="E1129" s="321">
        <v>1386.24</v>
      </c>
    </row>
    <row r="1130" spans="1:5" ht="13.8" customHeight="1" x14ac:dyDescent="0.3">
      <c r="A1130" s="320">
        <v>64034</v>
      </c>
      <c r="B1130" s="329" t="s">
        <v>1655</v>
      </c>
      <c r="C1130" s="329" t="s">
        <v>11964</v>
      </c>
      <c r="D1130" s="320" t="s">
        <v>1536</v>
      </c>
      <c r="E1130" s="320">
        <v>137.63999999999999</v>
      </c>
    </row>
    <row r="1131" spans="1:5" x14ac:dyDescent="0.3">
      <c r="A1131" s="320">
        <v>64035</v>
      </c>
      <c r="B1131" s="329" t="s">
        <v>1655</v>
      </c>
      <c r="C1131" s="329" t="s">
        <v>11965</v>
      </c>
      <c r="D1131" s="320" t="s">
        <v>1536</v>
      </c>
      <c r="E1131" s="320">
        <v>76.42</v>
      </c>
    </row>
    <row r="1132" spans="1:5" x14ac:dyDescent="0.3">
      <c r="A1132" s="320">
        <v>64040</v>
      </c>
      <c r="B1132" s="329" t="s">
        <v>1655</v>
      </c>
      <c r="C1132" s="329" t="s">
        <v>11966</v>
      </c>
      <c r="D1132" s="320" t="s">
        <v>1536</v>
      </c>
      <c r="E1132" s="320">
        <v>66.569999999999993</v>
      </c>
    </row>
    <row r="1133" spans="1:5" ht="13.8" customHeight="1" x14ac:dyDescent="0.3">
      <c r="A1133" s="320">
        <v>64041</v>
      </c>
      <c r="B1133" s="329" t="s">
        <v>1655</v>
      </c>
      <c r="C1133" s="329" t="s">
        <v>11967</v>
      </c>
      <c r="D1133" s="320" t="s">
        <v>1536</v>
      </c>
      <c r="E1133" s="320">
        <v>168.27</v>
      </c>
    </row>
    <row r="1134" spans="1:5" x14ac:dyDescent="0.3">
      <c r="A1134" s="320">
        <v>64042</v>
      </c>
      <c r="B1134" s="329" t="s">
        <v>1655</v>
      </c>
      <c r="C1134" s="329" t="s">
        <v>11968</v>
      </c>
      <c r="D1134" s="320" t="s">
        <v>1536</v>
      </c>
      <c r="E1134" s="320">
        <v>258.67</v>
      </c>
    </row>
    <row r="1135" spans="1:5" x14ac:dyDescent="0.3">
      <c r="A1135" s="320">
        <v>64043</v>
      </c>
      <c r="B1135" s="329" t="s">
        <v>1655</v>
      </c>
      <c r="C1135" s="329" t="s">
        <v>11969</v>
      </c>
      <c r="D1135" s="320" t="s">
        <v>1536</v>
      </c>
      <c r="E1135" s="320">
        <v>460.65</v>
      </c>
    </row>
    <row r="1136" spans="1:5" x14ac:dyDescent="0.3">
      <c r="A1136" s="320">
        <v>64044</v>
      </c>
      <c r="B1136" s="329" t="s">
        <v>1655</v>
      </c>
      <c r="C1136" s="329" t="s">
        <v>11970</v>
      </c>
      <c r="D1136" s="320" t="s">
        <v>1536</v>
      </c>
      <c r="E1136" s="320">
        <v>587.11</v>
      </c>
    </row>
    <row r="1137" spans="1:5" x14ac:dyDescent="0.3">
      <c r="A1137" s="320">
        <v>64045</v>
      </c>
      <c r="B1137" s="329" t="s">
        <v>1655</v>
      </c>
      <c r="C1137" s="329" t="s">
        <v>11971</v>
      </c>
      <c r="D1137" s="320" t="s">
        <v>1536</v>
      </c>
      <c r="E1137" s="320">
        <v>60.05</v>
      </c>
    </row>
    <row r="1138" spans="1:5" x14ac:dyDescent="0.3">
      <c r="A1138" s="320">
        <v>64066</v>
      </c>
      <c r="B1138" s="329" t="s">
        <v>1655</v>
      </c>
      <c r="C1138" s="329" t="s">
        <v>11972</v>
      </c>
      <c r="D1138" s="320" t="s">
        <v>1536</v>
      </c>
      <c r="E1138" s="320">
        <v>103.86</v>
      </c>
    </row>
    <row r="1139" spans="1:5" x14ac:dyDescent="0.3">
      <c r="A1139" s="320">
        <v>64077</v>
      </c>
      <c r="B1139" s="329" t="s">
        <v>1655</v>
      </c>
      <c r="C1139" s="329" t="s">
        <v>11973</v>
      </c>
      <c r="D1139" s="320" t="s">
        <v>1536</v>
      </c>
      <c r="E1139" s="320">
        <v>9.8699999999999992</v>
      </c>
    </row>
    <row r="1140" spans="1:5" x14ac:dyDescent="0.3">
      <c r="A1140" s="320">
        <v>64094</v>
      </c>
      <c r="B1140" s="329" t="s">
        <v>1655</v>
      </c>
      <c r="C1140" s="329" t="s">
        <v>11974</v>
      </c>
      <c r="D1140" s="320" t="s">
        <v>1536</v>
      </c>
      <c r="E1140" s="320">
        <v>289.64</v>
      </c>
    </row>
    <row r="1141" spans="1:5" x14ac:dyDescent="0.3">
      <c r="A1141" s="320">
        <v>64097</v>
      </c>
      <c r="B1141" s="329" t="s">
        <v>1655</v>
      </c>
      <c r="C1141" s="329" t="s">
        <v>11975</v>
      </c>
      <c r="D1141" s="320" t="s">
        <v>1536</v>
      </c>
      <c r="E1141" s="320">
        <v>286.89</v>
      </c>
    </row>
    <row r="1142" spans="1:5" ht="13.8" customHeight="1" x14ac:dyDescent="0.3">
      <c r="A1142" s="317">
        <v>641</v>
      </c>
      <c r="B1142" s="329" t="s">
        <v>1655</v>
      </c>
      <c r="C1142" s="486" t="s">
        <v>11976</v>
      </c>
      <c r="D1142" s="486"/>
      <c r="E1142" s="486"/>
    </row>
    <row r="1143" spans="1:5" x14ac:dyDescent="0.3">
      <c r="A1143" s="320">
        <v>64149</v>
      </c>
      <c r="B1143" s="329" t="s">
        <v>1655</v>
      </c>
      <c r="C1143" s="329" t="s">
        <v>11977</v>
      </c>
      <c r="D1143" s="320" t="s">
        <v>1536</v>
      </c>
      <c r="E1143" s="320">
        <v>93.4</v>
      </c>
    </row>
    <row r="1144" spans="1:5" ht="15.75" customHeight="1" x14ac:dyDescent="0.3">
      <c r="A1144" s="317">
        <v>645</v>
      </c>
      <c r="B1144" s="329" t="s">
        <v>1655</v>
      </c>
      <c r="C1144" s="486" t="s">
        <v>11978</v>
      </c>
      <c r="D1144" s="486"/>
      <c r="E1144" s="486"/>
    </row>
    <row r="1145" spans="1:5" x14ac:dyDescent="0.3">
      <c r="A1145" s="320">
        <v>64503</v>
      </c>
      <c r="B1145" s="329" t="s">
        <v>1655</v>
      </c>
      <c r="C1145" s="329" t="s">
        <v>11979</v>
      </c>
      <c r="D1145" s="320" t="s">
        <v>1536</v>
      </c>
      <c r="E1145" s="320">
        <v>145.62</v>
      </c>
    </row>
    <row r="1146" spans="1:5" x14ac:dyDescent="0.3">
      <c r="A1146" s="320">
        <v>64504</v>
      </c>
      <c r="B1146" s="329" t="s">
        <v>1655</v>
      </c>
      <c r="C1146" s="329" t="s">
        <v>11980</v>
      </c>
      <c r="D1146" s="320" t="s">
        <v>1536</v>
      </c>
      <c r="E1146" s="320">
        <v>210.98</v>
      </c>
    </row>
    <row r="1147" spans="1:5" x14ac:dyDescent="0.3">
      <c r="A1147" s="320">
        <v>64506</v>
      </c>
      <c r="B1147" s="329" t="s">
        <v>1655</v>
      </c>
      <c r="C1147" s="329" t="s">
        <v>11981</v>
      </c>
      <c r="D1147" s="320" t="s">
        <v>1536</v>
      </c>
      <c r="E1147" s="320">
        <v>142.29</v>
      </c>
    </row>
    <row r="1148" spans="1:5" x14ac:dyDescent="0.3">
      <c r="A1148" s="320">
        <v>64507</v>
      </c>
      <c r="B1148" s="329" t="s">
        <v>1655</v>
      </c>
      <c r="C1148" s="329" t="s">
        <v>11982</v>
      </c>
      <c r="D1148" s="320" t="s">
        <v>1536</v>
      </c>
      <c r="E1148" s="320">
        <v>17.88</v>
      </c>
    </row>
    <row r="1149" spans="1:5" x14ac:dyDescent="0.3">
      <c r="A1149" s="320">
        <v>64511</v>
      </c>
      <c r="B1149" s="329" t="s">
        <v>1655</v>
      </c>
      <c r="C1149" s="329" t="s">
        <v>11983</v>
      </c>
      <c r="D1149" s="320" t="s">
        <v>1536</v>
      </c>
      <c r="E1149" s="320">
        <v>190.76</v>
      </c>
    </row>
    <row r="1150" spans="1:5" ht="13.8" customHeight="1" x14ac:dyDescent="0.3">
      <c r="A1150" s="320">
        <v>64515</v>
      </c>
      <c r="B1150" s="329" t="s">
        <v>1655</v>
      </c>
      <c r="C1150" s="329" t="s">
        <v>11984</v>
      </c>
      <c r="D1150" s="320" t="s">
        <v>1536</v>
      </c>
      <c r="E1150" s="320">
        <v>23.96</v>
      </c>
    </row>
    <row r="1151" spans="1:5" x14ac:dyDescent="0.3">
      <c r="A1151" s="320">
        <v>64519</v>
      </c>
      <c r="B1151" s="329" t="s">
        <v>1655</v>
      </c>
      <c r="C1151" s="329" t="s">
        <v>11985</v>
      </c>
      <c r="D1151" s="320" t="s">
        <v>1536</v>
      </c>
      <c r="E1151" s="320">
        <v>14.19</v>
      </c>
    </row>
    <row r="1152" spans="1:5" x14ac:dyDescent="0.3">
      <c r="A1152" s="320">
        <v>64527</v>
      </c>
      <c r="B1152" s="329" t="s">
        <v>1655</v>
      </c>
      <c r="C1152" s="329" t="s">
        <v>11986</v>
      </c>
      <c r="D1152" s="320" t="s">
        <v>1536</v>
      </c>
      <c r="E1152" s="320">
        <v>38.9</v>
      </c>
    </row>
    <row r="1153" spans="1:5" ht="15.75" customHeight="1" x14ac:dyDescent="0.3">
      <c r="A1153" s="317">
        <v>647</v>
      </c>
      <c r="B1153" s="329" t="s">
        <v>1655</v>
      </c>
      <c r="C1153" s="486" t="s">
        <v>1837</v>
      </c>
      <c r="D1153" s="486"/>
      <c r="E1153" s="486"/>
    </row>
    <row r="1154" spans="1:5" x14ac:dyDescent="0.3">
      <c r="A1154" s="320">
        <v>64702</v>
      </c>
      <c r="B1154" s="329" t="s">
        <v>1655</v>
      </c>
      <c r="C1154" s="329" t="s">
        <v>11987</v>
      </c>
      <c r="D1154" s="320" t="s">
        <v>1536</v>
      </c>
      <c r="E1154" s="320">
        <v>34.409999999999997</v>
      </c>
    </row>
    <row r="1155" spans="1:5" x14ac:dyDescent="0.3">
      <c r="A1155" s="320">
        <v>64703</v>
      </c>
      <c r="B1155" s="329" t="s">
        <v>1655</v>
      </c>
      <c r="C1155" s="329" t="s">
        <v>11988</v>
      </c>
      <c r="D1155" s="320" t="s">
        <v>1536</v>
      </c>
      <c r="E1155" s="320">
        <v>23.1</v>
      </c>
    </row>
    <row r="1156" spans="1:5" x14ac:dyDescent="0.3">
      <c r="A1156" s="320">
        <v>64704</v>
      </c>
      <c r="B1156" s="329" t="s">
        <v>1655</v>
      </c>
      <c r="C1156" s="329" t="s">
        <v>11989</v>
      </c>
      <c r="D1156" s="320" t="s">
        <v>1536</v>
      </c>
      <c r="E1156" s="320">
        <v>35.93</v>
      </c>
    </row>
    <row r="1157" spans="1:5" x14ac:dyDescent="0.3">
      <c r="A1157" s="320">
        <v>64706</v>
      </c>
      <c r="B1157" s="329" t="s">
        <v>1655</v>
      </c>
      <c r="C1157" s="329" t="s">
        <v>11990</v>
      </c>
      <c r="D1157" s="320" t="s">
        <v>1536</v>
      </c>
      <c r="E1157" s="320">
        <v>50.87</v>
      </c>
    </row>
    <row r="1158" spans="1:5" x14ac:dyDescent="0.3">
      <c r="A1158" s="320">
        <v>64707</v>
      </c>
      <c r="B1158" s="329" t="s">
        <v>1655</v>
      </c>
      <c r="C1158" s="329" t="s">
        <v>11991</v>
      </c>
      <c r="D1158" s="320" t="s">
        <v>1536</v>
      </c>
      <c r="E1158" s="320">
        <v>774.63</v>
      </c>
    </row>
    <row r="1159" spans="1:5" x14ac:dyDescent="0.3">
      <c r="A1159" s="320">
        <v>64709</v>
      </c>
      <c r="B1159" s="329" t="s">
        <v>1655</v>
      </c>
      <c r="C1159" s="329" t="s">
        <v>11992</v>
      </c>
      <c r="D1159" s="320" t="s">
        <v>1536</v>
      </c>
      <c r="E1159" s="320">
        <v>24.1</v>
      </c>
    </row>
    <row r="1160" spans="1:5" ht="15.75" customHeight="1" x14ac:dyDescent="0.3">
      <c r="A1160" s="317">
        <v>650</v>
      </c>
      <c r="B1160" s="329" t="s">
        <v>1655</v>
      </c>
      <c r="C1160" s="486" t="s">
        <v>11993</v>
      </c>
      <c r="D1160" s="486"/>
      <c r="E1160" s="486"/>
    </row>
    <row r="1161" spans="1:5" ht="13.8" customHeight="1" x14ac:dyDescent="0.3">
      <c r="A1161" s="320">
        <v>65002</v>
      </c>
      <c r="B1161" s="329" t="s">
        <v>1655</v>
      </c>
      <c r="C1161" s="329" t="s">
        <v>11994</v>
      </c>
      <c r="D1161" s="320" t="s">
        <v>1536</v>
      </c>
      <c r="E1161" s="320">
        <v>50.65</v>
      </c>
    </row>
    <row r="1162" spans="1:5" x14ac:dyDescent="0.3">
      <c r="A1162" s="320">
        <v>65004</v>
      </c>
      <c r="B1162" s="329" t="s">
        <v>1655</v>
      </c>
      <c r="C1162" s="329" t="s">
        <v>11995</v>
      </c>
      <c r="D1162" s="320" t="s">
        <v>1536</v>
      </c>
      <c r="E1162" s="320">
        <v>456.22</v>
      </c>
    </row>
    <row r="1163" spans="1:5" x14ac:dyDescent="0.3">
      <c r="A1163" s="320">
        <v>65005</v>
      </c>
      <c r="B1163" s="329" t="s">
        <v>1655</v>
      </c>
      <c r="C1163" s="329" t="s">
        <v>11996</v>
      </c>
      <c r="D1163" s="320" t="s">
        <v>1536</v>
      </c>
      <c r="E1163" s="321">
        <v>3567.47</v>
      </c>
    </row>
    <row r="1164" spans="1:5" x14ac:dyDescent="0.3">
      <c r="A1164" s="320">
        <v>65023</v>
      </c>
      <c r="B1164" s="329" t="s">
        <v>1655</v>
      </c>
      <c r="C1164" s="329" t="s">
        <v>11997</v>
      </c>
      <c r="D1164" s="320" t="s">
        <v>1536</v>
      </c>
      <c r="E1164" s="321">
        <v>1129.72</v>
      </c>
    </row>
    <row r="1165" spans="1:5" ht="13.8" customHeight="1" x14ac:dyDescent="0.3">
      <c r="A1165" s="320">
        <v>65024</v>
      </c>
      <c r="B1165" s="329" t="s">
        <v>1655</v>
      </c>
      <c r="C1165" s="329" t="s">
        <v>11998</v>
      </c>
      <c r="D1165" s="320" t="s">
        <v>1536</v>
      </c>
      <c r="E1165" s="320">
        <v>294.95999999999998</v>
      </c>
    </row>
    <row r="1166" spans="1:5" ht="28.8" x14ac:dyDescent="0.3">
      <c r="A1166" s="320">
        <v>65028</v>
      </c>
      <c r="B1166" s="329" t="s">
        <v>1655</v>
      </c>
      <c r="C1166" s="329" t="s">
        <v>11999</v>
      </c>
      <c r="D1166" s="320" t="s">
        <v>1536</v>
      </c>
      <c r="E1166" s="321">
        <v>16661.310000000001</v>
      </c>
    </row>
    <row r="1167" spans="1:5" x14ac:dyDescent="0.3">
      <c r="A1167" s="320">
        <v>65031</v>
      </c>
      <c r="B1167" s="329" t="s">
        <v>1655</v>
      </c>
      <c r="C1167" s="329" t="s">
        <v>12000</v>
      </c>
      <c r="D1167" s="320" t="s">
        <v>1536</v>
      </c>
      <c r="E1167" s="320">
        <v>262.47000000000003</v>
      </c>
    </row>
    <row r="1168" spans="1:5" x14ac:dyDescent="0.3">
      <c r="A1168" s="320">
        <v>65032</v>
      </c>
      <c r="B1168" s="329" t="s">
        <v>1655</v>
      </c>
      <c r="C1168" s="329" t="s">
        <v>12001</v>
      </c>
      <c r="D1168" s="320" t="s">
        <v>1536</v>
      </c>
      <c r="E1168" s="321">
        <v>1979.99</v>
      </c>
    </row>
    <row r="1169" spans="1:5" x14ac:dyDescent="0.3">
      <c r="A1169" s="320">
        <v>65033</v>
      </c>
      <c r="B1169" s="329" t="s">
        <v>1655</v>
      </c>
      <c r="C1169" s="329" t="s">
        <v>12002</v>
      </c>
      <c r="D1169" s="320" t="s">
        <v>1536</v>
      </c>
      <c r="E1169" s="321">
        <v>1249.97</v>
      </c>
    </row>
    <row r="1170" spans="1:5" x14ac:dyDescent="0.3">
      <c r="A1170" s="320">
        <v>65076</v>
      </c>
      <c r="B1170" s="329" t="s">
        <v>1655</v>
      </c>
      <c r="C1170" s="329" t="s">
        <v>12003</v>
      </c>
      <c r="D1170" s="320" t="s">
        <v>1536</v>
      </c>
      <c r="E1170" s="321">
        <v>12909.97</v>
      </c>
    </row>
    <row r="1171" spans="1:5" ht="15.75" customHeight="1" x14ac:dyDescent="0.3">
      <c r="A1171" s="317">
        <v>652</v>
      </c>
      <c r="B1171" s="329" t="s">
        <v>1655</v>
      </c>
      <c r="C1171" s="486" t="s">
        <v>12004</v>
      </c>
      <c r="D1171" s="486"/>
      <c r="E1171" s="486"/>
    </row>
    <row r="1172" spans="1:5" x14ac:dyDescent="0.3">
      <c r="A1172" s="320">
        <v>65204</v>
      </c>
      <c r="B1172" s="329" t="s">
        <v>1655</v>
      </c>
      <c r="C1172" s="329" t="s">
        <v>12005</v>
      </c>
      <c r="D1172" s="320" t="s">
        <v>1536</v>
      </c>
      <c r="E1172" s="321">
        <v>1458.17</v>
      </c>
    </row>
    <row r="1173" spans="1:5" ht="28.8" x14ac:dyDescent="0.3">
      <c r="A1173" s="320">
        <v>65256</v>
      </c>
      <c r="B1173" s="329" t="s">
        <v>1655</v>
      </c>
      <c r="C1173" s="329" t="s">
        <v>12006</v>
      </c>
      <c r="D1173" s="320" t="s">
        <v>1536</v>
      </c>
      <c r="E1173" s="320">
        <v>241.28</v>
      </c>
    </row>
    <row r="1174" spans="1:5" x14ac:dyDescent="0.3">
      <c r="A1174" s="320">
        <v>65257</v>
      </c>
      <c r="B1174" s="329" t="s">
        <v>1655</v>
      </c>
      <c r="C1174" s="329" t="s">
        <v>12007</v>
      </c>
      <c r="D1174" s="320" t="s">
        <v>1536</v>
      </c>
      <c r="E1174" s="320">
        <v>613.34</v>
      </c>
    </row>
    <row r="1175" spans="1:5" ht="15.75" customHeight="1" x14ac:dyDescent="0.3">
      <c r="A1175" s="317">
        <v>655</v>
      </c>
      <c r="B1175" s="329" t="s">
        <v>1655</v>
      </c>
      <c r="C1175" s="486" t="s">
        <v>12004</v>
      </c>
      <c r="D1175" s="486"/>
      <c r="E1175" s="486"/>
    </row>
    <row r="1176" spans="1:5" x14ac:dyDescent="0.3">
      <c r="A1176" s="320">
        <v>65502</v>
      </c>
      <c r="B1176" s="329" t="s">
        <v>1655</v>
      </c>
      <c r="C1176" s="329" t="s">
        <v>12008</v>
      </c>
      <c r="D1176" s="320" t="s">
        <v>1536</v>
      </c>
      <c r="E1176" s="320">
        <v>260.38</v>
      </c>
    </row>
    <row r="1177" spans="1:5" x14ac:dyDescent="0.3">
      <c r="A1177" s="320">
        <v>65503</v>
      </c>
      <c r="B1177" s="329" t="s">
        <v>1655</v>
      </c>
      <c r="C1177" s="329" t="s">
        <v>12009</v>
      </c>
      <c r="D1177" s="320" t="s">
        <v>1536</v>
      </c>
      <c r="E1177" s="320">
        <v>354.88</v>
      </c>
    </row>
    <row r="1178" spans="1:5" x14ac:dyDescent="0.3">
      <c r="A1178" s="320">
        <v>65507</v>
      </c>
      <c r="B1178" s="329" t="s">
        <v>1655</v>
      </c>
      <c r="C1178" s="329" t="s">
        <v>12010</v>
      </c>
      <c r="D1178" s="320" t="s">
        <v>1536</v>
      </c>
      <c r="E1178" s="320">
        <v>31</v>
      </c>
    </row>
    <row r="1179" spans="1:5" x14ac:dyDescent="0.3">
      <c r="A1179" s="320">
        <v>65508</v>
      </c>
      <c r="B1179" s="329" t="s">
        <v>1655</v>
      </c>
      <c r="C1179" s="329" t="s">
        <v>12011</v>
      </c>
      <c r="D1179" s="320" t="s">
        <v>1536</v>
      </c>
      <c r="E1179" s="320">
        <v>319.94</v>
      </c>
    </row>
    <row r="1180" spans="1:5" x14ac:dyDescent="0.3">
      <c r="A1180" s="320">
        <v>65509</v>
      </c>
      <c r="B1180" s="329" t="s">
        <v>1655</v>
      </c>
      <c r="C1180" s="329" t="s">
        <v>12012</v>
      </c>
      <c r="D1180" s="320" t="s">
        <v>1536</v>
      </c>
      <c r="E1180" s="320">
        <v>116.15</v>
      </c>
    </row>
    <row r="1181" spans="1:5" x14ac:dyDescent="0.3">
      <c r="A1181" s="320">
        <v>65510</v>
      </c>
      <c r="B1181" s="329" t="s">
        <v>1655</v>
      </c>
      <c r="C1181" s="329" t="s">
        <v>12013</v>
      </c>
      <c r="D1181" s="320" t="s">
        <v>160</v>
      </c>
      <c r="E1181" s="321">
        <v>1228.99</v>
      </c>
    </row>
    <row r="1182" spans="1:5" x14ac:dyDescent="0.3">
      <c r="A1182" s="320">
        <v>65513</v>
      </c>
      <c r="B1182" s="329" t="s">
        <v>1655</v>
      </c>
      <c r="C1182" s="329" t="s">
        <v>12014</v>
      </c>
      <c r="D1182" s="320" t="s">
        <v>1536</v>
      </c>
      <c r="E1182" s="321">
        <v>1388.67</v>
      </c>
    </row>
    <row r="1183" spans="1:5" x14ac:dyDescent="0.3">
      <c r="A1183" s="320">
        <v>65521</v>
      </c>
      <c r="B1183" s="329" t="s">
        <v>1655</v>
      </c>
      <c r="C1183" s="329" t="s">
        <v>12015</v>
      </c>
      <c r="D1183" s="320" t="s">
        <v>1536</v>
      </c>
      <c r="E1183" s="321">
        <v>1986.55</v>
      </c>
    </row>
    <row r="1184" spans="1:5" x14ac:dyDescent="0.3">
      <c r="A1184" s="320">
        <v>65523</v>
      </c>
      <c r="B1184" s="329" t="s">
        <v>1655</v>
      </c>
      <c r="C1184" s="329" t="s">
        <v>12016</v>
      </c>
      <c r="D1184" s="320" t="s">
        <v>1536</v>
      </c>
      <c r="E1184" s="321">
        <v>1473.62</v>
      </c>
    </row>
    <row r="1185" spans="1:5" x14ac:dyDescent="0.3">
      <c r="A1185" s="320">
        <v>65524</v>
      </c>
      <c r="B1185" s="329" t="s">
        <v>1655</v>
      </c>
      <c r="C1185" s="329" t="s">
        <v>12017</v>
      </c>
      <c r="D1185" s="320" t="s">
        <v>1536</v>
      </c>
      <c r="E1185" s="320">
        <v>30.54</v>
      </c>
    </row>
    <row r="1186" spans="1:5" x14ac:dyDescent="0.3">
      <c r="A1186" s="320">
        <v>65526</v>
      </c>
      <c r="B1186" s="329" t="s">
        <v>1655</v>
      </c>
      <c r="C1186" s="329" t="s">
        <v>12018</v>
      </c>
      <c r="D1186" s="320" t="s">
        <v>1536</v>
      </c>
      <c r="E1186" s="320">
        <v>19.920000000000002</v>
      </c>
    </row>
    <row r="1187" spans="1:5" x14ac:dyDescent="0.3">
      <c r="A1187" s="320">
        <v>65528</v>
      </c>
      <c r="B1187" s="329" t="s">
        <v>1655</v>
      </c>
      <c r="C1187" s="329" t="s">
        <v>12019</v>
      </c>
      <c r="D1187" s="320" t="s">
        <v>1536</v>
      </c>
      <c r="E1187" s="320">
        <v>608.04999999999995</v>
      </c>
    </row>
    <row r="1188" spans="1:5" x14ac:dyDescent="0.3">
      <c r="A1188" s="320">
        <v>65544</v>
      </c>
      <c r="B1188" s="329" t="s">
        <v>1655</v>
      </c>
      <c r="C1188" s="329" t="s">
        <v>12020</v>
      </c>
      <c r="D1188" s="320" t="s">
        <v>1536</v>
      </c>
      <c r="E1188" s="320">
        <v>87.34</v>
      </c>
    </row>
    <row r="1189" spans="1:5" ht="13.8" customHeight="1" x14ac:dyDescent="0.3">
      <c r="A1189" s="320">
        <v>65555</v>
      </c>
      <c r="B1189" s="329" t="s">
        <v>1655</v>
      </c>
      <c r="C1189" s="329" t="s">
        <v>12021</v>
      </c>
      <c r="D1189" s="320" t="s">
        <v>160</v>
      </c>
      <c r="E1189" s="321">
        <v>1191.8900000000001</v>
      </c>
    </row>
    <row r="1190" spans="1:5" x14ac:dyDescent="0.3">
      <c r="A1190" s="320">
        <v>65556</v>
      </c>
      <c r="B1190" s="329" t="s">
        <v>1655</v>
      </c>
      <c r="C1190" s="329" t="s">
        <v>12022</v>
      </c>
      <c r="D1190" s="320" t="s">
        <v>160</v>
      </c>
      <c r="E1190" s="321">
        <v>1191.8900000000001</v>
      </c>
    </row>
    <row r="1191" spans="1:5" x14ac:dyDescent="0.3">
      <c r="A1191" s="320">
        <v>65563</v>
      </c>
      <c r="B1191" s="329" t="s">
        <v>1655</v>
      </c>
      <c r="C1191" s="329" t="s">
        <v>12023</v>
      </c>
      <c r="D1191" s="320" t="s">
        <v>160</v>
      </c>
      <c r="E1191" s="321">
        <v>1228.99</v>
      </c>
    </row>
    <row r="1192" spans="1:5" x14ac:dyDescent="0.3">
      <c r="A1192" s="320">
        <v>65565</v>
      </c>
      <c r="B1192" s="329" t="s">
        <v>1655</v>
      </c>
      <c r="C1192" s="329" t="s">
        <v>12024</v>
      </c>
      <c r="D1192" s="320" t="s">
        <v>1536</v>
      </c>
      <c r="E1192" s="321">
        <v>2509.31</v>
      </c>
    </row>
    <row r="1193" spans="1:5" x14ac:dyDescent="0.3">
      <c r="A1193" s="320">
        <v>65566</v>
      </c>
      <c r="B1193" s="329" t="s">
        <v>1655</v>
      </c>
      <c r="C1193" s="329" t="s">
        <v>12025</v>
      </c>
      <c r="D1193" s="320" t="s">
        <v>1536</v>
      </c>
      <c r="E1193" s="321">
        <v>3277.7</v>
      </c>
    </row>
    <row r="1194" spans="1:5" x14ac:dyDescent="0.3">
      <c r="A1194" s="320">
        <v>65567</v>
      </c>
      <c r="B1194" s="329" t="s">
        <v>1655</v>
      </c>
      <c r="C1194" s="329" t="s">
        <v>12026</v>
      </c>
      <c r="D1194" s="320" t="s">
        <v>1536</v>
      </c>
      <c r="E1194" s="321">
        <v>1228.21</v>
      </c>
    </row>
    <row r="1195" spans="1:5" ht="13.8" customHeight="1" x14ac:dyDescent="0.3">
      <c r="A1195" s="320">
        <v>65572</v>
      </c>
      <c r="B1195" s="329" t="s">
        <v>1655</v>
      </c>
      <c r="C1195" s="329" t="s">
        <v>12027</v>
      </c>
      <c r="D1195" s="320" t="s">
        <v>1536</v>
      </c>
      <c r="E1195" s="321">
        <v>2418.58</v>
      </c>
    </row>
    <row r="1196" spans="1:5" x14ac:dyDescent="0.3">
      <c r="A1196" s="320">
        <v>65594</v>
      </c>
      <c r="B1196" s="329" t="s">
        <v>1655</v>
      </c>
      <c r="C1196" s="329" t="s">
        <v>12028</v>
      </c>
      <c r="D1196" s="320" t="s">
        <v>160</v>
      </c>
      <c r="E1196" s="321">
        <v>1191.8900000000001</v>
      </c>
    </row>
    <row r="1197" spans="1:5" ht="13.8" customHeight="1" x14ac:dyDescent="0.3">
      <c r="A1197" s="320">
        <v>65596</v>
      </c>
      <c r="B1197" s="329" t="s">
        <v>1655</v>
      </c>
      <c r="C1197" s="329" t="s">
        <v>12029</v>
      </c>
      <c r="D1197" s="320" t="s">
        <v>1536</v>
      </c>
      <c r="E1197" s="320">
        <v>304.82</v>
      </c>
    </row>
    <row r="1198" spans="1:5" x14ac:dyDescent="0.3">
      <c r="A1198" s="320">
        <v>65598</v>
      </c>
      <c r="B1198" s="329" t="s">
        <v>1655</v>
      </c>
      <c r="C1198" s="329" t="s">
        <v>12030</v>
      </c>
      <c r="D1198" s="320" t="s">
        <v>1536</v>
      </c>
      <c r="E1198" s="320">
        <v>236.45</v>
      </c>
    </row>
    <row r="1199" spans="1:5" ht="15.75" customHeight="1" x14ac:dyDescent="0.3">
      <c r="A1199" s="317">
        <v>656</v>
      </c>
      <c r="B1199" s="329" t="s">
        <v>1655</v>
      </c>
      <c r="C1199" s="486" t="s">
        <v>12004</v>
      </c>
      <c r="D1199" s="486"/>
      <c r="E1199" s="486"/>
    </row>
    <row r="1200" spans="1:5" x14ac:dyDescent="0.3">
      <c r="A1200" s="320">
        <v>65604</v>
      </c>
      <c r="B1200" s="329" t="s">
        <v>1655</v>
      </c>
      <c r="C1200" s="329" t="s">
        <v>12031</v>
      </c>
      <c r="D1200" s="320" t="s">
        <v>1536</v>
      </c>
      <c r="E1200" s="320">
        <v>30.77</v>
      </c>
    </row>
    <row r="1201" spans="1:5" x14ac:dyDescent="0.3">
      <c r="A1201" s="320">
        <v>65611</v>
      </c>
      <c r="B1201" s="329" t="s">
        <v>1655</v>
      </c>
      <c r="C1201" s="329" t="s">
        <v>12032</v>
      </c>
      <c r="D1201" s="320" t="s">
        <v>1536</v>
      </c>
      <c r="E1201" s="320">
        <v>70.959999999999994</v>
      </c>
    </row>
    <row r="1202" spans="1:5" x14ac:dyDescent="0.3">
      <c r="A1202" s="320">
        <v>65670</v>
      </c>
      <c r="B1202" s="329" t="s">
        <v>1655</v>
      </c>
      <c r="C1202" s="329" t="s">
        <v>12033</v>
      </c>
      <c r="D1202" s="320" t="s">
        <v>1536</v>
      </c>
      <c r="E1202" s="320">
        <v>119.23</v>
      </c>
    </row>
    <row r="1203" spans="1:5" x14ac:dyDescent="0.3">
      <c r="A1203" s="320">
        <v>65697</v>
      </c>
      <c r="B1203" s="329" t="s">
        <v>1655</v>
      </c>
      <c r="C1203" s="329" t="s">
        <v>12034</v>
      </c>
      <c r="D1203" s="320" t="s">
        <v>1536</v>
      </c>
      <c r="E1203" s="320">
        <v>207.9</v>
      </c>
    </row>
    <row r="1204" spans="1:5" x14ac:dyDescent="0.3">
      <c r="A1204" s="320">
        <v>65698</v>
      </c>
      <c r="B1204" s="329" t="s">
        <v>1655</v>
      </c>
      <c r="C1204" s="329" t="s">
        <v>12035</v>
      </c>
      <c r="D1204" s="320" t="s">
        <v>1536</v>
      </c>
      <c r="E1204" s="320">
        <v>106.87</v>
      </c>
    </row>
    <row r="1205" spans="1:5" ht="13.8" customHeight="1" x14ac:dyDescent="0.3">
      <c r="A1205" s="317">
        <v>657</v>
      </c>
      <c r="B1205" s="329" t="s">
        <v>1655</v>
      </c>
      <c r="C1205" s="486" t="s">
        <v>12004</v>
      </c>
      <c r="D1205" s="486"/>
      <c r="E1205" s="486"/>
    </row>
    <row r="1206" spans="1:5" x14ac:dyDescent="0.3">
      <c r="A1206" s="320">
        <v>65717</v>
      </c>
      <c r="B1206" s="329" t="s">
        <v>1655</v>
      </c>
      <c r="C1206" s="329" t="s">
        <v>12036</v>
      </c>
      <c r="D1206" s="320" t="s">
        <v>1536</v>
      </c>
      <c r="E1206" s="320">
        <v>258.24</v>
      </c>
    </row>
    <row r="1207" spans="1:5" ht="15.75" customHeight="1" x14ac:dyDescent="0.3">
      <c r="A1207" s="317">
        <v>658</v>
      </c>
      <c r="B1207" s="329" t="s">
        <v>1655</v>
      </c>
      <c r="C1207" s="486" t="s">
        <v>12004</v>
      </c>
      <c r="D1207" s="486"/>
      <c r="E1207" s="486"/>
    </row>
    <row r="1208" spans="1:5" x14ac:dyDescent="0.3">
      <c r="A1208" s="320">
        <v>65812</v>
      </c>
      <c r="B1208" s="329" t="s">
        <v>1655</v>
      </c>
      <c r="C1208" s="329" t="s">
        <v>12037</v>
      </c>
      <c r="D1208" s="320" t="s">
        <v>1536</v>
      </c>
      <c r="E1208" s="320">
        <v>357.1</v>
      </c>
    </row>
    <row r="1209" spans="1:5" ht="13.8" customHeight="1" x14ac:dyDescent="0.3">
      <c r="A1209" s="320">
        <v>65829</v>
      </c>
      <c r="B1209" s="329" t="s">
        <v>1655</v>
      </c>
      <c r="C1209" s="329" t="s">
        <v>12038</v>
      </c>
      <c r="D1209" s="320" t="s">
        <v>1536</v>
      </c>
      <c r="E1209" s="321">
        <v>1614.54</v>
      </c>
    </row>
    <row r="1210" spans="1:5" x14ac:dyDescent="0.3">
      <c r="A1210" s="320">
        <v>65830</v>
      </c>
      <c r="B1210" s="329" t="s">
        <v>1655</v>
      </c>
      <c r="C1210" s="329" t="s">
        <v>12039</v>
      </c>
      <c r="D1210" s="320" t="s">
        <v>1536</v>
      </c>
      <c r="E1210" s="321">
        <v>2183.2199999999998</v>
      </c>
    </row>
    <row r="1211" spans="1:5" x14ac:dyDescent="0.3">
      <c r="A1211" s="320">
        <v>65831</v>
      </c>
      <c r="B1211" s="329" t="s">
        <v>1655</v>
      </c>
      <c r="C1211" s="329" t="s">
        <v>12040</v>
      </c>
      <c r="D1211" s="320" t="s">
        <v>1536</v>
      </c>
      <c r="E1211" s="320">
        <v>179.95</v>
      </c>
    </row>
    <row r="1212" spans="1:5" x14ac:dyDescent="0.3">
      <c r="A1212" s="320">
        <v>65847</v>
      </c>
      <c r="B1212" s="329" t="s">
        <v>1655</v>
      </c>
      <c r="C1212" s="329" t="s">
        <v>12041</v>
      </c>
      <c r="D1212" s="320" t="s">
        <v>1536</v>
      </c>
      <c r="E1212" s="320">
        <v>225.45</v>
      </c>
    </row>
    <row r="1213" spans="1:5" x14ac:dyDescent="0.3">
      <c r="A1213" s="320">
        <v>65861</v>
      </c>
      <c r="B1213" s="329" t="s">
        <v>1655</v>
      </c>
      <c r="C1213" s="329" t="s">
        <v>12042</v>
      </c>
      <c r="D1213" s="320" t="s">
        <v>1536</v>
      </c>
      <c r="E1213" s="320">
        <v>297.41000000000003</v>
      </c>
    </row>
    <row r="1214" spans="1:5" x14ac:dyDescent="0.3">
      <c r="A1214" s="320">
        <v>65881</v>
      </c>
      <c r="B1214" s="329" t="s">
        <v>1655</v>
      </c>
      <c r="C1214" s="329" t="s">
        <v>12043</v>
      </c>
      <c r="D1214" s="320" t="s">
        <v>1536</v>
      </c>
      <c r="E1214" s="321">
        <v>1743.68</v>
      </c>
    </row>
    <row r="1215" spans="1:5" ht="15.75" customHeight="1" x14ac:dyDescent="0.3">
      <c r="A1215" s="317">
        <v>659</v>
      </c>
      <c r="B1215" s="329" t="s">
        <v>1655</v>
      </c>
      <c r="C1215" s="486" t="s">
        <v>12004</v>
      </c>
      <c r="D1215" s="486"/>
      <c r="E1215" s="486"/>
    </row>
    <row r="1216" spans="1:5" x14ac:dyDescent="0.3">
      <c r="A1216" s="320">
        <v>65943</v>
      </c>
      <c r="B1216" s="329" t="s">
        <v>1655</v>
      </c>
      <c r="C1216" s="329" t="s">
        <v>12044</v>
      </c>
      <c r="D1216" s="320" t="s">
        <v>1536</v>
      </c>
      <c r="E1216" s="320">
        <v>352.55</v>
      </c>
    </row>
    <row r="1217" spans="1:5" x14ac:dyDescent="0.3">
      <c r="A1217" s="320">
        <v>65955</v>
      </c>
      <c r="B1217" s="329" t="s">
        <v>1655</v>
      </c>
      <c r="C1217" s="329" t="s">
        <v>12045</v>
      </c>
      <c r="D1217" s="320" t="s">
        <v>1536</v>
      </c>
      <c r="E1217" s="320">
        <v>596.30999999999995</v>
      </c>
    </row>
    <row r="1218" spans="1:5" x14ac:dyDescent="0.3">
      <c r="A1218" s="320">
        <v>65973</v>
      </c>
      <c r="B1218" s="329" t="s">
        <v>1655</v>
      </c>
      <c r="C1218" s="329" t="s">
        <v>12046</v>
      </c>
      <c r="D1218" s="320" t="s">
        <v>1536</v>
      </c>
      <c r="E1218" s="321">
        <v>1358.61</v>
      </c>
    </row>
    <row r="1219" spans="1:5" ht="15.75" customHeight="1" x14ac:dyDescent="0.3">
      <c r="A1219" s="317">
        <v>660</v>
      </c>
      <c r="B1219" s="329" t="s">
        <v>1655</v>
      </c>
      <c r="C1219" s="486" t="s">
        <v>12047</v>
      </c>
      <c r="D1219" s="486"/>
      <c r="E1219" s="486"/>
    </row>
    <row r="1220" spans="1:5" x14ac:dyDescent="0.3">
      <c r="A1220" s="320">
        <v>66008</v>
      </c>
      <c r="B1220" s="329" t="s">
        <v>1655</v>
      </c>
      <c r="C1220" s="329" t="s">
        <v>12048</v>
      </c>
      <c r="D1220" s="320" t="s">
        <v>1536</v>
      </c>
      <c r="E1220" s="320">
        <v>172.97</v>
      </c>
    </row>
    <row r="1221" spans="1:5" x14ac:dyDescent="0.3">
      <c r="A1221" s="320">
        <v>66009</v>
      </c>
      <c r="B1221" s="329" t="s">
        <v>1655</v>
      </c>
      <c r="C1221" s="329" t="s">
        <v>12049</v>
      </c>
      <c r="D1221" s="320" t="s">
        <v>1536</v>
      </c>
      <c r="E1221" s="320">
        <v>187.71</v>
      </c>
    </row>
    <row r="1222" spans="1:5" ht="13.8" customHeight="1" x14ac:dyDescent="0.3">
      <c r="A1222" s="320">
        <v>66012</v>
      </c>
      <c r="B1222" s="329" t="s">
        <v>1655</v>
      </c>
      <c r="C1222" s="329" t="s">
        <v>12050</v>
      </c>
      <c r="D1222" s="320" t="s">
        <v>1536</v>
      </c>
      <c r="E1222" s="320">
        <v>214.53</v>
      </c>
    </row>
    <row r="1223" spans="1:5" x14ac:dyDescent="0.3">
      <c r="A1223" s="320">
        <v>66013</v>
      </c>
      <c r="B1223" s="329" t="s">
        <v>1655</v>
      </c>
      <c r="C1223" s="329" t="s">
        <v>12051</v>
      </c>
      <c r="D1223" s="320" t="s">
        <v>1536</v>
      </c>
      <c r="E1223" s="320">
        <v>157.38</v>
      </c>
    </row>
    <row r="1224" spans="1:5" ht="28.8" x14ac:dyDescent="0.3">
      <c r="A1224" s="320">
        <v>66022</v>
      </c>
      <c r="B1224" s="329" t="s">
        <v>1655</v>
      </c>
      <c r="C1224" s="329" t="s">
        <v>12052</v>
      </c>
      <c r="D1224" s="320" t="s">
        <v>1536</v>
      </c>
      <c r="E1224" s="320">
        <v>104.54</v>
      </c>
    </row>
    <row r="1225" spans="1:5" x14ac:dyDescent="0.3">
      <c r="A1225" s="320">
        <v>66024</v>
      </c>
      <c r="B1225" s="329" t="s">
        <v>1655</v>
      </c>
      <c r="C1225" s="329" t="s">
        <v>12053</v>
      </c>
      <c r="D1225" s="320" t="s">
        <v>1536</v>
      </c>
      <c r="E1225" s="320">
        <v>32.270000000000003</v>
      </c>
    </row>
    <row r="1226" spans="1:5" ht="13.8" customHeight="1" x14ac:dyDescent="0.3">
      <c r="A1226" s="320">
        <v>66027</v>
      </c>
      <c r="B1226" s="329" t="s">
        <v>1655</v>
      </c>
      <c r="C1226" s="329" t="s">
        <v>12054</v>
      </c>
      <c r="D1226" s="320" t="s">
        <v>1536</v>
      </c>
      <c r="E1226" s="320">
        <v>276.57</v>
      </c>
    </row>
    <row r="1227" spans="1:5" x14ac:dyDescent="0.3">
      <c r="A1227" s="320">
        <v>66045</v>
      </c>
      <c r="B1227" s="329" t="s">
        <v>1655</v>
      </c>
      <c r="C1227" s="329" t="s">
        <v>12055</v>
      </c>
      <c r="D1227" s="320" t="s">
        <v>1536</v>
      </c>
      <c r="E1227" s="320">
        <v>239.1</v>
      </c>
    </row>
    <row r="1228" spans="1:5" ht="13.8" customHeight="1" x14ac:dyDescent="0.3">
      <c r="A1228" s="320">
        <v>66048</v>
      </c>
      <c r="B1228" s="329" t="s">
        <v>1655</v>
      </c>
      <c r="C1228" s="329" t="s">
        <v>12056</v>
      </c>
      <c r="D1228" s="320" t="s">
        <v>1536</v>
      </c>
      <c r="E1228" s="320">
        <v>77.680000000000007</v>
      </c>
    </row>
    <row r="1229" spans="1:5" x14ac:dyDescent="0.3">
      <c r="A1229" s="320">
        <v>66049</v>
      </c>
      <c r="B1229" s="329" t="s">
        <v>1655</v>
      </c>
      <c r="C1229" s="329" t="s">
        <v>12057</v>
      </c>
      <c r="D1229" s="320" t="s">
        <v>1536</v>
      </c>
      <c r="E1229" s="320">
        <v>15.92</v>
      </c>
    </row>
    <row r="1230" spans="1:5" x14ac:dyDescent="0.3">
      <c r="A1230" s="320">
        <v>66058</v>
      </c>
      <c r="B1230" s="329" t="s">
        <v>1655</v>
      </c>
      <c r="C1230" s="329" t="s">
        <v>12058</v>
      </c>
      <c r="D1230" s="320" t="s">
        <v>1536</v>
      </c>
      <c r="E1230" s="320">
        <v>172.97</v>
      </c>
    </row>
    <row r="1231" spans="1:5" x14ac:dyDescent="0.3">
      <c r="A1231" s="320">
        <v>66074</v>
      </c>
      <c r="B1231" s="329" t="s">
        <v>1655</v>
      </c>
      <c r="C1231" s="329" t="s">
        <v>12059</v>
      </c>
      <c r="D1231" s="320" t="s">
        <v>1536</v>
      </c>
      <c r="E1231" s="320">
        <v>400.46</v>
      </c>
    </row>
    <row r="1232" spans="1:5" ht="15.75" customHeight="1" x14ac:dyDescent="0.3">
      <c r="A1232" s="317">
        <v>661</v>
      </c>
      <c r="B1232" s="329" t="s">
        <v>1655</v>
      </c>
      <c r="C1232" s="486" t="s">
        <v>12047</v>
      </c>
      <c r="D1232" s="486"/>
      <c r="E1232" s="486"/>
    </row>
    <row r="1233" spans="1:5" ht="13.8" customHeight="1" x14ac:dyDescent="0.3">
      <c r="A1233" s="320">
        <v>66124</v>
      </c>
      <c r="B1233" s="329" t="s">
        <v>1655</v>
      </c>
      <c r="C1233" s="329" t="s">
        <v>12060</v>
      </c>
      <c r="D1233" s="320" t="s">
        <v>1536</v>
      </c>
      <c r="E1233" s="320">
        <v>187.71</v>
      </c>
    </row>
    <row r="1234" spans="1:5" x14ac:dyDescent="0.3">
      <c r="A1234" s="320">
        <v>66125</v>
      </c>
      <c r="B1234" s="329" t="s">
        <v>1655</v>
      </c>
      <c r="C1234" s="329" t="s">
        <v>12061</v>
      </c>
      <c r="D1234" s="320" t="s">
        <v>1536</v>
      </c>
      <c r="E1234" s="320">
        <v>139.47999999999999</v>
      </c>
    </row>
    <row r="1235" spans="1:5" ht="13.8" customHeight="1" x14ac:dyDescent="0.3">
      <c r="A1235" s="320">
        <v>66178</v>
      </c>
      <c r="B1235" s="329" t="s">
        <v>1655</v>
      </c>
      <c r="C1235" s="329" t="s">
        <v>12062</v>
      </c>
      <c r="D1235" s="320" t="s">
        <v>1536</v>
      </c>
      <c r="E1235" s="320">
        <v>882.31</v>
      </c>
    </row>
    <row r="1236" spans="1:5" ht="15.75" customHeight="1" x14ac:dyDescent="0.3">
      <c r="A1236" s="317">
        <v>662</v>
      </c>
      <c r="B1236" s="329" t="s">
        <v>1655</v>
      </c>
      <c r="C1236" s="486" t="s">
        <v>12004</v>
      </c>
      <c r="D1236" s="486"/>
      <c r="E1236" s="486"/>
    </row>
    <row r="1237" spans="1:5" x14ac:dyDescent="0.3">
      <c r="A1237" s="320">
        <v>66207</v>
      </c>
      <c r="B1237" s="329" t="s">
        <v>1655</v>
      </c>
      <c r="C1237" s="329" t="s">
        <v>12063</v>
      </c>
      <c r="D1237" s="320" t="s">
        <v>1536</v>
      </c>
      <c r="E1237" s="321">
        <v>1064.1199999999999</v>
      </c>
    </row>
    <row r="1238" spans="1:5" ht="15.75" customHeight="1" x14ac:dyDescent="0.3">
      <c r="A1238" s="317">
        <v>663</v>
      </c>
      <c r="B1238" s="329" t="s">
        <v>1655</v>
      </c>
      <c r="C1238" s="486" t="s">
        <v>12047</v>
      </c>
      <c r="D1238" s="486"/>
      <c r="E1238" s="486"/>
    </row>
    <row r="1239" spans="1:5" ht="28.8" x14ac:dyDescent="0.3">
      <c r="A1239" s="320">
        <v>66301</v>
      </c>
      <c r="B1239" s="329" t="s">
        <v>1655</v>
      </c>
      <c r="C1239" s="329" t="s">
        <v>12064</v>
      </c>
      <c r="D1239" s="320" t="s">
        <v>1536</v>
      </c>
      <c r="E1239" s="320">
        <v>487.76</v>
      </c>
    </row>
    <row r="1240" spans="1:5" x14ac:dyDescent="0.3">
      <c r="A1240" s="320">
        <v>66335</v>
      </c>
      <c r="B1240" s="329" t="s">
        <v>1655</v>
      </c>
      <c r="C1240" s="329" t="s">
        <v>12065</v>
      </c>
      <c r="D1240" s="320" t="s">
        <v>1536</v>
      </c>
      <c r="E1240" s="320">
        <v>203.52</v>
      </c>
    </row>
    <row r="1241" spans="1:5" x14ac:dyDescent="0.3">
      <c r="A1241" s="320">
        <v>66368</v>
      </c>
      <c r="B1241" s="329" t="s">
        <v>1655</v>
      </c>
      <c r="C1241" s="329" t="s">
        <v>12066</v>
      </c>
      <c r="D1241" s="320" t="s">
        <v>1536</v>
      </c>
      <c r="E1241" s="320">
        <v>731.86</v>
      </c>
    </row>
    <row r="1242" spans="1:5" x14ac:dyDescent="0.3">
      <c r="A1242" s="320">
        <v>66372</v>
      </c>
      <c r="B1242" s="329" t="s">
        <v>1655</v>
      </c>
      <c r="C1242" s="329" t="s">
        <v>12067</v>
      </c>
      <c r="D1242" s="320" t="s">
        <v>1536</v>
      </c>
      <c r="E1242" s="320">
        <v>346.86</v>
      </c>
    </row>
    <row r="1243" spans="1:5" ht="15.75" customHeight="1" x14ac:dyDescent="0.3">
      <c r="A1243" s="317">
        <v>666</v>
      </c>
      <c r="B1243" s="329" t="s">
        <v>1655</v>
      </c>
      <c r="C1243" s="486" t="s">
        <v>12068</v>
      </c>
      <c r="D1243" s="486"/>
      <c r="E1243" s="486"/>
    </row>
    <row r="1244" spans="1:5" x14ac:dyDescent="0.3">
      <c r="A1244" s="320">
        <v>66608</v>
      </c>
      <c r="B1244" s="329" t="s">
        <v>1655</v>
      </c>
      <c r="C1244" s="329" t="s">
        <v>12069</v>
      </c>
      <c r="D1244" s="320" t="s">
        <v>1536</v>
      </c>
      <c r="E1244" s="321">
        <v>1169.73</v>
      </c>
    </row>
    <row r="1245" spans="1:5" ht="15.75" customHeight="1" x14ac:dyDescent="0.3">
      <c r="A1245" s="317">
        <v>670</v>
      </c>
      <c r="B1245" s="329" t="s">
        <v>1655</v>
      </c>
      <c r="C1245" s="486" t="s">
        <v>12070</v>
      </c>
      <c r="D1245" s="486"/>
      <c r="E1245" s="486"/>
    </row>
    <row r="1246" spans="1:5" x14ac:dyDescent="0.3">
      <c r="A1246" s="320">
        <v>67001</v>
      </c>
      <c r="B1246" s="329" t="s">
        <v>1655</v>
      </c>
      <c r="C1246" s="329" t="s">
        <v>12071</v>
      </c>
      <c r="D1246" s="320" t="s">
        <v>1536</v>
      </c>
      <c r="E1246" s="320">
        <v>404.55</v>
      </c>
    </row>
    <row r="1247" spans="1:5" x14ac:dyDescent="0.3">
      <c r="A1247" s="320">
        <v>67004</v>
      </c>
      <c r="B1247" s="329" t="s">
        <v>1655</v>
      </c>
      <c r="C1247" s="329" t="s">
        <v>12072</v>
      </c>
      <c r="D1247" s="320" t="s">
        <v>1536</v>
      </c>
      <c r="E1247" s="320">
        <v>753.04</v>
      </c>
    </row>
    <row r="1248" spans="1:5" x14ac:dyDescent="0.3">
      <c r="A1248" s="320">
        <v>67007</v>
      </c>
      <c r="B1248" s="329" t="s">
        <v>1655</v>
      </c>
      <c r="C1248" s="329" t="s">
        <v>12073</v>
      </c>
      <c r="D1248" s="320" t="s">
        <v>1536</v>
      </c>
      <c r="E1248" s="320">
        <v>320.73</v>
      </c>
    </row>
    <row r="1249" spans="1:5" x14ac:dyDescent="0.3">
      <c r="A1249" s="320">
        <v>67008</v>
      </c>
      <c r="B1249" s="329" t="s">
        <v>1655</v>
      </c>
      <c r="C1249" s="329" t="s">
        <v>12074</v>
      </c>
      <c r="D1249" s="320" t="s">
        <v>1536</v>
      </c>
      <c r="E1249" s="320">
        <v>81.97</v>
      </c>
    </row>
    <row r="1250" spans="1:5" x14ac:dyDescent="0.3">
      <c r="A1250" s="320">
        <v>67035</v>
      </c>
      <c r="B1250" s="329" t="s">
        <v>1655</v>
      </c>
      <c r="C1250" s="329" t="s">
        <v>12075</v>
      </c>
      <c r="D1250" s="320" t="s">
        <v>1536</v>
      </c>
      <c r="E1250" s="320">
        <v>15.27</v>
      </c>
    </row>
    <row r="1251" spans="1:5" x14ac:dyDescent="0.3">
      <c r="A1251" s="320">
        <v>67040</v>
      </c>
      <c r="B1251" s="329" t="s">
        <v>1655</v>
      </c>
      <c r="C1251" s="329" t="s">
        <v>12076</v>
      </c>
      <c r="D1251" s="320" t="s">
        <v>1536</v>
      </c>
      <c r="E1251" s="320">
        <v>212.35</v>
      </c>
    </row>
    <row r="1252" spans="1:5" x14ac:dyDescent="0.3">
      <c r="A1252" s="320">
        <v>67042</v>
      </c>
      <c r="B1252" s="329" t="s">
        <v>1655</v>
      </c>
      <c r="C1252" s="329" t="s">
        <v>12077</v>
      </c>
      <c r="D1252" s="320" t="s">
        <v>1536</v>
      </c>
      <c r="E1252" s="320">
        <v>204.92</v>
      </c>
    </row>
    <row r="1253" spans="1:5" x14ac:dyDescent="0.3">
      <c r="A1253" s="320">
        <v>67043</v>
      </c>
      <c r="B1253" s="329" t="s">
        <v>1655</v>
      </c>
      <c r="C1253" s="329" t="s">
        <v>12078</v>
      </c>
      <c r="D1253" s="320" t="s">
        <v>1536</v>
      </c>
      <c r="E1253" s="320">
        <v>202.21</v>
      </c>
    </row>
    <row r="1254" spans="1:5" ht="13.8" customHeight="1" x14ac:dyDescent="0.3">
      <c r="A1254" s="320">
        <v>67046</v>
      </c>
      <c r="B1254" s="329" t="s">
        <v>1655</v>
      </c>
      <c r="C1254" s="329" t="s">
        <v>12079</v>
      </c>
      <c r="D1254" s="320" t="s">
        <v>1536</v>
      </c>
      <c r="E1254" s="320">
        <v>192.36</v>
      </c>
    </row>
    <row r="1255" spans="1:5" x14ac:dyDescent="0.3">
      <c r="A1255" s="320">
        <v>67047</v>
      </c>
      <c r="B1255" s="329" t="s">
        <v>1655</v>
      </c>
      <c r="C1255" s="329" t="s">
        <v>12080</v>
      </c>
      <c r="D1255" s="320" t="s">
        <v>1536</v>
      </c>
      <c r="E1255" s="320">
        <v>806.73</v>
      </c>
    </row>
    <row r="1256" spans="1:5" ht="13.8" customHeight="1" x14ac:dyDescent="0.3">
      <c r="A1256" s="320">
        <v>67050</v>
      </c>
      <c r="B1256" s="329" t="s">
        <v>1655</v>
      </c>
      <c r="C1256" s="329" t="s">
        <v>12081</v>
      </c>
      <c r="D1256" s="320" t="s">
        <v>1536</v>
      </c>
      <c r="E1256" s="320">
        <v>327.95</v>
      </c>
    </row>
    <row r="1257" spans="1:5" x14ac:dyDescent="0.3">
      <c r="A1257" s="320">
        <v>67051</v>
      </c>
      <c r="B1257" s="329" t="s">
        <v>1655</v>
      </c>
      <c r="C1257" s="329" t="s">
        <v>12082</v>
      </c>
      <c r="D1257" s="320" t="s">
        <v>1536</v>
      </c>
      <c r="E1257" s="320">
        <v>79.569999999999993</v>
      </c>
    </row>
    <row r="1258" spans="1:5" x14ac:dyDescent="0.3">
      <c r="A1258" s="320">
        <v>67054</v>
      </c>
      <c r="B1258" s="329" t="s">
        <v>1655</v>
      </c>
      <c r="C1258" s="329" t="s">
        <v>12083</v>
      </c>
      <c r="D1258" s="320" t="s">
        <v>1536</v>
      </c>
      <c r="E1258" s="320">
        <v>482.32</v>
      </c>
    </row>
    <row r="1259" spans="1:5" x14ac:dyDescent="0.3">
      <c r="A1259" s="320">
        <v>67061</v>
      </c>
      <c r="B1259" s="329" t="s">
        <v>1655</v>
      </c>
      <c r="C1259" s="329" t="s">
        <v>12084</v>
      </c>
      <c r="D1259" s="320" t="s">
        <v>1536</v>
      </c>
      <c r="E1259" s="320">
        <v>23.66</v>
      </c>
    </row>
    <row r="1260" spans="1:5" x14ac:dyDescent="0.3">
      <c r="A1260" s="320">
        <v>67066</v>
      </c>
      <c r="B1260" s="329" t="s">
        <v>1655</v>
      </c>
      <c r="C1260" s="329" t="s">
        <v>12085</v>
      </c>
      <c r="D1260" s="320" t="s">
        <v>1536</v>
      </c>
      <c r="E1260" s="320">
        <v>622.74</v>
      </c>
    </row>
    <row r="1261" spans="1:5" x14ac:dyDescent="0.3">
      <c r="A1261" s="320">
        <v>67067</v>
      </c>
      <c r="B1261" s="329" t="s">
        <v>1655</v>
      </c>
      <c r="C1261" s="329" t="s">
        <v>12086</v>
      </c>
      <c r="D1261" s="320" t="s">
        <v>1536</v>
      </c>
      <c r="E1261" s="320">
        <v>101.72</v>
      </c>
    </row>
    <row r="1262" spans="1:5" ht="28.8" x14ac:dyDescent="0.3">
      <c r="A1262" s="320">
        <v>67090</v>
      </c>
      <c r="B1262" s="329" t="s">
        <v>1655</v>
      </c>
      <c r="C1262" s="329" t="s">
        <v>12087</v>
      </c>
      <c r="D1262" s="320" t="s">
        <v>1536</v>
      </c>
      <c r="E1262" s="320">
        <v>13</v>
      </c>
    </row>
    <row r="1263" spans="1:5" x14ac:dyDescent="0.3">
      <c r="A1263" s="320">
        <v>67094</v>
      </c>
      <c r="B1263" s="329" t="s">
        <v>1655</v>
      </c>
      <c r="C1263" s="329" t="s">
        <v>12088</v>
      </c>
      <c r="D1263" s="320" t="s">
        <v>1536</v>
      </c>
      <c r="E1263" s="320">
        <v>152.84</v>
      </c>
    </row>
    <row r="1264" spans="1:5" ht="15.75" customHeight="1" x14ac:dyDescent="0.3">
      <c r="A1264" s="317">
        <v>671</v>
      </c>
      <c r="B1264" s="329" t="s">
        <v>1655</v>
      </c>
      <c r="C1264" s="486" t="s">
        <v>12070</v>
      </c>
      <c r="D1264" s="486"/>
      <c r="E1264" s="486"/>
    </row>
    <row r="1265" spans="1:5" ht="13.8" customHeight="1" x14ac:dyDescent="0.3">
      <c r="A1265" s="320">
        <v>67130</v>
      </c>
      <c r="B1265" s="329" t="s">
        <v>1655</v>
      </c>
      <c r="C1265" s="329" t="s">
        <v>12089</v>
      </c>
      <c r="D1265" s="320" t="s">
        <v>1536</v>
      </c>
      <c r="E1265" s="320">
        <v>150.55000000000001</v>
      </c>
    </row>
    <row r="1266" spans="1:5" ht="15.75" customHeight="1" x14ac:dyDescent="0.3">
      <c r="A1266" s="317">
        <v>675</v>
      </c>
      <c r="B1266" s="329" t="s">
        <v>1655</v>
      </c>
      <c r="C1266" s="486" t="s">
        <v>12090</v>
      </c>
      <c r="D1266" s="486"/>
      <c r="E1266" s="486"/>
    </row>
    <row r="1267" spans="1:5" x14ac:dyDescent="0.3">
      <c r="A1267" s="320">
        <v>67507</v>
      </c>
      <c r="B1267" s="329" t="s">
        <v>1655</v>
      </c>
      <c r="C1267" s="329" t="s">
        <v>12091</v>
      </c>
      <c r="D1267" s="320" t="s">
        <v>1536</v>
      </c>
      <c r="E1267" s="320">
        <v>23.98</v>
      </c>
    </row>
    <row r="1268" spans="1:5" x14ac:dyDescent="0.3">
      <c r="A1268" s="320">
        <v>67510</v>
      </c>
      <c r="B1268" s="329" t="s">
        <v>1655</v>
      </c>
      <c r="C1268" s="329" t="s">
        <v>12092</v>
      </c>
      <c r="D1268" s="320" t="s">
        <v>1536</v>
      </c>
      <c r="E1268" s="320">
        <v>27.46</v>
      </c>
    </row>
    <row r="1269" spans="1:5" ht="13.8" customHeight="1" x14ac:dyDescent="0.3">
      <c r="A1269" s="320">
        <v>67512</v>
      </c>
      <c r="B1269" s="329" t="s">
        <v>1655</v>
      </c>
      <c r="C1269" s="329" t="s">
        <v>12093</v>
      </c>
      <c r="D1269" s="320" t="s">
        <v>1536</v>
      </c>
      <c r="E1269" s="320">
        <v>50.17</v>
      </c>
    </row>
    <row r="1270" spans="1:5" x14ac:dyDescent="0.3">
      <c r="A1270" s="320">
        <v>67522</v>
      </c>
      <c r="B1270" s="329" t="s">
        <v>1655</v>
      </c>
      <c r="C1270" s="329" t="s">
        <v>12094</v>
      </c>
      <c r="D1270" s="320" t="s">
        <v>1536</v>
      </c>
      <c r="E1270" s="320">
        <v>11.5</v>
      </c>
    </row>
    <row r="1271" spans="1:5" x14ac:dyDescent="0.3">
      <c r="A1271" s="320">
        <v>67533</v>
      </c>
      <c r="B1271" s="329" t="s">
        <v>1655</v>
      </c>
      <c r="C1271" s="329" t="s">
        <v>12095</v>
      </c>
      <c r="D1271" s="320" t="s">
        <v>1536</v>
      </c>
      <c r="E1271" s="320">
        <v>577.69000000000005</v>
      </c>
    </row>
    <row r="1272" spans="1:5" x14ac:dyDescent="0.3">
      <c r="A1272" s="320">
        <v>67552</v>
      </c>
      <c r="B1272" s="329" t="s">
        <v>1655</v>
      </c>
      <c r="C1272" s="329" t="s">
        <v>12096</v>
      </c>
      <c r="D1272" s="320" t="s">
        <v>1536</v>
      </c>
      <c r="E1272" s="320">
        <v>21.62</v>
      </c>
    </row>
    <row r="1273" spans="1:5" x14ac:dyDescent="0.3">
      <c r="A1273" s="320">
        <v>67560</v>
      </c>
      <c r="B1273" s="329" t="s">
        <v>1655</v>
      </c>
      <c r="C1273" s="329" t="s">
        <v>12097</v>
      </c>
      <c r="D1273" s="320" t="s">
        <v>1536</v>
      </c>
      <c r="E1273" s="320">
        <v>57.52</v>
      </c>
    </row>
    <row r="1274" spans="1:5" x14ac:dyDescent="0.3">
      <c r="A1274" s="320">
        <v>67561</v>
      </c>
      <c r="B1274" s="329" t="s">
        <v>1655</v>
      </c>
      <c r="C1274" s="329" t="s">
        <v>12098</v>
      </c>
      <c r="D1274" s="320" t="s">
        <v>1536</v>
      </c>
      <c r="E1274" s="320">
        <v>47.99</v>
      </c>
    </row>
    <row r="1275" spans="1:5" ht="13.8" customHeight="1" x14ac:dyDescent="0.3">
      <c r="A1275" s="320">
        <v>67578</v>
      </c>
      <c r="B1275" s="329" t="s">
        <v>1655</v>
      </c>
      <c r="C1275" s="329" t="s">
        <v>12099</v>
      </c>
      <c r="D1275" s="320" t="s">
        <v>1536</v>
      </c>
      <c r="E1275" s="320">
        <v>23.98</v>
      </c>
    </row>
    <row r="1276" spans="1:5" ht="15.75" customHeight="1" x14ac:dyDescent="0.3">
      <c r="A1276" s="317">
        <v>676</v>
      </c>
      <c r="B1276" s="329" t="s">
        <v>1655</v>
      </c>
      <c r="C1276" s="486" t="s">
        <v>12100</v>
      </c>
      <c r="D1276" s="486"/>
      <c r="E1276" s="486"/>
    </row>
    <row r="1277" spans="1:5" ht="13.8" customHeight="1" x14ac:dyDescent="0.3">
      <c r="A1277" s="320">
        <v>67650</v>
      </c>
      <c r="B1277" s="329" t="s">
        <v>1655</v>
      </c>
      <c r="C1277" s="329" t="s">
        <v>12101</v>
      </c>
      <c r="D1277" s="320" t="s">
        <v>1536</v>
      </c>
      <c r="E1277" s="320">
        <v>41</v>
      </c>
    </row>
    <row r="1278" spans="1:5" x14ac:dyDescent="0.3">
      <c r="A1278" s="320">
        <v>67651</v>
      </c>
      <c r="B1278" s="329" t="s">
        <v>1655</v>
      </c>
      <c r="C1278" s="329" t="s">
        <v>12102</v>
      </c>
      <c r="D1278" s="320" t="s">
        <v>1536</v>
      </c>
      <c r="E1278" s="320">
        <v>30.73</v>
      </c>
    </row>
    <row r="1279" spans="1:5" ht="13.8" customHeight="1" x14ac:dyDescent="0.3">
      <c r="A1279" s="320">
        <v>67652</v>
      </c>
      <c r="B1279" s="329" t="s">
        <v>1655</v>
      </c>
      <c r="C1279" s="329" t="s">
        <v>12103</v>
      </c>
      <c r="D1279" s="320" t="s">
        <v>1536</v>
      </c>
      <c r="E1279" s="320">
        <v>8.48</v>
      </c>
    </row>
    <row r="1280" spans="1:5" ht="15.75" customHeight="1" x14ac:dyDescent="0.3">
      <c r="A1280" s="317">
        <v>680</v>
      </c>
      <c r="B1280" s="329" t="s">
        <v>1655</v>
      </c>
      <c r="C1280" s="486" t="s">
        <v>12104</v>
      </c>
      <c r="D1280" s="486"/>
      <c r="E1280" s="486"/>
    </row>
    <row r="1281" spans="1:5" x14ac:dyDescent="0.3">
      <c r="A1281" s="320">
        <v>68001</v>
      </c>
      <c r="B1281" s="329" t="s">
        <v>1655</v>
      </c>
      <c r="C1281" s="329" t="s">
        <v>12105</v>
      </c>
      <c r="D1281" s="320" t="s">
        <v>160</v>
      </c>
      <c r="E1281" s="320">
        <v>14.35</v>
      </c>
    </row>
    <row r="1282" spans="1:5" x14ac:dyDescent="0.3">
      <c r="A1282" s="320">
        <v>68017</v>
      </c>
      <c r="B1282" s="329" t="s">
        <v>1655</v>
      </c>
      <c r="C1282" s="329" t="s">
        <v>12106</v>
      </c>
      <c r="D1282" s="320" t="s">
        <v>1536</v>
      </c>
      <c r="E1282" s="320">
        <v>27.75</v>
      </c>
    </row>
    <row r="1283" spans="1:5" x14ac:dyDescent="0.3">
      <c r="A1283" s="320">
        <v>68020</v>
      </c>
      <c r="B1283" s="329" t="s">
        <v>1655</v>
      </c>
      <c r="C1283" s="329" t="s">
        <v>12107</v>
      </c>
      <c r="D1283" s="320" t="s">
        <v>73</v>
      </c>
      <c r="E1283" s="320">
        <v>149.97999999999999</v>
      </c>
    </row>
    <row r="1284" spans="1:5" ht="13.8" customHeight="1" x14ac:dyDescent="0.3">
      <c r="A1284" s="320">
        <v>68023</v>
      </c>
      <c r="B1284" s="329" t="s">
        <v>1655</v>
      </c>
      <c r="C1284" s="329" t="s">
        <v>12108</v>
      </c>
      <c r="D1284" s="320" t="s">
        <v>160</v>
      </c>
      <c r="E1284" s="320">
        <v>162.33000000000001</v>
      </c>
    </row>
    <row r="1285" spans="1:5" x14ac:dyDescent="0.3">
      <c r="A1285" s="320">
        <v>68047</v>
      </c>
      <c r="B1285" s="329" t="s">
        <v>1655</v>
      </c>
      <c r="C1285" s="329" t="s">
        <v>12109</v>
      </c>
      <c r="D1285" s="320" t="s">
        <v>73</v>
      </c>
      <c r="E1285" s="320">
        <v>182.47</v>
      </c>
    </row>
    <row r="1286" spans="1:5" ht="15.75" customHeight="1" x14ac:dyDescent="0.3">
      <c r="A1286" s="317">
        <v>681</v>
      </c>
      <c r="B1286" s="329" t="s">
        <v>1655</v>
      </c>
      <c r="C1286" s="486" t="s">
        <v>12110</v>
      </c>
      <c r="D1286" s="486"/>
      <c r="E1286" s="486"/>
    </row>
    <row r="1287" spans="1:5" x14ac:dyDescent="0.3">
      <c r="A1287" s="320">
        <v>68138</v>
      </c>
      <c r="B1287" s="329" t="s">
        <v>1655</v>
      </c>
      <c r="C1287" s="329" t="s">
        <v>12111</v>
      </c>
      <c r="D1287" s="320" t="s">
        <v>1536</v>
      </c>
      <c r="E1287" s="320">
        <v>269.92</v>
      </c>
    </row>
    <row r="1288" spans="1:5" ht="13.8" customHeight="1" x14ac:dyDescent="0.3">
      <c r="A1288" s="317">
        <v>685</v>
      </c>
      <c r="B1288" s="329" t="s">
        <v>1655</v>
      </c>
      <c r="C1288" s="486" t="s">
        <v>12112</v>
      </c>
      <c r="D1288" s="486"/>
      <c r="E1288" s="486"/>
    </row>
    <row r="1289" spans="1:5" ht="28.8" x14ac:dyDescent="0.3">
      <c r="A1289" s="320">
        <v>68509</v>
      </c>
      <c r="B1289" s="329" t="s">
        <v>1655</v>
      </c>
      <c r="C1289" s="329" t="s">
        <v>12113</v>
      </c>
      <c r="D1289" s="320" t="s">
        <v>160</v>
      </c>
      <c r="E1289" s="320">
        <v>13.42</v>
      </c>
    </row>
    <row r="1290" spans="1:5" ht="15.75" customHeight="1" x14ac:dyDescent="0.3">
      <c r="A1290" s="317">
        <v>691</v>
      </c>
      <c r="B1290" s="329" t="s">
        <v>1655</v>
      </c>
      <c r="C1290" s="486" t="s">
        <v>11154</v>
      </c>
      <c r="D1290" s="486"/>
      <c r="E1290" s="486"/>
    </row>
    <row r="1291" spans="1:5" x14ac:dyDescent="0.3">
      <c r="A1291" s="320">
        <v>69172</v>
      </c>
      <c r="B1291" s="329" t="s">
        <v>1655</v>
      </c>
      <c r="C1291" s="329" t="s">
        <v>12114</v>
      </c>
      <c r="D1291" s="320" t="s">
        <v>1536</v>
      </c>
      <c r="E1291" s="320">
        <v>85.18</v>
      </c>
    </row>
    <row r="1292" spans="1:5" x14ac:dyDescent="0.3">
      <c r="A1292" s="320">
        <v>69185</v>
      </c>
      <c r="B1292" s="329" t="s">
        <v>1655</v>
      </c>
      <c r="C1292" s="329" t="s">
        <v>12115</v>
      </c>
      <c r="D1292" s="320" t="s">
        <v>160</v>
      </c>
      <c r="E1292" s="320">
        <v>11.9</v>
      </c>
    </row>
    <row r="1293" spans="1:5" ht="13.8" customHeight="1" x14ac:dyDescent="0.3">
      <c r="A1293" s="320">
        <v>69191</v>
      </c>
      <c r="B1293" s="329" t="s">
        <v>1655</v>
      </c>
      <c r="C1293" s="329" t="s">
        <v>12116</v>
      </c>
      <c r="D1293" s="320" t="s">
        <v>1536</v>
      </c>
      <c r="E1293" s="320">
        <v>157.44</v>
      </c>
    </row>
    <row r="1294" spans="1:5" x14ac:dyDescent="0.3">
      <c r="A1294" s="320">
        <v>69194</v>
      </c>
      <c r="B1294" s="329" t="s">
        <v>1655</v>
      </c>
      <c r="C1294" s="329" t="s">
        <v>12117</v>
      </c>
      <c r="D1294" s="320" t="s">
        <v>1536</v>
      </c>
      <c r="E1294" s="320">
        <v>696.35</v>
      </c>
    </row>
    <row r="1295" spans="1:5" ht="15.75" customHeight="1" x14ac:dyDescent="0.3">
      <c r="A1295" s="317">
        <v>692</v>
      </c>
      <c r="B1295" s="329" t="s">
        <v>1655</v>
      </c>
      <c r="C1295" s="486" t="s">
        <v>12118</v>
      </c>
      <c r="D1295" s="486"/>
      <c r="E1295" s="486"/>
    </row>
    <row r="1296" spans="1:5" x14ac:dyDescent="0.3">
      <c r="A1296" s="320">
        <v>69213</v>
      </c>
      <c r="B1296" s="329" t="s">
        <v>1655</v>
      </c>
      <c r="C1296" s="329" t="s">
        <v>12119</v>
      </c>
      <c r="D1296" s="320" t="s">
        <v>1536</v>
      </c>
      <c r="E1296" s="320">
        <v>259.29000000000002</v>
      </c>
    </row>
    <row r="1297" spans="1:5" x14ac:dyDescent="0.3">
      <c r="A1297" s="320">
        <v>69284</v>
      </c>
      <c r="B1297" s="329" t="s">
        <v>1655</v>
      </c>
      <c r="C1297" s="329" t="s">
        <v>12120</v>
      </c>
      <c r="D1297" s="320" t="s">
        <v>73</v>
      </c>
      <c r="E1297" s="320">
        <v>54.6</v>
      </c>
    </row>
    <row r="1298" spans="1:5" x14ac:dyDescent="0.3">
      <c r="A1298" s="320">
        <v>69291</v>
      </c>
      <c r="B1298" s="329" t="s">
        <v>1655</v>
      </c>
      <c r="C1298" s="329" t="s">
        <v>12121</v>
      </c>
      <c r="D1298" s="320" t="s">
        <v>1536</v>
      </c>
      <c r="E1298" s="321">
        <v>1777.08</v>
      </c>
    </row>
    <row r="1299" spans="1:5" ht="15.75" customHeight="1" x14ac:dyDescent="0.3">
      <c r="A1299" s="317">
        <v>694</v>
      </c>
      <c r="B1299" s="329" t="s">
        <v>1655</v>
      </c>
      <c r="C1299" s="486" t="s">
        <v>11334</v>
      </c>
      <c r="D1299" s="486"/>
      <c r="E1299" s="486"/>
    </row>
    <row r="1300" spans="1:5" x14ac:dyDescent="0.3">
      <c r="A1300" s="320">
        <v>69404</v>
      </c>
      <c r="B1300" s="329" t="s">
        <v>1655</v>
      </c>
      <c r="C1300" s="329" t="s">
        <v>12122</v>
      </c>
      <c r="D1300" s="320" t="s">
        <v>1536</v>
      </c>
      <c r="E1300" s="321">
        <v>1954.67</v>
      </c>
    </row>
    <row r="1301" spans="1:5" x14ac:dyDescent="0.3">
      <c r="A1301" s="320">
        <v>69409</v>
      </c>
      <c r="B1301" s="329" t="s">
        <v>1655</v>
      </c>
      <c r="C1301" s="329" t="s">
        <v>12123</v>
      </c>
      <c r="D1301" s="320" t="s">
        <v>1536</v>
      </c>
      <c r="E1301" s="320">
        <v>91.6</v>
      </c>
    </row>
    <row r="1302" spans="1:5" x14ac:dyDescent="0.3">
      <c r="A1302" s="320">
        <v>69421</v>
      </c>
      <c r="B1302" s="329" t="s">
        <v>1655</v>
      </c>
      <c r="C1302" s="329" t="s">
        <v>12124</v>
      </c>
      <c r="D1302" s="320" t="s">
        <v>1536</v>
      </c>
      <c r="E1302" s="320">
        <v>436.75</v>
      </c>
    </row>
    <row r="1303" spans="1:5" x14ac:dyDescent="0.3">
      <c r="A1303" s="320">
        <v>69445</v>
      </c>
      <c r="B1303" s="329" t="s">
        <v>1655</v>
      </c>
      <c r="C1303" s="329" t="s">
        <v>12125</v>
      </c>
      <c r="D1303" s="320" t="s">
        <v>1536</v>
      </c>
      <c r="E1303" s="321">
        <v>1794.84</v>
      </c>
    </row>
    <row r="1304" spans="1:5" ht="15.75" customHeight="1" x14ac:dyDescent="0.3">
      <c r="A1304" s="317">
        <v>695</v>
      </c>
      <c r="B1304" s="329" t="s">
        <v>1655</v>
      </c>
      <c r="C1304" s="486" t="s">
        <v>1837</v>
      </c>
      <c r="D1304" s="486"/>
      <c r="E1304" s="486"/>
    </row>
    <row r="1305" spans="1:5" x14ac:dyDescent="0.3">
      <c r="A1305" s="320">
        <v>69503</v>
      </c>
      <c r="B1305" s="329" t="s">
        <v>1655</v>
      </c>
      <c r="C1305" s="329" t="s">
        <v>12126</v>
      </c>
      <c r="D1305" s="320" t="s">
        <v>1536</v>
      </c>
      <c r="E1305" s="320">
        <v>11.76</v>
      </c>
    </row>
    <row r="1306" spans="1:5" x14ac:dyDescent="0.3">
      <c r="A1306" s="320">
        <v>69505</v>
      </c>
      <c r="B1306" s="329" t="s">
        <v>1655</v>
      </c>
      <c r="C1306" s="329" t="s">
        <v>12127</v>
      </c>
      <c r="D1306" s="320" t="s">
        <v>1536</v>
      </c>
      <c r="E1306" s="320">
        <v>6.85</v>
      </c>
    </row>
    <row r="1307" spans="1:5" x14ac:dyDescent="0.3">
      <c r="A1307" s="320">
        <v>69506</v>
      </c>
      <c r="B1307" s="329" t="s">
        <v>1655</v>
      </c>
      <c r="C1307" s="329" t="s">
        <v>12128</v>
      </c>
      <c r="D1307" s="320" t="s">
        <v>1536</v>
      </c>
      <c r="E1307" s="320">
        <v>38.15</v>
      </c>
    </row>
    <row r="1308" spans="1:5" x14ac:dyDescent="0.3">
      <c r="A1308" s="320">
        <v>69508</v>
      </c>
      <c r="B1308" s="329" t="s">
        <v>1655</v>
      </c>
      <c r="C1308" s="329" t="s">
        <v>12129</v>
      </c>
      <c r="D1308" s="320" t="s">
        <v>96</v>
      </c>
      <c r="E1308" s="320">
        <v>271.63</v>
      </c>
    </row>
    <row r="1309" spans="1:5" x14ac:dyDescent="0.3">
      <c r="A1309" s="320">
        <v>69509</v>
      </c>
      <c r="B1309" s="329" t="s">
        <v>1655</v>
      </c>
      <c r="C1309" s="329" t="s">
        <v>12130</v>
      </c>
      <c r="D1309" s="320" t="s">
        <v>1536</v>
      </c>
      <c r="E1309" s="320">
        <v>70.27</v>
      </c>
    </row>
    <row r="1310" spans="1:5" x14ac:dyDescent="0.3">
      <c r="A1310" s="320">
        <v>69512</v>
      </c>
      <c r="B1310" s="329" t="s">
        <v>1655</v>
      </c>
      <c r="C1310" s="329" t="s">
        <v>12131</v>
      </c>
      <c r="D1310" s="320" t="s">
        <v>160</v>
      </c>
      <c r="E1310" s="320">
        <v>0.21</v>
      </c>
    </row>
    <row r="1311" spans="1:5" x14ac:dyDescent="0.3">
      <c r="A1311" s="320">
        <v>69513</v>
      </c>
      <c r="B1311" s="329" t="s">
        <v>1655</v>
      </c>
      <c r="C1311" s="329" t="s">
        <v>12132</v>
      </c>
      <c r="D1311" s="320" t="s">
        <v>96</v>
      </c>
      <c r="E1311" s="320">
        <v>69.92</v>
      </c>
    </row>
    <row r="1312" spans="1:5" x14ac:dyDescent="0.3">
      <c r="A1312" s="320">
        <v>69514</v>
      </c>
      <c r="B1312" s="329" t="s">
        <v>1655</v>
      </c>
      <c r="C1312" s="329" t="s">
        <v>12133</v>
      </c>
      <c r="D1312" s="320" t="s">
        <v>10188</v>
      </c>
      <c r="E1312" s="320">
        <v>75.650000000000006</v>
      </c>
    </row>
    <row r="1313" spans="1:5" ht="13.8" customHeight="1" x14ac:dyDescent="0.3">
      <c r="A1313" s="320">
        <v>69515</v>
      </c>
      <c r="B1313" s="329" t="s">
        <v>1655</v>
      </c>
      <c r="C1313" s="329" t="s">
        <v>12134</v>
      </c>
      <c r="D1313" s="320" t="s">
        <v>1536</v>
      </c>
      <c r="E1313" s="320">
        <v>86.48</v>
      </c>
    </row>
    <row r="1314" spans="1:5" x14ac:dyDescent="0.3">
      <c r="A1314" s="320">
        <v>69516</v>
      </c>
      <c r="B1314" s="329" t="s">
        <v>1655</v>
      </c>
      <c r="C1314" s="329" t="s">
        <v>12135</v>
      </c>
      <c r="D1314" s="320" t="s">
        <v>1536</v>
      </c>
      <c r="E1314" s="320">
        <v>121.87</v>
      </c>
    </row>
    <row r="1315" spans="1:5" x14ac:dyDescent="0.3">
      <c r="A1315" s="320">
        <v>69521</v>
      </c>
      <c r="B1315" s="329" t="s">
        <v>1655</v>
      </c>
      <c r="C1315" s="329" t="s">
        <v>12136</v>
      </c>
      <c r="D1315" s="320" t="s">
        <v>1536</v>
      </c>
      <c r="E1315" s="320">
        <v>86.48</v>
      </c>
    </row>
    <row r="1316" spans="1:5" x14ac:dyDescent="0.3">
      <c r="A1316" s="320">
        <v>69522</v>
      </c>
      <c r="B1316" s="329" t="s">
        <v>1655</v>
      </c>
      <c r="C1316" s="329" t="s">
        <v>12137</v>
      </c>
      <c r="D1316" s="320" t="s">
        <v>1536</v>
      </c>
      <c r="E1316" s="320">
        <v>245.35</v>
      </c>
    </row>
    <row r="1317" spans="1:5" x14ac:dyDescent="0.3">
      <c r="A1317" s="320">
        <v>69525</v>
      </c>
      <c r="B1317" s="329" t="s">
        <v>1655</v>
      </c>
      <c r="C1317" s="329" t="s">
        <v>12138</v>
      </c>
      <c r="D1317" s="320" t="s">
        <v>1536</v>
      </c>
      <c r="E1317" s="321">
        <v>2321.33</v>
      </c>
    </row>
    <row r="1318" spans="1:5" x14ac:dyDescent="0.3">
      <c r="A1318" s="320">
        <v>69526</v>
      </c>
      <c r="B1318" s="329" t="s">
        <v>1655</v>
      </c>
      <c r="C1318" s="329" t="s">
        <v>12139</v>
      </c>
      <c r="D1318" s="320" t="s">
        <v>1536</v>
      </c>
      <c r="E1318" s="321">
        <v>4948</v>
      </c>
    </row>
    <row r="1319" spans="1:5" x14ac:dyDescent="0.3">
      <c r="A1319" s="320">
        <v>69527</v>
      </c>
      <c r="B1319" s="329" t="s">
        <v>1655</v>
      </c>
      <c r="C1319" s="329" t="s">
        <v>12140</v>
      </c>
      <c r="D1319" s="320" t="s">
        <v>1536</v>
      </c>
      <c r="E1319" s="321">
        <v>5836.67</v>
      </c>
    </row>
    <row r="1320" spans="1:5" x14ac:dyDescent="0.3">
      <c r="A1320" s="320">
        <v>69545</v>
      </c>
      <c r="B1320" s="329" t="s">
        <v>1655</v>
      </c>
      <c r="C1320" s="329" t="s">
        <v>12141</v>
      </c>
      <c r="D1320" s="320" t="s">
        <v>1536</v>
      </c>
      <c r="E1320" s="320">
        <v>152.66</v>
      </c>
    </row>
    <row r="1321" spans="1:5" x14ac:dyDescent="0.3">
      <c r="A1321" s="320">
        <v>69547</v>
      </c>
      <c r="B1321" s="329" t="s">
        <v>1655</v>
      </c>
      <c r="C1321" s="329" t="s">
        <v>12142</v>
      </c>
      <c r="D1321" s="320" t="s">
        <v>1536</v>
      </c>
      <c r="E1321" s="320">
        <v>8.56</v>
      </c>
    </row>
    <row r="1322" spans="1:5" ht="13.8" customHeight="1" x14ac:dyDescent="0.3">
      <c r="A1322" s="320">
        <v>69567</v>
      </c>
      <c r="B1322" s="329" t="s">
        <v>1655</v>
      </c>
      <c r="C1322" s="329" t="s">
        <v>12143</v>
      </c>
      <c r="D1322" s="320" t="s">
        <v>1536</v>
      </c>
      <c r="E1322" s="320">
        <v>9.24</v>
      </c>
    </row>
    <row r="1323" spans="1:5" x14ac:dyDescent="0.3">
      <c r="A1323" s="320">
        <v>69572</v>
      </c>
      <c r="B1323" s="329" t="s">
        <v>1655</v>
      </c>
      <c r="C1323" s="329" t="s">
        <v>12144</v>
      </c>
      <c r="D1323" s="320" t="s">
        <v>96</v>
      </c>
      <c r="E1323" s="320">
        <v>53.77</v>
      </c>
    </row>
    <row r="1324" spans="1:5" ht="13.8" customHeight="1" x14ac:dyDescent="0.3">
      <c r="A1324" s="317">
        <v>696</v>
      </c>
      <c r="B1324" s="329" t="s">
        <v>1655</v>
      </c>
      <c r="C1324" s="486" t="s">
        <v>11762</v>
      </c>
      <c r="D1324" s="486"/>
      <c r="E1324" s="486"/>
    </row>
    <row r="1325" spans="1:5" ht="13.8" customHeight="1" x14ac:dyDescent="0.3">
      <c r="A1325" s="320">
        <v>69606</v>
      </c>
      <c r="B1325" s="329" t="s">
        <v>1655</v>
      </c>
      <c r="C1325" s="329" t="s">
        <v>12145</v>
      </c>
      <c r="D1325" s="320" t="s">
        <v>1536</v>
      </c>
      <c r="E1325" s="321">
        <v>2154.67</v>
      </c>
    </row>
    <row r="1326" spans="1:5" x14ac:dyDescent="0.3">
      <c r="A1326" s="320">
        <v>69616</v>
      </c>
      <c r="B1326" s="329" t="s">
        <v>1655</v>
      </c>
      <c r="C1326" s="329" t="s">
        <v>12146</v>
      </c>
      <c r="D1326" s="320" t="s">
        <v>1536</v>
      </c>
      <c r="E1326" s="320">
        <v>43.28</v>
      </c>
    </row>
    <row r="1327" spans="1:5" ht="13.8" customHeight="1" x14ac:dyDescent="0.3">
      <c r="A1327" s="320">
        <v>69626</v>
      </c>
      <c r="B1327" s="329" t="s">
        <v>1655</v>
      </c>
      <c r="C1327" s="329" t="s">
        <v>12147</v>
      </c>
      <c r="D1327" s="320" t="s">
        <v>1536</v>
      </c>
      <c r="E1327" s="320">
        <v>100.39</v>
      </c>
    </row>
    <row r="1328" spans="1:5" x14ac:dyDescent="0.3">
      <c r="A1328" s="320">
        <v>69646</v>
      </c>
      <c r="B1328" s="329" t="s">
        <v>1655</v>
      </c>
      <c r="C1328" s="329" t="s">
        <v>12148</v>
      </c>
      <c r="D1328" s="320" t="s">
        <v>1536</v>
      </c>
      <c r="E1328" s="320">
        <v>114.52</v>
      </c>
    </row>
    <row r="1329" spans="1:5" ht="13.8" customHeight="1" x14ac:dyDescent="0.3">
      <c r="A1329" s="320">
        <v>69656</v>
      </c>
      <c r="B1329" s="329" t="s">
        <v>1655</v>
      </c>
      <c r="C1329" s="329" t="s">
        <v>12149</v>
      </c>
      <c r="D1329" s="320" t="s">
        <v>1536</v>
      </c>
      <c r="E1329" s="320">
        <v>119.41</v>
      </c>
    </row>
    <row r="1330" spans="1:5" x14ac:dyDescent="0.3">
      <c r="A1330" s="320">
        <v>69670</v>
      </c>
      <c r="B1330" s="329" t="s">
        <v>1655</v>
      </c>
      <c r="C1330" s="329" t="s">
        <v>12150</v>
      </c>
      <c r="D1330" s="320" t="s">
        <v>1536</v>
      </c>
      <c r="E1330" s="320">
        <v>238.54</v>
      </c>
    </row>
    <row r="1331" spans="1:5" x14ac:dyDescent="0.3">
      <c r="A1331" s="320">
        <v>69681</v>
      </c>
      <c r="B1331" s="329" t="s">
        <v>1655</v>
      </c>
      <c r="C1331" s="329" t="s">
        <v>12151</v>
      </c>
      <c r="D1331" s="320" t="s">
        <v>1536</v>
      </c>
      <c r="E1331" s="320">
        <v>626.5</v>
      </c>
    </row>
    <row r="1332" spans="1:5" ht="13.8" customHeight="1" x14ac:dyDescent="0.3">
      <c r="A1332" s="320">
        <v>69682</v>
      </c>
      <c r="B1332" s="329" t="s">
        <v>1655</v>
      </c>
      <c r="C1332" s="329" t="s">
        <v>12152</v>
      </c>
      <c r="D1332" s="320" t="s">
        <v>1536</v>
      </c>
      <c r="E1332" s="320">
        <v>558.83000000000004</v>
      </c>
    </row>
    <row r="1333" spans="1:5" ht="15.75" customHeight="1" x14ac:dyDescent="0.3">
      <c r="A1333" s="317">
        <v>697</v>
      </c>
      <c r="B1333" s="329" t="s">
        <v>1655</v>
      </c>
      <c r="C1333" s="486" t="s">
        <v>12153</v>
      </c>
      <c r="D1333" s="486"/>
      <c r="E1333" s="486"/>
    </row>
    <row r="1334" spans="1:5" ht="13.8" customHeight="1" x14ac:dyDescent="0.3">
      <c r="A1334" s="320">
        <v>69753</v>
      </c>
      <c r="B1334" s="329" t="s">
        <v>1655</v>
      </c>
      <c r="C1334" s="329" t="s">
        <v>12154</v>
      </c>
      <c r="D1334" s="320" t="s">
        <v>1536</v>
      </c>
      <c r="E1334" s="320">
        <v>56.48</v>
      </c>
    </row>
    <row r="1335" spans="1:5" ht="15.75" customHeight="1" x14ac:dyDescent="0.3">
      <c r="A1335" s="317">
        <v>7</v>
      </c>
      <c r="B1335" s="329" t="s">
        <v>1655</v>
      </c>
      <c r="C1335" s="486" t="s">
        <v>1837</v>
      </c>
      <c r="D1335" s="486"/>
      <c r="E1335" s="486"/>
    </row>
    <row r="1336" spans="1:5" ht="13.8" customHeight="1" x14ac:dyDescent="0.3">
      <c r="A1336" s="317">
        <v>701</v>
      </c>
      <c r="B1336" s="329" t="s">
        <v>1655</v>
      </c>
      <c r="C1336" s="486" t="s">
        <v>1837</v>
      </c>
      <c r="D1336" s="486"/>
      <c r="E1336" s="486"/>
    </row>
    <row r="1337" spans="1:5" ht="28.8" x14ac:dyDescent="0.3">
      <c r="A1337" s="320">
        <v>70114</v>
      </c>
      <c r="B1337" s="329" t="s">
        <v>1655</v>
      </c>
      <c r="C1337" s="329" t="s">
        <v>12155</v>
      </c>
      <c r="D1337" s="320" t="s">
        <v>92</v>
      </c>
      <c r="E1337" s="320">
        <v>74</v>
      </c>
    </row>
    <row r="1338" spans="1:5" ht="15.75" customHeight="1" x14ac:dyDescent="0.3">
      <c r="A1338" s="317">
        <v>702</v>
      </c>
      <c r="B1338" s="329" t="s">
        <v>1655</v>
      </c>
      <c r="C1338" s="486" t="s">
        <v>11688</v>
      </c>
      <c r="D1338" s="486"/>
      <c r="E1338" s="486"/>
    </row>
    <row r="1339" spans="1:5" ht="13.8" customHeight="1" x14ac:dyDescent="0.3">
      <c r="A1339" s="320">
        <v>70276</v>
      </c>
      <c r="B1339" s="329" t="s">
        <v>1655</v>
      </c>
      <c r="C1339" s="329" t="s">
        <v>12156</v>
      </c>
      <c r="D1339" s="320" t="s">
        <v>160</v>
      </c>
      <c r="E1339" s="320">
        <v>13.43</v>
      </c>
    </row>
    <row r="1340" spans="1:5" ht="15.75" customHeight="1" x14ac:dyDescent="0.3">
      <c r="A1340" s="317">
        <v>703</v>
      </c>
      <c r="B1340" s="329" t="s">
        <v>1655</v>
      </c>
      <c r="C1340" s="486" t="s">
        <v>11688</v>
      </c>
      <c r="D1340" s="486"/>
      <c r="E1340" s="486"/>
    </row>
    <row r="1341" spans="1:5" ht="13.8" customHeight="1" x14ac:dyDescent="0.3">
      <c r="A1341" s="320">
        <v>70328</v>
      </c>
      <c r="B1341" s="329" t="s">
        <v>1655</v>
      </c>
      <c r="C1341" s="329" t="s">
        <v>12157</v>
      </c>
      <c r="D1341" s="320" t="s">
        <v>160</v>
      </c>
      <c r="E1341" s="320">
        <v>77.349999999999994</v>
      </c>
    </row>
    <row r="1342" spans="1:5" x14ac:dyDescent="0.3">
      <c r="A1342" s="320">
        <v>70350</v>
      </c>
      <c r="B1342" s="329" t="s">
        <v>1655</v>
      </c>
      <c r="C1342" s="329" t="s">
        <v>12158</v>
      </c>
      <c r="D1342" s="320" t="s">
        <v>160</v>
      </c>
      <c r="E1342" s="320">
        <v>37.18</v>
      </c>
    </row>
    <row r="1343" spans="1:5" ht="15.75" customHeight="1" x14ac:dyDescent="0.3">
      <c r="A1343" s="317">
        <v>706</v>
      </c>
      <c r="B1343" s="329" t="s">
        <v>1655</v>
      </c>
      <c r="C1343" s="486" t="s">
        <v>11688</v>
      </c>
      <c r="D1343" s="486"/>
      <c r="E1343" s="486"/>
    </row>
    <row r="1344" spans="1:5" ht="13.8" customHeight="1" x14ac:dyDescent="0.3">
      <c r="A1344" s="320">
        <v>70674</v>
      </c>
      <c r="B1344" s="329" t="s">
        <v>1655</v>
      </c>
      <c r="C1344" s="329" t="s">
        <v>12159</v>
      </c>
      <c r="D1344" s="320" t="s">
        <v>1536</v>
      </c>
      <c r="E1344" s="320">
        <v>683.33</v>
      </c>
    </row>
    <row r="1345" spans="1:5" ht="15.75" customHeight="1" x14ac:dyDescent="0.3">
      <c r="A1345" s="317">
        <v>710</v>
      </c>
      <c r="B1345" s="329" t="s">
        <v>1655</v>
      </c>
      <c r="C1345" s="486" t="s">
        <v>11688</v>
      </c>
      <c r="D1345" s="486"/>
      <c r="E1345" s="486"/>
    </row>
    <row r="1346" spans="1:5" x14ac:dyDescent="0.3">
      <c r="A1346" s="320">
        <v>71096</v>
      </c>
      <c r="B1346" s="329" t="s">
        <v>1655</v>
      </c>
      <c r="C1346" s="329" t="s">
        <v>12160</v>
      </c>
      <c r="D1346" s="320" t="s">
        <v>73</v>
      </c>
      <c r="E1346" s="320">
        <v>57.67</v>
      </c>
    </row>
    <row r="1347" spans="1:5" ht="15.75" customHeight="1" x14ac:dyDescent="0.3">
      <c r="A1347" s="317">
        <v>712</v>
      </c>
      <c r="B1347" s="329" t="s">
        <v>1655</v>
      </c>
      <c r="C1347" s="486" t="s">
        <v>11688</v>
      </c>
      <c r="D1347" s="486"/>
      <c r="E1347" s="486"/>
    </row>
    <row r="1348" spans="1:5" ht="13.8" customHeight="1" x14ac:dyDescent="0.3">
      <c r="A1348" s="320">
        <v>71268</v>
      </c>
      <c r="B1348" s="329" t="s">
        <v>1655</v>
      </c>
      <c r="C1348" s="329" t="s">
        <v>12161</v>
      </c>
      <c r="D1348" s="320" t="s">
        <v>160</v>
      </c>
      <c r="E1348" s="320">
        <v>23.71</v>
      </c>
    </row>
    <row r="1349" spans="1:5" x14ac:dyDescent="0.3">
      <c r="A1349" s="320">
        <v>71270</v>
      </c>
      <c r="B1349" s="329" t="s">
        <v>1655</v>
      </c>
      <c r="C1349" s="329" t="s">
        <v>12162</v>
      </c>
      <c r="D1349" s="320" t="s">
        <v>160</v>
      </c>
      <c r="E1349" s="320">
        <v>90.4</v>
      </c>
    </row>
    <row r="1350" spans="1:5" ht="15.75" customHeight="1" x14ac:dyDescent="0.3">
      <c r="A1350" s="317">
        <v>716</v>
      </c>
      <c r="B1350" s="329" t="s">
        <v>1655</v>
      </c>
      <c r="C1350" s="486" t="s">
        <v>11688</v>
      </c>
      <c r="D1350" s="486"/>
      <c r="E1350" s="486"/>
    </row>
    <row r="1351" spans="1:5" ht="13.8" customHeight="1" x14ac:dyDescent="0.3">
      <c r="A1351" s="320">
        <v>71637</v>
      </c>
      <c r="B1351" s="329" t="s">
        <v>1655</v>
      </c>
      <c r="C1351" s="329" t="s">
        <v>12163</v>
      </c>
      <c r="D1351" s="320" t="s">
        <v>1536</v>
      </c>
      <c r="E1351" s="320">
        <v>99.64</v>
      </c>
    </row>
    <row r="1352" spans="1:5" ht="15.75" customHeight="1" x14ac:dyDescent="0.3">
      <c r="A1352" s="317">
        <v>717</v>
      </c>
      <c r="B1352" s="329" t="s">
        <v>1655</v>
      </c>
      <c r="C1352" s="486" t="s">
        <v>11688</v>
      </c>
      <c r="D1352" s="486"/>
      <c r="E1352" s="486"/>
    </row>
    <row r="1353" spans="1:5" ht="13.8" customHeight="1" x14ac:dyDescent="0.3">
      <c r="A1353" s="320">
        <v>71707</v>
      </c>
      <c r="B1353" s="329" t="s">
        <v>1655</v>
      </c>
      <c r="C1353" s="329" t="s">
        <v>12164</v>
      </c>
      <c r="D1353" s="320" t="s">
        <v>1753</v>
      </c>
      <c r="E1353" s="320">
        <v>804</v>
      </c>
    </row>
    <row r="1354" spans="1:5" x14ac:dyDescent="0.3">
      <c r="A1354" s="320">
        <v>71711</v>
      </c>
      <c r="B1354" s="329" t="s">
        <v>1655</v>
      </c>
      <c r="C1354" s="329" t="s">
        <v>12165</v>
      </c>
      <c r="D1354" s="320" t="s">
        <v>73</v>
      </c>
      <c r="E1354" s="320">
        <v>10.77</v>
      </c>
    </row>
    <row r="1355" spans="1:5" ht="15.75" customHeight="1" x14ac:dyDescent="0.3">
      <c r="A1355" s="317">
        <v>718</v>
      </c>
      <c r="B1355" s="329" t="s">
        <v>1655</v>
      </c>
      <c r="C1355" s="486" t="s">
        <v>11688</v>
      </c>
      <c r="D1355" s="486"/>
      <c r="E1355" s="486"/>
    </row>
    <row r="1356" spans="1:5" ht="13.8" customHeight="1" x14ac:dyDescent="0.3">
      <c r="A1356" s="320">
        <v>71820</v>
      </c>
      <c r="B1356" s="329" t="s">
        <v>1655</v>
      </c>
      <c r="C1356" s="329" t="s">
        <v>12166</v>
      </c>
      <c r="D1356" s="320" t="s">
        <v>1536</v>
      </c>
      <c r="E1356" s="321">
        <v>1486.67</v>
      </c>
    </row>
    <row r="1357" spans="1:5" x14ac:dyDescent="0.3">
      <c r="A1357" s="320">
        <v>71874</v>
      </c>
      <c r="B1357" s="329" t="s">
        <v>1655</v>
      </c>
      <c r="C1357" s="329" t="s">
        <v>12167</v>
      </c>
      <c r="D1357" s="320" t="s">
        <v>160</v>
      </c>
      <c r="E1357" s="320">
        <v>53.47</v>
      </c>
    </row>
    <row r="1358" spans="1:5" ht="13.8" customHeight="1" x14ac:dyDescent="0.3">
      <c r="A1358" s="320">
        <v>71894</v>
      </c>
      <c r="B1358" s="329" t="s">
        <v>1655</v>
      </c>
      <c r="C1358" s="329" t="s">
        <v>12168</v>
      </c>
      <c r="D1358" s="320" t="s">
        <v>1536</v>
      </c>
      <c r="E1358" s="320">
        <v>206.18</v>
      </c>
    </row>
    <row r="1359" spans="1:5" ht="15.75" customHeight="1" x14ac:dyDescent="0.3">
      <c r="A1359" s="317">
        <v>719</v>
      </c>
      <c r="B1359" s="329" t="s">
        <v>1655</v>
      </c>
      <c r="C1359" s="486" t="s">
        <v>11688</v>
      </c>
      <c r="D1359" s="486"/>
      <c r="E1359" s="486"/>
    </row>
    <row r="1360" spans="1:5" ht="13.8" customHeight="1" x14ac:dyDescent="0.3">
      <c r="A1360" s="320">
        <v>71911</v>
      </c>
      <c r="B1360" s="329" t="s">
        <v>1655</v>
      </c>
      <c r="C1360" s="329" t="s">
        <v>12169</v>
      </c>
      <c r="D1360" s="320" t="s">
        <v>12170</v>
      </c>
      <c r="E1360" s="320">
        <v>291.27</v>
      </c>
    </row>
    <row r="1361" spans="1:5" x14ac:dyDescent="0.3">
      <c r="A1361" s="320">
        <v>71963</v>
      </c>
      <c r="B1361" s="329" t="s">
        <v>1655</v>
      </c>
      <c r="C1361" s="329" t="s">
        <v>12171</v>
      </c>
      <c r="D1361" s="320" t="s">
        <v>1536</v>
      </c>
      <c r="E1361" s="320">
        <v>15.78</v>
      </c>
    </row>
    <row r="1362" spans="1:5" ht="13.8" customHeight="1" x14ac:dyDescent="0.3">
      <c r="A1362" s="317">
        <v>720</v>
      </c>
      <c r="B1362" s="329" t="s">
        <v>1655</v>
      </c>
      <c r="C1362" s="486" t="s">
        <v>11688</v>
      </c>
      <c r="D1362" s="486"/>
      <c r="E1362" s="486"/>
    </row>
    <row r="1363" spans="1:5" x14ac:dyDescent="0.3">
      <c r="A1363" s="320">
        <v>72054</v>
      </c>
      <c r="B1363" s="329" t="s">
        <v>1655</v>
      </c>
      <c r="C1363" s="329" t="s">
        <v>12172</v>
      </c>
      <c r="D1363" s="320" t="s">
        <v>1753</v>
      </c>
      <c r="E1363" s="320">
        <v>751.75</v>
      </c>
    </row>
    <row r="1364" spans="1:5" ht="13.8" customHeight="1" x14ac:dyDescent="0.3">
      <c r="A1364" s="317">
        <v>722</v>
      </c>
      <c r="B1364" s="329" t="s">
        <v>1655</v>
      </c>
      <c r="C1364" s="486" t="s">
        <v>11688</v>
      </c>
      <c r="D1364" s="486"/>
      <c r="E1364" s="486"/>
    </row>
    <row r="1365" spans="1:5" x14ac:dyDescent="0.3">
      <c r="A1365" s="320">
        <v>72280</v>
      </c>
      <c r="B1365" s="329" t="s">
        <v>1655</v>
      </c>
      <c r="C1365" s="329" t="s">
        <v>12173</v>
      </c>
      <c r="D1365" s="320" t="s">
        <v>1753</v>
      </c>
      <c r="E1365" s="321">
        <v>1206.17</v>
      </c>
    </row>
    <row r="1366" spans="1:5" x14ac:dyDescent="0.3">
      <c r="A1366" s="320">
        <v>72282</v>
      </c>
      <c r="B1366" s="329" t="s">
        <v>1655</v>
      </c>
      <c r="C1366" s="329" t="s">
        <v>12174</v>
      </c>
      <c r="D1366" s="320" t="s">
        <v>1753</v>
      </c>
      <c r="E1366" s="321">
        <v>1247.4000000000001</v>
      </c>
    </row>
    <row r="1367" spans="1:5" ht="13.8" customHeight="1" x14ac:dyDescent="0.3">
      <c r="A1367" s="317">
        <v>724</v>
      </c>
      <c r="B1367" s="329" t="s">
        <v>1655</v>
      </c>
      <c r="C1367" s="486" t="s">
        <v>11688</v>
      </c>
      <c r="D1367" s="486"/>
      <c r="E1367" s="486"/>
    </row>
    <row r="1368" spans="1:5" x14ac:dyDescent="0.3">
      <c r="A1368" s="320">
        <v>72455</v>
      </c>
      <c r="B1368" s="329" t="s">
        <v>1655</v>
      </c>
      <c r="C1368" s="329" t="s">
        <v>12175</v>
      </c>
      <c r="D1368" s="320" t="s">
        <v>1536</v>
      </c>
      <c r="E1368" s="320">
        <v>76.930000000000007</v>
      </c>
    </row>
    <row r="1369" spans="1:5" ht="13.8" customHeight="1" x14ac:dyDescent="0.3">
      <c r="A1369" s="317">
        <v>727</v>
      </c>
      <c r="B1369" s="329" t="s">
        <v>1655</v>
      </c>
      <c r="C1369" s="486" t="s">
        <v>11688</v>
      </c>
      <c r="D1369" s="486"/>
      <c r="E1369" s="486"/>
    </row>
    <row r="1370" spans="1:5" x14ac:dyDescent="0.3">
      <c r="A1370" s="320">
        <v>72708</v>
      </c>
      <c r="B1370" s="329" t="s">
        <v>1655</v>
      </c>
      <c r="C1370" s="329" t="s">
        <v>12176</v>
      </c>
      <c r="D1370" s="320" t="s">
        <v>1536</v>
      </c>
      <c r="E1370" s="320">
        <v>27.32</v>
      </c>
    </row>
    <row r="1371" spans="1:5" ht="15.75" customHeight="1" x14ac:dyDescent="0.3">
      <c r="A1371" s="317">
        <v>728</v>
      </c>
      <c r="B1371" s="329" t="s">
        <v>1655</v>
      </c>
      <c r="C1371" s="486" t="s">
        <v>1837</v>
      </c>
      <c r="D1371" s="486"/>
      <c r="E1371" s="486"/>
    </row>
    <row r="1372" spans="1:5" x14ac:dyDescent="0.3">
      <c r="A1372" s="320">
        <v>72812</v>
      </c>
      <c r="B1372" s="329" t="s">
        <v>1655</v>
      </c>
      <c r="C1372" s="329" t="s">
        <v>12177</v>
      </c>
      <c r="D1372" s="320" t="s">
        <v>160</v>
      </c>
      <c r="E1372" s="320">
        <v>8.34</v>
      </c>
    </row>
    <row r="1373" spans="1:5" ht="15.75" customHeight="1" x14ac:dyDescent="0.3">
      <c r="A1373" s="317">
        <v>781</v>
      </c>
      <c r="B1373" s="329" t="s">
        <v>1655</v>
      </c>
      <c r="C1373" s="486" t="s">
        <v>11154</v>
      </c>
      <c r="D1373" s="486"/>
      <c r="E1373" s="486"/>
    </row>
    <row r="1374" spans="1:5" x14ac:dyDescent="0.3">
      <c r="A1374" s="320">
        <v>78133</v>
      </c>
      <c r="B1374" s="329" t="s">
        <v>1655</v>
      </c>
      <c r="C1374" s="329" t="s">
        <v>12178</v>
      </c>
      <c r="D1374" s="320" t="s">
        <v>1753</v>
      </c>
      <c r="E1374" s="321">
        <v>1244.5</v>
      </c>
    </row>
    <row r="1375" spans="1:5" ht="13.8" customHeight="1" x14ac:dyDescent="0.3">
      <c r="A1375" s="320">
        <v>78191</v>
      </c>
      <c r="B1375" s="329" t="s">
        <v>1655</v>
      </c>
      <c r="C1375" s="329" t="s">
        <v>12179</v>
      </c>
      <c r="D1375" s="320" t="s">
        <v>160</v>
      </c>
      <c r="E1375" s="320">
        <v>24.54</v>
      </c>
    </row>
    <row r="1376" spans="1:5" ht="15.75" customHeight="1" x14ac:dyDescent="0.3">
      <c r="A1376" s="317">
        <v>782</v>
      </c>
      <c r="B1376" s="329" t="s">
        <v>1655</v>
      </c>
      <c r="C1376" s="486" t="s">
        <v>1837</v>
      </c>
      <c r="D1376" s="486"/>
      <c r="E1376" s="486"/>
    </row>
    <row r="1377" spans="1:5" ht="13.8" customHeight="1" x14ac:dyDescent="0.3">
      <c r="A1377" s="320">
        <v>78203</v>
      </c>
      <c r="B1377" s="329" t="s">
        <v>1655</v>
      </c>
      <c r="C1377" s="329" t="s">
        <v>12180</v>
      </c>
      <c r="D1377" s="320" t="s">
        <v>1536</v>
      </c>
      <c r="E1377" s="320">
        <v>722.22</v>
      </c>
    </row>
    <row r="1378" spans="1:5" x14ac:dyDescent="0.3">
      <c r="A1378" s="320">
        <v>78226</v>
      </c>
      <c r="B1378" s="329" t="s">
        <v>1655</v>
      </c>
      <c r="C1378" s="329" t="s">
        <v>12181</v>
      </c>
      <c r="D1378" s="320" t="s">
        <v>1536</v>
      </c>
      <c r="E1378" s="320">
        <v>6.12</v>
      </c>
    </row>
    <row r="1379" spans="1:5" ht="15.75" customHeight="1" x14ac:dyDescent="0.3">
      <c r="A1379" s="317">
        <v>783</v>
      </c>
      <c r="B1379" s="329" t="s">
        <v>1655</v>
      </c>
      <c r="C1379" s="486" t="s">
        <v>12182</v>
      </c>
      <c r="D1379" s="486"/>
      <c r="E1379" s="486"/>
    </row>
    <row r="1380" spans="1:5" x14ac:dyDescent="0.3">
      <c r="A1380" s="320">
        <v>78373</v>
      </c>
      <c r="B1380" s="329" t="s">
        <v>1655</v>
      </c>
      <c r="C1380" s="329" t="s">
        <v>12183</v>
      </c>
      <c r="D1380" s="320" t="s">
        <v>1753</v>
      </c>
      <c r="E1380" s="321">
        <v>1127.83</v>
      </c>
    </row>
    <row r="1381" spans="1:5" ht="13.8" customHeight="1" x14ac:dyDescent="0.3">
      <c r="A1381" s="317">
        <v>784</v>
      </c>
      <c r="B1381" s="329" t="s">
        <v>1655</v>
      </c>
      <c r="C1381" s="486" t="s">
        <v>1837</v>
      </c>
      <c r="D1381" s="486"/>
      <c r="E1381" s="486"/>
    </row>
    <row r="1382" spans="1:5" x14ac:dyDescent="0.3">
      <c r="A1382" s="320">
        <v>78402</v>
      </c>
      <c r="B1382" s="329" t="s">
        <v>1655</v>
      </c>
      <c r="C1382" s="329" t="s">
        <v>12184</v>
      </c>
      <c r="D1382" s="320" t="s">
        <v>160</v>
      </c>
      <c r="E1382" s="320">
        <v>5.4</v>
      </c>
    </row>
    <row r="1383" spans="1:5" x14ac:dyDescent="0.3">
      <c r="A1383" s="320">
        <v>78403</v>
      </c>
      <c r="B1383" s="329" t="s">
        <v>1655</v>
      </c>
      <c r="C1383" s="329" t="s">
        <v>12185</v>
      </c>
      <c r="D1383" s="320" t="s">
        <v>160</v>
      </c>
      <c r="E1383" s="320">
        <v>4.37</v>
      </c>
    </row>
    <row r="1384" spans="1:5" ht="13.8" customHeight="1" x14ac:dyDescent="0.3">
      <c r="A1384" s="320">
        <v>78404</v>
      </c>
      <c r="B1384" s="329" t="s">
        <v>1655</v>
      </c>
      <c r="C1384" s="329" t="s">
        <v>12186</v>
      </c>
      <c r="D1384" s="320" t="s">
        <v>160</v>
      </c>
      <c r="E1384" s="320">
        <v>6.46</v>
      </c>
    </row>
    <row r="1385" spans="1:5" x14ac:dyDescent="0.3">
      <c r="A1385" s="320">
        <v>78405</v>
      </c>
      <c r="B1385" s="329" t="s">
        <v>1655</v>
      </c>
      <c r="C1385" s="329" t="s">
        <v>12187</v>
      </c>
      <c r="D1385" s="320" t="s">
        <v>160</v>
      </c>
      <c r="E1385" s="320">
        <v>7.37</v>
      </c>
    </row>
    <row r="1386" spans="1:5" ht="13.8" customHeight="1" x14ac:dyDescent="0.3">
      <c r="A1386" s="320">
        <v>78406</v>
      </c>
      <c r="B1386" s="329" t="s">
        <v>1655</v>
      </c>
      <c r="C1386" s="329" t="s">
        <v>12188</v>
      </c>
      <c r="D1386" s="320" t="s">
        <v>160</v>
      </c>
      <c r="E1386" s="320">
        <v>4.62</v>
      </c>
    </row>
    <row r="1387" spans="1:5" ht="15.75" customHeight="1" x14ac:dyDescent="0.3">
      <c r="A1387" s="317">
        <v>786</v>
      </c>
      <c r="B1387" s="329" t="s">
        <v>1655</v>
      </c>
      <c r="C1387" s="486" t="s">
        <v>11334</v>
      </c>
      <c r="D1387" s="486"/>
      <c r="E1387" s="486"/>
    </row>
    <row r="1388" spans="1:5" x14ac:dyDescent="0.3">
      <c r="A1388" s="320">
        <v>78627</v>
      </c>
      <c r="B1388" s="329" t="s">
        <v>1655</v>
      </c>
      <c r="C1388" s="329" t="s">
        <v>12189</v>
      </c>
      <c r="D1388" s="320" t="s">
        <v>1536</v>
      </c>
      <c r="E1388" s="320">
        <v>133.72</v>
      </c>
    </row>
    <row r="1389" spans="1:5" ht="15.75" customHeight="1" x14ac:dyDescent="0.3">
      <c r="A1389" s="317">
        <v>787</v>
      </c>
      <c r="B1389" s="329" t="s">
        <v>1655</v>
      </c>
      <c r="C1389" s="486" t="s">
        <v>12182</v>
      </c>
      <c r="D1389" s="486"/>
      <c r="E1389" s="486"/>
    </row>
    <row r="1390" spans="1:5" ht="13.8" customHeight="1" x14ac:dyDescent="0.3">
      <c r="A1390" s="320">
        <v>78735</v>
      </c>
      <c r="B1390" s="329" t="s">
        <v>1655</v>
      </c>
      <c r="C1390" s="329" t="s">
        <v>12190</v>
      </c>
      <c r="D1390" s="320" t="s">
        <v>1536</v>
      </c>
      <c r="E1390" s="320">
        <v>34.6</v>
      </c>
    </row>
    <row r="1391" spans="1:5" x14ac:dyDescent="0.3">
      <c r="A1391" s="320">
        <v>78749</v>
      </c>
      <c r="B1391" s="329" t="s">
        <v>1655</v>
      </c>
      <c r="C1391" s="329" t="s">
        <v>12191</v>
      </c>
      <c r="D1391" s="320" t="s">
        <v>1536</v>
      </c>
      <c r="E1391" s="320">
        <v>84.57</v>
      </c>
    </row>
    <row r="1392" spans="1:5" x14ac:dyDescent="0.3">
      <c r="A1392" s="320">
        <v>78760</v>
      </c>
      <c r="B1392" s="329" t="s">
        <v>1655</v>
      </c>
      <c r="C1392" s="329" t="s">
        <v>12192</v>
      </c>
      <c r="D1392" s="320" t="s">
        <v>160</v>
      </c>
      <c r="E1392" s="320">
        <v>12.31</v>
      </c>
    </row>
    <row r="1393" spans="1:5" ht="15.75" customHeight="1" x14ac:dyDescent="0.3">
      <c r="A1393" s="317">
        <v>788</v>
      </c>
      <c r="B1393" s="329" t="s">
        <v>1655</v>
      </c>
      <c r="C1393" s="486" t="s">
        <v>1837</v>
      </c>
      <c r="D1393" s="486"/>
      <c r="E1393" s="486"/>
    </row>
    <row r="1394" spans="1:5" ht="13.8" customHeight="1" x14ac:dyDescent="0.3">
      <c r="A1394" s="320">
        <v>78848</v>
      </c>
      <c r="B1394" s="329" t="s">
        <v>1655</v>
      </c>
      <c r="C1394" s="329" t="s">
        <v>12193</v>
      </c>
      <c r="D1394" s="320" t="s">
        <v>160</v>
      </c>
      <c r="E1394" s="320">
        <v>9.77</v>
      </c>
    </row>
    <row r="1395" spans="1:5" x14ac:dyDescent="0.3">
      <c r="A1395" s="320">
        <v>78898</v>
      </c>
      <c r="B1395" s="329" t="s">
        <v>1655</v>
      </c>
      <c r="C1395" s="329" t="s">
        <v>12194</v>
      </c>
      <c r="D1395" s="320" t="s">
        <v>1536</v>
      </c>
      <c r="E1395" s="320">
        <v>36.31</v>
      </c>
    </row>
    <row r="1396" spans="1:5" ht="13.8" customHeight="1" x14ac:dyDescent="0.3">
      <c r="A1396" s="317">
        <v>789</v>
      </c>
      <c r="B1396" s="329" t="s">
        <v>1655</v>
      </c>
      <c r="C1396" s="486" t="s">
        <v>12195</v>
      </c>
      <c r="D1396" s="486"/>
      <c r="E1396" s="486"/>
    </row>
    <row r="1397" spans="1:5" x14ac:dyDescent="0.3">
      <c r="A1397" s="320">
        <v>78985</v>
      </c>
      <c r="B1397" s="329" t="s">
        <v>1655</v>
      </c>
      <c r="C1397" s="329" t="s">
        <v>12196</v>
      </c>
      <c r="D1397" s="320" t="s">
        <v>160</v>
      </c>
      <c r="E1397" s="320">
        <v>76.3</v>
      </c>
    </row>
    <row r="1398" spans="1:5" ht="13.8" customHeight="1" x14ac:dyDescent="0.3">
      <c r="A1398" s="320">
        <v>78996</v>
      </c>
      <c r="B1398" s="329" t="s">
        <v>1655</v>
      </c>
      <c r="C1398" s="329" t="s">
        <v>12197</v>
      </c>
      <c r="D1398" s="320" t="s">
        <v>100</v>
      </c>
      <c r="E1398" s="320">
        <v>9.5</v>
      </c>
    </row>
    <row r="1399" spans="1:5" ht="13.8" customHeight="1" x14ac:dyDescent="0.3">
      <c r="A1399" s="317">
        <v>791</v>
      </c>
      <c r="B1399" s="329" t="s">
        <v>1655</v>
      </c>
      <c r="C1399" s="486" t="s">
        <v>12198</v>
      </c>
      <c r="D1399" s="486"/>
      <c r="E1399" s="486"/>
    </row>
    <row r="1400" spans="1:5" x14ac:dyDescent="0.3">
      <c r="A1400" s="320">
        <v>79166</v>
      </c>
      <c r="B1400" s="329" t="s">
        <v>1655</v>
      </c>
      <c r="C1400" s="329" t="s">
        <v>12199</v>
      </c>
      <c r="D1400" s="320" t="s">
        <v>160</v>
      </c>
      <c r="E1400" s="320">
        <v>6.84</v>
      </c>
    </row>
    <row r="1401" spans="1:5" ht="15.75" customHeight="1" x14ac:dyDescent="0.3">
      <c r="A1401" s="317">
        <v>792</v>
      </c>
      <c r="B1401" s="329" t="s">
        <v>1655</v>
      </c>
      <c r="C1401" s="486" t="s">
        <v>12198</v>
      </c>
      <c r="D1401" s="486"/>
      <c r="E1401" s="486"/>
    </row>
    <row r="1402" spans="1:5" x14ac:dyDescent="0.3">
      <c r="A1402" s="320">
        <v>79245</v>
      </c>
      <c r="B1402" s="329" t="s">
        <v>1655</v>
      </c>
      <c r="C1402" s="329" t="s">
        <v>12200</v>
      </c>
      <c r="D1402" s="320" t="s">
        <v>96</v>
      </c>
      <c r="E1402" s="320">
        <v>62.98</v>
      </c>
    </row>
    <row r="1403" spans="1:5" x14ac:dyDescent="0.3">
      <c r="A1403" s="320">
        <v>79246</v>
      </c>
      <c r="B1403" s="329" t="s">
        <v>1655</v>
      </c>
      <c r="C1403" s="329" t="s">
        <v>12201</v>
      </c>
      <c r="D1403" s="320" t="s">
        <v>96</v>
      </c>
      <c r="E1403" s="320">
        <v>65.989999999999995</v>
      </c>
    </row>
    <row r="1404" spans="1:5" x14ac:dyDescent="0.3">
      <c r="A1404" s="320">
        <v>79247</v>
      </c>
      <c r="B1404" s="329" t="s">
        <v>1655</v>
      </c>
      <c r="C1404" s="329" t="s">
        <v>12202</v>
      </c>
      <c r="D1404" s="320" t="s">
        <v>96</v>
      </c>
      <c r="E1404" s="320">
        <v>60.27</v>
      </c>
    </row>
    <row r="1405" spans="1:5" ht="15.75" customHeight="1" x14ac:dyDescent="0.3">
      <c r="A1405" s="317">
        <v>793</v>
      </c>
      <c r="B1405" s="329" t="s">
        <v>1655</v>
      </c>
      <c r="C1405" s="486" t="s">
        <v>11688</v>
      </c>
      <c r="D1405" s="486"/>
      <c r="E1405" s="486"/>
    </row>
    <row r="1406" spans="1:5" x14ac:dyDescent="0.3">
      <c r="A1406" s="320">
        <v>79372</v>
      </c>
      <c r="B1406" s="329" t="s">
        <v>1655</v>
      </c>
      <c r="C1406" s="329" t="s">
        <v>12203</v>
      </c>
      <c r="D1406" s="320" t="s">
        <v>160</v>
      </c>
      <c r="E1406" s="320">
        <v>185.75</v>
      </c>
    </row>
    <row r="1407" spans="1:5" x14ac:dyDescent="0.3">
      <c r="A1407" s="320">
        <v>79374</v>
      </c>
      <c r="B1407" s="329" t="s">
        <v>1655</v>
      </c>
      <c r="C1407" s="329" t="s">
        <v>12204</v>
      </c>
      <c r="D1407" s="320" t="s">
        <v>1536</v>
      </c>
      <c r="E1407" s="320">
        <v>38.54</v>
      </c>
    </row>
    <row r="1408" spans="1:5" x14ac:dyDescent="0.3">
      <c r="A1408" s="320">
        <v>79375</v>
      </c>
      <c r="B1408" s="329" t="s">
        <v>1655</v>
      </c>
      <c r="C1408" s="329" t="s">
        <v>12205</v>
      </c>
      <c r="D1408" s="320" t="s">
        <v>96</v>
      </c>
      <c r="E1408" s="320">
        <v>3.43</v>
      </c>
    </row>
    <row r="1409" spans="1:5" ht="15.75" customHeight="1" x14ac:dyDescent="0.3">
      <c r="A1409" s="317">
        <v>794</v>
      </c>
      <c r="B1409" s="329" t="s">
        <v>1655</v>
      </c>
      <c r="C1409" s="486" t="s">
        <v>12206</v>
      </c>
      <c r="D1409" s="486"/>
      <c r="E1409" s="486"/>
    </row>
    <row r="1410" spans="1:5" ht="13.8" customHeight="1" x14ac:dyDescent="0.3">
      <c r="A1410" s="320">
        <v>79419</v>
      </c>
      <c r="B1410" s="329" t="s">
        <v>1655</v>
      </c>
      <c r="C1410" s="329" t="s">
        <v>12207</v>
      </c>
      <c r="D1410" s="320" t="s">
        <v>73</v>
      </c>
      <c r="E1410" s="320">
        <v>87.47</v>
      </c>
    </row>
    <row r="1411" spans="1:5" ht="15.75" customHeight="1" x14ac:dyDescent="0.3">
      <c r="A1411" s="317">
        <v>796</v>
      </c>
      <c r="B1411" s="329" t="s">
        <v>1655</v>
      </c>
      <c r="C1411" s="486" t="s">
        <v>11688</v>
      </c>
      <c r="D1411" s="486"/>
      <c r="E1411" s="486"/>
    </row>
    <row r="1412" spans="1:5" x14ac:dyDescent="0.3">
      <c r="A1412" s="320">
        <v>79654</v>
      </c>
      <c r="B1412" s="329" t="s">
        <v>1655</v>
      </c>
      <c r="C1412" s="329" t="s">
        <v>12208</v>
      </c>
      <c r="D1412" s="320" t="s">
        <v>73</v>
      </c>
      <c r="E1412" s="320">
        <v>956.62</v>
      </c>
    </row>
    <row r="1413" spans="1:5" ht="15.75" customHeight="1" x14ac:dyDescent="0.3">
      <c r="A1413" s="317">
        <v>10</v>
      </c>
      <c r="B1413" s="329" t="s">
        <v>1655</v>
      </c>
      <c r="C1413" s="486" t="s">
        <v>12209</v>
      </c>
      <c r="D1413" s="486"/>
      <c r="E1413" s="486"/>
    </row>
    <row r="1414" spans="1:5" ht="15.75" customHeight="1" x14ac:dyDescent="0.3">
      <c r="A1414" s="317">
        <v>1001</v>
      </c>
      <c r="B1414" s="329" t="s">
        <v>1655</v>
      </c>
      <c r="C1414" s="486" t="s">
        <v>12209</v>
      </c>
      <c r="D1414" s="486"/>
      <c r="E1414" s="486"/>
    </row>
    <row r="1415" spans="1:5" x14ac:dyDescent="0.3">
      <c r="A1415" s="320">
        <v>100150</v>
      </c>
      <c r="B1415" s="329" t="s">
        <v>1655</v>
      </c>
      <c r="C1415" s="329" t="s">
        <v>12210</v>
      </c>
      <c r="D1415" s="320" t="s">
        <v>92</v>
      </c>
      <c r="E1415" s="320">
        <v>73.33</v>
      </c>
    </row>
    <row r="1416" spans="1:5" ht="13.8" customHeight="1" x14ac:dyDescent="0.3">
      <c r="A1416" s="320">
        <v>100151</v>
      </c>
      <c r="B1416" s="329" t="s">
        <v>1655</v>
      </c>
      <c r="C1416" s="329" t="s">
        <v>12211</v>
      </c>
      <c r="D1416" s="320" t="s">
        <v>96</v>
      </c>
      <c r="E1416" s="320">
        <v>244.17</v>
      </c>
    </row>
    <row r="1417" spans="1:5" ht="13.8" customHeight="1" x14ac:dyDescent="0.3">
      <c r="A1417" s="320">
        <v>100189</v>
      </c>
      <c r="B1417" s="329" t="s">
        <v>1655</v>
      </c>
      <c r="C1417" s="329" t="s">
        <v>12212</v>
      </c>
      <c r="D1417" s="320" t="s">
        <v>160</v>
      </c>
      <c r="E1417" s="320">
        <v>4.0199999999999996</v>
      </c>
    </row>
    <row r="1418" spans="1:5" x14ac:dyDescent="0.3">
      <c r="A1418" s="320">
        <v>100190</v>
      </c>
      <c r="B1418" s="329" t="s">
        <v>1655</v>
      </c>
      <c r="C1418" s="329" t="s">
        <v>12213</v>
      </c>
      <c r="D1418" s="320" t="s">
        <v>160</v>
      </c>
      <c r="E1418" s="320">
        <v>16.690000000000001</v>
      </c>
    </row>
    <row r="1419" spans="1:5" ht="13.8" customHeight="1" x14ac:dyDescent="0.3">
      <c r="A1419" s="320">
        <v>100192</v>
      </c>
      <c r="B1419" s="329" t="s">
        <v>1655</v>
      </c>
      <c r="C1419" s="329" t="s">
        <v>12214</v>
      </c>
      <c r="D1419" s="320" t="s">
        <v>160</v>
      </c>
      <c r="E1419" s="320">
        <v>25.74</v>
      </c>
    </row>
    <row r="1420" spans="1:5" x14ac:dyDescent="0.3">
      <c r="A1420" s="320">
        <v>100194</v>
      </c>
      <c r="B1420" s="329" t="s">
        <v>1655</v>
      </c>
      <c r="C1420" s="329" t="s">
        <v>12215</v>
      </c>
      <c r="D1420" s="320" t="s">
        <v>160</v>
      </c>
      <c r="E1420" s="320">
        <v>8.16</v>
      </c>
    </row>
    <row r="1421" spans="1:5" x14ac:dyDescent="0.3">
      <c r="A1421" s="320">
        <v>100195</v>
      </c>
      <c r="B1421" s="329" t="s">
        <v>1655</v>
      </c>
      <c r="C1421" s="329" t="s">
        <v>12216</v>
      </c>
      <c r="D1421" s="320" t="s">
        <v>96</v>
      </c>
      <c r="E1421" s="320">
        <v>8</v>
      </c>
    </row>
    <row r="1422" spans="1:5" ht="13.8" customHeight="1" x14ac:dyDescent="0.3">
      <c r="A1422" s="320">
        <v>100196</v>
      </c>
      <c r="B1422" s="329" t="s">
        <v>1655</v>
      </c>
      <c r="C1422" s="329" t="s">
        <v>12217</v>
      </c>
      <c r="D1422" s="320" t="s">
        <v>96</v>
      </c>
      <c r="E1422" s="320">
        <v>8</v>
      </c>
    </row>
    <row r="1423" spans="1:5" x14ac:dyDescent="0.3">
      <c r="A1423" s="320">
        <v>100197</v>
      </c>
      <c r="B1423" s="329" t="s">
        <v>1655</v>
      </c>
      <c r="C1423" s="329" t="s">
        <v>12218</v>
      </c>
      <c r="D1423" s="320" t="s">
        <v>96</v>
      </c>
      <c r="E1423" s="320">
        <v>8</v>
      </c>
    </row>
    <row r="1424" spans="1:5" x14ac:dyDescent="0.3">
      <c r="A1424" s="320">
        <v>100198</v>
      </c>
      <c r="B1424" s="329" t="s">
        <v>1655</v>
      </c>
      <c r="C1424" s="329" t="s">
        <v>12219</v>
      </c>
      <c r="D1424" s="320" t="s">
        <v>160</v>
      </c>
      <c r="E1424" s="320">
        <v>13.52</v>
      </c>
    </row>
    <row r="1425" spans="1:5" ht="13.8" customHeight="1" x14ac:dyDescent="0.3">
      <c r="A1425" s="317">
        <v>1002</v>
      </c>
      <c r="B1425" s="329" t="s">
        <v>1655</v>
      </c>
      <c r="C1425" s="486" t="s">
        <v>12220</v>
      </c>
      <c r="D1425" s="486"/>
      <c r="E1425" s="486"/>
    </row>
    <row r="1426" spans="1:5" x14ac:dyDescent="0.3">
      <c r="A1426" s="320">
        <v>100202</v>
      </c>
      <c r="B1426" s="329" t="s">
        <v>1655</v>
      </c>
      <c r="C1426" s="329" t="s">
        <v>12221</v>
      </c>
      <c r="D1426" s="320" t="s">
        <v>96</v>
      </c>
      <c r="E1426" s="320">
        <v>8.77</v>
      </c>
    </row>
    <row r="1427" spans="1:5" ht="13.8" customHeight="1" x14ac:dyDescent="0.3">
      <c r="A1427" s="320">
        <v>100203</v>
      </c>
      <c r="B1427" s="329" t="s">
        <v>1655</v>
      </c>
      <c r="C1427" s="329" t="s">
        <v>12222</v>
      </c>
      <c r="D1427" s="320" t="s">
        <v>96</v>
      </c>
      <c r="E1427" s="320">
        <v>13.09</v>
      </c>
    </row>
    <row r="1428" spans="1:5" ht="13.8" customHeight="1" x14ac:dyDescent="0.3">
      <c r="A1428" s="320">
        <v>100205</v>
      </c>
      <c r="B1428" s="329" t="s">
        <v>1655</v>
      </c>
      <c r="C1428" s="329" t="s">
        <v>12223</v>
      </c>
      <c r="D1428" s="320" t="s">
        <v>160</v>
      </c>
      <c r="E1428" s="320">
        <v>188.64</v>
      </c>
    </row>
    <row r="1429" spans="1:5" x14ac:dyDescent="0.3">
      <c r="A1429" s="320">
        <v>100208</v>
      </c>
      <c r="B1429" s="329" t="s">
        <v>1655</v>
      </c>
      <c r="C1429" s="329" t="s">
        <v>12224</v>
      </c>
      <c r="D1429" s="320" t="s">
        <v>160</v>
      </c>
      <c r="E1429" s="320">
        <v>116.13</v>
      </c>
    </row>
    <row r="1430" spans="1:5" ht="13.8" customHeight="1" x14ac:dyDescent="0.3">
      <c r="A1430" s="320">
        <v>100209</v>
      </c>
      <c r="B1430" s="329" t="s">
        <v>1655</v>
      </c>
      <c r="C1430" s="329" t="s">
        <v>12225</v>
      </c>
      <c r="D1430" s="320" t="s">
        <v>96</v>
      </c>
      <c r="E1430" s="320">
        <v>8.77</v>
      </c>
    </row>
    <row r="1431" spans="1:5" ht="15.75" customHeight="1" x14ac:dyDescent="0.3">
      <c r="A1431" s="317">
        <v>13</v>
      </c>
      <c r="B1431" s="329" t="s">
        <v>1655</v>
      </c>
      <c r="C1431" s="486" t="s">
        <v>12226</v>
      </c>
      <c r="D1431" s="486"/>
      <c r="E1431" s="486"/>
    </row>
    <row r="1432" spans="1:5" ht="15.75" customHeight="1" x14ac:dyDescent="0.3">
      <c r="A1432" s="317">
        <v>1304</v>
      </c>
      <c r="B1432" s="329" t="s">
        <v>1655</v>
      </c>
      <c r="C1432" s="486" t="s">
        <v>12227</v>
      </c>
      <c r="D1432" s="486"/>
      <c r="E1432" s="486"/>
    </row>
    <row r="1433" spans="1:5" ht="13.8" customHeight="1" x14ac:dyDescent="0.3">
      <c r="A1433" s="320">
        <v>130401</v>
      </c>
      <c r="B1433" s="329" t="s">
        <v>1655</v>
      </c>
      <c r="C1433" s="329" t="s">
        <v>12228</v>
      </c>
      <c r="D1433" s="320" t="s">
        <v>1536</v>
      </c>
      <c r="E1433" s="320">
        <v>176.95</v>
      </c>
    </row>
    <row r="1434" spans="1:5" ht="15.75" customHeight="1" x14ac:dyDescent="0.3">
      <c r="A1434" s="317">
        <v>1305</v>
      </c>
      <c r="B1434" s="329" t="s">
        <v>1655</v>
      </c>
      <c r="C1434" s="486" t="s">
        <v>11585</v>
      </c>
      <c r="D1434" s="486"/>
      <c r="E1434" s="486"/>
    </row>
    <row r="1435" spans="1:5" ht="13.8" customHeight="1" x14ac:dyDescent="0.3">
      <c r="A1435" s="320">
        <v>130561</v>
      </c>
      <c r="B1435" s="329" t="s">
        <v>1655</v>
      </c>
      <c r="C1435" s="329" t="s">
        <v>12229</v>
      </c>
      <c r="D1435" s="320" t="s">
        <v>1536</v>
      </c>
      <c r="E1435" s="320">
        <v>137.54</v>
      </c>
    </row>
    <row r="1436" spans="1:5" ht="43.2" x14ac:dyDescent="0.3">
      <c r="A1436" s="320">
        <v>130572</v>
      </c>
      <c r="B1436" s="329" t="s">
        <v>1655</v>
      </c>
      <c r="C1436" s="329" t="s">
        <v>12230</v>
      </c>
      <c r="D1436" s="320" t="s">
        <v>1536</v>
      </c>
      <c r="E1436" s="320">
        <v>500.62</v>
      </c>
    </row>
    <row r="1437" spans="1:5" ht="13.8" customHeight="1" x14ac:dyDescent="0.3">
      <c r="A1437" s="317">
        <v>1306</v>
      </c>
      <c r="B1437" s="329" t="s">
        <v>1655</v>
      </c>
      <c r="C1437" s="486" t="s">
        <v>11380</v>
      </c>
      <c r="D1437" s="486"/>
      <c r="E1437" s="486"/>
    </row>
    <row r="1438" spans="1:5" ht="13.8" customHeight="1" x14ac:dyDescent="0.3">
      <c r="A1438" s="320">
        <v>130628</v>
      </c>
      <c r="B1438" s="329" t="s">
        <v>1655</v>
      </c>
      <c r="C1438" s="329" t="s">
        <v>12231</v>
      </c>
      <c r="D1438" s="320" t="s">
        <v>1536</v>
      </c>
      <c r="E1438" s="320">
        <v>51.17</v>
      </c>
    </row>
    <row r="1439" spans="1:5" x14ac:dyDescent="0.3">
      <c r="A1439" s="320">
        <v>130636</v>
      </c>
      <c r="B1439" s="329" t="s">
        <v>1655</v>
      </c>
      <c r="C1439" s="329" t="s">
        <v>12232</v>
      </c>
      <c r="D1439" s="320" t="s">
        <v>100</v>
      </c>
      <c r="E1439" s="320">
        <v>47.98</v>
      </c>
    </row>
    <row r="1440" spans="1:5" ht="13.8" customHeight="1" x14ac:dyDescent="0.3">
      <c r="A1440" s="317">
        <v>1307</v>
      </c>
      <c r="B1440" s="329" t="s">
        <v>1655</v>
      </c>
      <c r="C1440" s="486" t="s">
        <v>11360</v>
      </c>
      <c r="D1440" s="486"/>
      <c r="E1440" s="486"/>
    </row>
    <row r="1441" spans="1:5" ht="13.8" customHeight="1" x14ac:dyDescent="0.3">
      <c r="A1441" s="320">
        <v>130701</v>
      </c>
      <c r="B1441" s="329" t="s">
        <v>1655</v>
      </c>
      <c r="C1441" s="329" t="s">
        <v>12233</v>
      </c>
      <c r="D1441" s="320" t="s">
        <v>1536</v>
      </c>
      <c r="E1441" s="320">
        <v>13.27</v>
      </c>
    </row>
    <row r="1442" spans="1:5" ht="15.75" customHeight="1" x14ac:dyDescent="0.3">
      <c r="A1442" s="317">
        <v>1311</v>
      </c>
      <c r="B1442" s="329" t="s">
        <v>1655</v>
      </c>
      <c r="C1442" s="486" t="s">
        <v>12118</v>
      </c>
      <c r="D1442" s="486"/>
      <c r="E1442" s="486"/>
    </row>
    <row r="1443" spans="1:5" x14ac:dyDescent="0.3">
      <c r="A1443" s="320">
        <v>131108</v>
      </c>
      <c r="B1443" s="329" t="s">
        <v>1655</v>
      </c>
      <c r="C1443" s="329" t="s">
        <v>12234</v>
      </c>
      <c r="D1443" s="320" t="s">
        <v>11766</v>
      </c>
      <c r="E1443" s="320">
        <v>0.86</v>
      </c>
    </row>
    <row r="1444" spans="1:5" ht="13.8" customHeight="1" x14ac:dyDescent="0.3">
      <c r="A1444" s="317">
        <v>1316</v>
      </c>
      <c r="B1444" s="329" t="s">
        <v>1655</v>
      </c>
      <c r="C1444" s="486" t="s">
        <v>12235</v>
      </c>
      <c r="D1444" s="486"/>
      <c r="E1444" s="486"/>
    </row>
    <row r="1445" spans="1:5" ht="28.8" x14ac:dyDescent="0.3">
      <c r="A1445" s="320">
        <v>131611</v>
      </c>
      <c r="B1445" s="329" t="s">
        <v>1655</v>
      </c>
      <c r="C1445" s="329" t="s">
        <v>12236</v>
      </c>
      <c r="D1445" s="320" t="s">
        <v>1536</v>
      </c>
      <c r="E1445" s="320">
        <v>453.57</v>
      </c>
    </row>
    <row r="1446" spans="1:5" x14ac:dyDescent="0.3">
      <c r="A1446" s="320">
        <v>131613</v>
      </c>
      <c r="B1446" s="329" t="s">
        <v>1655</v>
      </c>
      <c r="C1446" s="329" t="s">
        <v>12237</v>
      </c>
      <c r="D1446" s="320" t="s">
        <v>1536</v>
      </c>
      <c r="E1446" s="320">
        <v>31.96</v>
      </c>
    </row>
    <row r="1447" spans="1:5" ht="13.8" customHeight="1" x14ac:dyDescent="0.3">
      <c r="A1447" s="317">
        <v>15</v>
      </c>
      <c r="B1447" s="329" t="s">
        <v>1655</v>
      </c>
      <c r="C1447" s="486" t="s">
        <v>12238</v>
      </c>
      <c r="D1447" s="486"/>
      <c r="E1447" s="486"/>
    </row>
    <row r="1448" spans="1:5" ht="13.8" customHeight="1" x14ac:dyDescent="0.3">
      <c r="A1448" s="317">
        <v>1502</v>
      </c>
      <c r="B1448" s="329" t="s">
        <v>1655</v>
      </c>
      <c r="C1448" s="486" t="s">
        <v>12239</v>
      </c>
      <c r="D1448" s="486"/>
      <c r="E1448" s="486"/>
    </row>
    <row r="1449" spans="1:5" x14ac:dyDescent="0.3">
      <c r="A1449" s="320">
        <v>150266</v>
      </c>
      <c r="B1449" s="329" t="s">
        <v>1655</v>
      </c>
      <c r="C1449" s="329" t="s">
        <v>12240</v>
      </c>
      <c r="D1449" s="320" t="s">
        <v>73</v>
      </c>
      <c r="E1449" s="320">
        <v>38.32</v>
      </c>
    </row>
    <row r="1450" spans="1:5" ht="28.8" x14ac:dyDescent="0.3">
      <c r="A1450" s="320">
        <v>150276</v>
      </c>
      <c r="B1450" s="329" t="s">
        <v>1655</v>
      </c>
      <c r="C1450" s="329" t="s">
        <v>12241</v>
      </c>
      <c r="D1450" s="320" t="s">
        <v>73</v>
      </c>
      <c r="E1450" s="320">
        <v>87.12</v>
      </c>
    </row>
    <row r="1451" spans="1:5" ht="15.75" customHeight="1" x14ac:dyDescent="0.3">
      <c r="A1451" s="317">
        <v>1503</v>
      </c>
      <c r="B1451" s="329" t="s">
        <v>1655</v>
      </c>
      <c r="C1451" s="486" t="s">
        <v>11255</v>
      </c>
      <c r="D1451" s="486"/>
      <c r="E1451" s="486"/>
    </row>
    <row r="1452" spans="1:5" x14ac:dyDescent="0.3">
      <c r="A1452" s="320">
        <v>150301</v>
      </c>
      <c r="B1452" s="329" t="s">
        <v>1655</v>
      </c>
      <c r="C1452" s="329" t="s">
        <v>12242</v>
      </c>
      <c r="D1452" s="320" t="s">
        <v>73</v>
      </c>
      <c r="E1452" s="320">
        <v>71.260000000000005</v>
      </c>
    </row>
    <row r="1453" spans="1:5" x14ac:dyDescent="0.3">
      <c r="A1453" s="320">
        <v>150302</v>
      </c>
      <c r="B1453" s="329" t="s">
        <v>1655</v>
      </c>
      <c r="C1453" s="329" t="s">
        <v>12243</v>
      </c>
      <c r="D1453" s="320" t="s">
        <v>73</v>
      </c>
      <c r="E1453" s="320">
        <v>145.38999999999999</v>
      </c>
    </row>
    <row r="1454" spans="1:5" ht="15.75" customHeight="1" x14ac:dyDescent="0.3">
      <c r="A1454" s="317">
        <v>1507</v>
      </c>
      <c r="B1454" s="329" t="s">
        <v>1655</v>
      </c>
      <c r="C1454" s="486" t="s">
        <v>12244</v>
      </c>
      <c r="D1454" s="486"/>
      <c r="E1454" s="486"/>
    </row>
    <row r="1455" spans="1:5" x14ac:dyDescent="0.3">
      <c r="A1455" s="320">
        <v>150706</v>
      </c>
      <c r="B1455" s="329" t="s">
        <v>1655</v>
      </c>
      <c r="C1455" s="329" t="s">
        <v>12245</v>
      </c>
      <c r="D1455" s="320" t="s">
        <v>1536</v>
      </c>
      <c r="E1455" s="321">
        <v>1821.03</v>
      </c>
    </row>
    <row r="1456" spans="1:5" ht="15.75" customHeight="1" x14ac:dyDescent="0.3">
      <c r="A1456" s="317">
        <v>1508</v>
      </c>
      <c r="B1456" s="329" t="s">
        <v>1655</v>
      </c>
      <c r="C1456" s="486" t="s">
        <v>12246</v>
      </c>
      <c r="D1456" s="486"/>
      <c r="E1456" s="486"/>
    </row>
    <row r="1457" spans="1:5" x14ac:dyDescent="0.3">
      <c r="A1457" s="320">
        <v>150881</v>
      </c>
      <c r="B1457" s="329" t="s">
        <v>1655</v>
      </c>
      <c r="C1457" s="329" t="s">
        <v>12247</v>
      </c>
      <c r="D1457" s="320" t="s">
        <v>1536</v>
      </c>
      <c r="E1457" s="320">
        <v>2.23</v>
      </c>
    </row>
    <row r="1458" spans="1:5" ht="13.8" customHeight="1" x14ac:dyDescent="0.3">
      <c r="A1458" s="317">
        <v>1530</v>
      </c>
      <c r="B1458" s="329" t="s">
        <v>1655</v>
      </c>
      <c r="C1458" s="486" t="s">
        <v>1837</v>
      </c>
      <c r="D1458" s="486"/>
      <c r="E1458" s="486"/>
    </row>
    <row r="1459" spans="1:5" ht="13.8" customHeight="1" x14ac:dyDescent="0.3">
      <c r="A1459" s="320">
        <v>153068</v>
      </c>
      <c r="B1459" s="329" t="s">
        <v>1655</v>
      </c>
      <c r="C1459" s="329" t="s">
        <v>12248</v>
      </c>
      <c r="D1459" s="320" t="s">
        <v>1536</v>
      </c>
      <c r="E1459" s="320">
        <v>6.81</v>
      </c>
    </row>
    <row r="1460" spans="1:5" ht="28.8" x14ac:dyDescent="0.3">
      <c r="A1460" s="320">
        <v>153070</v>
      </c>
      <c r="B1460" s="329" t="s">
        <v>1655</v>
      </c>
      <c r="C1460" s="329" t="s">
        <v>12249</v>
      </c>
      <c r="D1460" s="320" t="s">
        <v>1536</v>
      </c>
      <c r="E1460" s="320">
        <v>545.65</v>
      </c>
    </row>
    <row r="1461" spans="1:5" ht="15.75" customHeight="1" x14ac:dyDescent="0.3">
      <c r="A1461" s="317">
        <v>60</v>
      </c>
      <c r="B1461" s="329" t="s">
        <v>1655</v>
      </c>
      <c r="C1461" s="486" t="s">
        <v>12250</v>
      </c>
      <c r="D1461" s="486"/>
      <c r="E1461" s="486"/>
    </row>
    <row r="1462" spans="1:5" ht="15.75" customHeight="1" x14ac:dyDescent="0.3">
      <c r="A1462" s="317">
        <v>6003</v>
      </c>
      <c r="B1462" s="329" t="s">
        <v>1655</v>
      </c>
      <c r="C1462" s="486" t="s">
        <v>12251</v>
      </c>
      <c r="D1462" s="486"/>
      <c r="E1462" s="486"/>
    </row>
    <row r="1463" spans="1:5" x14ac:dyDescent="0.3">
      <c r="A1463" s="320">
        <v>600327</v>
      </c>
      <c r="B1463" s="329" t="s">
        <v>1655</v>
      </c>
      <c r="C1463" s="329" t="s">
        <v>12252</v>
      </c>
      <c r="D1463" s="320" t="s">
        <v>92</v>
      </c>
      <c r="E1463" s="320">
        <v>143.63999999999999</v>
      </c>
    </row>
    <row r="1464" spans="1:5" ht="15.75" customHeight="1" x14ac:dyDescent="0.3">
      <c r="A1464" s="317">
        <v>80</v>
      </c>
      <c r="B1464" s="329" t="s">
        <v>1655</v>
      </c>
      <c r="C1464" s="486" t="s">
        <v>12253</v>
      </c>
      <c r="D1464" s="486"/>
      <c r="E1464" s="486"/>
    </row>
    <row r="1465" spans="1:5" ht="15.75" customHeight="1" x14ac:dyDescent="0.3">
      <c r="A1465" s="317">
        <v>8001</v>
      </c>
      <c r="B1465" s="329" t="s">
        <v>1655</v>
      </c>
      <c r="C1465" s="486" t="s">
        <v>12254</v>
      </c>
      <c r="D1465" s="486"/>
      <c r="E1465" s="486"/>
    </row>
    <row r="1466" spans="1:5" x14ac:dyDescent="0.3">
      <c r="A1466" s="320">
        <v>800102</v>
      </c>
      <c r="B1466" s="329" t="s">
        <v>1655</v>
      </c>
      <c r="C1466" s="329" t="s">
        <v>12255</v>
      </c>
      <c r="D1466" s="320" t="s">
        <v>10188</v>
      </c>
      <c r="E1466" s="320">
        <v>6.14</v>
      </c>
    </row>
    <row r="1467" spans="1:5" x14ac:dyDescent="0.3">
      <c r="A1467" s="320">
        <v>800103</v>
      </c>
      <c r="B1467" s="329" t="s">
        <v>1655</v>
      </c>
      <c r="C1467" s="329" t="s">
        <v>12256</v>
      </c>
      <c r="D1467" s="320" t="s">
        <v>10188</v>
      </c>
      <c r="E1467" s="320">
        <v>6.03</v>
      </c>
    </row>
    <row r="1468" spans="1:5" ht="15.75" customHeight="1" x14ac:dyDescent="0.3">
      <c r="A1468" s="317">
        <v>8005</v>
      </c>
      <c r="B1468" s="329" t="s">
        <v>1655</v>
      </c>
      <c r="C1468" s="486" t="s">
        <v>12257</v>
      </c>
      <c r="D1468" s="486"/>
      <c r="E1468" s="486"/>
    </row>
    <row r="1469" spans="1:5" x14ac:dyDescent="0.3">
      <c r="A1469" s="320">
        <v>800502</v>
      </c>
      <c r="B1469" s="329" t="s">
        <v>1655</v>
      </c>
      <c r="C1469" s="329" t="s">
        <v>12258</v>
      </c>
      <c r="D1469" s="320" t="s">
        <v>96</v>
      </c>
      <c r="E1469" s="320">
        <v>18.95</v>
      </c>
    </row>
    <row r="1470" spans="1:5" x14ac:dyDescent="0.3">
      <c r="A1470" s="320">
        <v>800560</v>
      </c>
      <c r="B1470" s="329" t="s">
        <v>1655</v>
      </c>
      <c r="C1470" s="329" t="s">
        <v>12259</v>
      </c>
      <c r="D1470" s="320" t="s">
        <v>12260</v>
      </c>
      <c r="E1470" s="320">
        <v>6.25</v>
      </c>
    </row>
    <row r="1471" spans="1:5" ht="15.75" customHeight="1" x14ac:dyDescent="0.3">
      <c r="A1471" s="317">
        <v>82</v>
      </c>
      <c r="B1471" s="329" t="s">
        <v>1655</v>
      </c>
      <c r="C1471" s="486" t="s">
        <v>12261</v>
      </c>
      <c r="D1471" s="486"/>
      <c r="E1471" s="486"/>
    </row>
    <row r="1472" spans="1:5" ht="15.75" customHeight="1" x14ac:dyDescent="0.3">
      <c r="A1472" s="317">
        <v>8201</v>
      </c>
      <c r="B1472" s="329" t="s">
        <v>1655</v>
      </c>
      <c r="C1472" s="486" t="s">
        <v>12262</v>
      </c>
      <c r="D1472" s="486"/>
      <c r="E1472" s="486"/>
    </row>
    <row r="1473" spans="1:5" x14ac:dyDescent="0.3">
      <c r="A1473" s="320">
        <v>820101</v>
      </c>
      <c r="B1473" s="329" t="s">
        <v>1655</v>
      </c>
      <c r="C1473" s="329" t="s">
        <v>12263</v>
      </c>
      <c r="D1473" s="320" t="s">
        <v>1536</v>
      </c>
      <c r="E1473" s="320">
        <v>101.05</v>
      </c>
    </row>
    <row r="1474" spans="1:5" ht="13.8" customHeight="1" x14ac:dyDescent="0.3">
      <c r="A1474" s="320">
        <v>820104</v>
      </c>
      <c r="B1474" s="329" t="s">
        <v>1655</v>
      </c>
      <c r="C1474" s="329" t="s">
        <v>12264</v>
      </c>
      <c r="D1474" s="320" t="s">
        <v>1536</v>
      </c>
      <c r="E1474" s="320">
        <v>155.19999999999999</v>
      </c>
    </row>
    <row r="1475" spans="1:5" ht="13.8" customHeight="1" x14ac:dyDescent="0.3">
      <c r="A1475" s="320">
        <v>820106</v>
      </c>
      <c r="B1475" s="329" t="s">
        <v>1655</v>
      </c>
      <c r="C1475" s="329" t="s">
        <v>2992</v>
      </c>
      <c r="D1475" s="320" t="s">
        <v>1536</v>
      </c>
      <c r="E1475" s="320">
        <v>23.7</v>
      </c>
    </row>
    <row r="1476" spans="1:5" x14ac:dyDescent="0.3">
      <c r="A1476" s="320">
        <v>820113</v>
      </c>
      <c r="B1476" s="329" t="s">
        <v>1655</v>
      </c>
      <c r="C1476" s="329" t="s">
        <v>12265</v>
      </c>
      <c r="D1476" s="320" t="s">
        <v>1536</v>
      </c>
      <c r="E1476" s="320">
        <v>22.15</v>
      </c>
    </row>
    <row r="1477" spans="1:5" ht="13.8" customHeight="1" x14ac:dyDescent="0.3">
      <c r="A1477" s="320">
        <v>820114</v>
      </c>
      <c r="B1477" s="329" t="s">
        <v>1655</v>
      </c>
      <c r="C1477" s="329" t="s">
        <v>12266</v>
      </c>
      <c r="D1477" s="320" t="s">
        <v>1536</v>
      </c>
      <c r="E1477" s="320">
        <v>12.47</v>
      </c>
    </row>
    <row r="1478" spans="1:5" x14ac:dyDescent="0.3">
      <c r="A1478" s="320">
        <v>820115</v>
      </c>
      <c r="B1478" s="329" t="s">
        <v>1655</v>
      </c>
      <c r="C1478" s="329" t="s">
        <v>12267</v>
      </c>
      <c r="D1478" s="320" t="s">
        <v>1536</v>
      </c>
      <c r="E1478" s="320">
        <v>62.53</v>
      </c>
    </row>
    <row r="1479" spans="1:5" x14ac:dyDescent="0.3">
      <c r="A1479" s="320">
        <v>820116</v>
      </c>
      <c r="B1479" s="329" t="s">
        <v>1655</v>
      </c>
      <c r="C1479" s="329" t="s">
        <v>12268</v>
      </c>
      <c r="D1479" s="320" t="s">
        <v>1536</v>
      </c>
      <c r="E1479" s="320">
        <v>3.95</v>
      </c>
    </row>
    <row r="1480" spans="1:5" x14ac:dyDescent="0.3">
      <c r="A1480" s="320">
        <v>820117</v>
      </c>
      <c r="B1480" s="329" t="s">
        <v>1655</v>
      </c>
      <c r="C1480" s="329" t="s">
        <v>12269</v>
      </c>
      <c r="D1480" s="320" t="s">
        <v>1536</v>
      </c>
      <c r="E1480" s="320">
        <v>13.24</v>
      </c>
    </row>
    <row r="1481" spans="1:5" x14ac:dyDescent="0.3">
      <c r="A1481" s="320">
        <v>820118</v>
      </c>
      <c r="B1481" s="329" t="s">
        <v>1655</v>
      </c>
      <c r="C1481" s="329" t="s">
        <v>12270</v>
      </c>
      <c r="D1481" s="320" t="s">
        <v>1536</v>
      </c>
      <c r="E1481" s="320">
        <v>1.41</v>
      </c>
    </row>
    <row r="1482" spans="1:5" ht="15.75" customHeight="1" x14ac:dyDescent="0.3">
      <c r="A1482" s="317">
        <v>83</v>
      </c>
      <c r="B1482" s="329" t="s">
        <v>1655</v>
      </c>
      <c r="C1482" s="486" t="s">
        <v>12271</v>
      </c>
      <c r="D1482" s="486"/>
      <c r="E1482" s="486"/>
    </row>
    <row r="1483" spans="1:5" ht="15.75" customHeight="1" x14ac:dyDescent="0.3">
      <c r="A1483" s="317">
        <v>8301</v>
      </c>
      <c r="B1483" s="329" t="s">
        <v>1655</v>
      </c>
      <c r="C1483" s="486" t="s">
        <v>12272</v>
      </c>
      <c r="D1483" s="486"/>
      <c r="E1483" s="486"/>
    </row>
    <row r="1484" spans="1:5" x14ac:dyDescent="0.3">
      <c r="A1484" s="320">
        <v>830101</v>
      </c>
      <c r="B1484" s="329" t="s">
        <v>1655</v>
      </c>
      <c r="C1484" s="329" t="s">
        <v>2996</v>
      </c>
      <c r="D1484" s="320" t="s">
        <v>1536</v>
      </c>
      <c r="E1484" s="320">
        <v>91.14</v>
      </c>
    </row>
    <row r="1485" spans="1:5" x14ac:dyDescent="0.3">
      <c r="A1485" s="320">
        <v>830102</v>
      </c>
      <c r="B1485" s="329" t="s">
        <v>1655</v>
      </c>
      <c r="C1485" s="329" t="s">
        <v>12273</v>
      </c>
      <c r="D1485" s="320" t="s">
        <v>1536</v>
      </c>
      <c r="E1485" s="320">
        <v>39.03</v>
      </c>
    </row>
    <row r="1486" spans="1:5" x14ac:dyDescent="0.3">
      <c r="A1486" s="320">
        <v>830103</v>
      </c>
      <c r="B1486" s="329" t="s">
        <v>1655</v>
      </c>
      <c r="C1486" s="329" t="s">
        <v>2998</v>
      </c>
      <c r="D1486" s="320" t="s">
        <v>1536</v>
      </c>
      <c r="E1486" s="320">
        <v>56.22</v>
      </c>
    </row>
    <row r="1487" spans="1:5" x14ac:dyDescent="0.3">
      <c r="A1487" s="320">
        <v>830104</v>
      </c>
      <c r="B1487" s="329" t="s">
        <v>1655</v>
      </c>
      <c r="C1487" s="329" t="s">
        <v>12274</v>
      </c>
      <c r="D1487" s="320" t="s">
        <v>1536</v>
      </c>
      <c r="E1487" s="320">
        <v>81.040000000000006</v>
      </c>
    </row>
    <row r="1488" spans="1:5" x14ac:dyDescent="0.3">
      <c r="A1488" s="320">
        <v>830105</v>
      </c>
      <c r="B1488" s="329" t="s">
        <v>1655</v>
      </c>
      <c r="C1488" s="329" t="s">
        <v>12275</v>
      </c>
      <c r="D1488" s="320" t="s">
        <v>1536</v>
      </c>
      <c r="E1488" s="320">
        <v>36.78</v>
      </c>
    </row>
    <row r="1489" spans="1:5" x14ac:dyDescent="0.3">
      <c r="A1489" s="320">
        <v>830106</v>
      </c>
      <c r="B1489" s="329" t="s">
        <v>1655</v>
      </c>
      <c r="C1489" s="329" t="s">
        <v>12276</v>
      </c>
      <c r="D1489" s="320" t="s">
        <v>1536</v>
      </c>
      <c r="E1489" s="320">
        <v>37.840000000000003</v>
      </c>
    </row>
    <row r="1490" spans="1:5" x14ac:dyDescent="0.3">
      <c r="A1490" s="320">
        <v>830107</v>
      </c>
      <c r="B1490" s="329" t="s">
        <v>1655</v>
      </c>
      <c r="C1490" s="329" t="s">
        <v>12277</v>
      </c>
      <c r="D1490" s="320" t="s">
        <v>1536</v>
      </c>
      <c r="E1490" s="320">
        <v>45.65</v>
      </c>
    </row>
    <row r="1491" spans="1:5" x14ac:dyDescent="0.3">
      <c r="A1491" s="320">
        <v>830108</v>
      </c>
      <c r="B1491" s="329" t="s">
        <v>1655</v>
      </c>
      <c r="C1491" s="329" t="s">
        <v>12278</v>
      </c>
      <c r="D1491" s="320" t="s">
        <v>1536</v>
      </c>
      <c r="E1491" s="320">
        <v>181.23</v>
      </c>
    </row>
    <row r="1492" spans="1:5" x14ac:dyDescent="0.3">
      <c r="A1492" s="320">
        <v>830109</v>
      </c>
      <c r="B1492" s="329" t="s">
        <v>1655</v>
      </c>
      <c r="C1492" s="329" t="s">
        <v>12279</v>
      </c>
      <c r="D1492" s="320" t="s">
        <v>1536</v>
      </c>
      <c r="E1492" s="320">
        <v>62.03</v>
      </c>
    </row>
    <row r="1493" spans="1:5" x14ac:dyDescent="0.3">
      <c r="A1493" s="320">
        <v>830110</v>
      </c>
      <c r="B1493" s="329" t="s">
        <v>1655</v>
      </c>
      <c r="C1493" s="329" t="s">
        <v>3005</v>
      </c>
      <c r="D1493" s="320" t="s">
        <v>1536</v>
      </c>
      <c r="E1493" s="320">
        <v>40.659999999999997</v>
      </c>
    </row>
    <row r="1494" spans="1:5" x14ac:dyDescent="0.3">
      <c r="A1494" s="320">
        <v>830111</v>
      </c>
      <c r="B1494" s="329" t="s">
        <v>1655</v>
      </c>
      <c r="C1494" s="329" t="s">
        <v>3006</v>
      </c>
      <c r="D1494" s="320" t="s">
        <v>1536</v>
      </c>
      <c r="E1494" s="320">
        <v>63.79</v>
      </c>
    </row>
    <row r="1495" spans="1:5" x14ac:dyDescent="0.3">
      <c r="A1495" s="320">
        <v>830112</v>
      </c>
      <c r="B1495" s="329" t="s">
        <v>1655</v>
      </c>
      <c r="C1495" s="329" t="s">
        <v>12280</v>
      </c>
      <c r="D1495" s="320" t="s">
        <v>1536</v>
      </c>
      <c r="E1495" s="320">
        <v>501.34</v>
      </c>
    </row>
    <row r="1496" spans="1:5" x14ac:dyDescent="0.3">
      <c r="A1496" s="320">
        <v>830113</v>
      </c>
      <c r="B1496" s="329" t="s">
        <v>1655</v>
      </c>
      <c r="C1496" s="329" t="s">
        <v>3008</v>
      </c>
      <c r="D1496" s="320" t="s">
        <v>1536</v>
      </c>
      <c r="E1496" s="320">
        <v>711.93</v>
      </c>
    </row>
    <row r="1497" spans="1:5" x14ac:dyDescent="0.3">
      <c r="A1497" s="320">
        <v>830114</v>
      </c>
      <c r="B1497" s="329" t="s">
        <v>1655</v>
      </c>
      <c r="C1497" s="329" t="s">
        <v>12281</v>
      </c>
      <c r="D1497" s="320" t="s">
        <v>1536</v>
      </c>
      <c r="E1497" s="320">
        <v>202.88</v>
      </c>
    </row>
    <row r="1498" spans="1:5" ht="15.75" customHeight="1" x14ac:dyDescent="0.3">
      <c r="A1498" s="317">
        <v>93</v>
      </c>
      <c r="B1498" s="329" t="s">
        <v>1655</v>
      </c>
      <c r="C1498" s="486" t="s">
        <v>12282</v>
      </c>
      <c r="D1498" s="486"/>
      <c r="E1498" s="486"/>
    </row>
    <row r="1499" spans="1:5" ht="15.75" customHeight="1" x14ac:dyDescent="0.3">
      <c r="A1499" s="317">
        <v>9302</v>
      </c>
      <c r="B1499" s="329" t="s">
        <v>1655</v>
      </c>
      <c r="C1499" s="486" t="s">
        <v>12283</v>
      </c>
      <c r="D1499" s="486"/>
      <c r="E1499" s="486"/>
    </row>
    <row r="1500" spans="1:5" x14ac:dyDescent="0.3">
      <c r="A1500" s="320">
        <v>930213</v>
      </c>
      <c r="B1500" s="329" t="s">
        <v>1655</v>
      </c>
      <c r="C1500" s="329" t="s">
        <v>12284</v>
      </c>
      <c r="D1500" s="320" t="s">
        <v>1536</v>
      </c>
      <c r="E1500" s="320">
        <v>957.27</v>
      </c>
    </row>
    <row r="1501" spans="1:5" x14ac:dyDescent="0.3">
      <c r="A1501" s="320">
        <v>930214</v>
      </c>
      <c r="B1501" s="329" t="s">
        <v>1655</v>
      </c>
      <c r="C1501" s="329" t="s">
        <v>12285</v>
      </c>
      <c r="D1501" s="320" t="s">
        <v>1536</v>
      </c>
      <c r="E1501" s="321">
        <v>2124.5500000000002</v>
      </c>
    </row>
    <row r="1502" spans="1:5" x14ac:dyDescent="0.3">
      <c r="A1502" s="320">
        <v>930218</v>
      </c>
      <c r="B1502" s="329" t="s">
        <v>1655</v>
      </c>
      <c r="C1502" s="329" t="s">
        <v>12286</v>
      </c>
      <c r="D1502" s="320" t="s">
        <v>1536</v>
      </c>
      <c r="E1502" s="320">
        <v>834.83</v>
      </c>
    </row>
    <row r="1503" spans="1:5" x14ac:dyDescent="0.3">
      <c r="A1503" s="320">
        <v>930219</v>
      </c>
      <c r="B1503" s="329" t="s">
        <v>1655</v>
      </c>
      <c r="C1503" s="329" t="s">
        <v>12287</v>
      </c>
      <c r="D1503" s="320" t="s">
        <v>1536</v>
      </c>
      <c r="E1503" s="320">
        <v>900.67</v>
      </c>
    </row>
    <row r="1504" spans="1:5" x14ac:dyDescent="0.3">
      <c r="A1504" s="320">
        <v>930220</v>
      </c>
      <c r="B1504" s="329" t="s">
        <v>1655</v>
      </c>
      <c r="C1504" s="329" t="s">
        <v>12288</v>
      </c>
      <c r="D1504" s="320" t="s">
        <v>1536</v>
      </c>
      <c r="E1504" s="321">
        <v>1114.42</v>
      </c>
    </row>
    <row r="1505" spans="1:5" x14ac:dyDescent="0.3">
      <c r="A1505" s="320">
        <v>930226</v>
      </c>
      <c r="B1505" s="329" t="s">
        <v>1655</v>
      </c>
      <c r="C1505" s="329" t="s">
        <v>12289</v>
      </c>
      <c r="D1505" s="320" t="s">
        <v>1536</v>
      </c>
      <c r="E1505" s="321">
        <v>5820</v>
      </c>
    </row>
    <row r="1506" spans="1:5" x14ac:dyDescent="0.3">
      <c r="A1506" s="320">
        <v>930235</v>
      </c>
      <c r="B1506" s="329" t="s">
        <v>1655</v>
      </c>
      <c r="C1506" s="329" t="s">
        <v>12290</v>
      </c>
      <c r="D1506" s="320" t="s">
        <v>1536</v>
      </c>
      <c r="E1506" s="320">
        <v>234.32</v>
      </c>
    </row>
    <row r="1507" spans="1:5" ht="15.75" customHeight="1" x14ac:dyDescent="0.3">
      <c r="A1507" s="317">
        <v>95</v>
      </c>
      <c r="B1507" s="329" t="s">
        <v>1655</v>
      </c>
      <c r="C1507" s="486" t="s">
        <v>12291</v>
      </c>
      <c r="D1507" s="486"/>
      <c r="E1507" s="486"/>
    </row>
    <row r="1508" spans="1:5" ht="15.75" customHeight="1" x14ac:dyDescent="0.3">
      <c r="A1508" s="317">
        <v>9501</v>
      </c>
      <c r="B1508" s="329" t="s">
        <v>1655</v>
      </c>
      <c r="C1508" s="486" t="s">
        <v>12292</v>
      </c>
      <c r="D1508" s="486"/>
      <c r="E1508" s="486"/>
    </row>
    <row r="1509" spans="1:5" x14ac:dyDescent="0.3">
      <c r="A1509" s="320">
        <v>950101</v>
      </c>
      <c r="B1509" s="329" t="s">
        <v>1655</v>
      </c>
      <c r="C1509" s="329" t="s">
        <v>12293</v>
      </c>
      <c r="D1509" s="320" t="s">
        <v>3073</v>
      </c>
      <c r="E1509" s="320">
        <v>3.16</v>
      </c>
    </row>
    <row r="1510" spans="1:5" x14ac:dyDescent="0.3">
      <c r="A1510" s="320">
        <v>950102</v>
      </c>
      <c r="B1510" s="329" t="s">
        <v>1655</v>
      </c>
      <c r="C1510" s="329" t="s">
        <v>12294</v>
      </c>
      <c r="D1510" s="320" t="s">
        <v>3073</v>
      </c>
      <c r="E1510" s="320">
        <v>10.86</v>
      </c>
    </row>
    <row r="1511" spans="1:5" x14ac:dyDescent="0.3">
      <c r="A1511" s="326" t="s">
        <v>10903</v>
      </c>
      <c r="B1511" s="327"/>
      <c r="C1511" s="327" t="s">
        <v>10904</v>
      </c>
      <c r="D1511" s="326" t="s">
        <v>1651</v>
      </c>
      <c r="E1511" s="326" t="s">
        <v>12295</v>
      </c>
    </row>
    <row r="1512" spans="1:5" ht="15.75" customHeight="1" x14ac:dyDescent="0.3">
      <c r="A1512" s="317">
        <v>8</v>
      </c>
      <c r="B1512" s="329" t="s">
        <v>1655</v>
      </c>
      <c r="C1512" s="486" t="s">
        <v>12296</v>
      </c>
      <c r="D1512" s="486"/>
      <c r="E1512" s="486"/>
    </row>
    <row r="1513" spans="1:5" ht="15.75" customHeight="1" x14ac:dyDescent="0.3">
      <c r="A1513" s="317">
        <v>802</v>
      </c>
      <c r="B1513" s="329" t="s">
        <v>1655</v>
      </c>
      <c r="C1513" s="486" t="s">
        <v>12297</v>
      </c>
      <c r="D1513" s="486"/>
      <c r="E1513" s="486"/>
    </row>
    <row r="1514" spans="1:5" x14ac:dyDescent="0.3">
      <c r="A1514" s="320">
        <v>80201</v>
      </c>
      <c r="B1514" s="329" t="s">
        <v>1655</v>
      </c>
      <c r="C1514" s="329" t="s">
        <v>12298</v>
      </c>
      <c r="D1514" s="320" t="s">
        <v>3073</v>
      </c>
      <c r="E1514" s="320">
        <v>2.34</v>
      </c>
    </row>
    <row r="1515" spans="1:5" x14ac:dyDescent="0.3">
      <c r="A1515" s="320">
        <v>80202</v>
      </c>
      <c r="B1515" s="329" t="s">
        <v>1655</v>
      </c>
      <c r="C1515" s="329" t="s">
        <v>12299</v>
      </c>
      <c r="D1515" s="320" t="s">
        <v>3073</v>
      </c>
      <c r="E1515" s="320">
        <v>2.34</v>
      </c>
    </row>
    <row r="1516" spans="1:5" ht="15.75" customHeight="1" x14ac:dyDescent="0.3">
      <c r="A1516" s="317">
        <v>804</v>
      </c>
      <c r="B1516" s="329" t="s">
        <v>1655</v>
      </c>
      <c r="C1516" s="486" t="s">
        <v>12300</v>
      </c>
      <c r="D1516" s="486"/>
      <c r="E1516" s="486"/>
    </row>
    <row r="1517" spans="1:5" ht="28.8" x14ac:dyDescent="0.3">
      <c r="A1517" s="320">
        <v>80425</v>
      </c>
      <c r="B1517" s="329" t="s">
        <v>1655</v>
      </c>
      <c r="C1517" s="329" t="s">
        <v>12301</v>
      </c>
      <c r="D1517" s="320" t="s">
        <v>1536</v>
      </c>
      <c r="E1517" s="320">
        <v>297.3</v>
      </c>
    </row>
    <row r="1518" spans="1:5" ht="15.75" customHeight="1" x14ac:dyDescent="0.3">
      <c r="A1518" s="317">
        <v>807</v>
      </c>
      <c r="B1518" s="329" t="s">
        <v>1655</v>
      </c>
      <c r="C1518" s="486" t="s">
        <v>12302</v>
      </c>
      <c r="D1518" s="486"/>
      <c r="E1518" s="486"/>
    </row>
    <row r="1519" spans="1:5" x14ac:dyDescent="0.3">
      <c r="A1519" s="320">
        <v>80731</v>
      </c>
      <c r="B1519" s="329" t="s">
        <v>1655</v>
      </c>
      <c r="C1519" s="329" t="s">
        <v>12303</v>
      </c>
      <c r="D1519" s="320" t="s">
        <v>1536</v>
      </c>
      <c r="E1519" s="321">
        <v>69144</v>
      </c>
    </row>
    <row r="1520" spans="1:5" ht="13.8" customHeight="1" x14ac:dyDescent="0.3">
      <c r="A1520" s="317">
        <v>811</v>
      </c>
      <c r="B1520" s="329" t="s">
        <v>1655</v>
      </c>
      <c r="C1520" s="486" t="s">
        <v>12304</v>
      </c>
      <c r="D1520" s="486"/>
      <c r="E1520" s="486"/>
    </row>
    <row r="1521" spans="1:5" ht="28.8" x14ac:dyDescent="0.3">
      <c r="A1521" s="320">
        <v>81115</v>
      </c>
      <c r="B1521" s="329" t="s">
        <v>1655</v>
      </c>
      <c r="C1521" s="329" t="s">
        <v>12305</v>
      </c>
      <c r="D1521" s="320" t="s">
        <v>1536</v>
      </c>
      <c r="E1521" s="321">
        <v>4590</v>
      </c>
    </row>
    <row r="1522" spans="1:5" ht="28.8" x14ac:dyDescent="0.3">
      <c r="A1522" s="320">
        <v>81116</v>
      </c>
      <c r="B1522" s="329" t="s">
        <v>1655</v>
      </c>
      <c r="C1522" s="329" t="s">
        <v>12306</v>
      </c>
      <c r="D1522" s="320" t="s">
        <v>1536</v>
      </c>
      <c r="E1522" s="321">
        <v>563990.17000000004</v>
      </c>
    </row>
    <row r="1523" spans="1:5" ht="28.8" x14ac:dyDescent="0.3">
      <c r="A1523" s="320">
        <v>81117</v>
      </c>
      <c r="B1523" s="329" t="s">
        <v>1655</v>
      </c>
      <c r="C1523" s="329" t="s">
        <v>12307</v>
      </c>
      <c r="D1523" s="320" t="s">
        <v>1536</v>
      </c>
      <c r="E1523" s="321">
        <v>62354.09</v>
      </c>
    </row>
    <row r="1524" spans="1:5" ht="28.8" x14ac:dyDescent="0.3">
      <c r="A1524" s="320">
        <v>81121</v>
      </c>
      <c r="B1524" s="329" t="s">
        <v>1655</v>
      </c>
      <c r="C1524" s="329" t="s">
        <v>12308</v>
      </c>
      <c r="D1524" s="320" t="s">
        <v>1536</v>
      </c>
      <c r="E1524" s="321">
        <v>3390.99</v>
      </c>
    </row>
    <row r="1525" spans="1:5" ht="13.8" customHeight="1" x14ac:dyDescent="0.3">
      <c r="A1525" s="320">
        <v>81124</v>
      </c>
      <c r="B1525" s="329" t="s">
        <v>1655</v>
      </c>
      <c r="C1525" s="329" t="s">
        <v>12309</v>
      </c>
      <c r="D1525" s="320" t="s">
        <v>1536</v>
      </c>
      <c r="E1525" s="321">
        <v>144875</v>
      </c>
    </row>
    <row r="1526" spans="1:5" ht="13.8" customHeight="1" x14ac:dyDescent="0.3">
      <c r="A1526" s="320">
        <v>81126</v>
      </c>
      <c r="B1526" s="329" t="s">
        <v>1655</v>
      </c>
      <c r="C1526" s="329" t="s">
        <v>12310</v>
      </c>
      <c r="D1526" s="320" t="s">
        <v>1536</v>
      </c>
      <c r="E1526" s="321">
        <v>675000</v>
      </c>
    </row>
    <row r="1527" spans="1:5" ht="28.8" x14ac:dyDescent="0.3">
      <c r="A1527" s="320">
        <v>81128</v>
      </c>
      <c r="B1527" s="329" t="s">
        <v>1655</v>
      </c>
      <c r="C1527" s="329" t="s">
        <v>12311</v>
      </c>
      <c r="D1527" s="320" t="s">
        <v>1536</v>
      </c>
      <c r="E1527" s="321">
        <v>11743.22</v>
      </c>
    </row>
    <row r="1528" spans="1:5" x14ac:dyDescent="0.3">
      <c r="A1528" s="320">
        <v>81129</v>
      </c>
      <c r="B1528" s="329" t="s">
        <v>1655</v>
      </c>
      <c r="C1528" s="329" t="s">
        <v>12312</v>
      </c>
      <c r="D1528" s="320" t="s">
        <v>100</v>
      </c>
      <c r="E1528" s="321">
        <v>16666.3</v>
      </c>
    </row>
    <row r="1529" spans="1:5" ht="43.2" x14ac:dyDescent="0.3">
      <c r="A1529" s="320">
        <v>81130</v>
      </c>
      <c r="B1529" s="329" t="s">
        <v>1655</v>
      </c>
      <c r="C1529" s="329" t="s">
        <v>12313</v>
      </c>
      <c r="D1529" s="320" t="s">
        <v>100</v>
      </c>
      <c r="E1529" s="321">
        <v>11291.17</v>
      </c>
    </row>
    <row r="1530" spans="1:5" ht="43.2" x14ac:dyDescent="0.3">
      <c r="A1530" s="320">
        <v>81133</v>
      </c>
      <c r="B1530" s="329" t="s">
        <v>1655</v>
      </c>
      <c r="C1530" s="329" t="s">
        <v>12314</v>
      </c>
      <c r="D1530" s="320" t="s">
        <v>100</v>
      </c>
      <c r="E1530" s="321">
        <v>442536.57</v>
      </c>
    </row>
    <row r="1531" spans="1:5" ht="28.8" x14ac:dyDescent="0.3">
      <c r="A1531" s="320">
        <v>81134</v>
      </c>
      <c r="B1531" s="329" t="s">
        <v>1655</v>
      </c>
      <c r="C1531" s="329" t="s">
        <v>12315</v>
      </c>
      <c r="D1531" s="320" t="s">
        <v>100</v>
      </c>
      <c r="E1531" s="321">
        <v>71720.820000000007</v>
      </c>
    </row>
    <row r="1532" spans="1:5" ht="28.8" x14ac:dyDescent="0.3">
      <c r="A1532" s="320">
        <v>81135</v>
      </c>
      <c r="B1532" s="329" t="s">
        <v>1655</v>
      </c>
      <c r="C1532" s="329" t="s">
        <v>12316</v>
      </c>
      <c r="D1532" s="320" t="s">
        <v>100</v>
      </c>
      <c r="E1532" s="321">
        <v>496848.5</v>
      </c>
    </row>
    <row r="1533" spans="1:5" ht="28.8" x14ac:dyDescent="0.3">
      <c r="A1533" s="320">
        <v>81149</v>
      </c>
      <c r="B1533" s="329" t="s">
        <v>1655</v>
      </c>
      <c r="C1533" s="329" t="s">
        <v>12317</v>
      </c>
      <c r="D1533" s="320" t="s">
        <v>1536</v>
      </c>
      <c r="E1533" s="321">
        <v>12046.67</v>
      </c>
    </row>
    <row r="1534" spans="1:5" ht="13.8" customHeight="1" x14ac:dyDescent="0.3">
      <c r="A1534">
        <v>11270</v>
      </c>
      <c r="B1534" t="s">
        <v>1419</v>
      </c>
      <c r="C1534" t="s">
        <v>12318</v>
      </c>
      <c r="D1534" s="16" t="s">
        <v>12319</v>
      </c>
      <c r="E1534" s="16" t="s">
        <v>12320</v>
      </c>
    </row>
    <row r="1535" spans="1:5" ht="13.8" customHeight="1" x14ac:dyDescent="0.3">
      <c r="A1535">
        <v>412</v>
      </c>
      <c r="B1535" t="s">
        <v>1419</v>
      </c>
      <c r="C1535" t="s">
        <v>12321</v>
      </c>
      <c r="D1535" s="16" t="s">
        <v>12319</v>
      </c>
      <c r="E1535" s="16" t="s">
        <v>12322</v>
      </c>
    </row>
    <row r="1536" spans="1:5" x14ac:dyDescent="0.3">
      <c r="A1536">
        <v>414</v>
      </c>
      <c r="B1536" t="s">
        <v>1419</v>
      </c>
      <c r="C1536" t="s">
        <v>12323</v>
      </c>
      <c r="D1536" s="16" t="s">
        <v>12319</v>
      </c>
      <c r="E1536" s="16" t="s">
        <v>12324</v>
      </c>
    </row>
    <row r="1537" spans="1:5" x14ac:dyDescent="0.3">
      <c r="A1537">
        <v>410</v>
      </c>
      <c r="B1537" t="s">
        <v>1419</v>
      </c>
      <c r="C1537" t="s">
        <v>12325</v>
      </c>
      <c r="D1537" s="16" t="s">
        <v>12319</v>
      </c>
      <c r="E1537" s="16" t="s">
        <v>12326</v>
      </c>
    </row>
    <row r="1538" spans="1:5" x14ac:dyDescent="0.3">
      <c r="A1538">
        <v>411</v>
      </c>
      <c r="B1538" t="s">
        <v>1419</v>
      </c>
      <c r="C1538" t="s">
        <v>12327</v>
      </c>
      <c r="D1538" s="16" t="s">
        <v>12319</v>
      </c>
      <c r="E1538" s="16" t="s">
        <v>12328</v>
      </c>
    </row>
    <row r="1539" spans="1:5" ht="13.8" customHeight="1" x14ac:dyDescent="0.3">
      <c r="A1539">
        <v>408</v>
      </c>
      <c r="B1539" t="s">
        <v>1419</v>
      </c>
      <c r="C1539" t="s">
        <v>12329</v>
      </c>
      <c r="D1539" s="16" t="s">
        <v>12319</v>
      </c>
      <c r="E1539" s="16" t="s">
        <v>12330</v>
      </c>
    </row>
    <row r="1540" spans="1:5" x14ac:dyDescent="0.3">
      <c r="A1540">
        <v>39131</v>
      </c>
      <c r="B1540" t="s">
        <v>1419</v>
      </c>
      <c r="C1540" t="s">
        <v>12331</v>
      </c>
      <c r="D1540" s="16" t="s">
        <v>12319</v>
      </c>
      <c r="E1540" s="16" t="s">
        <v>12332</v>
      </c>
    </row>
    <row r="1541" spans="1:5" x14ac:dyDescent="0.3">
      <c r="A1541">
        <v>394</v>
      </c>
      <c r="B1541" t="s">
        <v>1419</v>
      </c>
      <c r="C1541" t="s">
        <v>12333</v>
      </c>
      <c r="D1541" s="16" t="s">
        <v>12319</v>
      </c>
      <c r="E1541" s="16" t="s">
        <v>12334</v>
      </c>
    </row>
    <row r="1542" spans="1:5" ht="13.8" customHeight="1" x14ac:dyDescent="0.3">
      <c r="A1542">
        <v>39130</v>
      </c>
      <c r="B1542" t="s">
        <v>1419</v>
      </c>
      <c r="C1542" t="s">
        <v>12335</v>
      </c>
      <c r="D1542" s="16" t="s">
        <v>12319</v>
      </c>
      <c r="E1542" s="16" t="s">
        <v>12336</v>
      </c>
    </row>
    <row r="1543" spans="1:5" ht="13.8" customHeight="1" x14ac:dyDescent="0.3">
      <c r="A1543">
        <v>395</v>
      </c>
      <c r="B1543" t="s">
        <v>1419</v>
      </c>
      <c r="C1543" t="s">
        <v>12337</v>
      </c>
      <c r="D1543" s="16" t="s">
        <v>12319</v>
      </c>
      <c r="E1543" s="16" t="s">
        <v>12338</v>
      </c>
    </row>
    <row r="1544" spans="1:5" x14ac:dyDescent="0.3">
      <c r="A1544">
        <v>39127</v>
      </c>
      <c r="B1544" t="s">
        <v>1419</v>
      </c>
      <c r="C1544" t="s">
        <v>12339</v>
      </c>
      <c r="D1544" s="16" t="s">
        <v>12319</v>
      </c>
      <c r="E1544" s="16" t="s">
        <v>12340</v>
      </c>
    </row>
    <row r="1545" spans="1:5" x14ac:dyDescent="0.3">
      <c r="A1545">
        <v>392</v>
      </c>
      <c r="B1545" t="s">
        <v>1419</v>
      </c>
      <c r="C1545" t="s">
        <v>12341</v>
      </c>
      <c r="D1545" s="16" t="s">
        <v>12319</v>
      </c>
      <c r="E1545" s="16" t="s">
        <v>12342</v>
      </c>
    </row>
    <row r="1546" spans="1:5" ht="13.8" customHeight="1" x14ac:dyDescent="0.3">
      <c r="A1546">
        <v>39129</v>
      </c>
      <c r="B1546" t="s">
        <v>1419</v>
      </c>
      <c r="C1546" t="s">
        <v>12343</v>
      </c>
      <c r="D1546" s="16" t="s">
        <v>12319</v>
      </c>
      <c r="E1546" s="16" t="s">
        <v>12344</v>
      </c>
    </row>
    <row r="1547" spans="1:5" x14ac:dyDescent="0.3">
      <c r="A1547">
        <v>393</v>
      </c>
      <c r="B1547" t="s">
        <v>1419</v>
      </c>
      <c r="C1547" t="s">
        <v>12345</v>
      </c>
      <c r="D1547" s="16" t="s">
        <v>12319</v>
      </c>
      <c r="E1547" s="16" t="s">
        <v>12346</v>
      </c>
    </row>
    <row r="1548" spans="1:5" ht="13.8" customHeight="1" x14ac:dyDescent="0.3">
      <c r="A1548">
        <v>39133</v>
      </c>
      <c r="B1548" t="s">
        <v>1419</v>
      </c>
      <c r="C1548" t="s">
        <v>12347</v>
      </c>
      <c r="D1548" s="16" t="s">
        <v>12319</v>
      </c>
      <c r="E1548" s="16" t="s">
        <v>12348</v>
      </c>
    </row>
    <row r="1549" spans="1:5" x14ac:dyDescent="0.3">
      <c r="A1549">
        <v>397</v>
      </c>
      <c r="B1549" t="s">
        <v>1419</v>
      </c>
      <c r="C1549" t="s">
        <v>12349</v>
      </c>
      <c r="D1549" s="16" t="s">
        <v>12319</v>
      </c>
      <c r="E1549" s="16" t="s">
        <v>12350</v>
      </c>
    </row>
    <row r="1550" spans="1:5" ht="13.8" customHeight="1" x14ac:dyDescent="0.3">
      <c r="A1550">
        <v>39132</v>
      </c>
      <c r="B1550" t="s">
        <v>1419</v>
      </c>
      <c r="C1550" t="s">
        <v>12351</v>
      </c>
      <c r="D1550" s="16" t="s">
        <v>12319</v>
      </c>
      <c r="E1550" s="16" t="s">
        <v>12352</v>
      </c>
    </row>
    <row r="1551" spans="1:5" x14ac:dyDescent="0.3">
      <c r="A1551">
        <v>396</v>
      </c>
      <c r="B1551" t="s">
        <v>1419</v>
      </c>
      <c r="C1551" t="s">
        <v>12353</v>
      </c>
      <c r="D1551" s="16" t="s">
        <v>12319</v>
      </c>
      <c r="E1551" s="16" t="s">
        <v>12354</v>
      </c>
    </row>
    <row r="1552" spans="1:5" x14ac:dyDescent="0.3">
      <c r="A1552">
        <v>39135</v>
      </c>
      <c r="B1552" t="s">
        <v>1419</v>
      </c>
      <c r="C1552" t="s">
        <v>12355</v>
      </c>
      <c r="D1552" s="16" t="s">
        <v>12319</v>
      </c>
      <c r="E1552" s="16" t="s">
        <v>12356</v>
      </c>
    </row>
    <row r="1553" spans="1:5" x14ac:dyDescent="0.3">
      <c r="A1553">
        <v>39128</v>
      </c>
      <c r="B1553" t="s">
        <v>1419</v>
      </c>
      <c r="C1553" t="s">
        <v>12357</v>
      </c>
      <c r="D1553" s="16" t="s">
        <v>12319</v>
      </c>
      <c r="E1553" s="16" t="s">
        <v>12358</v>
      </c>
    </row>
    <row r="1554" spans="1:5" x14ac:dyDescent="0.3">
      <c r="A1554">
        <v>400</v>
      </c>
      <c r="B1554" t="s">
        <v>1419</v>
      </c>
      <c r="C1554" t="s">
        <v>12359</v>
      </c>
      <c r="D1554" s="16" t="s">
        <v>12319</v>
      </c>
      <c r="E1554" s="16" t="s">
        <v>12360</v>
      </c>
    </row>
    <row r="1555" spans="1:5" x14ac:dyDescent="0.3">
      <c r="A1555">
        <v>39125</v>
      </c>
      <c r="B1555" t="s">
        <v>1419</v>
      </c>
      <c r="C1555" t="s">
        <v>12361</v>
      </c>
      <c r="D1555" s="16" t="s">
        <v>12319</v>
      </c>
      <c r="E1555" s="16" t="s">
        <v>12358</v>
      </c>
    </row>
    <row r="1556" spans="1:5" x14ac:dyDescent="0.3">
      <c r="A1556">
        <v>39134</v>
      </c>
      <c r="B1556" t="s">
        <v>1419</v>
      </c>
      <c r="C1556" t="s">
        <v>12362</v>
      </c>
      <c r="D1556" s="16" t="s">
        <v>12319</v>
      </c>
      <c r="E1556" s="16" t="s">
        <v>12363</v>
      </c>
    </row>
    <row r="1557" spans="1:5" x14ac:dyDescent="0.3">
      <c r="A1557">
        <v>398</v>
      </c>
      <c r="B1557" t="s">
        <v>1419</v>
      </c>
      <c r="C1557" t="s">
        <v>12364</v>
      </c>
      <c r="D1557" s="16" t="s">
        <v>12319</v>
      </c>
      <c r="E1557" s="16" t="s">
        <v>12365</v>
      </c>
    </row>
    <row r="1558" spans="1:5" x14ac:dyDescent="0.3">
      <c r="A1558">
        <v>39126</v>
      </c>
      <c r="B1558" t="s">
        <v>1419</v>
      </c>
      <c r="C1558" t="s">
        <v>12366</v>
      </c>
      <c r="D1558" s="16" t="s">
        <v>12319</v>
      </c>
      <c r="E1558" s="16" t="s">
        <v>12367</v>
      </c>
    </row>
    <row r="1559" spans="1:5" x14ac:dyDescent="0.3">
      <c r="A1559">
        <v>399</v>
      </c>
      <c r="B1559" t="s">
        <v>1419</v>
      </c>
      <c r="C1559" t="s">
        <v>12368</v>
      </c>
      <c r="D1559" s="16" t="s">
        <v>12319</v>
      </c>
      <c r="E1559" s="16" t="s">
        <v>12369</v>
      </c>
    </row>
    <row r="1560" spans="1:5" x14ac:dyDescent="0.3">
      <c r="A1560">
        <v>39158</v>
      </c>
      <c r="B1560" t="s">
        <v>1419</v>
      </c>
      <c r="C1560" t="s">
        <v>12370</v>
      </c>
      <c r="D1560" s="16" t="s">
        <v>12319</v>
      </c>
      <c r="E1560" s="16" t="s">
        <v>12371</v>
      </c>
    </row>
    <row r="1561" spans="1:5" x14ac:dyDescent="0.3">
      <c r="A1561">
        <v>39141</v>
      </c>
      <c r="B1561" t="s">
        <v>1419</v>
      </c>
      <c r="C1561" t="s">
        <v>12372</v>
      </c>
      <c r="D1561" s="16" t="s">
        <v>12319</v>
      </c>
      <c r="E1561" s="16" t="s">
        <v>12373</v>
      </c>
    </row>
    <row r="1562" spans="1:5" x14ac:dyDescent="0.3">
      <c r="A1562">
        <v>39140</v>
      </c>
      <c r="B1562" t="s">
        <v>1419</v>
      </c>
      <c r="C1562" t="s">
        <v>12374</v>
      </c>
      <c r="D1562" s="16" t="s">
        <v>12319</v>
      </c>
      <c r="E1562" s="16" t="s">
        <v>12375</v>
      </c>
    </row>
    <row r="1563" spans="1:5" x14ac:dyDescent="0.3">
      <c r="A1563">
        <v>39137</v>
      </c>
      <c r="B1563" t="s">
        <v>1419</v>
      </c>
      <c r="C1563" t="s">
        <v>12376</v>
      </c>
      <c r="D1563" s="16" t="s">
        <v>12319</v>
      </c>
      <c r="E1563" s="16" t="s">
        <v>12377</v>
      </c>
    </row>
    <row r="1564" spans="1:5" x14ac:dyDescent="0.3">
      <c r="A1564">
        <v>39139</v>
      </c>
      <c r="B1564" t="s">
        <v>1419</v>
      </c>
      <c r="C1564" t="s">
        <v>12378</v>
      </c>
      <c r="D1564" s="16" t="s">
        <v>12319</v>
      </c>
      <c r="E1564" s="16" t="s">
        <v>12379</v>
      </c>
    </row>
    <row r="1565" spans="1:5" x14ac:dyDescent="0.3">
      <c r="A1565">
        <v>39143</v>
      </c>
      <c r="B1565" t="s">
        <v>1419</v>
      </c>
      <c r="C1565" t="s">
        <v>12380</v>
      </c>
      <c r="D1565" s="16" t="s">
        <v>12319</v>
      </c>
      <c r="E1565" s="16" t="s">
        <v>12381</v>
      </c>
    </row>
    <row r="1566" spans="1:5" x14ac:dyDescent="0.3">
      <c r="A1566">
        <v>39142</v>
      </c>
      <c r="B1566" t="s">
        <v>1419</v>
      </c>
      <c r="C1566" t="s">
        <v>12382</v>
      </c>
      <c r="D1566" s="16" t="s">
        <v>12319</v>
      </c>
      <c r="E1566" s="16" t="s">
        <v>12383</v>
      </c>
    </row>
    <row r="1567" spans="1:5" x14ac:dyDescent="0.3">
      <c r="A1567">
        <v>39138</v>
      </c>
      <c r="B1567" t="s">
        <v>1419</v>
      </c>
      <c r="C1567" t="s">
        <v>12384</v>
      </c>
      <c r="D1567" s="16" t="s">
        <v>12319</v>
      </c>
      <c r="E1567" s="16" t="s">
        <v>12385</v>
      </c>
    </row>
    <row r="1568" spans="1:5" x14ac:dyDescent="0.3">
      <c r="A1568">
        <v>39136</v>
      </c>
      <c r="B1568" t="s">
        <v>1419</v>
      </c>
      <c r="C1568" t="s">
        <v>12386</v>
      </c>
      <c r="D1568" s="16" t="s">
        <v>12319</v>
      </c>
      <c r="E1568" s="16" t="s">
        <v>12387</v>
      </c>
    </row>
    <row r="1569" spans="1:5" x14ac:dyDescent="0.3">
      <c r="A1569">
        <v>39144</v>
      </c>
      <c r="B1569" t="s">
        <v>1419</v>
      </c>
      <c r="C1569" t="s">
        <v>12388</v>
      </c>
      <c r="D1569" s="16" t="s">
        <v>12319</v>
      </c>
      <c r="E1569" s="16" t="s">
        <v>12338</v>
      </c>
    </row>
    <row r="1570" spans="1:5" x14ac:dyDescent="0.3">
      <c r="A1570">
        <v>39145</v>
      </c>
      <c r="B1570" t="s">
        <v>1419</v>
      </c>
      <c r="C1570" t="s">
        <v>12389</v>
      </c>
      <c r="D1570" s="16" t="s">
        <v>12319</v>
      </c>
      <c r="E1570" s="16" t="s">
        <v>12390</v>
      </c>
    </row>
    <row r="1571" spans="1:5" x14ac:dyDescent="0.3">
      <c r="A1571">
        <v>12615</v>
      </c>
      <c r="B1571" t="s">
        <v>1419</v>
      </c>
      <c r="C1571" t="s">
        <v>12391</v>
      </c>
      <c r="D1571" s="16" t="s">
        <v>12319</v>
      </c>
      <c r="E1571" s="16" t="s">
        <v>12392</v>
      </c>
    </row>
    <row r="1572" spans="1:5" x14ac:dyDescent="0.3">
      <c r="A1572">
        <v>11927</v>
      </c>
      <c r="B1572" t="s">
        <v>1419</v>
      </c>
      <c r="C1572" t="s">
        <v>12393</v>
      </c>
      <c r="D1572" s="16" t="s">
        <v>12319</v>
      </c>
      <c r="E1572" s="16" t="s">
        <v>12394</v>
      </c>
    </row>
    <row r="1573" spans="1:5" x14ac:dyDescent="0.3">
      <c r="A1573">
        <v>11928</v>
      </c>
      <c r="B1573" t="s">
        <v>1419</v>
      </c>
      <c r="C1573" t="s">
        <v>12395</v>
      </c>
      <c r="D1573" s="16" t="s">
        <v>12319</v>
      </c>
      <c r="E1573" s="16" t="s">
        <v>12396</v>
      </c>
    </row>
    <row r="1574" spans="1:5" x14ac:dyDescent="0.3">
      <c r="A1574">
        <v>11929</v>
      </c>
      <c r="B1574" t="s">
        <v>1419</v>
      </c>
      <c r="C1574" t="s">
        <v>12397</v>
      </c>
      <c r="D1574" s="16" t="s">
        <v>12319</v>
      </c>
      <c r="E1574" s="16" t="s">
        <v>12398</v>
      </c>
    </row>
    <row r="1575" spans="1:5" x14ac:dyDescent="0.3">
      <c r="A1575">
        <v>36801</v>
      </c>
      <c r="B1575" t="s">
        <v>1419</v>
      </c>
      <c r="C1575" t="s">
        <v>12399</v>
      </c>
      <c r="D1575" s="16" t="s">
        <v>12319</v>
      </c>
      <c r="E1575" s="16" t="s">
        <v>12400</v>
      </c>
    </row>
    <row r="1576" spans="1:5" x14ac:dyDescent="0.3">
      <c r="A1576">
        <v>36246</v>
      </c>
      <c r="B1576" t="s">
        <v>1419</v>
      </c>
      <c r="C1576" t="s">
        <v>12401</v>
      </c>
      <c r="D1576" s="16" t="s">
        <v>12402</v>
      </c>
      <c r="E1576" s="16" t="s">
        <v>12403</v>
      </c>
    </row>
    <row r="1577" spans="1:5" x14ac:dyDescent="0.3">
      <c r="A1577">
        <v>37600</v>
      </c>
      <c r="B1577" t="s">
        <v>1419</v>
      </c>
      <c r="C1577" t="s">
        <v>12404</v>
      </c>
      <c r="D1577" s="16" t="s">
        <v>12319</v>
      </c>
      <c r="E1577" s="16" t="s">
        <v>12405</v>
      </c>
    </row>
    <row r="1578" spans="1:5" x14ac:dyDescent="0.3">
      <c r="A1578">
        <v>37599</v>
      </c>
      <c r="B1578" t="s">
        <v>1419</v>
      </c>
      <c r="C1578" t="s">
        <v>12406</v>
      </c>
      <c r="D1578" s="16" t="s">
        <v>12319</v>
      </c>
      <c r="E1578" s="16" t="s">
        <v>12407</v>
      </c>
    </row>
    <row r="1579" spans="1:5" x14ac:dyDescent="0.3">
      <c r="A1579">
        <v>1</v>
      </c>
      <c r="B1579" t="s">
        <v>1419</v>
      </c>
      <c r="C1579" t="s">
        <v>12408</v>
      </c>
      <c r="D1579" s="16" t="s">
        <v>12409</v>
      </c>
      <c r="E1579" s="16" t="s">
        <v>12410</v>
      </c>
    </row>
    <row r="1580" spans="1:5" x14ac:dyDescent="0.3">
      <c r="A1580">
        <v>3</v>
      </c>
      <c r="B1580" t="s">
        <v>1419</v>
      </c>
      <c r="C1580" t="s">
        <v>12411</v>
      </c>
      <c r="D1580" s="16" t="s">
        <v>12412</v>
      </c>
      <c r="E1580" s="16" t="s">
        <v>12413</v>
      </c>
    </row>
    <row r="1581" spans="1:5" x14ac:dyDescent="0.3">
      <c r="A1581">
        <v>43054</v>
      </c>
      <c r="B1581" t="s">
        <v>1419</v>
      </c>
      <c r="C1581" t="s">
        <v>12414</v>
      </c>
      <c r="D1581" s="16" t="s">
        <v>12409</v>
      </c>
      <c r="E1581" s="16" t="s">
        <v>12415</v>
      </c>
    </row>
    <row r="1582" spans="1:5" x14ac:dyDescent="0.3">
      <c r="A1582">
        <v>42402</v>
      </c>
      <c r="B1582" t="s">
        <v>1419</v>
      </c>
      <c r="C1582" t="s">
        <v>12416</v>
      </c>
      <c r="D1582" s="16" t="s">
        <v>12409</v>
      </c>
      <c r="E1582" s="16" t="s">
        <v>12417</v>
      </c>
    </row>
    <row r="1583" spans="1:5" x14ac:dyDescent="0.3">
      <c r="A1583">
        <v>42403</v>
      </c>
      <c r="B1583" t="s">
        <v>1419</v>
      </c>
      <c r="C1583" t="s">
        <v>12418</v>
      </c>
      <c r="D1583" s="16" t="s">
        <v>12409</v>
      </c>
      <c r="E1583" s="16" t="s">
        <v>12419</v>
      </c>
    </row>
    <row r="1584" spans="1:5" x14ac:dyDescent="0.3">
      <c r="A1584">
        <v>42404</v>
      </c>
      <c r="B1584" t="s">
        <v>1419</v>
      </c>
      <c r="C1584" t="s">
        <v>12420</v>
      </c>
      <c r="D1584" s="16" t="s">
        <v>12409</v>
      </c>
      <c r="E1584" s="16" t="s">
        <v>12421</v>
      </c>
    </row>
    <row r="1585" spans="1:5" x14ac:dyDescent="0.3">
      <c r="A1585">
        <v>42405</v>
      </c>
      <c r="B1585" t="s">
        <v>1419</v>
      </c>
      <c r="C1585" t="s">
        <v>12422</v>
      </c>
      <c r="D1585" s="16" t="s">
        <v>12409</v>
      </c>
      <c r="E1585" s="16" t="s">
        <v>12423</v>
      </c>
    </row>
    <row r="1586" spans="1:5" x14ac:dyDescent="0.3">
      <c r="A1586">
        <v>34341</v>
      </c>
      <c r="B1586" t="s">
        <v>1419</v>
      </c>
      <c r="C1586" t="s">
        <v>12424</v>
      </c>
      <c r="D1586" s="16" t="s">
        <v>12409</v>
      </c>
      <c r="E1586" s="16" t="s">
        <v>12425</v>
      </c>
    </row>
    <row r="1587" spans="1:5" x14ac:dyDescent="0.3">
      <c r="A1587">
        <v>43053</v>
      </c>
      <c r="B1587" t="s">
        <v>1419</v>
      </c>
      <c r="C1587" t="s">
        <v>12426</v>
      </c>
      <c r="D1587" s="16" t="s">
        <v>12409</v>
      </c>
      <c r="E1587" s="16" t="s">
        <v>12427</v>
      </c>
    </row>
    <row r="1588" spans="1:5" x14ac:dyDescent="0.3">
      <c r="A1588">
        <v>43058</v>
      </c>
      <c r="B1588" t="s">
        <v>1419</v>
      </c>
      <c r="C1588" t="s">
        <v>12428</v>
      </c>
      <c r="D1588" s="16" t="s">
        <v>12409</v>
      </c>
      <c r="E1588" s="16" t="s">
        <v>12429</v>
      </c>
    </row>
    <row r="1589" spans="1:5" x14ac:dyDescent="0.3">
      <c r="A1589">
        <v>34</v>
      </c>
      <c r="B1589" t="s">
        <v>1419</v>
      </c>
      <c r="C1589" t="s">
        <v>12430</v>
      </c>
      <c r="D1589" s="16" t="s">
        <v>12409</v>
      </c>
      <c r="E1589" s="16" t="s">
        <v>12431</v>
      </c>
    </row>
    <row r="1590" spans="1:5" x14ac:dyDescent="0.3">
      <c r="A1590">
        <v>43055</v>
      </c>
      <c r="B1590" t="s">
        <v>1419</v>
      </c>
      <c r="C1590" t="s">
        <v>12432</v>
      </c>
      <c r="D1590" s="16" t="s">
        <v>12409</v>
      </c>
      <c r="E1590" s="16" t="s">
        <v>12433</v>
      </c>
    </row>
    <row r="1591" spans="1:5" x14ac:dyDescent="0.3">
      <c r="A1591">
        <v>43056</v>
      </c>
      <c r="B1591" t="s">
        <v>1419</v>
      </c>
      <c r="C1591" t="s">
        <v>12434</v>
      </c>
      <c r="D1591" s="16" t="s">
        <v>12409</v>
      </c>
      <c r="E1591" s="16" t="s">
        <v>12435</v>
      </c>
    </row>
    <row r="1592" spans="1:5" x14ac:dyDescent="0.3">
      <c r="A1592">
        <v>43057</v>
      </c>
      <c r="B1592" t="s">
        <v>1419</v>
      </c>
      <c r="C1592" t="s">
        <v>12436</v>
      </c>
      <c r="D1592" s="16" t="s">
        <v>12409</v>
      </c>
      <c r="E1592" s="16" t="s">
        <v>12437</v>
      </c>
    </row>
    <row r="1593" spans="1:5" x14ac:dyDescent="0.3">
      <c r="A1593">
        <v>34449</v>
      </c>
      <c r="B1593" t="s">
        <v>1419</v>
      </c>
      <c r="C1593" t="s">
        <v>12438</v>
      </c>
      <c r="D1593" s="16" t="s">
        <v>12409</v>
      </c>
      <c r="E1593" s="16" t="s">
        <v>12439</v>
      </c>
    </row>
    <row r="1594" spans="1:5" x14ac:dyDescent="0.3">
      <c r="A1594">
        <v>32</v>
      </c>
      <c r="B1594" t="s">
        <v>1419</v>
      </c>
      <c r="C1594" t="s">
        <v>12440</v>
      </c>
      <c r="D1594" s="16" t="s">
        <v>12409</v>
      </c>
      <c r="E1594" s="16" t="s">
        <v>12441</v>
      </c>
    </row>
    <row r="1595" spans="1:5" x14ac:dyDescent="0.3">
      <c r="A1595">
        <v>33</v>
      </c>
      <c r="B1595" t="s">
        <v>1419</v>
      </c>
      <c r="C1595" t="s">
        <v>12442</v>
      </c>
      <c r="D1595" s="16" t="s">
        <v>12409</v>
      </c>
      <c r="E1595" s="16" t="s">
        <v>12443</v>
      </c>
    </row>
    <row r="1596" spans="1:5" x14ac:dyDescent="0.3">
      <c r="A1596">
        <v>43061</v>
      </c>
      <c r="B1596" t="s">
        <v>1419</v>
      </c>
      <c r="C1596" t="s">
        <v>12444</v>
      </c>
      <c r="D1596" s="16" t="s">
        <v>12409</v>
      </c>
      <c r="E1596" s="16" t="s">
        <v>12445</v>
      </c>
    </row>
    <row r="1597" spans="1:5" x14ac:dyDescent="0.3">
      <c r="A1597">
        <v>43059</v>
      </c>
      <c r="B1597" t="s">
        <v>1419</v>
      </c>
      <c r="C1597" t="s">
        <v>12446</v>
      </c>
      <c r="D1597" s="16" t="s">
        <v>12409</v>
      </c>
      <c r="E1597" s="16" t="s">
        <v>12447</v>
      </c>
    </row>
    <row r="1598" spans="1:5" x14ac:dyDescent="0.3">
      <c r="A1598">
        <v>43062</v>
      </c>
      <c r="B1598" t="s">
        <v>1419</v>
      </c>
      <c r="C1598" t="s">
        <v>12448</v>
      </c>
      <c r="D1598" s="16" t="s">
        <v>12409</v>
      </c>
      <c r="E1598" s="16" t="s">
        <v>12449</v>
      </c>
    </row>
    <row r="1599" spans="1:5" x14ac:dyDescent="0.3">
      <c r="A1599">
        <v>43060</v>
      </c>
      <c r="B1599" t="s">
        <v>1419</v>
      </c>
      <c r="C1599" t="s">
        <v>12450</v>
      </c>
      <c r="D1599" s="16" t="s">
        <v>12409</v>
      </c>
      <c r="E1599" s="16" t="s">
        <v>12451</v>
      </c>
    </row>
    <row r="1600" spans="1:5" x14ac:dyDescent="0.3">
      <c r="A1600">
        <v>40410</v>
      </c>
      <c r="B1600" t="s">
        <v>1419</v>
      </c>
      <c r="C1600" t="s">
        <v>12452</v>
      </c>
      <c r="D1600" s="16" t="s">
        <v>12319</v>
      </c>
      <c r="E1600" s="16" t="s">
        <v>12453</v>
      </c>
    </row>
    <row r="1601" spans="1:5" x14ac:dyDescent="0.3">
      <c r="A1601">
        <v>40411</v>
      </c>
      <c r="B1601" t="s">
        <v>1419</v>
      </c>
      <c r="C1601" t="s">
        <v>12454</v>
      </c>
      <c r="D1601" s="16" t="s">
        <v>12319</v>
      </c>
      <c r="E1601" s="16" t="s">
        <v>12455</v>
      </c>
    </row>
    <row r="1602" spans="1:5" x14ac:dyDescent="0.3">
      <c r="A1602">
        <v>40412</v>
      </c>
      <c r="B1602" t="s">
        <v>1419</v>
      </c>
      <c r="C1602" t="s">
        <v>12456</v>
      </c>
      <c r="D1602" s="16" t="s">
        <v>12319</v>
      </c>
      <c r="E1602" s="16" t="s">
        <v>12457</v>
      </c>
    </row>
    <row r="1603" spans="1:5" x14ac:dyDescent="0.3">
      <c r="A1603">
        <v>44254</v>
      </c>
      <c r="B1603" t="s">
        <v>1419</v>
      </c>
      <c r="C1603" t="s">
        <v>12458</v>
      </c>
      <c r="D1603" s="16" t="s">
        <v>12319</v>
      </c>
      <c r="E1603" s="16" t="s">
        <v>12459</v>
      </c>
    </row>
    <row r="1604" spans="1:5" x14ac:dyDescent="0.3">
      <c r="A1604">
        <v>44255</v>
      </c>
      <c r="B1604" t="s">
        <v>1419</v>
      </c>
      <c r="C1604" t="s">
        <v>12460</v>
      </c>
      <c r="D1604" s="16" t="s">
        <v>12319</v>
      </c>
      <c r="E1604" s="16" t="s">
        <v>12461</v>
      </c>
    </row>
    <row r="1605" spans="1:5" x14ac:dyDescent="0.3">
      <c r="A1605">
        <v>44256</v>
      </c>
      <c r="B1605" t="s">
        <v>1419</v>
      </c>
      <c r="C1605" t="s">
        <v>12462</v>
      </c>
      <c r="D1605" s="16" t="s">
        <v>12319</v>
      </c>
      <c r="E1605" s="16" t="s">
        <v>12463</v>
      </c>
    </row>
    <row r="1606" spans="1:5" x14ac:dyDescent="0.3">
      <c r="A1606">
        <v>44257</v>
      </c>
      <c r="B1606" t="s">
        <v>1419</v>
      </c>
      <c r="C1606" t="s">
        <v>12464</v>
      </c>
      <c r="D1606" s="16" t="s">
        <v>12319</v>
      </c>
      <c r="E1606" s="16" t="s">
        <v>12465</v>
      </c>
    </row>
    <row r="1607" spans="1:5" x14ac:dyDescent="0.3">
      <c r="A1607">
        <v>44258</v>
      </c>
      <c r="B1607" t="s">
        <v>1419</v>
      </c>
      <c r="C1607" t="s">
        <v>12466</v>
      </c>
      <c r="D1607" s="16" t="s">
        <v>12319</v>
      </c>
      <c r="E1607" s="16" t="s">
        <v>12467</v>
      </c>
    </row>
    <row r="1608" spans="1:5" x14ac:dyDescent="0.3">
      <c r="A1608">
        <v>44259</v>
      </c>
      <c r="B1608" t="s">
        <v>1419</v>
      </c>
      <c r="C1608" t="s">
        <v>12468</v>
      </c>
      <c r="D1608" s="16" t="s">
        <v>12319</v>
      </c>
      <c r="E1608" s="16" t="s">
        <v>12469</v>
      </c>
    </row>
    <row r="1609" spans="1:5" x14ac:dyDescent="0.3">
      <c r="A1609">
        <v>37997</v>
      </c>
      <c r="B1609" t="s">
        <v>1419</v>
      </c>
      <c r="C1609" t="s">
        <v>12470</v>
      </c>
      <c r="D1609" s="16" t="s">
        <v>12319</v>
      </c>
      <c r="E1609" s="16" t="s">
        <v>12471</v>
      </c>
    </row>
    <row r="1610" spans="1:5" x14ac:dyDescent="0.3">
      <c r="A1610">
        <v>37998</v>
      </c>
      <c r="B1610" t="s">
        <v>1419</v>
      </c>
      <c r="C1610" t="s">
        <v>12472</v>
      </c>
      <c r="D1610" s="16" t="s">
        <v>12319</v>
      </c>
      <c r="E1610" s="16" t="s">
        <v>12473</v>
      </c>
    </row>
    <row r="1611" spans="1:5" x14ac:dyDescent="0.3">
      <c r="A1611">
        <v>55</v>
      </c>
      <c r="B1611" t="s">
        <v>1419</v>
      </c>
      <c r="C1611" t="s">
        <v>12474</v>
      </c>
      <c r="D1611" s="16" t="s">
        <v>12319</v>
      </c>
      <c r="E1611" s="16" t="s">
        <v>12475</v>
      </c>
    </row>
    <row r="1612" spans="1:5" x14ac:dyDescent="0.3">
      <c r="A1612">
        <v>61</v>
      </c>
      <c r="B1612" t="s">
        <v>1419</v>
      </c>
      <c r="C1612" t="s">
        <v>12476</v>
      </c>
      <c r="D1612" s="16" t="s">
        <v>12319</v>
      </c>
      <c r="E1612" s="16" t="s">
        <v>12332</v>
      </c>
    </row>
    <row r="1613" spans="1:5" x14ac:dyDescent="0.3">
      <c r="A1613">
        <v>62</v>
      </c>
      <c r="B1613" t="s">
        <v>1419</v>
      </c>
      <c r="C1613" t="s">
        <v>12477</v>
      </c>
      <c r="D1613" s="16" t="s">
        <v>12319</v>
      </c>
      <c r="E1613" s="16" t="s">
        <v>12478</v>
      </c>
    </row>
    <row r="1614" spans="1:5" x14ac:dyDescent="0.3">
      <c r="A1614">
        <v>10899</v>
      </c>
      <c r="B1614" t="s">
        <v>1419</v>
      </c>
      <c r="C1614" t="s">
        <v>12479</v>
      </c>
      <c r="D1614" s="16" t="s">
        <v>12319</v>
      </c>
      <c r="E1614" s="16" t="s">
        <v>12480</v>
      </c>
    </row>
    <row r="1615" spans="1:5" x14ac:dyDescent="0.3">
      <c r="A1615">
        <v>10900</v>
      </c>
      <c r="B1615" t="s">
        <v>1419</v>
      </c>
      <c r="C1615" t="s">
        <v>12481</v>
      </c>
      <c r="D1615" s="16" t="s">
        <v>12319</v>
      </c>
      <c r="E1615" s="16" t="s">
        <v>12482</v>
      </c>
    </row>
    <row r="1616" spans="1:5" x14ac:dyDescent="0.3">
      <c r="A1616">
        <v>47</v>
      </c>
      <c r="B1616" t="s">
        <v>1419</v>
      </c>
      <c r="C1616" t="s">
        <v>12483</v>
      </c>
      <c r="D1616" s="16" t="s">
        <v>12319</v>
      </c>
      <c r="E1616" s="16" t="s">
        <v>12484</v>
      </c>
    </row>
    <row r="1617" spans="1:5" x14ac:dyDescent="0.3">
      <c r="A1617">
        <v>48</v>
      </c>
      <c r="B1617" t="s">
        <v>1419</v>
      </c>
      <c r="C1617" t="s">
        <v>12485</v>
      </c>
      <c r="D1617" s="16" t="s">
        <v>12319</v>
      </c>
      <c r="E1617" s="16" t="s">
        <v>12486</v>
      </c>
    </row>
    <row r="1618" spans="1:5" x14ac:dyDescent="0.3">
      <c r="A1618">
        <v>46</v>
      </c>
      <c r="B1618" t="s">
        <v>1419</v>
      </c>
      <c r="C1618" t="s">
        <v>12487</v>
      </c>
      <c r="D1618" s="16" t="s">
        <v>12319</v>
      </c>
      <c r="E1618" s="16" t="s">
        <v>12488</v>
      </c>
    </row>
    <row r="1619" spans="1:5" x14ac:dyDescent="0.3">
      <c r="A1619">
        <v>52</v>
      </c>
      <c r="B1619" t="s">
        <v>1419</v>
      </c>
      <c r="C1619" t="s">
        <v>12489</v>
      </c>
      <c r="D1619" s="16" t="s">
        <v>12319</v>
      </c>
      <c r="E1619" s="16" t="s">
        <v>12490</v>
      </c>
    </row>
    <row r="1620" spans="1:5" x14ac:dyDescent="0.3">
      <c r="A1620">
        <v>43</v>
      </c>
      <c r="B1620" t="s">
        <v>1419</v>
      </c>
      <c r="C1620" t="s">
        <v>12491</v>
      </c>
      <c r="D1620" s="16" t="s">
        <v>12319</v>
      </c>
      <c r="E1620" s="16" t="s">
        <v>12492</v>
      </c>
    </row>
    <row r="1621" spans="1:5" x14ac:dyDescent="0.3">
      <c r="A1621">
        <v>103</v>
      </c>
      <c r="B1621" t="s">
        <v>1419</v>
      </c>
      <c r="C1621" t="s">
        <v>12493</v>
      </c>
      <c r="D1621" s="16" t="s">
        <v>12319</v>
      </c>
      <c r="E1621" s="16" t="s">
        <v>12494</v>
      </c>
    </row>
    <row r="1622" spans="1:5" x14ac:dyDescent="0.3">
      <c r="A1622">
        <v>107</v>
      </c>
      <c r="B1622" t="s">
        <v>1419</v>
      </c>
      <c r="C1622" t="s">
        <v>12495</v>
      </c>
      <c r="D1622" s="16" t="s">
        <v>12319</v>
      </c>
      <c r="E1622" s="16" t="s">
        <v>12496</v>
      </c>
    </row>
    <row r="1623" spans="1:5" x14ac:dyDescent="0.3">
      <c r="A1623">
        <v>65</v>
      </c>
      <c r="B1623" t="s">
        <v>1419</v>
      </c>
      <c r="C1623" t="s">
        <v>12497</v>
      </c>
      <c r="D1623" s="16" t="s">
        <v>12319</v>
      </c>
      <c r="E1623" s="16" t="s">
        <v>12498</v>
      </c>
    </row>
    <row r="1624" spans="1:5" x14ac:dyDescent="0.3">
      <c r="A1624">
        <v>108</v>
      </c>
      <c r="B1624" t="s">
        <v>1419</v>
      </c>
      <c r="C1624" t="s">
        <v>12499</v>
      </c>
      <c r="D1624" s="16" t="s">
        <v>12319</v>
      </c>
      <c r="E1624" s="16" t="s">
        <v>12500</v>
      </c>
    </row>
    <row r="1625" spans="1:5" x14ac:dyDescent="0.3">
      <c r="A1625">
        <v>110</v>
      </c>
      <c r="B1625" t="s">
        <v>1419</v>
      </c>
      <c r="C1625" t="s">
        <v>12501</v>
      </c>
      <c r="D1625" s="16" t="s">
        <v>12319</v>
      </c>
      <c r="E1625" s="16" t="s">
        <v>12502</v>
      </c>
    </row>
    <row r="1626" spans="1:5" x14ac:dyDescent="0.3">
      <c r="A1626">
        <v>109</v>
      </c>
      <c r="B1626" t="s">
        <v>1419</v>
      </c>
      <c r="C1626" t="s">
        <v>12503</v>
      </c>
      <c r="D1626" s="16" t="s">
        <v>12319</v>
      </c>
      <c r="E1626" s="16" t="s">
        <v>12504</v>
      </c>
    </row>
    <row r="1627" spans="1:5" x14ac:dyDescent="0.3">
      <c r="A1627">
        <v>111</v>
      </c>
      <c r="B1627" t="s">
        <v>1419</v>
      </c>
      <c r="C1627" t="s">
        <v>12505</v>
      </c>
      <c r="D1627" s="16" t="s">
        <v>12319</v>
      </c>
      <c r="E1627" s="16" t="s">
        <v>12506</v>
      </c>
    </row>
    <row r="1628" spans="1:5" x14ac:dyDescent="0.3">
      <c r="A1628">
        <v>112</v>
      </c>
      <c r="B1628" t="s">
        <v>1419</v>
      </c>
      <c r="C1628" t="s">
        <v>12507</v>
      </c>
      <c r="D1628" s="16" t="s">
        <v>12319</v>
      </c>
      <c r="E1628" s="16" t="s">
        <v>12508</v>
      </c>
    </row>
    <row r="1629" spans="1:5" x14ac:dyDescent="0.3">
      <c r="A1629">
        <v>113</v>
      </c>
      <c r="B1629" t="s">
        <v>1419</v>
      </c>
      <c r="C1629" t="s">
        <v>12509</v>
      </c>
      <c r="D1629" s="16" t="s">
        <v>12319</v>
      </c>
      <c r="E1629" s="16" t="s">
        <v>12510</v>
      </c>
    </row>
    <row r="1630" spans="1:5" x14ac:dyDescent="0.3">
      <c r="A1630">
        <v>104</v>
      </c>
      <c r="B1630" t="s">
        <v>1419</v>
      </c>
      <c r="C1630" t="s">
        <v>12511</v>
      </c>
      <c r="D1630" s="16" t="s">
        <v>12319</v>
      </c>
      <c r="E1630" s="16" t="s">
        <v>12512</v>
      </c>
    </row>
    <row r="1631" spans="1:5" x14ac:dyDescent="0.3">
      <c r="A1631">
        <v>102</v>
      </c>
      <c r="B1631" t="s">
        <v>1419</v>
      </c>
      <c r="C1631" t="s">
        <v>12513</v>
      </c>
      <c r="D1631" s="16" t="s">
        <v>12319</v>
      </c>
      <c r="E1631" s="16" t="s">
        <v>12514</v>
      </c>
    </row>
    <row r="1632" spans="1:5" x14ac:dyDescent="0.3">
      <c r="A1632">
        <v>95</v>
      </c>
      <c r="B1632" t="s">
        <v>1419</v>
      </c>
      <c r="C1632" t="s">
        <v>12515</v>
      </c>
      <c r="D1632" s="16" t="s">
        <v>12319</v>
      </c>
      <c r="E1632" s="16" t="s">
        <v>12516</v>
      </c>
    </row>
    <row r="1633" spans="1:5" x14ac:dyDescent="0.3">
      <c r="A1633">
        <v>96</v>
      </c>
      <c r="B1633" t="s">
        <v>1419</v>
      </c>
      <c r="C1633" t="s">
        <v>12517</v>
      </c>
      <c r="D1633" s="16" t="s">
        <v>12319</v>
      </c>
      <c r="E1633" s="16" t="s">
        <v>12518</v>
      </c>
    </row>
    <row r="1634" spans="1:5" x14ac:dyDescent="0.3">
      <c r="A1634">
        <v>97</v>
      </c>
      <c r="B1634" t="s">
        <v>1419</v>
      </c>
      <c r="C1634" t="s">
        <v>12519</v>
      </c>
      <c r="D1634" s="16" t="s">
        <v>12319</v>
      </c>
      <c r="E1634" s="16" t="s">
        <v>12453</v>
      </c>
    </row>
    <row r="1635" spans="1:5" x14ac:dyDescent="0.3">
      <c r="A1635">
        <v>98</v>
      </c>
      <c r="B1635" t="s">
        <v>1419</v>
      </c>
      <c r="C1635" t="s">
        <v>12520</v>
      </c>
      <c r="D1635" s="16" t="s">
        <v>12319</v>
      </c>
      <c r="E1635" s="16" t="s">
        <v>12521</v>
      </c>
    </row>
    <row r="1636" spans="1:5" x14ac:dyDescent="0.3">
      <c r="A1636">
        <v>99</v>
      </c>
      <c r="B1636" t="s">
        <v>1419</v>
      </c>
      <c r="C1636" t="s">
        <v>12522</v>
      </c>
      <c r="D1636" s="16" t="s">
        <v>12319</v>
      </c>
      <c r="E1636" s="16" t="s">
        <v>12523</v>
      </c>
    </row>
    <row r="1637" spans="1:5" x14ac:dyDescent="0.3">
      <c r="A1637">
        <v>60</v>
      </c>
      <c r="B1637" t="s">
        <v>1419</v>
      </c>
      <c r="C1637" t="s">
        <v>12524</v>
      </c>
      <c r="D1637" s="16" t="s">
        <v>12319</v>
      </c>
      <c r="E1637" s="16" t="s">
        <v>12525</v>
      </c>
    </row>
    <row r="1638" spans="1:5" x14ac:dyDescent="0.3">
      <c r="A1638">
        <v>72</v>
      </c>
      <c r="B1638" t="s">
        <v>1419</v>
      </c>
      <c r="C1638" t="s">
        <v>12526</v>
      </c>
      <c r="D1638" s="16" t="s">
        <v>12319</v>
      </c>
      <c r="E1638" s="16" t="s">
        <v>12527</v>
      </c>
    </row>
    <row r="1639" spans="1:5" x14ac:dyDescent="0.3">
      <c r="A1639">
        <v>67</v>
      </c>
      <c r="B1639" t="s">
        <v>1419</v>
      </c>
      <c r="C1639" t="s">
        <v>12528</v>
      </c>
      <c r="D1639" s="16" t="s">
        <v>12319</v>
      </c>
      <c r="E1639" s="16" t="s">
        <v>12529</v>
      </c>
    </row>
    <row r="1640" spans="1:5" x14ac:dyDescent="0.3">
      <c r="A1640">
        <v>71</v>
      </c>
      <c r="B1640" t="s">
        <v>1419</v>
      </c>
      <c r="C1640" t="s">
        <v>12530</v>
      </c>
      <c r="D1640" s="16" t="s">
        <v>12319</v>
      </c>
      <c r="E1640" s="16" t="s">
        <v>12531</v>
      </c>
    </row>
    <row r="1641" spans="1:5" x14ac:dyDescent="0.3">
      <c r="A1641">
        <v>73</v>
      </c>
      <c r="B1641" t="s">
        <v>1419</v>
      </c>
      <c r="C1641" t="s">
        <v>12532</v>
      </c>
      <c r="D1641" s="16" t="s">
        <v>12319</v>
      </c>
      <c r="E1641" s="16" t="s">
        <v>12533</v>
      </c>
    </row>
    <row r="1642" spans="1:5" x14ac:dyDescent="0.3">
      <c r="A1642">
        <v>100</v>
      </c>
      <c r="B1642" t="s">
        <v>1419</v>
      </c>
      <c r="C1642" t="s">
        <v>12534</v>
      </c>
      <c r="D1642" s="16" t="s">
        <v>12319</v>
      </c>
      <c r="E1642" s="16" t="s">
        <v>12535</v>
      </c>
    </row>
    <row r="1643" spans="1:5" x14ac:dyDescent="0.3">
      <c r="A1643">
        <v>75</v>
      </c>
      <c r="B1643" t="s">
        <v>1419</v>
      </c>
      <c r="C1643" t="s">
        <v>12536</v>
      </c>
      <c r="D1643" s="16" t="s">
        <v>12319</v>
      </c>
      <c r="E1643" s="16" t="s">
        <v>12537</v>
      </c>
    </row>
    <row r="1644" spans="1:5" x14ac:dyDescent="0.3">
      <c r="A1644">
        <v>83</v>
      </c>
      <c r="B1644" t="s">
        <v>1419</v>
      </c>
      <c r="C1644" t="s">
        <v>12538</v>
      </c>
      <c r="D1644" s="16" t="s">
        <v>12319</v>
      </c>
      <c r="E1644" s="16" t="s">
        <v>12539</v>
      </c>
    </row>
    <row r="1645" spans="1:5" x14ac:dyDescent="0.3">
      <c r="A1645">
        <v>74</v>
      </c>
      <c r="B1645" t="s">
        <v>1419</v>
      </c>
      <c r="C1645" t="s">
        <v>12540</v>
      </c>
      <c r="D1645" s="16" t="s">
        <v>12319</v>
      </c>
      <c r="E1645" s="16" t="s">
        <v>12541</v>
      </c>
    </row>
    <row r="1646" spans="1:5" x14ac:dyDescent="0.3">
      <c r="A1646">
        <v>106</v>
      </c>
      <c r="B1646" t="s">
        <v>1419</v>
      </c>
      <c r="C1646" t="s">
        <v>12542</v>
      </c>
      <c r="D1646" s="16" t="s">
        <v>12319</v>
      </c>
      <c r="E1646" s="16" t="s">
        <v>12543</v>
      </c>
    </row>
    <row r="1647" spans="1:5" x14ac:dyDescent="0.3">
      <c r="A1647">
        <v>88</v>
      </c>
      <c r="B1647" t="s">
        <v>1419</v>
      </c>
      <c r="C1647" t="s">
        <v>12544</v>
      </c>
      <c r="D1647" s="16" t="s">
        <v>12319</v>
      </c>
      <c r="E1647" s="16" t="s">
        <v>12545</v>
      </c>
    </row>
    <row r="1648" spans="1:5" x14ac:dyDescent="0.3">
      <c r="A1648">
        <v>82</v>
      </c>
      <c r="B1648" t="s">
        <v>1419</v>
      </c>
      <c r="C1648" t="s">
        <v>12546</v>
      </c>
      <c r="D1648" s="16" t="s">
        <v>12319</v>
      </c>
      <c r="E1648" s="16" t="s">
        <v>12547</v>
      </c>
    </row>
    <row r="1649" spans="1:5" x14ac:dyDescent="0.3">
      <c r="A1649">
        <v>105</v>
      </c>
      <c r="B1649" t="s">
        <v>1419</v>
      </c>
      <c r="C1649" t="s">
        <v>12548</v>
      </c>
      <c r="D1649" s="16" t="s">
        <v>12319</v>
      </c>
      <c r="E1649" s="16" t="s">
        <v>12549</v>
      </c>
    </row>
    <row r="1650" spans="1:5" x14ac:dyDescent="0.3">
      <c r="A1650">
        <v>39719</v>
      </c>
      <c r="B1650" t="s">
        <v>1419</v>
      </c>
      <c r="C1650" t="s">
        <v>12550</v>
      </c>
      <c r="D1650" s="16" t="s">
        <v>12412</v>
      </c>
      <c r="E1650" s="16" t="s">
        <v>12551</v>
      </c>
    </row>
    <row r="1651" spans="1:5" x14ac:dyDescent="0.3">
      <c r="A1651">
        <v>3410</v>
      </c>
      <c r="B1651" t="s">
        <v>1419</v>
      </c>
      <c r="C1651" t="s">
        <v>12552</v>
      </c>
      <c r="D1651" s="16" t="s">
        <v>12409</v>
      </c>
      <c r="E1651" s="16" t="s">
        <v>12553</v>
      </c>
    </row>
    <row r="1652" spans="1:5" x14ac:dyDescent="0.3">
      <c r="A1652">
        <v>4791</v>
      </c>
      <c r="B1652" t="s">
        <v>1419</v>
      </c>
      <c r="C1652" t="s">
        <v>12554</v>
      </c>
      <c r="D1652" s="16" t="s">
        <v>12409</v>
      </c>
      <c r="E1652" s="16" t="s">
        <v>12555</v>
      </c>
    </row>
    <row r="1653" spans="1:5" x14ac:dyDescent="0.3">
      <c r="A1653">
        <v>157</v>
      </c>
      <c r="B1653" t="s">
        <v>1419</v>
      </c>
      <c r="C1653" t="s">
        <v>12556</v>
      </c>
      <c r="D1653" s="16" t="s">
        <v>12409</v>
      </c>
      <c r="E1653" s="16" t="s">
        <v>12557</v>
      </c>
    </row>
    <row r="1654" spans="1:5" x14ac:dyDescent="0.3">
      <c r="A1654">
        <v>156</v>
      </c>
      <c r="B1654" t="s">
        <v>1419</v>
      </c>
      <c r="C1654" t="s">
        <v>12558</v>
      </c>
      <c r="D1654" s="16" t="s">
        <v>12409</v>
      </c>
      <c r="E1654" s="16" t="s">
        <v>12559</v>
      </c>
    </row>
    <row r="1655" spans="1:5" x14ac:dyDescent="0.3">
      <c r="A1655">
        <v>131</v>
      </c>
      <c r="B1655" t="s">
        <v>1419</v>
      </c>
      <c r="C1655" t="s">
        <v>12560</v>
      </c>
      <c r="D1655" s="16" t="s">
        <v>12409</v>
      </c>
      <c r="E1655" s="16" t="s">
        <v>12561</v>
      </c>
    </row>
    <row r="1656" spans="1:5" x14ac:dyDescent="0.3">
      <c r="A1656">
        <v>21114</v>
      </c>
      <c r="B1656" t="s">
        <v>1419</v>
      </c>
      <c r="C1656" t="s">
        <v>12562</v>
      </c>
      <c r="D1656" s="16" t="s">
        <v>12319</v>
      </c>
      <c r="E1656" s="16" t="s">
        <v>12563</v>
      </c>
    </row>
    <row r="1657" spans="1:5" x14ac:dyDescent="0.3">
      <c r="A1657">
        <v>119</v>
      </c>
      <c r="B1657" t="s">
        <v>1419</v>
      </c>
      <c r="C1657" t="s">
        <v>12564</v>
      </c>
      <c r="D1657" s="16" t="s">
        <v>12319</v>
      </c>
      <c r="E1657" s="16" t="s">
        <v>12565</v>
      </c>
    </row>
    <row r="1658" spans="1:5" x14ac:dyDescent="0.3">
      <c r="A1658">
        <v>122</v>
      </c>
      <c r="B1658" t="s">
        <v>1419</v>
      </c>
      <c r="C1658" t="s">
        <v>12566</v>
      </c>
      <c r="D1658" s="16" t="s">
        <v>12319</v>
      </c>
      <c r="E1658" s="16" t="s">
        <v>12567</v>
      </c>
    </row>
    <row r="1659" spans="1:5" x14ac:dyDescent="0.3">
      <c r="A1659">
        <v>20080</v>
      </c>
      <c r="B1659" t="s">
        <v>1419</v>
      </c>
      <c r="C1659" t="s">
        <v>12568</v>
      </c>
      <c r="D1659" s="16" t="s">
        <v>12319</v>
      </c>
      <c r="E1659" s="16" t="s">
        <v>12569</v>
      </c>
    </row>
    <row r="1660" spans="1:5" x14ac:dyDescent="0.3">
      <c r="A1660">
        <v>124</v>
      </c>
      <c r="B1660" t="s">
        <v>1419</v>
      </c>
      <c r="C1660" t="s">
        <v>12570</v>
      </c>
      <c r="D1660" s="16" t="s">
        <v>12412</v>
      </c>
      <c r="E1660" s="16" t="s">
        <v>12571</v>
      </c>
    </row>
    <row r="1661" spans="1:5" x14ac:dyDescent="0.3">
      <c r="A1661">
        <v>7334</v>
      </c>
      <c r="B1661" t="s">
        <v>1419</v>
      </c>
      <c r="C1661" t="s">
        <v>12572</v>
      </c>
      <c r="D1661" s="16" t="s">
        <v>12412</v>
      </c>
      <c r="E1661" s="16" t="s">
        <v>12573</v>
      </c>
    </row>
    <row r="1662" spans="1:5" x14ac:dyDescent="0.3">
      <c r="A1662">
        <v>45146</v>
      </c>
      <c r="B1662" t="s">
        <v>1419</v>
      </c>
      <c r="C1662" t="s">
        <v>12574</v>
      </c>
      <c r="D1662" s="16" t="s">
        <v>12409</v>
      </c>
      <c r="E1662" s="16" t="s">
        <v>12575</v>
      </c>
    </row>
    <row r="1663" spans="1:5" x14ac:dyDescent="0.3">
      <c r="A1663">
        <v>123</v>
      </c>
      <c r="B1663" t="s">
        <v>1419</v>
      </c>
      <c r="C1663" t="s">
        <v>12576</v>
      </c>
      <c r="D1663" s="16" t="s">
        <v>12412</v>
      </c>
      <c r="E1663" s="16" t="s">
        <v>12577</v>
      </c>
    </row>
    <row r="1664" spans="1:5" x14ac:dyDescent="0.3">
      <c r="A1664">
        <v>127</v>
      </c>
      <c r="B1664" t="s">
        <v>1419</v>
      </c>
      <c r="C1664" t="s">
        <v>12578</v>
      </c>
      <c r="D1664" s="16" t="s">
        <v>12412</v>
      </c>
      <c r="E1664" s="16" t="s">
        <v>12579</v>
      </c>
    </row>
    <row r="1665" spans="1:5" x14ac:dyDescent="0.3">
      <c r="A1665">
        <v>133</v>
      </c>
      <c r="B1665" t="s">
        <v>1419</v>
      </c>
      <c r="C1665" t="s">
        <v>12580</v>
      </c>
      <c r="D1665" s="16" t="s">
        <v>12412</v>
      </c>
      <c r="E1665" s="16" t="s">
        <v>12581</v>
      </c>
    </row>
    <row r="1666" spans="1:5" x14ac:dyDescent="0.3">
      <c r="A1666">
        <v>43617</v>
      </c>
      <c r="B1666" t="s">
        <v>1419</v>
      </c>
      <c r="C1666" t="s">
        <v>12582</v>
      </c>
      <c r="D1666" s="16" t="s">
        <v>12412</v>
      </c>
      <c r="E1666" s="16" t="s">
        <v>12583</v>
      </c>
    </row>
    <row r="1667" spans="1:5" x14ac:dyDescent="0.3">
      <c r="A1667">
        <v>132</v>
      </c>
      <c r="B1667" t="s">
        <v>1419</v>
      </c>
      <c r="C1667" t="s">
        <v>12584</v>
      </c>
      <c r="D1667" s="16" t="s">
        <v>12412</v>
      </c>
      <c r="E1667" s="16" t="s">
        <v>12585</v>
      </c>
    </row>
    <row r="1668" spans="1:5" x14ac:dyDescent="0.3">
      <c r="A1668">
        <v>43618</v>
      </c>
      <c r="B1668" t="s">
        <v>1419</v>
      </c>
      <c r="C1668" t="s">
        <v>12586</v>
      </c>
      <c r="D1668" s="16" t="s">
        <v>12409</v>
      </c>
      <c r="E1668" s="16" t="s">
        <v>12587</v>
      </c>
    </row>
    <row r="1669" spans="1:5" x14ac:dyDescent="0.3">
      <c r="A1669">
        <v>37476</v>
      </c>
      <c r="B1669" t="s">
        <v>1419</v>
      </c>
      <c r="C1669" t="s">
        <v>12588</v>
      </c>
      <c r="D1669" s="16" t="s">
        <v>12319</v>
      </c>
      <c r="E1669" s="16" t="s">
        <v>12589</v>
      </c>
    </row>
    <row r="1670" spans="1:5" x14ac:dyDescent="0.3">
      <c r="A1670">
        <v>37478</v>
      </c>
      <c r="B1670" t="s">
        <v>1419</v>
      </c>
      <c r="C1670" t="s">
        <v>12590</v>
      </c>
      <c r="D1670" s="16" t="s">
        <v>12319</v>
      </c>
      <c r="E1670" s="16" t="s">
        <v>12591</v>
      </c>
    </row>
    <row r="1671" spans="1:5" x14ac:dyDescent="0.3">
      <c r="A1671">
        <v>37477</v>
      </c>
      <c r="B1671" t="s">
        <v>1419</v>
      </c>
      <c r="C1671" t="s">
        <v>12592</v>
      </c>
      <c r="D1671" s="16" t="s">
        <v>12319</v>
      </c>
      <c r="E1671" s="16" t="s">
        <v>12593</v>
      </c>
    </row>
    <row r="1672" spans="1:5" x14ac:dyDescent="0.3">
      <c r="A1672">
        <v>37479</v>
      </c>
      <c r="B1672" t="s">
        <v>1419</v>
      </c>
      <c r="C1672" t="s">
        <v>12594</v>
      </c>
      <c r="D1672" s="16" t="s">
        <v>12319</v>
      </c>
      <c r="E1672" s="16" t="s">
        <v>12595</v>
      </c>
    </row>
    <row r="1673" spans="1:5" x14ac:dyDescent="0.3">
      <c r="A1673">
        <v>4319</v>
      </c>
      <c r="B1673" t="s">
        <v>1419</v>
      </c>
      <c r="C1673" t="s">
        <v>12596</v>
      </c>
      <c r="D1673" s="16" t="s">
        <v>12319</v>
      </c>
      <c r="E1673" s="16" t="s">
        <v>12597</v>
      </c>
    </row>
    <row r="1674" spans="1:5" x14ac:dyDescent="0.3">
      <c r="A1674">
        <v>42409</v>
      </c>
      <c r="B1674" t="s">
        <v>1419</v>
      </c>
      <c r="C1674" t="s">
        <v>12598</v>
      </c>
      <c r="D1674" s="16" t="s">
        <v>12409</v>
      </c>
      <c r="E1674" s="16" t="s">
        <v>12599</v>
      </c>
    </row>
    <row r="1675" spans="1:5" x14ac:dyDescent="0.3">
      <c r="A1675">
        <v>40553</v>
      </c>
      <c r="B1675" t="s">
        <v>1419</v>
      </c>
      <c r="C1675" t="s">
        <v>12600</v>
      </c>
      <c r="D1675" s="16" t="s">
        <v>12601</v>
      </c>
      <c r="E1675" s="16" t="s">
        <v>12602</v>
      </c>
    </row>
    <row r="1676" spans="1:5" x14ac:dyDescent="0.3">
      <c r="A1676">
        <v>6114</v>
      </c>
      <c r="B1676" t="s">
        <v>1419</v>
      </c>
      <c r="C1676" t="s">
        <v>12603</v>
      </c>
      <c r="D1676" s="16" t="s">
        <v>12604</v>
      </c>
      <c r="E1676" s="16" t="s">
        <v>12605</v>
      </c>
    </row>
    <row r="1677" spans="1:5" x14ac:dyDescent="0.3">
      <c r="A1677">
        <v>40912</v>
      </c>
      <c r="B1677" t="s">
        <v>1419</v>
      </c>
      <c r="C1677" t="s">
        <v>12606</v>
      </c>
      <c r="D1677" s="16" t="s">
        <v>12607</v>
      </c>
      <c r="E1677" s="16" t="s">
        <v>12608</v>
      </c>
    </row>
    <row r="1678" spans="1:5" x14ac:dyDescent="0.3">
      <c r="A1678">
        <v>247</v>
      </c>
      <c r="B1678" t="s">
        <v>1419</v>
      </c>
      <c r="C1678" t="s">
        <v>12609</v>
      </c>
      <c r="D1678" s="16" t="s">
        <v>12604</v>
      </c>
      <c r="E1678" s="16" t="s">
        <v>12605</v>
      </c>
    </row>
    <row r="1679" spans="1:5" x14ac:dyDescent="0.3">
      <c r="A1679">
        <v>40919</v>
      </c>
      <c r="B1679" t="s">
        <v>1419</v>
      </c>
      <c r="C1679" t="s">
        <v>12610</v>
      </c>
      <c r="D1679" s="16" t="s">
        <v>12607</v>
      </c>
      <c r="E1679" s="16" t="s">
        <v>12608</v>
      </c>
    </row>
    <row r="1680" spans="1:5" x14ac:dyDescent="0.3">
      <c r="A1680">
        <v>44499</v>
      </c>
      <c r="B1680" t="s">
        <v>1419</v>
      </c>
      <c r="C1680" t="s">
        <v>12611</v>
      </c>
      <c r="D1680" s="16" t="s">
        <v>12604</v>
      </c>
      <c r="E1680" s="16" t="s">
        <v>12605</v>
      </c>
    </row>
    <row r="1681" spans="1:5" x14ac:dyDescent="0.3">
      <c r="A1681">
        <v>40984</v>
      </c>
      <c r="B1681" t="s">
        <v>1419</v>
      </c>
      <c r="C1681" t="s">
        <v>12612</v>
      </c>
      <c r="D1681" s="16" t="s">
        <v>12607</v>
      </c>
      <c r="E1681" s="16" t="s">
        <v>12608</v>
      </c>
    </row>
    <row r="1682" spans="1:5" x14ac:dyDescent="0.3">
      <c r="A1682">
        <v>248</v>
      </c>
      <c r="B1682" t="s">
        <v>1419</v>
      </c>
      <c r="C1682" t="s">
        <v>12613</v>
      </c>
      <c r="D1682" s="16" t="s">
        <v>12604</v>
      </c>
      <c r="E1682" s="16" t="s">
        <v>12614</v>
      </c>
    </row>
    <row r="1683" spans="1:5" x14ac:dyDescent="0.3">
      <c r="A1683">
        <v>41086</v>
      </c>
      <c r="B1683" t="s">
        <v>1419</v>
      </c>
      <c r="C1683" t="s">
        <v>12615</v>
      </c>
      <c r="D1683" s="16" t="s">
        <v>12607</v>
      </c>
      <c r="E1683" s="16" t="s">
        <v>12616</v>
      </c>
    </row>
    <row r="1684" spans="1:5" x14ac:dyDescent="0.3">
      <c r="A1684">
        <v>34466</v>
      </c>
      <c r="B1684" t="s">
        <v>1419</v>
      </c>
      <c r="C1684" t="s">
        <v>12617</v>
      </c>
      <c r="D1684" s="16" t="s">
        <v>12604</v>
      </c>
      <c r="E1684" s="16" t="s">
        <v>12605</v>
      </c>
    </row>
    <row r="1685" spans="1:5" x14ac:dyDescent="0.3">
      <c r="A1685">
        <v>41083</v>
      </c>
      <c r="B1685" t="s">
        <v>1419</v>
      </c>
      <c r="C1685" t="s">
        <v>12618</v>
      </c>
      <c r="D1685" s="16" t="s">
        <v>12607</v>
      </c>
      <c r="E1685" s="16" t="s">
        <v>12608</v>
      </c>
    </row>
    <row r="1686" spans="1:5" x14ac:dyDescent="0.3">
      <c r="A1686">
        <v>252</v>
      </c>
      <c r="B1686" t="s">
        <v>1419</v>
      </c>
      <c r="C1686" t="s">
        <v>12619</v>
      </c>
      <c r="D1686" s="16" t="s">
        <v>12604</v>
      </c>
      <c r="E1686" s="16" t="s">
        <v>12605</v>
      </c>
    </row>
    <row r="1687" spans="1:5" x14ac:dyDescent="0.3">
      <c r="A1687">
        <v>40909</v>
      </c>
      <c r="B1687" t="s">
        <v>1419</v>
      </c>
      <c r="C1687" t="s">
        <v>12620</v>
      </c>
      <c r="D1687" s="16" t="s">
        <v>12607</v>
      </c>
      <c r="E1687" s="16" t="s">
        <v>12608</v>
      </c>
    </row>
    <row r="1688" spans="1:5" x14ac:dyDescent="0.3">
      <c r="A1688">
        <v>242</v>
      </c>
      <c r="B1688" t="s">
        <v>1419</v>
      </c>
      <c r="C1688" t="s">
        <v>12621</v>
      </c>
      <c r="D1688" s="16" t="s">
        <v>12604</v>
      </c>
      <c r="E1688" s="16" t="s">
        <v>12614</v>
      </c>
    </row>
    <row r="1689" spans="1:5" x14ac:dyDescent="0.3">
      <c r="A1689">
        <v>41085</v>
      </c>
      <c r="B1689" t="s">
        <v>1419</v>
      </c>
      <c r="C1689" t="s">
        <v>12622</v>
      </c>
      <c r="D1689" s="16" t="s">
        <v>12607</v>
      </c>
      <c r="E1689" s="16" t="s">
        <v>12616</v>
      </c>
    </row>
    <row r="1690" spans="1:5" x14ac:dyDescent="0.3">
      <c r="A1690">
        <v>427</v>
      </c>
      <c r="B1690" t="s">
        <v>1419</v>
      </c>
      <c r="C1690" t="s">
        <v>12623</v>
      </c>
      <c r="D1690" s="16" t="s">
        <v>12319</v>
      </c>
      <c r="E1690" s="16" t="s">
        <v>12624</v>
      </c>
    </row>
    <row r="1691" spans="1:5" x14ac:dyDescent="0.3">
      <c r="A1691">
        <v>417</v>
      </c>
      <c r="B1691" t="s">
        <v>1419</v>
      </c>
      <c r="C1691" t="s">
        <v>12625</v>
      </c>
      <c r="D1691" s="16" t="s">
        <v>12319</v>
      </c>
      <c r="E1691" s="16" t="s">
        <v>12626</v>
      </c>
    </row>
    <row r="1692" spans="1:5" x14ac:dyDescent="0.3">
      <c r="A1692">
        <v>11273</v>
      </c>
      <c r="B1692" t="s">
        <v>1419</v>
      </c>
      <c r="C1692" t="s">
        <v>12627</v>
      </c>
      <c r="D1692" s="16" t="s">
        <v>12319</v>
      </c>
      <c r="E1692" s="16" t="s">
        <v>12628</v>
      </c>
    </row>
    <row r="1693" spans="1:5" x14ac:dyDescent="0.3">
      <c r="A1693">
        <v>11272</v>
      </c>
      <c r="B1693" t="s">
        <v>1419</v>
      </c>
      <c r="C1693" t="s">
        <v>12629</v>
      </c>
      <c r="D1693" s="16" t="s">
        <v>12319</v>
      </c>
      <c r="E1693" s="16" t="s">
        <v>12630</v>
      </c>
    </row>
    <row r="1694" spans="1:5" x14ac:dyDescent="0.3">
      <c r="A1694">
        <v>11275</v>
      </c>
      <c r="B1694" t="s">
        <v>1419</v>
      </c>
      <c r="C1694" t="s">
        <v>12631</v>
      </c>
      <c r="D1694" s="16" t="s">
        <v>12319</v>
      </c>
      <c r="E1694" s="16" t="s">
        <v>12632</v>
      </c>
    </row>
    <row r="1695" spans="1:5" x14ac:dyDescent="0.3">
      <c r="A1695">
        <v>11274</v>
      </c>
      <c r="B1695" t="s">
        <v>1419</v>
      </c>
      <c r="C1695" t="s">
        <v>12633</v>
      </c>
      <c r="D1695" s="16" t="s">
        <v>12319</v>
      </c>
      <c r="E1695" s="16" t="s">
        <v>12634</v>
      </c>
    </row>
    <row r="1696" spans="1:5" x14ac:dyDescent="0.3">
      <c r="A1696">
        <v>38470</v>
      </c>
      <c r="B1696" t="s">
        <v>1419</v>
      </c>
      <c r="C1696" t="s">
        <v>12635</v>
      </c>
      <c r="D1696" s="16" t="s">
        <v>12319</v>
      </c>
      <c r="E1696" s="16" t="s">
        <v>12636</v>
      </c>
    </row>
    <row r="1697" spans="1:5" x14ac:dyDescent="0.3">
      <c r="A1697">
        <v>38547</v>
      </c>
      <c r="B1697" t="s">
        <v>1419</v>
      </c>
      <c r="C1697" t="s">
        <v>12637</v>
      </c>
      <c r="D1697" s="16" t="s">
        <v>12319</v>
      </c>
      <c r="E1697" s="16" t="s">
        <v>12638</v>
      </c>
    </row>
    <row r="1698" spans="1:5" x14ac:dyDescent="0.3">
      <c r="A1698">
        <v>38469</v>
      </c>
      <c r="B1698" t="s">
        <v>1419</v>
      </c>
      <c r="C1698" t="s">
        <v>12639</v>
      </c>
      <c r="D1698" s="16" t="s">
        <v>12319</v>
      </c>
      <c r="E1698" s="16" t="s">
        <v>12640</v>
      </c>
    </row>
    <row r="1699" spans="1:5" x14ac:dyDescent="0.3">
      <c r="A1699">
        <v>38467</v>
      </c>
      <c r="B1699" t="s">
        <v>1419</v>
      </c>
      <c r="C1699" t="s">
        <v>12641</v>
      </c>
      <c r="D1699" s="16" t="s">
        <v>12319</v>
      </c>
      <c r="E1699" s="16" t="s">
        <v>12642</v>
      </c>
    </row>
    <row r="1700" spans="1:5" x14ac:dyDescent="0.3">
      <c r="A1700">
        <v>38468</v>
      </c>
      <c r="B1700" t="s">
        <v>1419</v>
      </c>
      <c r="C1700" t="s">
        <v>12643</v>
      </c>
      <c r="D1700" s="16" t="s">
        <v>12319</v>
      </c>
      <c r="E1700" s="16" t="s">
        <v>12644</v>
      </c>
    </row>
    <row r="1701" spans="1:5" x14ac:dyDescent="0.3">
      <c r="A1701">
        <v>38471</v>
      </c>
      <c r="B1701" t="s">
        <v>1419</v>
      </c>
      <c r="C1701" t="s">
        <v>12645</v>
      </c>
      <c r="D1701" s="16" t="s">
        <v>12319</v>
      </c>
      <c r="E1701" s="16" t="s">
        <v>12646</v>
      </c>
    </row>
    <row r="1702" spans="1:5" x14ac:dyDescent="0.3">
      <c r="A1702">
        <v>37370</v>
      </c>
      <c r="B1702" t="s">
        <v>1419</v>
      </c>
      <c r="C1702" t="s">
        <v>12647</v>
      </c>
      <c r="D1702" s="16" t="s">
        <v>12604</v>
      </c>
      <c r="E1702" s="16" t="s">
        <v>12648</v>
      </c>
    </row>
    <row r="1703" spans="1:5" x14ac:dyDescent="0.3">
      <c r="A1703">
        <v>40862</v>
      </c>
      <c r="B1703" t="s">
        <v>1419</v>
      </c>
      <c r="C1703" t="s">
        <v>12649</v>
      </c>
      <c r="D1703" s="16" t="s">
        <v>12607</v>
      </c>
      <c r="E1703" s="16" t="s">
        <v>12650</v>
      </c>
    </row>
    <row r="1704" spans="1:5" x14ac:dyDescent="0.3">
      <c r="A1704">
        <v>10658</v>
      </c>
      <c r="B1704" t="s">
        <v>1419</v>
      </c>
      <c r="C1704" t="s">
        <v>12651</v>
      </c>
      <c r="D1704" s="16" t="s">
        <v>12319</v>
      </c>
      <c r="E1704" s="16" t="s">
        <v>12652</v>
      </c>
    </row>
    <row r="1705" spans="1:5" x14ac:dyDescent="0.3">
      <c r="A1705">
        <v>253</v>
      </c>
      <c r="B1705" t="s">
        <v>1419</v>
      </c>
      <c r="C1705" t="s">
        <v>12653</v>
      </c>
      <c r="D1705" s="16" t="s">
        <v>12604</v>
      </c>
      <c r="E1705" s="16" t="s">
        <v>12654</v>
      </c>
    </row>
    <row r="1706" spans="1:5" x14ac:dyDescent="0.3">
      <c r="A1706">
        <v>40809</v>
      </c>
      <c r="B1706" t="s">
        <v>1419</v>
      </c>
      <c r="C1706" t="s">
        <v>12655</v>
      </c>
      <c r="D1706" s="16" t="s">
        <v>12607</v>
      </c>
      <c r="E1706" s="16" t="s">
        <v>12656</v>
      </c>
    </row>
    <row r="1707" spans="1:5" x14ac:dyDescent="0.3">
      <c r="A1707">
        <v>42428</v>
      </c>
      <c r="B1707" t="s">
        <v>1419</v>
      </c>
      <c r="C1707" t="s">
        <v>12657</v>
      </c>
      <c r="D1707" s="16" t="s">
        <v>12319</v>
      </c>
      <c r="E1707" s="16" t="s">
        <v>12658</v>
      </c>
    </row>
    <row r="1708" spans="1:5" x14ac:dyDescent="0.3">
      <c r="A1708">
        <v>301</v>
      </c>
      <c r="B1708" t="s">
        <v>1419</v>
      </c>
      <c r="C1708" t="s">
        <v>12659</v>
      </c>
      <c r="D1708" s="16" t="s">
        <v>12319</v>
      </c>
      <c r="E1708" s="16" t="s">
        <v>12381</v>
      </c>
    </row>
    <row r="1709" spans="1:5" x14ac:dyDescent="0.3">
      <c r="A1709">
        <v>296</v>
      </c>
      <c r="B1709" t="s">
        <v>1419</v>
      </c>
      <c r="C1709" t="s">
        <v>12660</v>
      </c>
      <c r="D1709" s="16" t="s">
        <v>12319</v>
      </c>
      <c r="E1709" s="16" t="s">
        <v>12661</v>
      </c>
    </row>
    <row r="1710" spans="1:5" x14ac:dyDescent="0.3">
      <c r="A1710">
        <v>297</v>
      </c>
      <c r="B1710" t="s">
        <v>1419</v>
      </c>
      <c r="C1710" t="s">
        <v>12662</v>
      </c>
      <c r="D1710" s="16" t="s">
        <v>12319</v>
      </c>
      <c r="E1710" s="16" t="s">
        <v>12663</v>
      </c>
    </row>
    <row r="1711" spans="1:5" x14ac:dyDescent="0.3">
      <c r="A1711">
        <v>299</v>
      </c>
      <c r="B1711" t="s">
        <v>1419</v>
      </c>
      <c r="C1711" t="s">
        <v>12664</v>
      </c>
      <c r="D1711" s="16" t="s">
        <v>12319</v>
      </c>
      <c r="E1711" s="16" t="s">
        <v>12665</v>
      </c>
    </row>
    <row r="1712" spans="1:5" x14ac:dyDescent="0.3">
      <c r="A1712">
        <v>300</v>
      </c>
      <c r="B1712" t="s">
        <v>1419</v>
      </c>
      <c r="C1712" t="s">
        <v>12666</v>
      </c>
      <c r="D1712" s="16" t="s">
        <v>12319</v>
      </c>
      <c r="E1712" s="16" t="s">
        <v>12667</v>
      </c>
    </row>
    <row r="1713" spans="1:5" x14ac:dyDescent="0.3">
      <c r="A1713">
        <v>20085</v>
      </c>
      <c r="B1713" t="s">
        <v>1419</v>
      </c>
      <c r="C1713" t="s">
        <v>12668</v>
      </c>
      <c r="D1713" s="16" t="s">
        <v>12319</v>
      </c>
      <c r="E1713" s="16" t="s">
        <v>12669</v>
      </c>
    </row>
    <row r="1714" spans="1:5" x14ac:dyDescent="0.3">
      <c r="A1714">
        <v>298</v>
      </c>
      <c r="B1714" t="s">
        <v>1419</v>
      </c>
      <c r="C1714" t="s">
        <v>12670</v>
      </c>
      <c r="D1714" s="16" t="s">
        <v>12319</v>
      </c>
      <c r="E1714" s="16" t="s">
        <v>12671</v>
      </c>
    </row>
    <row r="1715" spans="1:5" x14ac:dyDescent="0.3">
      <c r="A1715">
        <v>311</v>
      </c>
      <c r="B1715" t="s">
        <v>1419</v>
      </c>
      <c r="C1715" t="s">
        <v>12672</v>
      </c>
      <c r="D1715" s="16" t="s">
        <v>12319</v>
      </c>
      <c r="E1715" s="16" t="s">
        <v>12673</v>
      </c>
    </row>
    <row r="1716" spans="1:5" x14ac:dyDescent="0.3">
      <c r="A1716">
        <v>318</v>
      </c>
      <c r="B1716" t="s">
        <v>1419</v>
      </c>
      <c r="C1716" t="s">
        <v>12674</v>
      </c>
      <c r="D1716" s="16" t="s">
        <v>12319</v>
      </c>
      <c r="E1716" s="16" t="s">
        <v>12675</v>
      </c>
    </row>
    <row r="1717" spans="1:5" x14ac:dyDescent="0.3">
      <c r="A1717">
        <v>319</v>
      </c>
      <c r="B1717" t="s">
        <v>1419</v>
      </c>
      <c r="C1717" t="s">
        <v>12676</v>
      </c>
      <c r="D1717" s="16" t="s">
        <v>12319</v>
      </c>
      <c r="E1717" s="16" t="s">
        <v>12677</v>
      </c>
    </row>
    <row r="1718" spans="1:5" x14ac:dyDescent="0.3">
      <c r="A1718">
        <v>303</v>
      </c>
      <c r="B1718" t="s">
        <v>1419</v>
      </c>
      <c r="C1718" t="s">
        <v>12678</v>
      </c>
      <c r="D1718" s="16" t="s">
        <v>12319</v>
      </c>
      <c r="E1718" s="16" t="s">
        <v>12679</v>
      </c>
    </row>
    <row r="1719" spans="1:5" x14ac:dyDescent="0.3">
      <c r="A1719">
        <v>305</v>
      </c>
      <c r="B1719" t="s">
        <v>1419</v>
      </c>
      <c r="C1719" t="s">
        <v>12680</v>
      </c>
      <c r="D1719" s="16" t="s">
        <v>12319</v>
      </c>
      <c r="E1719" s="16" t="s">
        <v>12681</v>
      </c>
    </row>
    <row r="1720" spans="1:5" x14ac:dyDescent="0.3">
      <c r="A1720">
        <v>306</v>
      </c>
      <c r="B1720" t="s">
        <v>1419</v>
      </c>
      <c r="C1720" t="s">
        <v>12682</v>
      </c>
      <c r="D1720" s="16" t="s">
        <v>12319</v>
      </c>
      <c r="E1720" s="16" t="s">
        <v>12683</v>
      </c>
    </row>
    <row r="1721" spans="1:5" x14ac:dyDescent="0.3">
      <c r="A1721">
        <v>307</v>
      </c>
      <c r="B1721" t="s">
        <v>1419</v>
      </c>
      <c r="C1721" t="s">
        <v>12684</v>
      </c>
      <c r="D1721" s="16" t="s">
        <v>12319</v>
      </c>
      <c r="E1721" s="16" t="s">
        <v>12685</v>
      </c>
    </row>
    <row r="1722" spans="1:5" x14ac:dyDescent="0.3">
      <c r="A1722">
        <v>309</v>
      </c>
      <c r="B1722" t="s">
        <v>1419</v>
      </c>
      <c r="C1722" t="s">
        <v>12686</v>
      </c>
      <c r="D1722" s="16" t="s">
        <v>12319</v>
      </c>
      <c r="E1722" s="16" t="s">
        <v>12687</v>
      </c>
    </row>
    <row r="1723" spans="1:5" x14ac:dyDescent="0.3">
      <c r="A1723">
        <v>310</v>
      </c>
      <c r="B1723" t="s">
        <v>1419</v>
      </c>
      <c r="C1723" t="s">
        <v>12688</v>
      </c>
      <c r="D1723" s="16" t="s">
        <v>12319</v>
      </c>
      <c r="E1723" s="16" t="s">
        <v>12689</v>
      </c>
    </row>
    <row r="1724" spans="1:5" x14ac:dyDescent="0.3">
      <c r="A1724">
        <v>328</v>
      </c>
      <c r="B1724" t="s">
        <v>1419</v>
      </c>
      <c r="C1724" t="s">
        <v>12690</v>
      </c>
      <c r="D1724" s="16" t="s">
        <v>12319</v>
      </c>
      <c r="E1724" s="16" t="s">
        <v>12691</v>
      </c>
    </row>
    <row r="1725" spans="1:5" x14ac:dyDescent="0.3">
      <c r="A1725">
        <v>325</v>
      </c>
      <c r="B1725" t="s">
        <v>1419</v>
      </c>
      <c r="C1725" t="s">
        <v>12692</v>
      </c>
      <c r="D1725" s="16" t="s">
        <v>12319</v>
      </c>
      <c r="E1725" s="16" t="s">
        <v>12693</v>
      </c>
    </row>
    <row r="1726" spans="1:5" x14ac:dyDescent="0.3">
      <c r="A1726">
        <v>20326</v>
      </c>
      <c r="B1726" t="s">
        <v>1419</v>
      </c>
      <c r="C1726" t="s">
        <v>12694</v>
      </c>
      <c r="D1726" s="16" t="s">
        <v>12319</v>
      </c>
      <c r="E1726" s="16" t="s">
        <v>12695</v>
      </c>
    </row>
    <row r="1727" spans="1:5" x14ac:dyDescent="0.3">
      <c r="A1727">
        <v>329</v>
      </c>
      <c r="B1727" t="s">
        <v>1419</v>
      </c>
      <c r="C1727" t="s">
        <v>12696</v>
      </c>
      <c r="D1727" s="16" t="s">
        <v>12319</v>
      </c>
      <c r="E1727" s="16" t="s">
        <v>12697</v>
      </c>
    </row>
    <row r="1728" spans="1:5" x14ac:dyDescent="0.3">
      <c r="A1728">
        <v>308</v>
      </c>
      <c r="B1728" t="s">
        <v>1419</v>
      </c>
      <c r="C1728" t="s">
        <v>12698</v>
      </c>
      <c r="D1728" s="16" t="s">
        <v>12319</v>
      </c>
      <c r="E1728" s="16" t="s">
        <v>12699</v>
      </c>
    </row>
    <row r="1729" spans="1:5" x14ac:dyDescent="0.3">
      <c r="A1729">
        <v>39642</v>
      </c>
      <c r="B1729" t="s">
        <v>1419</v>
      </c>
      <c r="C1729" t="s">
        <v>12700</v>
      </c>
      <c r="D1729" s="16" t="s">
        <v>12319</v>
      </c>
      <c r="E1729" s="16" t="s">
        <v>12701</v>
      </c>
    </row>
    <row r="1730" spans="1:5" x14ac:dyDescent="0.3">
      <c r="A1730">
        <v>39641</v>
      </c>
      <c r="B1730" t="s">
        <v>1419</v>
      </c>
      <c r="C1730" t="s">
        <v>12702</v>
      </c>
      <c r="D1730" s="16" t="s">
        <v>12319</v>
      </c>
      <c r="E1730" s="16" t="s">
        <v>12703</v>
      </c>
    </row>
    <row r="1731" spans="1:5" x14ac:dyDescent="0.3">
      <c r="A1731">
        <v>39643</v>
      </c>
      <c r="B1731" t="s">
        <v>1419</v>
      </c>
      <c r="C1731" t="s">
        <v>12704</v>
      </c>
      <c r="D1731" s="16" t="s">
        <v>12319</v>
      </c>
      <c r="E1731" s="16" t="s">
        <v>12705</v>
      </c>
    </row>
    <row r="1732" spans="1:5" x14ac:dyDescent="0.3">
      <c r="A1732">
        <v>39644</v>
      </c>
      <c r="B1732" t="s">
        <v>1419</v>
      </c>
      <c r="C1732" t="s">
        <v>12706</v>
      </c>
      <c r="D1732" s="16" t="s">
        <v>12319</v>
      </c>
      <c r="E1732" s="16" t="s">
        <v>12707</v>
      </c>
    </row>
    <row r="1733" spans="1:5" x14ac:dyDescent="0.3">
      <c r="A1733">
        <v>39645</v>
      </c>
      <c r="B1733" t="s">
        <v>1419</v>
      </c>
      <c r="C1733" t="s">
        <v>12708</v>
      </c>
      <c r="D1733" s="16" t="s">
        <v>12319</v>
      </c>
      <c r="E1733" s="16" t="s">
        <v>12709</v>
      </c>
    </row>
    <row r="1734" spans="1:5" x14ac:dyDescent="0.3">
      <c r="A1734">
        <v>41610</v>
      </c>
      <c r="B1734" t="s">
        <v>1419</v>
      </c>
      <c r="C1734" t="s">
        <v>12710</v>
      </c>
      <c r="D1734" s="16" t="s">
        <v>12319</v>
      </c>
      <c r="E1734" s="16" t="s">
        <v>12711</v>
      </c>
    </row>
    <row r="1735" spans="1:5" x14ac:dyDescent="0.3">
      <c r="A1735">
        <v>41611</v>
      </c>
      <c r="B1735" t="s">
        <v>1419</v>
      </c>
      <c r="C1735" t="s">
        <v>12712</v>
      </c>
      <c r="D1735" s="16" t="s">
        <v>12319</v>
      </c>
      <c r="E1735" s="16" t="s">
        <v>12713</v>
      </c>
    </row>
    <row r="1736" spans="1:5" x14ac:dyDescent="0.3">
      <c r="A1736">
        <v>41612</v>
      </c>
      <c r="B1736" t="s">
        <v>1419</v>
      </c>
      <c r="C1736" t="s">
        <v>12714</v>
      </c>
      <c r="D1736" s="16" t="s">
        <v>12319</v>
      </c>
      <c r="E1736" s="16" t="s">
        <v>12715</v>
      </c>
    </row>
    <row r="1737" spans="1:5" x14ac:dyDescent="0.3">
      <c r="A1737">
        <v>41637</v>
      </c>
      <c r="B1737" t="s">
        <v>1419</v>
      </c>
      <c r="C1737" t="s">
        <v>12716</v>
      </c>
      <c r="D1737" s="16" t="s">
        <v>12319</v>
      </c>
      <c r="E1737" s="16" t="s">
        <v>12717</v>
      </c>
    </row>
    <row r="1738" spans="1:5" x14ac:dyDescent="0.3">
      <c r="A1738">
        <v>41638</v>
      </c>
      <c r="B1738" t="s">
        <v>1419</v>
      </c>
      <c r="C1738" t="s">
        <v>12718</v>
      </c>
      <c r="D1738" s="16" t="s">
        <v>12319</v>
      </c>
      <c r="E1738" s="16" t="s">
        <v>12719</v>
      </c>
    </row>
    <row r="1739" spans="1:5" x14ac:dyDescent="0.3">
      <c r="A1739">
        <v>41639</v>
      </c>
      <c r="B1739" t="s">
        <v>1419</v>
      </c>
      <c r="C1739" t="s">
        <v>12720</v>
      </c>
      <c r="D1739" s="16" t="s">
        <v>12319</v>
      </c>
      <c r="E1739" s="16" t="s">
        <v>12721</v>
      </c>
    </row>
    <row r="1740" spans="1:5" x14ac:dyDescent="0.3">
      <c r="A1740">
        <v>11789</v>
      </c>
      <c r="B1740" t="s">
        <v>1419</v>
      </c>
      <c r="C1740" t="s">
        <v>12722</v>
      </c>
      <c r="D1740" s="16" t="s">
        <v>12319</v>
      </c>
      <c r="E1740" s="16" t="s">
        <v>12723</v>
      </c>
    </row>
    <row r="1741" spans="1:5" x14ac:dyDescent="0.3">
      <c r="A1741">
        <v>20975</v>
      </c>
      <c r="B1741" t="s">
        <v>1419</v>
      </c>
      <c r="C1741" t="s">
        <v>12724</v>
      </c>
      <c r="D1741" s="16" t="s">
        <v>12319</v>
      </c>
      <c r="E1741" s="16" t="s">
        <v>12725</v>
      </c>
    </row>
    <row r="1742" spans="1:5" x14ac:dyDescent="0.3">
      <c r="A1742">
        <v>20976</v>
      </c>
      <c r="B1742" t="s">
        <v>1419</v>
      </c>
      <c r="C1742" t="s">
        <v>12726</v>
      </c>
      <c r="D1742" s="16" t="s">
        <v>12319</v>
      </c>
      <c r="E1742" s="16" t="s">
        <v>12727</v>
      </c>
    </row>
    <row r="1743" spans="1:5" x14ac:dyDescent="0.3">
      <c r="A1743">
        <v>40340</v>
      </c>
      <c r="B1743" t="s">
        <v>1419</v>
      </c>
      <c r="C1743" t="s">
        <v>12728</v>
      </c>
      <c r="D1743" s="16" t="s">
        <v>12319</v>
      </c>
      <c r="E1743" s="16" t="s">
        <v>12729</v>
      </c>
    </row>
    <row r="1744" spans="1:5" x14ac:dyDescent="0.3">
      <c r="A1744">
        <v>40341</v>
      </c>
      <c r="B1744" t="s">
        <v>1419</v>
      </c>
      <c r="C1744" t="s">
        <v>12730</v>
      </c>
      <c r="D1744" s="16" t="s">
        <v>12319</v>
      </c>
      <c r="E1744" s="16" t="s">
        <v>12731</v>
      </c>
    </row>
    <row r="1745" spans="1:5" x14ac:dyDescent="0.3">
      <c r="A1745">
        <v>40342</v>
      </c>
      <c r="B1745" t="s">
        <v>1419</v>
      </c>
      <c r="C1745" t="s">
        <v>12732</v>
      </c>
      <c r="D1745" s="16" t="s">
        <v>12319</v>
      </c>
      <c r="E1745" s="16" t="s">
        <v>12733</v>
      </c>
    </row>
    <row r="1746" spans="1:5" x14ac:dyDescent="0.3">
      <c r="A1746">
        <v>40343</v>
      </c>
      <c r="B1746" t="s">
        <v>1419</v>
      </c>
      <c r="C1746" t="s">
        <v>12734</v>
      </c>
      <c r="D1746" s="16" t="s">
        <v>12319</v>
      </c>
      <c r="E1746" s="16" t="s">
        <v>12735</v>
      </c>
    </row>
    <row r="1747" spans="1:5" x14ac:dyDescent="0.3">
      <c r="A1747">
        <v>40344</v>
      </c>
      <c r="B1747" t="s">
        <v>1419</v>
      </c>
      <c r="C1747" t="s">
        <v>12736</v>
      </c>
      <c r="D1747" s="16" t="s">
        <v>12319</v>
      </c>
      <c r="E1747" s="16" t="s">
        <v>12737</v>
      </c>
    </row>
    <row r="1748" spans="1:5" x14ac:dyDescent="0.3">
      <c r="A1748">
        <v>40345</v>
      </c>
      <c r="B1748" t="s">
        <v>1419</v>
      </c>
      <c r="C1748" t="s">
        <v>12738</v>
      </c>
      <c r="D1748" s="16" t="s">
        <v>12319</v>
      </c>
      <c r="E1748" s="16" t="s">
        <v>12739</v>
      </c>
    </row>
    <row r="1749" spans="1:5" x14ac:dyDescent="0.3">
      <c r="A1749">
        <v>40346</v>
      </c>
      <c r="B1749" t="s">
        <v>1419</v>
      </c>
      <c r="C1749" t="s">
        <v>12740</v>
      </c>
      <c r="D1749" s="16" t="s">
        <v>12319</v>
      </c>
      <c r="E1749" s="16" t="s">
        <v>12741</v>
      </c>
    </row>
    <row r="1750" spans="1:5" x14ac:dyDescent="0.3">
      <c r="A1750">
        <v>40347</v>
      </c>
      <c r="B1750" t="s">
        <v>1419</v>
      </c>
      <c r="C1750" t="s">
        <v>12742</v>
      </c>
      <c r="D1750" s="16" t="s">
        <v>12319</v>
      </c>
      <c r="E1750" s="16" t="s">
        <v>12743</v>
      </c>
    </row>
    <row r="1751" spans="1:5" x14ac:dyDescent="0.3">
      <c r="A1751">
        <v>6138</v>
      </c>
      <c r="B1751" t="s">
        <v>1419</v>
      </c>
      <c r="C1751" t="s">
        <v>12744</v>
      </c>
      <c r="D1751" s="16" t="s">
        <v>12319</v>
      </c>
      <c r="E1751" s="16" t="s">
        <v>12425</v>
      </c>
    </row>
    <row r="1752" spans="1:5" x14ac:dyDescent="0.3">
      <c r="A1752">
        <v>43424</v>
      </c>
      <c r="B1752" t="s">
        <v>1419</v>
      </c>
      <c r="C1752" t="s">
        <v>12745</v>
      </c>
      <c r="D1752" s="16" t="s">
        <v>12319</v>
      </c>
      <c r="E1752" s="16" t="s">
        <v>12746</v>
      </c>
    </row>
    <row r="1753" spans="1:5" x14ac:dyDescent="0.3">
      <c r="A1753">
        <v>43426</v>
      </c>
      <c r="B1753" t="s">
        <v>1419</v>
      </c>
      <c r="C1753" t="s">
        <v>12747</v>
      </c>
      <c r="D1753" s="16" t="s">
        <v>12319</v>
      </c>
      <c r="E1753" s="16" t="s">
        <v>12748</v>
      </c>
    </row>
    <row r="1754" spans="1:5" x14ac:dyDescent="0.3">
      <c r="A1754">
        <v>12565</v>
      </c>
      <c r="B1754" t="s">
        <v>1419</v>
      </c>
      <c r="C1754" t="s">
        <v>12749</v>
      </c>
      <c r="D1754" s="16" t="s">
        <v>12319</v>
      </c>
      <c r="E1754" s="16" t="s">
        <v>12750</v>
      </c>
    </row>
    <row r="1755" spans="1:5" x14ac:dyDescent="0.3">
      <c r="A1755">
        <v>12567</v>
      </c>
      <c r="B1755" t="s">
        <v>1419</v>
      </c>
      <c r="C1755" t="s">
        <v>12751</v>
      </c>
      <c r="D1755" s="16" t="s">
        <v>12319</v>
      </c>
      <c r="E1755" s="16" t="s">
        <v>12752</v>
      </c>
    </row>
    <row r="1756" spans="1:5" x14ac:dyDescent="0.3">
      <c r="A1756">
        <v>12568</v>
      </c>
      <c r="B1756" t="s">
        <v>1419</v>
      </c>
      <c r="C1756" t="s">
        <v>12753</v>
      </c>
      <c r="D1756" s="16" t="s">
        <v>12319</v>
      </c>
      <c r="E1756" s="16" t="s">
        <v>12754</v>
      </c>
    </row>
    <row r="1757" spans="1:5" x14ac:dyDescent="0.3">
      <c r="A1757">
        <v>43441</v>
      </c>
      <c r="B1757" t="s">
        <v>1419</v>
      </c>
      <c r="C1757" t="s">
        <v>12755</v>
      </c>
      <c r="D1757" s="16" t="s">
        <v>12319</v>
      </c>
      <c r="E1757" s="16" t="s">
        <v>12756</v>
      </c>
    </row>
    <row r="1758" spans="1:5" x14ac:dyDescent="0.3">
      <c r="A1758">
        <v>43423</v>
      </c>
      <c r="B1758" t="s">
        <v>1419</v>
      </c>
      <c r="C1758" t="s">
        <v>12757</v>
      </c>
      <c r="D1758" s="16" t="s">
        <v>12319</v>
      </c>
      <c r="E1758" s="16" t="s">
        <v>12758</v>
      </c>
    </row>
    <row r="1759" spans="1:5" x14ac:dyDescent="0.3">
      <c r="A1759">
        <v>12532</v>
      </c>
      <c r="B1759" t="s">
        <v>1419</v>
      </c>
      <c r="C1759" t="s">
        <v>12759</v>
      </c>
      <c r="D1759" s="16" t="s">
        <v>12319</v>
      </c>
      <c r="E1759" s="16" t="s">
        <v>12760</v>
      </c>
    </row>
    <row r="1760" spans="1:5" x14ac:dyDescent="0.3">
      <c r="A1760">
        <v>43444</v>
      </c>
      <c r="B1760" t="s">
        <v>1419</v>
      </c>
      <c r="C1760" t="s">
        <v>12761</v>
      </c>
      <c r="D1760" s="16" t="s">
        <v>12319</v>
      </c>
      <c r="E1760" s="16" t="s">
        <v>12762</v>
      </c>
    </row>
    <row r="1761" spans="1:5" x14ac:dyDescent="0.3">
      <c r="A1761">
        <v>12551</v>
      </c>
      <c r="B1761" t="s">
        <v>1419</v>
      </c>
      <c r="C1761" t="s">
        <v>12763</v>
      </c>
      <c r="D1761" s="16" t="s">
        <v>12319</v>
      </c>
      <c r="E1761" s="16" t="s">
        <v>12764</v>
      </c>
    </row>
    <row r="1762" spans="1:5" x14ac:dyDescent="0.3">
      <c r="A1762">
        <v>43442</v>
      </c>
      <c r="B1762" t="s">
        <v>1419</v>
      </c>
      <c r="C1762" t="s">
        <v>12765</v>
      </c>
      <c r="D1762" s="16" t="s">
        <v>12319</v>
      </c>
      <c r="E1762" s="16" t="s">
        <v>12766</v>
      </c>
    </row>
    <row r="1763" spans="1:5" x14ac:dyDescent="0.3">
      <c r="A1763">
        <v>43443</v>
      </c>
      <c r="B1763" t="s">
        <v>1419</v>
      </c>
      <c r="C1763" t="s">
        <v>12767</v>
      </c>
      <c r="D1763" s="16" t="s">
        <v>12319</v>
      </c>
      <c r="E1763" s="16" t="s">
        <v>12768</v>
      </c>
    </row>
    <row r="1764" spans="1:5" x14ac:dyDescent="0.3">
      <c r="A1764">
        <v>12544</v>
      </c>
      <c r="B1764" t="s">
        <v>1419</v>
      </c>
      <c r="C1764" t="s">
        <v>12769</v>
      </c>
      <c r="D1764" s="16" t="s">
        <v>12319</v>
      </c>
      <c r="E1764" s="16" t="s">
        <v>12770</v>
      </c>
    </row>
    <row r="1765" spans="1:5" x14ac:dyDescent="0.3">
      <c r="A1765">
        <v>12547</v>
      </c>
      <c r="B1765" t="s">
        <v>1419</v>
      </c>
      <c r="C1765" t="s">
        <v>12771</v>
      </c>
      <c r="D1765" s="16" t="s">
        <v>12319</v>
      </c>
      <c r="E1765" s="16" t="s">
        <v>12772</v>
      </c>
    </row>
    <row r="1766" spans="1:5" x14ac:dyDescent="0.3">
      <c r="A1766">
        <v>43445</v>
      </c>
      <c r="B1766" t="s">
        <v>1419</v>
      </c>
      <c r="C1766" t="s">
        <v>12773</v>
      </c>
      <c r="D1766" s="16" t="s">
        <v>12319</v>
      </c>
      <c r="E1766" s="16" t="s">
        <v>12774</v>
      </c>
    </row>
    <row r="1767" spans="1:5" x14ac:dyDescent="0.3">
      <c r="A1767">
        <v>12563</v>
      </c>
      <c r="B1767" t="s">
        <v>1419</v>
      </c>
      <c r="C1767" t="s">
        <v>12775</v>
      </c>
      <c r="D1767" s="16" t="s">
        <v>12319</v>
      </c>
      <c r="E1767" s="16" t="s">
        <v>12776</v>
      </c>
    </row>
    <row r="1768" spans="1:5" x14ac:dyDescent="0.3">
      <c r="A1768">
        <v>43425</v>
      </c>
      <c r="B1768" t="s">
        <v>1419</v>
      </c>
      <c r="C1768" t="s">
        <v>12777</v>
      </c>
      <c r="D1768" s="16" t="s">
        <v>12319</v>
      </c>
      <c r="E1768" s="16" t="s">
        <v>12778</v>
      </c>
    </row>
    <row r="1769" spans="1:5" x14ac:dyDescent="0.3">
      <c r="A1769">
        <v>43446</v>
      </c>
      <c r="B1769" t="s">
        <v>1419</v>
      </c>
      <c r="C1769" t="s">
        <v>12779</v>
      </c>
      <c r="D1769" s="16" t="s">
        <v>12319</v>
      </c>
      <c r="E1769" s="16" t="s">
        <v>12780</v>
      </c>
    </row>
    <row r="1770" spans="1:5" x14ac:dyDescent="0.3">
      <c r="A1770">
        <v>43447</v>
      </c>
      <c r="B1770" t="s">
        <v>1419</v>
      </c>
      <c r="C1770" t="s">
        <v>12781</v>
      </c>
      <c r="D1770" s="16" t="s">
        <v>12319</v>
      </c>
      <c r="E1770" s="16" t="s">
        <v>12782</v>
      </c>
    </row>
    <row r="1771" spans="1:5" x14ac:dyDescent="0.3">
      <c r="A1771">
        <v>43448</v>
      </c>
      <c r="B1771" t="s">
        <v>1419</v>
      </c>
      <c r="C1771" t="s">
        <v>12783</v>
      </c>
      <c r="D1771" s="16" t="s">
        <v>12319</v>
      </c>
      <c r="E1771" s="16" t="s">
        <v>12784</v>
      </c>
    </row>
    <row r="1772" spans="1:5" x14ac:dyDescent="0.3">
      <c r="A1772">
        <v>13761</v>
      </c>
      <c r="B1772" t="s">
        <v>1419</v>
      </c>
      <c r="C1772" t="s">
        <v>12785</v>
      </c>
      <c r="D1772" s="16" t="s">
        <v>12319</v>
      </c>
      <c r="E1772" s="16" t="s">
        <v>12786</v>
      </c>
    </row>
    <row r="1773" spans="1:5" x14ac:dyDescent="0.3">
      <c r="A1773">
        <v>4814</v>
      </c>
      <c r="B1773" t="s">
        <v>1419</v>
      </c>
      <c r="C1773" t="s">
        <v>12787</v>
      </c>
      <c r="D1773" s="16" t="s">
        <v>12319</v>
      </c>
      <c r="E1773" s="16" t="s">
        <v>12788</v>
      </c>
    </row>
    <row r="1774" spans="1:5" x14ac:dyDescent="0.3">
      <c r="A1774">
        <v>44473</v>
      </c>
      <c r="B1774" t="s">
        <v>1419</v>
      </c>
      <c r="C1774" t="s">
        <v>12789</v>
      </c>
      <c r="D1774" s="16" t="s">
        <v>12319</v>
      </c>
      <c r="E1774" s="16" t="s">
        <v>12790</v>
      </c>
    </row>
    <row r="1775" spans="1:5" x14ac:dyDescent="0.3">
      <c r="A1775">
        <v>6122</v>
      </c>
      <c r="B1775" t="s">
        <v>1419</v>
      </c>
      <c r="C1775" t="s">
        <v>12791</v>
      </c>
      <c r="D1775" s="16" t="s">
        <v>12604</v>
      </c>
      <c r="E1775" s="16" t="s">
        <v>12792</v>
      </c>
    </row>
    <row r="1776" spans="1:5" x14ac:dyDescent="0.3">
      <c r="A1776">
        <v>40810</v>
      </c>
      <c r="B1776" t="s">
        <v>1419</v>
      </c>
      <c r="C1776" t="s">
        <v>12793</v>
      </c>
      <c r="D1776" s="16" t="s">
        <v>12607</v>
      </c>
      <c r="E1776" s="16" t="s">
        <v>12794</v>
      </c>
    </row>
    <row r="1777" spans="1:5" x14ac:dyDescent="0.3">
      <c r="A1777">
        <v>21100</v>
      </c>
      <c r="B1777" t="s">
        <v>1419</v>
      </c>
      <c r="C1777" t="s">
        <v>12795</v>
      </c>
      <c r="D1777" s="16" t="s">
        <v>12319</v>
      </c>
      <c r="E1777" s="16" t="s">
        <v>12796</v>
      </c>
    </row>
    <row r="1778" spans="1:5" x14ac:dyDescent="0.3">
      <c r="A1778">
        <v>11811</v>
      </c>
      <c r="B1778" t="s">
        <v>1419</v>
      </c>
      <c r="C1778" t="s">
        <v>12797</v>
      </c>
      <c r="D1778" s="16" t="s">
        <v>12319</v>
      </c>
      <c r="E1778" s="16" t="s">
        <v>12798</v>
      </c>
    </row>
    <row r="1779" spans="1:5" x14ac:dyDescent="0.3">
      <c r="A1779">
        <v>11816</v>
      </c>
      <c r="B1779" t="s">
        <v>1419</v>
      </c>
      <c r="C1779" t="s">
        <v>12799</v>
      </c>
      <c r="D1779" s="16" t="s">
        <v>12319</v>
      </c>
      <c r="E1779" s="16" t="s">
        <v>12800</v>
      </c>
    </row>
    <row r="1780" spans="1:5" x14ac:dyDescent="0.3">
      <c r="A1780">
        <v>11814</v>
      </c>
      <c r="B1780" t="s">
        <v>1419</v>
      </c>
      <c r="C1780" t="s">
        <v>12801</v>
      </c>
      <c r="D1780" s="16" t="s">
        <v>12319</v>
      </c>
      <c r="E1780" s="16" t="s">
        <v>12802</v>
      </c>
    </row>
    <row r="1781" spans="1:5" x14ac:dyDescent="0.3">
      <c r="A1781">
        <v>14186</v>
      </c>
      <c r="B1781" t="s">
        <v>1419</v>
      </c>
      <c r="C1781" t="s">
        <v>12803</v>
      </c>
      <c r="D1781" s="16" t="s">
        <v>12319</v>
      </c>
      <c r="E1781" s="16" t="s">
        <v>12804</v>
      </c>
    </row>
    <row r="1782" spans="1:5" x14ac:dyDescent="0.3">
      <c r="A1782">
        <v>14185</v>
      </c>
      <c r="B1782" t="s">
        <v>1419</v>
      </c>
      <c r="C1782" t="s">
        <v>12805</v>
      </c>
      <c r="D1782" s="16" t="s">
        <v>12319</v>
      </c>
      <c r="E1782" s="16" t="s">
        <v>12806</v>
      </c>
    </row>
    <row r="1783" spans="1:5" x14ac:dyDescent="0.3">
      <c r="A1783">
        <v>44498</v>
      </c>
      <c r="B1783" t="s">
        <v>1419</v>
      </c>
      <c r="C1783" t="s">
        <v>12807</v>
      </c>
      <c r="D1783" s="16" t="s">
        <v>12319</v>
      </c>
      <c r="E1783" s="16" t="s">
        <v>12808</v>
      </c>
    </row>
    <row r="1784" spans="1:5" x14ac:dyDescent="0.3">
      <c r="A1784">
        <v>34469</v>
      </c>
      <c r="B1784" t="s">
        <v>1419</v>
      </c>
      <c r="C1784" t="s">
        <v>12809</v>
      </c>
      <c r="D1784" s="16" t="s">
        <v>12319</v>
      </c>
      <c r="E1784" s="16" t="s">
        <v>12810</v>
      </c>
    </row>
    <row r="1785" spans="1:5" x14ac:dyDescent="0.3">
      <c r="A1785">
        <v>34476</v>
      </c>
      <c r="B1785" t="s">
        <v>1419</v>
      </c>
      <c r="C1785" t="s">
        <v>12811</v>
      </c>
      <c r="D1785" s="16" t="s">
        <v>12319</v>
      </c>
      <c r="E1785" s="16" t="s">
        <v>12812</v>
      </c>
    </row>
    <row r="1786" spans="1:5" x14ac:dyDescent="0.3">
      <c r="A1786">
        <v>34477</v>
      </c>
      <c r="B1786" t="s">
        <v>1419</v>
      </c>
      <c r="C1786" t="s">
        <v>12813</v>
      </c>
      <c r="D1786" s="16" t="s">
        <v>12319</v>
      </c>
      <c r="E1786" s="16" t="s">
        <v>12814</v>
      </c>
    </row>
    <row r="1787" spans="1:5" x14ac:dyDescent="0.3">
      <c r="A1787">
        <v>34482</v>
      </c>
      <c r="B1787" t="s">
        <v>1419</v>
      </c>
      <c r="C1787" t="s">
        <v>12815</v>
      </c>
      <c r="D1787" s="16" t="s">
        <v>12319</v>
      </c>
      <c r="E1787" s="16" t="s">
        <v>12816</v>
      </c>
    </row>
    <row r="1788" spans="1:5" x14ac:dyDescent="0.3">
      <c r="A1788">
        <v>34472</v>
      </c>
      <c r="B1788" t="s">
        <v>1419</v>
      </c>
      <c r="C1788" t="s">
        <v>12817</v>
      </c>
      <c r="D1788" s="16" t="s">
        <v>12319</v>
      </c>
      <c r="E1788" s="16" t="s">
        <v>12818</v>
      </c>
    </row>
    <row r="1789" spans="1:5" x14ac:dyDescent="0.3">
      <c r="A1789">
        <v>42425</v>
      </c>
      <c r="B1789" t="s">
        <v>1419</v>
      </c>
      <c r="C1789" t="s">
        <v>12819</v>
      </c>
      <c r="D1789" s="16" t="s">
        <v>12319</v>
      </c>
      <c r="E1789" s="16" t="s">
        <v>12820</v>
      </c>
    </row>
    <row r="1790" spans="1:5" x14ac:dyDescent="0.3">
      <c r="A1790">
        <v>42422</v>
      </c>
      <c r="B1790" t="s">
        <v>1419</v>
      </c>
      <c r="C1790" t="s">
        <v>12821</v>
      </c>
      <c r="D1790" s="16" t="s">
        <v>12319</v>
      </c>
      <c r="E1790" s="16" t="s">
        <v>12822</v>
      </c>
    </row>
    <row r="1791" spans="1:5" x14ac:dyDescent="0.3">
      <c r="A1791">
        <v>43184</v>
      </c>
      <c r="B1791" t="s">
        <v>1419</v>
      </c>
      <c r="C1791" t="s">
        <v>12823</v>
      </c>
      <c r="D1791" s="16" t="s">
        <v>12319</v>
      </c>
      <c r="E1791" s="16" t="s">
        <v>12824</v>
      </c>
    </row>
    <row r="1792" spans="1:5" x14ac:dyDescent="0.3">
      <c r="A1792">
        <v>42424</v>
      </c>
      <c r="B1792" t="s">
        <v>1419</v>
      </c>
      <c r="C1792" t="s">
        <v>12825</v>
      </c>
      <c r="D1792" s="16" t="s">
        <v>12319</v>
      </c>
      <c r="E1792" s="16" t="s">
        <v>12826</v>
      </c>
    </row>
    <row r="1793" spans="1:5" x14ac:dyDescent="0.3">
      <c r="A1793">
        <v>42421</v>
      </c>
      <c r="B1793" t="s">
        <v>1419</v>
      </c>
      <c r="C1793" t="s">
        <v>12827</v>
      </c>
      <c r="D1793" s="16" t="s">
        <v>12319</v>
      </c>
      <c r="E1793" s="16" t="s">
        <v>12828</v>
      </c>
    </row>
    <row r="1794" spans="1:5" x14ac:dyDescent="0.3">
      <c r="A1794">
        <v>42416</v>
      </c>
      <c r="B1794" t="s">
        <v>1419</v>
      </c>
      <c r="C1794" t="s">
        <v>12829</v>
      </c>
      <c r="D1794" s="16" t="s">
        <v>12319</v>
      </c>
      <c r="E1794" s="16" t="s">
        <v>12830</v>
      </c>
    </row>
    <row r="1795" spans="1:5" x14ac:dyDescent="0.3">
      <c r="A1795">
        <v>42417</v>
      </c>
      <c r="B1795" t="s">
        <v>1419</v>
      </c>
      <c r="C1795" t="s">
        <v>12831</v>
      </c>
      <c r="D1795" s="16" t="s">
        <v>12319</v>
      </c>
      <c r="E1795" s="16" t="s">
        <v>12832</v>
      </c>
    </row>
    <row r="1796" spans="1:5" x14ac:dyDescent="0.3">
      <c r="A1796">
        <v>42419</v>
      </c>
      <c r="B1796" t="s">
        <v>1419</v>
      </c>
      <c r="C1796" t="s">
        <v>12833</v>
      </c>
      <c r="D1796" s="16" t="s">
        <v>12319</v>
      </c>
      <c r="E1796" s="16" t="s">
        <v>12834</v>
      </c>
    </row>
    <row r="1797" spans="1:5" x14ac:dyDescent="0.3">
      <c r="A1797">
        <v>42420</v>
      </c>
      <c r="B1797" t="s">
        <v>1419</v>
      </c>
      <c r="C1797" t="s">
        <v>12835</v>
      </c>
      <c r="D1797" s="16" t="s">
        <v>12319</v>
      </c>
      <c r="E1797" s="16" t="s">
        <v>12836</v>
      </c>
    </row>
    <row r="1798" spans="1:5" x14ac:dyDescent="0.3">
      <c r="A1798">
        <v>43195</v>
      </c>
      <c r="B1798" t="s">
        <v>1419</v>
      </c>
      <c r="C1798" t="s">
        <v>12837</v>
      </c>
      <c r="D1798" s="16" t="s">
        <v>12319</v>
      </c>
      <c r="E1798" s="16" t="s">
        <v>12838</v>
      </c>
    </row>
    <row r="1799" spans="1:5" x14ac:dyDescent="0.3">
      <c r="A1799">
        <v>43196</v>
      </c>
      <c r="B1799" t="s">
        <v>1419</v>
      </c>
      <c r="C1799" t="s">
        <v>12839</v>
      </c>
      <c r="D1799" s="16" t="s">
        <v>12319</v>
      </c>
      <c r="E1799" s="16" t="s">
        <v>12840</v>
      </c>
    </row>
    <row r="1800" spans="1:5" x14ac:dyDescent="0.3">
      <c r="A1800">
        <v>43198</v>
      </c>
      <c r="B1800" t="s">
        <v>1419</v>
      </c>
      <c r="C1800" t="s">
        <v>12841</v>
      </c>
      <c r="D1800" s="16" t="s">
        <v>12319</v>
      </c>
      <c r="E1800" s="16" t="s">
        <v>12842</v>
      </c>
    </row>
    <row r="1801" spans="1:5" x14ac:dyDescent="0.3">
      <c r="A1801">
        <v>43199</v>
      </c>
      <c r="B1801" t="s">
        <v>1419</v>
      </c>
      <c r="C1801" t="s">
        <v>12843</v>
      </c>
      <c r="D1801" s="16" t="s">
        <v>12319</v>
      </c>
      <c r="E1801" s="16" t="s">
        <v>12844</v>
      </c>
    </row>
    <row r="1802" spans="1:5" x14ac:dyDescent="0.3">
      <c r="A1802">
        <v>43200</v>
      </c>
      <c r="B1802" t="s">
        <v>1419</v>
      </c>
      <c r="C1802" t="s">
        <v>12845</v>
      </c>
      <c r="D1802" s="16" t="s">
        <v>12319</v>
      </c>
      <c r="E1802" s="16" t="s">
        <v>12846</v>
      </c>
    </row>
    <row r="1803" spans="1:5" x14ac:dyDescent="0.3">
      <c r="A1803">
        <v>39556</v>
      </c>
      <c r="B1803" t="s">
        <v>1419</v>
      </c>
      <c r="C1803" t="s">
        <v>12847</v>
      </c>
      <c r="D1803" s="16" t="s">
        <v>12319</v>
      </c>
      <c r="E1803" s="16" t="s">
        <v>12848</v>
      </c>
    </row>
    <row r="1804" spans="1:5" x14ac:dyDescent="0.3">
      <c r="A1804">
        <v>39557</v>
      </c>
      <c r="B1804" t="s">
        <v>1419</v>
      </c>
      <c r="C1804" t="s">
        <v>12849</v>
      </c>
      <c r="D1804" s="16" t="s">
        <v>12319</v>
      </c>
      <c r="E1804" s="16" t="s">
        <v>12850</v>
      </c>
    </row>
    <row r="1805" spans="1:5" x14ac:dyDescent="0.3">
      <c r="A1805">
        <v>39559</v>
      </c>
      <c r="B1805" t="s">
        <v>1419</v>
      </c>
      <c r="C1805" t="s">
        <v>12851</v>
      </c>
      <c r="D1805" s="16" t="s">
        <v>12319</v>
      </c>
      <c r="E1805" s="16" t="s">
        <v>12852</v>
      </c>
    </row>
    <row r="1806" spans="1:5" x14ac:dyDescent="0.3">
      <c r="A1806">
        <v>39560</v>
      </c>
      <c r="B1806" t="s">
        <v>1419</v>
      </c>
      <c r="C1806" t="s">
        <v>12853</v>
      </c>
      <c r="D1806" s="16" t="s">
        <v>12319</v>
      </c>
      <c r="E1806" s="16" t="s">
        <v>12854</v>
      </c>
    </row>
    <row r="1807" spans="1:5" x14ac:dyDescent="0.3">
      <c r="A1807">
        <v>39561</v>
      </c>
      <c r="B1807" t="s">
        <v>1419</v>
      </c>
      <c r="C1807" t="s">
        <v>12855</v>
      </c>
      <c r="D1807" s="16" t="s">
        <v>12319</v>
      </c>
      <c r="E1807" s="16" t="s">
        <v>12856</v>
      </c>
    </row>
    <row r="1808" spans="1:5" x14ac:dyDescent="0.3">
      <c r="A1808">
        <v>43190</v>
      </c>
      <c r="B1808" t="s">
        <v>1419</v>
      </c>
      <c r="C1808" t="s">
        <v>12857</v>
      </c>
      <c r="D1808" s="16" t="s">
        <v>12319</v>
      </c>
      <c r="E1808" s="16" t="s">
        <v>12858</v>
      </c>
    </row>
    <row r="1809" spans="1:5" x14ac:dyDescent="0.3">
      <c r="A1809">
        <v>39555</v>
      </c>
      <c r="B1809" t="s">
        <v>1419</v>
      </c>
      <c r="C1809" t="s">
        <v>12859</v>
      </c>
      <c r="D1809" s="16" t="s">
        <v>12319</v>
      </c>
      <c r="E1809" s="16" t="s">
        <v>12860</v>
      </c>
    </row>
    <row r="1810" spans="1:5" x14ac:dyDescent="0.3">
      <c r="A1810">
        <v>43191</v>
      </c>
      <c r="B1810" t="s">
        <v>1419</v>
      </c>
      <c r="C1810" t="s">
        <v>12861</v>
      </c>
      <c r="D1810" s="16" t="s">
        <v>12319</v>
      </c>
      <c r="E1810" s="16" t="s">
        <v>12862</v>
      </c>
    </row>
    <row r="1811" spans="1:5" x14ac:dyDescent="0.3">
      <c r="A1811">
        <v>39548</v>
      </c>
      <c r="B1811" t="s">
        <v>1419</v>
      </c>
      <c r="C1811" t="s">
        <v>12863</v>
      </c>
      <c r="D1811" s="16" t="s">
        <v>12319</v>
      </c>
      <c r="E1811" s="16" t="s">
        <v>12864</v>
      </c>
    </row>
    <row r="1812" spans="1:5" x14ac:dyDescent="0.3">
      <c r="A1812">
        <v>43192</v>
      </c>
      <c r="B1812" t="s">
        <v>1419</v>
      </c>
      <c r="C1812" t="s">
        <v>12865</v>
      </c>
      <c r="D1812" s="16" t="s">
        <v>12319</v>
      </c>
      <c r="E1812" s="16" t="s">
        <v>12866</v>
      </c>
    </row>
    <row r="1813" spans="1:5" x14ac:dyDescent="0.3">
      <c r="A1813">
        <v>39554</v>
      </c>
      <c r="B1813" t="s">
        <v>1419</v>
      </c>
      <c r="C1813" t="s">
        <v>12867</v>
      </c>
      <c r="D1813" s="16" t="s">
        <v>12319</v>
      </c>
      <c r="E1813" s="16" t="s">
        <v>12868</v>
      </c>
    </row>
    <row r="1814" spans="1:5" x14ac:dyDescent="0.3">
      <c r="A1814">
        <v>43194</v>
      </c>
      <c r="B1814" t="s">
        <v>1419</v>
      </c>
      <c r="C1814" t="s">
        <v>12869</v>
      </c>
      <c r="D1814" s="16" t="s">
        <v>12319</v>
      </c>
      <c r="E1814" s="16" t="s">
        <v>12870</v>
      </c>
    </row>
    <row r="1815" spans="1:5" x14ac:dyDescent="0.3">
      <c r="A1815">
        <v>39551</v>
      </c>
      <c r="B1815" t="s">
        <v>1419</v>
      </c>
      <c r="C1815" t="s">
        <v>12871</v>
      </c>
      <c r="D1815" s="16" t="s">
        <v>12319</v>
      </c>
      <c r="E1815" s="16" t="s">
        <v>12872</v>
      </c>
    </row>
    <row r="1816" spans="1:5" x14ac:dyDescent="0.3">
      <c r="A1816">
        <v>43185</v>
      </c>
      <c r="B1816" t="s">
        <v>1419</v>
      </c>
      <c r="C1816" t="s">
        <v>12873</v>
      </c>
      <c r="D1816" s="16" t="s">
        <v>12319</v>
      </c>
      <c r="E1816" s="16" t="s">
        <v>12874</v>
      </c>
    </row>
    <row r="1817" spans="1:5" x14ac:dyDescent="0.3">
      <c r="A1817">
        <v>43186</v>
      </c>
      <c r="B1817" t="s">
        <v>1419</v>
      </c>
      <c r="C1817" t="s">
        <v>12875</v>
      </c>
      <c r="D1817" s="16" t="s">
        <v>12319</v>
      </c>
      <c r="E1817" s="16" t="s">
        <v>12876</v>
      </c>
    </row>
    <row r="1818" spans="1:5" x14ac:dyDescent="0.3">
      <c r="A1818">
        <v>43187</v>
      </c>
      <c r="B1818" t="s">
        <v>1419</v>
      </c>
      <c r="C1818" t="s">
        <v>12877</v>
      </c>
      <c r="D1818" s="16" t="s">
        <v>12319</v>
      </c>
      <c r="E1818" s="16" t="s">
        <v>12878</v>
      </c>
    </row>
    <row r="1819" spans="1:5" x14ac:dyDescent="0.3">
      <c r="A1819">
        <v>43188</v>
      </c>
      <c r="B1819" t="s">
        <v>1419</v>
      </c>
      <c r="C1819" t="s">
        <v>12879</v>
      </c>
      <c r="D1819" s="16" t="s">
        <v>12319</v>
      </c>
      <c r="E1819" s="16" t="s">
        <v>12880</v>
      </c>
    </row>
    <row r="1820" spans="1:5" x14ac:dyDescent="0.3">
      <c r="A1820">
        <v>43189</v>
      </c>
      <c r="B1820" t="s">
        <v>1419</v>
      </c>
      <c r="C1820" t="s">
        <v>12881</v>
      </c>
      <c r="D1820" s="16" t="s">
        <v>12319</v>
      </c>
      <c r="E1820" s="16" t="s">
        <v>12882</v>
      </c>
    </row>
    <row r="1821" spans="1:5" x14ac:dyDescent="0.3">
      <c r="A1821">
        <v>39580</v>
      </c>
      <c r="B1821" t="s">
        <v>1419</v>
      </c>
      <c r="C1821" t="s">
        <v>12883</v>
      </c>
      <c r="D1821" s="16" t="s">
        <v>12319</v>
      </c>
      <c r="E1821" s="16" t="s">
        <v>12884</v>
      </c>
    </row>
    <row r="1822" spans="1:5" x14ac:dyDescent="0.3">
      <c r="A1822">
        <v>39577</v>
      </c>
      <c r="B1822" t="s">
        <v>1419</v>
      </c>
      <c r="C1822" t="s">
        <v>12885</v>
      </c>
      <c r="D1822" s="16" t="s">
        <v>12319</v>
      </c>
      <c r="E1822" s="16" t="s">
        <v>12886</v>
      </c>
    </row>
    <row r="1823" spans="1:5" x14ac:dyDescent="0.3">
      <c r="A1823">
        <v>39578</v>
      </c>
      <c r="B1823" t="s">
        <v>1419</v>
      </c>
      <c r="C1823" t="s">
        <v>12887</v>
      </c>
      <c r="D1823" s="16" t="s">
        <v>12319</v>
      </c>
      <c r="E1823" s="16" t="s">
        <v>12888</v>
      </c>
    </row>
    <row r="1824" spans="1:5" x14ac:dyDescent="0.3">
      <c r="A1824">
        <v>39579</v>
      </c>
      <c r="B1824" t="s">
        <v>1419</v>
      </c>
      <c r="C1824" t="s">
        <v>12889</v>
      </c>
      <c r="D1824" s="16" t="s">
        <v>12319</v>
      </c>
      <c r="E1824" s="16" t="s">
        <v>12890</v>
      </c>
    </row>
    <row r="1825" spans="1:5" x14ac:dyDescent="0.3">
      <c r="A1825">
        <v>39826</v>
      </c>
      <c r="B1825" t="s">
        <v>1419</v>
      </c>
      <c r="C1825" t="s">
        <v>12891</v>
      </c>
      <c r="D1825" s="16" t="s">
        <v>12319</v>
      </c>
      <c r="E1825" s="16" t="s">
        <v>12892</v>
      </c>
    </row>
    <row r="1826" spans="1:5" x14ac:dyDescent="0.3">
      <c r="A1826">
        <v>10700</v>
      </c>
      <c r="B1826" t="s">
        <v>1419</v>
      </c>
      <c r="C1826" t="s">
        <v>12893</v>
      </c>
      <c r="D1826" s="16" t="s">
        <v>12319</v>
      </c>
      <c r="E1826" s="16" t="s">
        <v>12894</v>
      </c>
    </row>
    <row r="1827" spans="1:5" x14ac:dyDescent="0.3">
      <c r="A1827">
        <v>346</v>
      </c>
      <c r="B1827" t="s">
        <v>1419</v>
      </c>
      <c r="C1827" t="s">
        <v>12895</v>
      </c>
      <c r="D1827" s="16" t="s">
        <v>12409</v>
      </c>
      <c r="E1827" s="16" t="s">
        <v>12896</v>
      </c>
    </row>
    <row r="1828" spans="1:5" x14ac:dyDescent="0.3">
      <c r="A1828">
        <v>3312</v>
      </c>
      <c r="B1828" t="s">
        <v>1419</v>
      </c>
      <c r="C1828" t="s">
        <v>12897</v>
      </c>
      <c r="D1828" s="16" t="s">
        <v>12409</v>
      </c>
      <c r="E1828" s="16" t="s">
        <v>12898</v>
      </c>
    </row>
    <row r="1829" spans="1:5" x14ac:dyDescent="0.3">
      <c r="A1829">
        <v>339</v>
      </c>
      <c r="B1829" t="s">
        <v>1419</v>
      </c>
      <c r="C1829" t="s">
        <v>12899</v>
      </c>
      <c r="D1829" s="16" t="s">
        <v>12402</v>
      </c>
      <c r="E1829" s="16" t="s">
        <v>12900</v>
      </c>
    </row>
    <row r="1830" spans="1:5" x14ac:dyDescent="0.3">
      <c r="A1830">
        <v>340</v>
      </c>
      <c r="B1830" t="s">
        <v>1419</v>
      </c>
      <c r="C1830" t="s">
        <v>12901</v>
      </c>
      <c r="D1830" s="16" t="s">
        <v>12402</v>
      </c>
      <c r="E1830" s="16" t="s">
        <v>12902</v>
      </c>
    </row>
    <row r="1831" spans="1:5" x14ac:dyDescent="0.3">
      <c r="A1831">
        <v>43130</v>
      </c>
      <c r="B1831" t="s">
        <v>1419</v>
      </c>
      <c r="C1831" t="s">
        <v>12903</v>
      </c>
      <c r="D1831" s="16" t="s">
        <v>12409</v>
      </c>
      <c r="E1831" s="16" t="s">
        <v>12904</v>
      </c>
    </row>
    <row r="1832" spans="1:5" x14ac:dyDescent="0.3">
      <c r="A1832">
        <v>344</v>
      </c>
      <c r="B1832" t="s">
        <v>1419</v>
      </c>
      <c r="C1832" t="s">
        <v>12905</v>
      </c>
      <c r="D1832" s="16" t="s">
        <v>12409</v>
      </c>
      <c r="E1832" s="16" t="s">
        <v>12906</v>
      </c>
    </row>
    <row r="1833" spans="1:5" x14ac:dyDescent="0.3">
      <c r="A1833">
        <v>345</v>
      </c>
      <c r="B1833" t="s">
        <v>1419</v>
      </c>
      <c r="C1833" t="s">
        <v>12907</v>
      </c>
      <c r="D1833" s="16" t="s">
        <v>12409</v>
      </c>
      <c r="E1833" s="16" t="s">
        <v>12908</v>
      </c>
    </row>
    <row r="1834" spans="1:5" x14ac:dyDescent="0.3">
      <c r="A1834">
        <v>43131</v>
      </c>
      <c r="B1834" t="s">
        <v>1419</v>
      </c>
      <c r="C1834" t="s">
        <v>12909</v>
      </c>
      <c r="D1834" s="16" t="s">
        <v>12409</v>
      </c>
      <c r="E1834" s="16" t="s">
        <v>12910</v>
      </c>
    </row>
    <row r="1835" spans="1:5" x14ac:dyDescent="0.3">
      <c r="A1835">
        <v>3313</v>
      </c>
      <c r="B1835" t="s">
        <v>1419</v>
      </c>
      <c r="C1835" t="s">
        <v>12911</v>
      </c>
      <c r="D1835" s="16" t="s">
        <v>12409</v>
      </c>
      <c r="E1835" s="16" t="s">
        <v>12912</v>
      </c>
    </row>
    <row r="1836" spans="1:5" x14ac:dyDescent="0.3">
      <c r="A1836">
        <v>43132</v>
      </c>
      <c r="B1836" t="s">
        <v>1419</v>
      </c>
      <c r="C1836" t="s">
        <v>12913</v>
      </c>
      <c r="D1836" s="16" t="s">
        <v>12409</v>
      </c>
      <c r="E1836" s="16" t="s">
        <v>12904</v>
      </c>
    </row>
    <row r="1837" spans="1:5" x14ac:dyDescent="0.3">
      <c r="A1837">
        <v>366</v>
      </c>
      <c r="B1837" t="s">
        <v>1419</v>
      </c>
      <c r="C1837" t="s">
        <v>12914</v>
      </c>
      <c r="D1837" s="16" t="s">
        <v>12601</v>
      </c>
      <c r="E1837" s="16" t="s">
        <v>12915</v>
      </c>
    </row>
    <row r="1838" spans="1:5" x14ac:dyDescent="0.3">
      <c r="A1838">
        <v>367</v>
      </c>
      <c r="B1838" t="s">
        <v>1419</v>
      </c>
      <c r="C1838" t="s">
        <v>12916</v>
      </c>
      <c r="D1838" s="16" t="s">
        <v>12601</v>
      </c>
      <c r="E1838" s="16" t="s">
        <v>12917</v>
      </c>
    </row>
    <row r="1839" spans="1:5" x14ac:dyDescent="0.3">
      <c r="A1839">
        <v>370</v>
      </c>
      <c r="B1839" t="s">
        <v>1419</v>
      </c>
      <c r="C1839" t="s">
        <v>12918</v>
      </c>
      <c r="D1839" s="16" t="s">
        <v>12601</v>
      </c>
      <c r="E1839" s="16" t="s">
        <v>12915</v>
      </c>
    </row>
    <row r="1840" spans="1:5" x14ac:dyDescent="0.3">
      <c r="A1840">
        <v>368</v>
      </c>
      <c r="B1840" t="s">
        <v>1419</v>
      </c>
      <c r="C1840" t="s">
        <v>12919</v>
      </c>
      <c r="D1840" s="16" t="s">
        <v>12601</v>
      </c>
      <c r="E1840" s="16" t="s">
        <v>12920</v>
      </c>
    </row>
    <row r="1841" spans="1:5" x14ac:dyDescent="0.3">
      <c r="A1841">
        <v>11075</v>
      </c>
      <c r="B1841" t="s">
        <v>1419</v>
      </c>
      <c r="C1841" t="s">
        <v>12921</v>
      </c>
      <c r="D1841" s="16" t="s">
        <v>12601</v>
      </c>
      <c r="E1841" s="16" t="s">
        <v>12922</v>
      </c>
    </row>
    <row r="1842" spans="1:5" x14ac:dyDescent="0.3">
      <c r="A1842">
        <v>1381</v>
      </c>
      <c r="B1842" t="s">
        <v>1419</v>
      </c>
      <c r="C1842" t="s">
        <v>12923</v>
      </c>
      <c r="D1842" s="16" t="s">
        <v>12409</v>
      </c>
      <c r="E1842" s="16" t="s">
        <v>12924</v>
      </c>
    </row>
    <row r="1843" spans="1:5" x14ac:dyDescent="0.3">
      <c r="A1843">
        <v>34353</v>
      </c>
      <c r="B1843" t="s">
        <v>1419</v>
      </c>
      <c r="C1843" t="s">
        <v>12925</v>
      </c>
      <c r="D1843" s="16" t="s">
        <v>12409</v>
      </c>
      <c r="E1843" s="16" t="s">
        <v>12926</v>
      </c>
    </row>
    <row r="1844" spans="1:5" x14ac:dyDescent="0.3">
      <c r="A1844">
        <v>37595</v>
      </c>
      <c r="B1844" t="s">
        <v>1419</v>
      </c>
      <c r="C1844" t="s">
        <v>12927</v>
      </c>
      <c r="D1844" s="16" t="s">
        <v>12409</v>
      </c>
      <c r="E1844" s="16" t="s">
        <v>12928</v>
      </c>
    </row>
    <row r="1845" spans="1:5" x14ac:dyDescent="0.3">
      <c r="A1845">
        <v>37596</v>
      </c>
      <c r="B1845" t="s">
        <v>1419</v>
      </c>
      <c r="C1845" t="s">
        <v>12929</v>
      </c>
      <c r="D1845" s="16" t="s">
        <v>12409</v>
      </c>
      <c r="E1845" s="16" t="s">
        <v>12930</v>
      </c>
    </row>
    <row r="1846" spans="1:5" x14ac:dyDescent="0.3">
      <c r="A1846">
        <v>371</v>
      </c>
      <c r="B1846" t="s">
        <v>1419</v>
      </c>
      <c r="C1846" t="s">
        <v>12931</v>
      </c>
      <c r="D1846" s="16" t="s">
        <v>12409</v>
      </c>
      <c r="E1846" s="16" t="s">
        <v>12932</v>
      </c>
    </row>
    <row r="1847" spans="1:5" x14ac:dyDescent="0.3">
      <c r="A1847">
        <v>37553</v>
      </c>
      <c r="B1847" t="s">
        <v>1419</v>
      </c>
      <c r="C1847" t="s">
        <v>12933</v>
      </c>
      <c r="D1847" s="16" t="s">
        <v>12409</v>
      </c>
      <c r="E1847" s="16" t="s">
        <v>12934</v>
      </c>
    </row>
    <row r="1848" spans="1:5" x14ac:dyDescent="0.3">
      <c r="A1848">
        <v>37552</v>
      </c>
      <c r="B1848" t="s">
        <v>1419</v>
      </c>
      <c r="C1848" t="s">
        <v>12935</v>
      </c>
      <c r="D1848" s="16" t="s">
        <v>12409</v>
      </c>
      <c r="E1848" s="16" t="s">
        <v>12936</v>
      </c>
    </row>
    <row r="1849" spans="1:5" x14ac:dyDescent="0.3">
      <c r="A1849">
        <v>36880</v>
      </c>
      <c r="B1849" t="s">
        <v>1419</v>
      </c>
      <c r="C1849" t="s">
        <v>12937</v>
      </c>
      <c r="D1849" s="16" t="s">
        <v>12409</v>
      </c>
      <c r="E1849" s="16" t="s">
        <v>12938</v>
      </c>
    </row>
    <row r="1850" spans="1:5" x14ac:dyDescent="0.3">
      <c r="A1850">
        <v>34355</v>
      </c>
      <c r="B1850" t="s">
        <v>1419</v>
      </c>
      <c r="C1850" t="s">
        <v>12939</v>
      </c>
      <c r="D1850" s="16" t="s">
        <v>12409</v>
      </c>
      <c r="E1850" s="16" t="s">
        <v>12940</v>
      </c>
    </row>
    <row r="1851" spans="1:5" x14ac:dyDescent="0.3">
      <c r="A1851">
        <v>130</v>
      </c>
      <c r="B1851" t="s">
        <v>1419</v>
      </c>
      <c r="C1851" t="s">
        <v>12941</v>
      </c>
      <c r="D1851" s="16" t="s">
        <v>12409</v>
      </c>
      <c r="E1851" s="16" t="s">
        <v>12942</v>
      </c>
    </row>
    <row r="1852" spans="1:5" x14ac:dyDescent="0.3">
      <c r="A1852">
        <v>135</v>
      </c>
      <c r="B1852" t="s">
        <v>1419</v>
      </c>
      <c r="C1852" t="s">
        <v>12943</v>
      </c>
      <c r="D1852" s="16" t="s">
        <v>12409</v>
      </c>
      <c r="E1852" s="16" t="s">
        <v>12944</v>
      </c>
    </row>
    <row r="1853" spans="1:5" x14ac:dyDescent="0.3">
      <c r="A1853">
        <v>36886</v>
      </c>
      <c r="B1853" t="s">
        <v>1419</v>
      </c>
      <c r="C1853" t="s">
        <v>12945</v>
      </c>
      <c r="D1853" s="16" t="s">
        <v>12409</v>
      </c>
      <c r="E1853" s="16" t="s">
        <v>12946</v>
      </c>
    </row>
    <row r="1854" spans="1:5" x14ac:dyDescent="0.3">
      <c r="A1854">
        <v>38546</v>
      </c>
      <c r="B1854" t="s">
        <v>1419</v>
      </c>
      <c r="C1854" t="s">
        <v>12947</v>
      </c>
      <c r="D1854" s="16" t="s">
        <v>12601</v>
      </c>
      <c r="E1854" s="16" t="s">
        <v>12948</v>
      </c>
    </row>
    <row r="1855" spans="1:5" x14ac:dyDescent="0.3">
      <c r="A1855">
        <v>34549</v>
      </c>
      <c r="B1855" t="s">
        <v>1419</v>
      </c>
      <c r="C1855" t="s">
        <v>12949</v>
      </c>
      <c r="D1855" s="16" t="s">
        <v>12601</v>
      </c>
      <c r="E1855" s="16" t="s">
        <v>12950</v>
      </c>
    </row>
    <row r="1856" spans="1:5" x14ac:dyDescent="0.3">
      <c r="A1856">
        <v>6081</v>
      </c>
      <c r="B1856" t="s">
        <v>1419</v>
      </c>
      <c r="C1856" t="s">
        <v>12951</v>
      </c>
      <c r="D1856" s="16" t="s">
        <v>12601</v>
      </c>
      <c r="E1856" s="16" t="s">
        <v>12952</v>
      </c>
    </row>
    <row r="1857" spans="1:5" x14ac:dyDescent="0.3">
      <c r="A1857">
        <v>6077</v>
      </c>
      <c r="B1857" t="s">
        <v>1419</v>
      </c>
      <c r="C1857" t="s">
        <v>12953</v>
      </c>
      <c r="D1857" s="16" t="s">
        <v>12601</v>
      </c>
      <c r="E1857" s="16" t="s">
        <v>12954</v>
      </c>
    </row>
    <row r="1858" spans="1:5" x14ac:dyDescent="0.3">
      <c r="A1858">
        <v>6079</v>
      </c>
      <c r="B1858" t="s">
        <v>1419</v>
      </c>
      <c r="C1858" t="s">
        <v>12955</v>
      </c>
      <c r="D1858" s="16" t="s">
        <v>12601</v>
      </c>
      <c r="E1858" s="16" t="s">
        <v>12954</v>
      </c>
    </row>
    <row r="1859" spans="1:5" x14ac:dyDescent="0.3">
      <c r="A1859">
        <v>1091</v>
      </c>
      <c r="B1859" t="s">
        <v>1419</v>
      </c>
      <c r="C1859" t="s">
        <v>12956</v>
      </c>
      <c r="D1859" s="16" t="s">
        <v>12319</v>
      </c>
      <c r="E1859" s="16" t="s">
        <v>12957</v>
      </c>
    </row>
    <row r="1860" spans="1:5" x14ac:dyDescent="0.3">
      <c r="A1860">
        <v>1094</v>
      </c>
      <c r="B1860" t="s">
        <v>1419</v>
      </c>
      <c r="C1860" t="s">
        <v>12958</v>
      </c>
      <c r="D1860" s="16" t="s">
        <v>12319</v>
      </c>
      <c r="E1860" s="16" t="s">
        <v>12959</v>
      </c>
    </row>
    <row r="1861" spans="1:5" x14ac:dyDescent="0.3">
      <c r="A1861">
        <v>1095</v>
      </c>
      <c r="B1861" t="s">
        <v>1419</v>
      </c>
      <c r="C1861" t="s">
        <v>12960</v>
      </c>
      <c r="D1861" s="16" t="s">
        <v>12319</v>
      </c>
      <c r="E1861" s="16" t="s">
        <v>12555</v>
      </c>
    </row>
    <row r="1862" spans="1:5" x14ac:dyDescent="0.3">
      <c r="A1862">
        <v>1092</v>
      </c>
      <c r="B1862" t="s">
        <v>1419</v>
      </c>
      <c r="C1862" t="s">
        <v>12961</v>
      </c>
      <c r="D1862" s="16" t="s">
        <v>12319</v>
      </c>
      <c r="E1862" s="16" t="s">
        <v>12962</v>
      </c>
    </row>
    <row r="1863" spans="1:5" x14ac:dyDescent="0.3">
      <c r="A1863">
        <v>1093</v>
      </c>
      <c r="B1863" t="s">
        <v>1419</v>
      </c>
      <c r="C1863" t="s">
        <v>12963</v>
      </c>
      <c r="D1863" s="16" t="s">
        <v>12319</v>
      </c>
      <c r="E1863" s="16" t="s">
        <v>12964</v>
      </c>
    </row>
    <row r="1864" spans="1:5" x14ac:dyDescent="0.3">
      <c r="A1864">
        <v>1090</v>
      </c>
      <c r="B1864" t="s">
        <v>1419</v>
      </c>
      <c r="C1864" t="s">
        <v>12965</v>
      </c>
      <c r="D1864" s="16" t="s">
        <v>12319</v>
      </c>
      <c r="E1864" s="16" t="s">
        <v>12966</v>
      </c>
    </row>
    <row r="1865" spans="1:5" x14ac:dyDescent="0.3">
      <c r="A1865">
        <v>1096</v>
      </c>
      <c r="B1865" t="s">
        <v>1419</v>
      </c>
      <c r="C1865" t="s">
        <v>12967</v>
      </c>
      <c r="D1865" s="16" t="s">
        <v>12319</v>
      </c>
      <c r="E1865" s="16" t="s">
        <v>12968</v>
      </c>
    </row>
    <row r="1866" spans="1:5" x14ac:dyDescent="0.3">
      <c r="A1866">
        <v>1097</v>
      </c>
      <c r="B1866" t="s">
        <v>1419</v>
      </c>
      <c r="C1866" t="s">
        <v>12969</v>
      </c>
      <c r="D1866" s="16" t="s">
        <v>12319</v>
      </c>
      <c r="E1866" s="16" t="s">
        <v>12970</v>
      </c>
    </row>
    <row r="1867" spans="1:5" x14ac:dyDescent="0.3">
      <c r="A1867">
        <v>378</v>
      </c>
      <c r="B1867" t="s">
        <v>1419</v>
      </c>
      <c r="C1867" t="s">
        <v>12971</v>
      </c>
      <c r="D1867" s="16" t="s">
        <v>12604</v>
      </c>
      <c r="E1867" s="16" t="s">
        <v>12972</v>
      </c>
    </row>
    <row r="1868" spans="1:5" x14ac:dyDescent="0.3">
      <c r="A1868">
        <v>40911</v>
      </c>
      <c r="B1868" t="s">
        <v>1419</v>
      </c>
      <c r="C1868" t="s">
        <v>12973</v>
      </c>
      <c r="D1868" s="16" t="s">
        <v>12607</v>
      </c>
      <c r="E1868" s="16" t="s">
        <v>12974</v>
      </c>
    </row>
    <row r="1869" spans="1:5" x14ac:dyDescent="0.3">
      <c r="A1869">
        <v>33939</v>
      </c>
      <c r="B1869" t="s">
        <v>1419</v>
      </c>
      <c r="C1869" t="s">
        <v>12975</v>
      </c>
      <c r="D1869" s="16" t="s">
        <v>12604</v>
      </c>
      <c r="E1869" s="16" t="s">
        <v>12976</v>
      </c>
    </row>
    <row r="1870" spans="1:5" x14ac:dyDescent="0.3">
      <c r="A1870">
        <v>40815</v>
      </c>
      <c r="B1870" t="s">
        <v>1419</v>
      </c>
      <c r="C1870" t="s">
        <v>12977</v>
      </c>
      <c r="D1870" s="16" t="s">
        <v>12607</v>
      </c>
      <c r="E1870" s="16" t="s">
        <v>12978</v>
      </c>
    </row>
    <row r="1871" spans="1:5" x14ac:dyDescent="0.3">
      <c r="A1871">
        <v>33952</v>
      </c>
      <c r="B1871" t="s">
        <v>1419</v>
      </c>
      <c r="C1871" t="s">
        <v>12979</v>
      </c>
      <c r="D1871" s="16" t="s">
        <v>12604</v>
      </c>
      <c r="E1871" s="16" t="s">
        <v>12980</v>
      </c>
    </row>
    <row r="1872" spans="1:5" x14ac:dyDescent="0.3">
      <c r="A1872">
        <v>40816</v>
      </c>
      <c r="B1872" t="s">
        <v>1419</v>
      </c>
      <c r="C1872" t="s">
        <v>12981</v>
      </c>
      <c r="D1872" s="16" t="s">
        <v>12607</v>
      </c>
      <c r="E1872" s="16" t="s">
        <v>12982</v>
      </c>
    </row>
    <row r="1873" spans="1:5" x14ac:dyDescent="0.3">
      <c r="A1873">
        <v>33953</v>
      </c>
      <c r="B1873" t="s">
        <v>1419</v>
      </c>
      <c r="C1873" t="s">
        <v>12983</v>
      </c>
      <c r="D1873" s="16" t="s">
        <v>12604</v>
      </c>
      <c r="E1873" s="16" t="s">
        <v>12984</v>
      </c>
    </row>
    <row r="1874" spans="1:5" x14ac:dyDescent="0.3">
      <c r="A1874">
        <v>40817</v>
      </c>
      <c r="B1874" t="s">
        <v>1419</v>
      </c>
      <c r="C1874" t="s">
        <v>12985</v>
      </c>
      <c r="D1874" s="16" t="s">
        <v>12607</v>
      </c>
      <c r="E1874" s="16" t="s">
        <v>12986</v>
      </c>
    </row>
    <row r="1875" spans="1:5" x14ac:dyDescent="0.3">
      <c r="A1875">
        <v>13348</v>
      </c>
      <c r="B1875" t="s">
        <v>1419</v>
      </c>
      <c r="C1875" t="s">
        <v>12987</v>
      </c>
      <c r="D1875" s="16" t="s">
        <v>12319</v>
      </c>
      <c r="E1875" s="16" t="s">
        <v>12988</v>
      </c>
    </row>
    <row r="1876" spans="1:5" x14ac:dyDescent="0.3">
      <c r="A1876">
        <v>39212</v>
      </c>
      <c r="B1876" t="s">
        <v>1419</v>
      </c>
      <c r="C1876" t="s">
        <v>12989</v>
      </c>
      <c r="D1876" s="16" t="s">
        <v>12319</v>
      </c>
      <c r="E1876" s="16" t="s">
        <v>12990</v>
      </c>
    </row>
    <row r="1877" spans="1:5" x14ac:dyDescent="0.3">
      <c r="A1877">
        <v>39211</v>
      </c>
      <c r="B1877" t="s">
        <v>1419</v>
      </c>
      <c r="C1877" t="s">
        <v>12991</v>
      </c>
      <c r="D1877" s="16" t="s">
        <v>12319</v>
      </c>
      <c r="E1877" s="16" t="s">
        <v>12992</v>
      </c>
    </row>
    <row r="1878" spans="1:5" x14ac:dyDescent="0.3">
      <c r="A1878">
        <v>39208</v>
      </c>
      <c r="B1878" t="s">
        <v>1419</v>
      </c>
      <c r="C1878" t="s">
        <v>12993</v>
      </c>
      <c r="D1878" s="16" t="s">
        <v>12319</v>
      </c>
      <c r="E1878" s="16" t="s">
        <v>12994</v>
      </c>
    </row>
    <row r="1879" spans="1:5" x14ac:dyDescent="0.3">
      <c r="A1879">
        <v>39210</v>
      </c>
      <c r="B1879" t="s">
        <v>1419</v>
      </c>
      <c r="C1879" t="s">
        <v>12995</v>
      </c>
      <c r="D1879" s="16" t="s">
        <v>12319</v>
      </c>
      <c r="E1879" s="16" t="s">
        <v>12996</v>
      </c>
    </row>
    <row r="1880" spans="1:5" x14ac:dyDescent="0.3">
      <c r="A1880">
        <v>39214</v>
      </c>
      <c r="B1880" t="s">
        <v>1419</v>
      </c>
      <c r="C1880" t="s">
        <v>12997</v>
      </c>
      <c r="D1880" s="16" t="s">
        <v>12319</v>
      </c>
      <c r="E1880" s="16" t="s">
        <v>12679</v>
      </c>
    </row>
    <row r="1881" spans="1:5" x14ac:dyDescent="0.3">
      <c r="A1881">
        <v>39213</v>
      </c>
      <c r="B1881" t="s">
        <v>1419</v>
      </c>
      <c r="C1881" t="s">
        <v>12998</v>
      </c>
      <c r="D1881" s="16" t="s">
        <v>12319</v>
      </c>
      <c r="E1881" s="16" t="s">
        <v>12693</v>
      </c>
    </row>
    <row r="1882" spans="1:5" x14ac:dyDescent="0.3">
      <c r="A1882">
        <v>39209</v>
      </c>
      <c r="B1882" t="s">
        <v>1419</v>
      </c>
      <c r="C1882" t="s">
        <v>12999</v>
      </c>
      <c r="D1882" s="16" t="s">
        <v>12319</v>
      </c>
      <c r="E1882" s="16" t="s">
        <v>13000</v>
      </c>
    </row>
    <row r="1883" spans="1:5" x14ac:dyDescent="0.3">
      <c r="A1883">
        <v>39207</v>
      </c>
      <c r="B1883" t="s">
        <v>1419</v>
      </c>
      <c r="C1883" t="s">
        <v>13001</v>
      </c>
      <c r="D1883" s="16" t="s">
        <v>12319</v>
      </c>
      <c r="E1883" s="16" t="s">
        <v>12996</v>
      </c>
    </row>
    <row r="1884" spans="1:5" x14ac:dyDescent="0.3">
      <c r="A1884">
        <v>39215</v>
      </c>
      <c r="B1884" t="s">
        <v>1419</v>
      </c>
      <c r="C1884" t="s">
        <v>13002</v>
      </c>
      <c r="D1884" s="16" t="s">
        <v>12319</v>
      </c>
      <c r="E1884" s="16" t="s">
        <v>13003</v>
      </c>
    </row>
    <row r="1885" spans="1:5" x14ac:dyDescent="0.3">
      <c r="A1885">
        <v>39216</v>
      </c>
      <c r="B1885" t="s">
        <v>1419</v>
      </c>
      <c r="C1885" t="s">
        <v>13004</v>
      </c>
      <c r="D1885" s="16" t="s">
        <v>12319</v>
      </c>
      <c r="E1885" s="16" t="s">
        <v>13005</v>
      </c>
    </row>
    <row r="1886" spans="1:5" x14ac:dyDescent="0.3">
      <c r="A1886">
        <v>11267</v>
      </c>
      <c r="B1886" t="s">
        <v>1419</v>
      </c>
      <c r="C1886" t="s">
        <v>13006</v>
      </c>
      <c r="D1886" s="16" t="s">
        <v>12319</v>
      </c>
      <c r="E1886" s="16" t="s">
        <v>13007</v>
      </c>
    </row>
    <row r="1887" spans="1:5" x14ac:dyDescent="0.3">
      <c r="A1887">
        <v>379</v>
      </c>
      <c r="B1887" t="s">
        <v>1419</v>
      </c>
      <c r="C1887" t="s">
        <v>13008</v>
      </c>
      <c r="D1887" s="16" t="s">
        <v>12319</v>
      </c>
      <c r="E1887" s="16" t="s">
        <v>13007</v>
      </c>
    </row>
    <row r="1888" spans="1:5" x14ac:dyDescent="0.3">
      <c r="A1888">
        <v>510</v>
      </c>
      <c r="B1888" t="s">
        <v>1419</v>
      </c>
      <c r="C1888" t="s">
        <v>13009</v>
      </c>
      <c r="D1888" s="16" t="s">
        <v>12409</v>
      </c>
      <c r="E1888" s="16" t="s">
        <v>13010</v>
      </c>
    </row>
    <row r="1889" spans="1:5" x14ac:dyDescent="0.3">
      <c r="A1889">
        <v>516</v>
      </c>
      <c r="B1889" t="s">
        <v>1419</v>
      </c>
      <c r="C1889" t="s">
        <v>13011</v>
      </c>
      <c r="D1889" s="16" t="s">
        <v>12409</v>
      </c>
      <c r="E1889" s="16" t="s">
        <v>13012</v>
      </c>
    </row>
    <row r="1890" spans="1:5" x14ac:dyDescent="0.3">
      <c r="A1890">
        <v>509</v>
      </c>
      <c r="B1890" t="s">
        <v>1419</v>
      </c>
      <c r="C1890" t="s">
        <v>13013</v>
      </c>
      <c r="D1890" s="16" t="s">
        <v>12409</v>
      </c>
      <c r="E1890" s="16" t="s">
        <v>13014</v>
      </c>
    </row>
    <row r="1891" spans="1:5" x14ac:dyDescent="0.3">
      <c r="A1891">
        <v>40331</v>
      </c>
      <c r="B1891" t="s">
        <v>1419</v>
      </c>
      <c r="C1891" t="s">
        <v>13015</v>
      </c>
      <c r="D1891" s="16" t="s">
        <v>12604</v>
      </c>
      <c r="E1891" s="16" t="s">
        <v>13016</v>
      </c>
    </row>
    <row r="1892" spans="1:5" x14ac:dyDescent="0.3">
      <c r="A1892">
        <v>40930</v>
      </c>
      <c r="B1892" t="s">
        <v>1419</v>
      </c>
      <c r="C1892" t="s">
        <v>13017</v>
      </c>
      <c r="D1892" s="16" t="s">
        <v>12607</v>
      </c>
      <c r="E1892" s="16" t="s">
        <v>13018</v>
      </c>
    </row>
    <row r="1893" spans="1:5" x14ac:dyDescent="0.3">
      <c r="A1893">
        <v>377</v>
      </c>
      <c r="B1893" t="s">
        <v>1419</v>
      </c>
      <c r="C1893" t="s">
        <v>13019</v>
      </c>
      <c r="D1893" s="16" t="s">
        <v>12319</v>
      </c>
      <c r="E1893" s="16" t="s">
        <v>13020</v>
      </c>
    </row>
    <row r="1894" spans="1:5" x14ac:dyDescent="0.3">
      <c r="A1894">
        <v>11761</v>
      </c>
      <c r="B1894" t="s">
        <v>1419</v>
      </c>
      <c r="C1894" t="s">
        <v>13021</v>
      </c>
      <c r="D1894" s="16" t="s">
        <v>12319</v>
      </c>
      <c r="E1894" s="16" t="s">
        <v>13022</v>
      </c>
    </row>
    <row r="1895" spans="1:5" x14ac:dyDescent="0.3">
      <c r="A1895">
        <v>7588</v>
      </c>
      <c r="B1895" t="s">
        <v>1419</v>
      </c>
      <c r="C1895" t="s">
        <v>13023</v>
      </c>
      <c r="D1895" s="16" t="s">
        <v>12319</v>
      </c>
      <c r="E1895" s="16" t="s">
        <v>13024</v>
      </c>
    </row>
    <row r="1896" spans="1:5" x14ac:dyDescent="0.3">
      <c r="A1896">
        <v>34551</v>
      </c>
      <c r="B1896" t="s">
        <v>1419</v>
      </c>
      <c r="C1896" t="s">
        <v>13025</v>
      </c>
      <c r="D1896" s="16" t="s">
        <v>12604</v>
      </c>
      <c r="E1896" s="16" t="s">
        <v>13026</v>
      </c>
    </row>
    <row r="1897" spans="1:5" x14ac:dyDescent="0.3">
      <c r="A1897">
        <v>41078</v>
      </c>
      <c r="B1897" t="s">
        <v>1419</v>
      </c>
      <c r="C1897" t="s">
        <v>13027</v>
      </c>
      <c r="D1897" s="16" t="s">
        <v>12607</v>
      </c>
      <c r="E1897" s="16" t="s">
        <v>13028</v>
      </c>
    </row>
    <row r="1898" spans="1:5" x14ac:dyDescent="0.3">
      <c r="A1898">
        <v>246</v>
      </c>
      <c r="B1898" t="s">
        <v>1419</v>
      </c>
      <c r="C1898" t="s">
        <v>13029</v>
      </c>
      <c r="D1898" s="16" t="s">
        <v>12604</v>
      </c>
      <c r="E1898" s="16" t="s">
        <v>12605</v>
      </c>
    </row>
    <row r="1899" spans="1:5" x14ac:dyDescent="0.3">
      <c r="A1899">
        <v>40927</v>
      </c>
      <c r="B1899" t="s">
        <v>1419</v>
      </c>
      <c r="C1899" t="s">
        <v>13030</v>
      </c>
      <c r="D1899" s="16" t="s">
        <v>12607</v>
      </c>
      <c r="E1899" s="16" t="s">
        <v>12608</v>
      </c>
    </row>
    <row r="1900" spans="1:5" x14ac:dyDescent="0.3">
      <c r="A1900">
        <v>2350</v>
      </c>
      <c r="B1900" t="s">
        <v>1419</v>
      </c>
      <c r="C1900" t="s">
        <v>13031</v>
      </c>
      <c r="D1900" s="16" t="s">
        <v>12604</v>
      </c>
      <c r="E1900" s="16" t="s">
        <v>13032</v>
      </c>
    </row>
    <row r="1901" spans="1:5" x14ac:dyDescent="0.3">
      <c r="A1901">
        <v>40812</v>
      </c>
      <c r="B1901" t="s">
        <v>1419</v>
      </c>
      <c r="C1901" t="s">
        <v>13033</v>
      </c>
      <c r="D1901" s="16" t="s">
        <v>12607</v>
      </c>
      <c r="E1901" s="16" t="s">
        <v>13034</v>
      </c>
    </row>
    <row r="1902" spans="1:5" x14ac:dyDescent="0.3">
      <c r="A1902">
        <v>245</v>
      </c>
      <c r="B1902" t="s">
        <v>1419</v>
      </c>
      <c r="C1902" t="s">
        <v>13035</v>
      </c>
      <c r="D1902" s="16" t="s">
        <v>12604</v>
      </c>
      <c r="E1902" s="16" t="s">
        <v>13036</v>
      </c>
    </row>
    <row r="1903" spans="1:5" x14ac:dyDescent="0.3">
      <c r="A1903">
        <v>41090</v>
      </c>
      <c r="B1903" t="s">
        <v>1419</v>
      </c>
      <c r="C1903" t="s">
        <v>13037</v>
      </c>
      <c r="D1903" s="16" t="s">
        <v>12607</v>
      </c>
      <c r="E1903" s="16" t="s">
        <v>13038</v>
      </c>
    </row>
    <row r="1904" spans="1:5" x14ac:dyDescent="0.3">
      <c r="A1904">
        <v>251</v>
      </c>
      <c r="B1904" t="s">
        <v>1419</v>
      </c>
      <c r="C1904" t="s">
        <v>13039</v>
      </c>
      <c r="D1904" s="16" t="s">
        <v>12604</v>
      </c>
      <c r="E1904" s="16" t="s">
        <v>12605</v>
      </c>
    </row>
    <row r="1905" spans="1:5" x14ac:dyDescent="0.3">
      <c r="A1905">
        <v>40975</v>
      </c>
      <c r="B1905" t="s">
        <v>1419</v>
      </c>
      <c r="C1905" t="s">
        <v>13040</v>
      </c>
      <c r="D1905" s="16" t="s">
        <v>12607</v>
      </c>
      <c r="E1905" s="16" t="s">
        <v>12608</v>
      </c>
    </row>
    <row r="1906" spans="1:5" x14ac:dyDescent="0.3">
      <c r="A1906">
        <v>6127</v>
      </c>
      <c r="B1906" t="s">
        <v>1419</v>
      </c>
      <c r="C1906" t="s">
        <v>13041</v>
      </c>
      <c r="D1906" s="16" t="s">
        <v>12604</v>
      </c>
      <c r="E1906" s="16" t="s">
        <v>12605</v>
      </c>
    </row>
    <row r="1907" spans="1:5" x14ac:dyDescent="0.3">
      <c r="A1907">
        <v>41072</v>
      </c>
      <c r="B1907" t="s">
        <v>1419</v>
      </c>
      <c r="C1907" t="s">
        <v>13042</v>
      </c>
      <c r="D1907" s="16" t="s">
        <v>12607</v>
      </c>
      <c r="E1907" s="16" t="s">
        <v>12608</v>
      </c>
    </row>
    <row r="1908" spans="1:5" x14ac:dyDescent="0.3">
      <c r="A1908">
        <v>6121</v>
      </c>
      <c r="B1908" t="s">
        <v>1419</v>
      </c>
      <c r="C1908" t="s">
        <v>13043</v>
      </c>
      <c r="D1908" s="16" t="s">
        <v>12604</v>
      </c>
      <c r="E1908" s="16" t="s">
        <v>13044</v>
      </c>
    </row>
    <row r="1909" spans="1:5" x14ac:dyDescent="0.3">
      <c r="A1909">
        <v>41071</v>
      </c>
      <c r="B1909" t="s">
        <v>1419</v>
      </c>
      <c r="C1909" t="s">
        <v>13045</v>
      </c>
      <c r="D1909" s="16" t="s">
        <v>12607</v>
      </c>
      <c r="E1909" s="16" t="s">
        <v>13046</v>
      </c>
    </row>
    <row r="1910" spans="1:5" x14ac:dyDescent="0.3">
      <c r="A1910">
        <v>244</v>
      </c>
      <c r="B1910" t="s">
        <v>1419</v>
      </c>
      <c r="C1910" t="s">
        <v>13047</v>
      </c>
      <c r="D1910" s="16" t="s">
        <v>12604</v>
      </c>
      <c r="E1910" s="16" t="s">
        <v>13048</v>
      </c>
    </row>
    <row r="1911" spans="1:5" x14ac:dyDescent="0.3">
      <c r="A1911">
        <v>41093</v>
      </c>
      <c r="B1911" t="s">
        <v>1419</v>
      </c>
      <c r="C1911" t="s">
        <v>13049</v>
      </c>
      <c r="D1911" s="16" t="s">
        <v>12607</v>
      </c>
      <c r="E1911" s="16" t="s">
        <v>13050</v>
      </c>
    </row>
    <row r="1912" spans="1:5" x14ac:dyDescent="0.3">
      <c r="A1912">
        <v>532</v>
      </c>
      <c r="B1912" t="s">
        <v>1419</v>
      </c>
      <c r="C1912" t="s">
        <v>13051</v>
      </c>
      <c r="D1912" s="16" t="s">
        <v>12604</v>
      </c>
      <c r="E1912" s="16" t="s">
        <v>13052</v>
      </c>
    </row>
    <row r="1913" spans="1:5" x14ac:dyDescent="0.3">
      <c r="A1913">
        <v>40931</v>
      </c>
      <c r="B1913" t="s">
        <v>1419</v>
      </c>
      <c r="C1913" t="s">
        <v>13053</v>
      </c>
      <c r="D1913" s="16" t="s">
        <v>12607</v>
      </c>
      <c r="E1913" s="16" t="s">
        <v>13054</v>
      </c>
    </row>
    <row r="1914" spans="1:5" x14ac:dyDescent="0.3">
      <c r="A1914">
        <v>36150</v>
      </c>
      <c r="B1914" t="s">
        <v>1419</v>
      </c>
      <c r="C1914" t="s">
        <v>13055</v>
      </c>
      <c r="D1914" s="16" t="s">
        <v>12319</v>
      </c>
      <c r="E1914" s="16" t="s">
        <v>13056</v>
      </c>
    </row>
    <row r="1915" spans="1:5" x14ac:dyDescent="0.3">
      <c r="A1915">
        <v>4760</v>
      </c>
      <c r="B1915" t="s">
        <v>1419</v>
      </c>
      <c r="C1915" t="s">
        <v>13057</v>
      </c>
      <c r="D1915" s="16" t="s">
        <v>12604</v>
      </c>
      <c r="E1915" s="16" t="s">
        <v>12972</v>
      </c>
    </row>
    <row r="1916" spans="1:5" x14ac:dyDescent="0.3">
      <c r="A1916">
        <v>41069</v>
      </c>
      <c r="B1916" t="s">
        <v>1419</v>
      </c>
      <c r="C1916" t="s">
        <v>13058</v>
      </c>
      <c r="D1916" s="16" t="s">
        <v>12607</v>
      </c>
      <c r="E1916" s="16" t="s">
        <v>13059</v>
      </c>
    </row>
    <row r="1917" spans="1:5" x14ac:dyDescent="0.3">
      <c r="A1917">
        <v>10422</v>
      </c>
      <c r="B1917" t="s">
        <v>1419</v>
      </c>
      <c r="C1917" t="s">
        <v>13060</v>
      </c>
      <c r="D1917" s="16" t="s">
        <v>12319</v>
      </c>
      <c r="E1917" s="16" t="s">
        <v>13061</v>
      </c>
    </row>
    <row r="1918" spans="1:5" x14ac:dyDescent="0.3">
      <c r="A1918">
        <v>44019</v>
      </c>
      <c r="B1918" t="s">
        <v>1419</v>
      </c>
      <c r="C1918" t="s">
        <v>13062</v>
      </c>
      <c r="D1918" s="16" t="s">
        <v>12319</v>
      </c>
      <c r="E1918" s="16" t="s">
        <v>13063</v>
      </c>
    </row>
    <row r="1919" spans="1:5" x14ac:dyDescent="0.3">
      <c r="A1919">
        <v>36520</v>
      </c>
      <c r="B1919" t="s">
        <v>1419</v>
      </c>
      <c r="C1919" t="s">
        <v>13064</v>
      </c>
      <c r="D1919" s="16" t="s">
        <v>12319</v>
      </c>
      <c r="E1919" s="16" t="s">
        <v>13065</v>
      </c>
    </row>
    <row r="1920" spans="1:5" x14ac:dyDescent="0.3">
      <c r="A1920">
        <v>42319</v>
      </c>
      <c r="B1920" t="s">
        <v>1419</v>
      </c>
      <c r="C1920" t="s">
        <v>13066</v>
      </c>
      <c r="D1920" s="16" t="s">
        <v>12319</v>
      </c>
      <c r="E1920" s="16" t="s">
        <v>13067</v>
      </c>
    </row>
    <row r="1921" spans="1:5" x14ac:dyDescent="0.3">
      <c r="A1921">
        <v>10420</v>
      </c>
      <c r="B1921" t="s">
        <v>1419</v>
      </c>
      <c r="C1921" t="s">
        <v>13068</v>
      </c>
      <c r="D1921" s="16" t="s">
        <v>12319</v>
      </c>
      <c r="E1921" s="16" t="s">
        <v>13069</v>
      </c>
    </row>
    <row r="1922" spans="1:5" x14ac:dyDescent="0.3">
      <c r="A1922">
        <v>10421</v>
      </c>
      <c r="B1922" t="s">
        <v>1419</v>
      </c>
      <c r="C1922" t="s">
        <v>13070</v>
      </c>
      <c r="D1922" s="16" t="s">
        <v>12319</v>
      </c>
      <c r="E1922" s="16" t="s">
        <v>13071</v>
      </c>
    </row>
    <row r="1923" spans="1:5" x14ac:dyDescent="0.3">
      <c r="A1923">
        <v>11786</v>
      </c>
      <c r="B1923" t="s">
        <v>1419</v>
      </c>
      <c r="C1923" t="s">
        <v>13072</v>
      </c>
      <c r="D1923" s="16" t="s">
        <v>12319</v>
      </c>
      <c r="E1923" s="16" t="s">
        <v>13073</v>
      </c>
    </row>
    <row r="1924" spans="1:5" x14ac:dyDescent="0.3">
      <c r="A1924">
        <v>4815</v>
      </c>
      <c r="B1924" t="s">
        <v>1419</v>
      </c>
      <c r="C1924" t="s">
        <v>13074</v>
      </c>
      <c r="D1924" s="16" t="s">
        <v>12319</v>
      </c>
      <c r="E1924" s="16" t="s">
        <v>13075</v>
      </c>
    </row>
    <row r="1925" spans="1:5" x14ac:dyDescent="0.3">
      <c r="A1925">
        <v>541</v>
      </c>
      <c r="B1925" t="s">
        <v>1419</v>
      </c>
      <c r="C1925" t="s">
        <v>13076</v>
      </c>
      <c r="D1925" s="16" t="s">
        <v>12319</v>
      </c>
      <c r="E1925" s="16" t="s">
        <v>13077</v>
      </c>
    </row>
    <row r="1926" spans="1:5" x14ac:dyDescent="0.3">
      <c r="A1926">
        <v>542</v>
      </c>
      <c r="B1926" t="s">
        <v>1419</v>
      </c>
      <c r="C1926" t="s">
        <v>13078</v>
      </c>
      <c r="D1926" s="16" t="s">
        <v>12319</v>
      </c>
      <c r="E1926" s="16" t="s">
        <v>13079</v>
      </c>
    </row>
    <row r="1927" spans="1:5" x14ac:dyDescent="0.3">
      <c r="A1927">
        <v>540</v>
      </c>
      <c r="B1927" t="s">
        <v>1419</v>
      </c>
      <c r="C1927" t="s">
        <v>13080</v>
      </c>
      <c r="D1927" s="16" t="s">
        <v>12319</v>
      </c>
      <c r="E1927" s="16" t="s">
        <v>13081</v>
      </c>
    </row>
    <row r="1928" spans="1:5" x14ac:dyDescent="0.3">
      <c r="A1928">
        <v>38364</v>
      </c>
      <c r="B1928" t="s">
        <v>1419</v>
      </c>
      <c r="C1928" t="s">
        <v>13082</v>
      </c>
      <c r="D1928" s="16" t="s">
        <v>12319</v>
      </c>
      <c r="E1928" s="16" t="s">
        <v>13083</v>
      </c>
    </row>
    <row r="1929" spans="1:5" x14ac:dyDescent="0.3">
      <c r="A1929">
        <v>11692</v>
      </c>
      <c r="B1929" t="s">
        <v>1419</v>
      </c>
      <c r="C1929" t="s">
        <v>13084</v>
      </c>
      <c r="D1929" s="16" t="s">
        <v>13085</v>
      </c>
      <c r="E1929" s="16" t="s">
        <v>13086</v>
      </c>
    </row>
    <row r="1930" spans="1:5" x14ac:dyDescent="0.3">
      <c r="A1930">
        <v>1746</v>
      </c>
      <c r="B1930" t="s">
        <v>1419</v>
      </c>
      <c r="C1930" t="s">
        <v>13087</v>
      </c>
      <c r="D1930" s="16" t="s">
        <v>12319</v>
      </c>
      <c r="E1930" s="16" t="s">
        <v>13088</v>
      </c>
    </row>
    <row r="1931" spans="1:5" x14ac:dyDescent="0.3">
      <c r="A1931">
        <v>1748</v>
      </c>
      <c r="B1931" t="s">
        <v>1419</v>
      </c>
      <c r="C1931" t="s">
        <v>13089</v>
      </c>
      <c r="D1931" s="16" t="s">
        <v>12319</v>
      </c>
      <c r="E1931" s="16" t="s">
        <v>13090</v>
      </c>
    </row>
    <row r="1932" spans="1:5" x14ac:dyDescent="0.3">
      <c r="A1932">
        <v>1749</v>
      </c>
      <c r="B1932" t="s">
        <v>1419</v>
      </c>
      <c r="C1932" t="s">
        <v>13091</v>
      </c>
      <c r="D1932" s="16" t="s">
        <v>12319</v>
      </c>
      <c r="E1932" s="16" t="s">
        <v>13092</v>
      </c>
    </row>
    <row r="1933" spans="1:5" x14ac:dyDescent="0.3">
      <c r="A1933">
        <v>37412</v>
      </c>
      <c r="B1933" t="s">
        <v>1419</v>
      </c>
      <c r="C1933" t="s">
        <v>13093</v>
      </c>
      <c r="D1933" s="16" t="s">
        <v>12319</v>
      </c>
      <c r="E1933" s="16" t="s">
        <v>13094</v>
      </c>
    </row>
    <row r="1934" spans="1:5" x14ac:dyDescent="0.3">
      <c r="A1934">
        <v>1745</v>
      </c>
      <c r="B1934" t="s">
        <v>1419</v>
      </c>
      <c r="C1934" t="s">
        <v>13095</v>
      </c>
      <c r="D1934" s="16" t="s">
        <v>12319</v>
      </c>
      <c r="E1934" s="16" t="s">
        <v>13096</v>
      </c>
    </row>
    <row r="1935" spans="1:5" x14ac:dyDescent="0.3">
      <c r="A1935">
        <v>1750</v>
      </c>
      <c r="B1935" t="s">
        <v>1419</v>
      </c>
      <c r="C1935" t="s">
        <v>13097</v>
      </c>
      <c r="D1935" s="16" t="s">
        <v>12319</v>
      </c>
      <c r="E1935" s="16" t="s">
        <v>13098</v>
      </c>
    </row>
    <row r="1936" spans="1:5" x14ac:dyDescent="0.3">
      <c r="A1936">
        <v>11687</v>
      </c>
      <c r="B1936" t="s">
        <v>1419</v>
      </c>
      <c r="C1936" t="s">
        <v>13099</v>
      </c>
      <c r="D1936" s="16" t="s">
        <v>12402</v>
      </c>
      <c r="E1936" s="16" t="s">
        <v>13100</v>
      </c>
    </row>
    <row r="1937" spans="1:5" x14ac:dyDescent="0.3">
      <c r="A1937">
        <v>11689</v>
      </c>
      <c r="B1937" t="s">
        <v>1419</v>
      </c>
      <c r="C1937" t="s">
        <v>13101</v>
      </c>
      <c r="D1937" s="16" t="s">
        <v>12402</v>
      </c>
      <c r="E1937" s="16" t="s">
        <v>13102</v>
      </c>
    </row>
    <row r="1938" spans="1:5" x14ac:dyDescent="0.3">
      <c r="A1938">
        <v>11693</v>
      </c>
      <c r="B1938" t="s">
        <v>1419</v>
      </c>
      <c r="C1938" t="s">
        <v>13103</v>
      </c>
      <c r="D1938" s="16" t="s">
        <v>13085</v>
      </c>
      <c r="E1938" s="16" t="s">
        <v>13104</v>
      </c>
    </row>
    <row r="1939" spans="1:5" x14ac:dyDescent="0.3">
      <c r="A1939">
        <v>36215</v>
      </c>
      <c r="B1939" t="s">
        <v>1419</v>
      </c>
      <c r="C1939" t="s">
        <v>13105</v>
      </c>
      <c r="D1939" s="16" t="s">
        <v>12319</v>
      </c>
      <c r="E1939" s="16" t="s">
        <v>13106</v>
      </c>
    </row>
    <row r="1940" spans="1:5" x14ac:dyDescent="0.3">
      <c r="A1940">
        <v>42439</v>
      </c>
      <c r="B1940" t="s">
        <v>1419</v>
      </c>
      <c r="C1940" t="s">
        <v>13107</v>
      </c>
      <c r="D1940" s="16" t="s">
        <v>12319</v>
      </c>
      <c r="E1940" s="16" t="s">
        <v>13108</v>
      </c>
    </row>
    <row r="1941" spans="1:5" x14ac:dyDescent="0.3">
      <c r="A1941">
        <v>38381</v>
      </c>
      <c r="B1941" t="s">
        <v>1419</v>
      </c>
      <c r="C1941" t="s">
        <v>13109</v>
      </c>
      <c r="D1941" s="16" t="s">
        <v>12319</v>
      </c>
      <c r="E1941" s="16" t="s">
        <v>13110</v>
      </c>
    </row>
    <row r="1942" spans="1:5" x14ac:dyDescent="0.3">
      <c r="A1942">
        <v>39621</v>
      </c>
      <c r="B1942" t="s">
        <v>1419</v>
      </c>
      <c r="C1942" t="s">
        <v>13111</v>
      </c>
      <c r="D1942" s="16" t="s">
        <v>13112</v>
      </c>
      <c r="E1942" s="16" t="s">
        <v>13113</v>
      </c>
    </row>
    <row r="1943" spans="1:5" x14ac:dyDescent="0.3">
      <c r="A1943">
        <v>39624</v>
      </c>
      <c r="B1943" t="s">
        <v>1419</v>
      </c>
      <c r="C1943" t="s">
        <v>13114</v>
      </c>
      <c r="D1943" s="16" t="s">
        <v>13112</v>
      </c>
      <c r="E1943" s="16" t="s">
        <v>13115</v>
      </c>
    </row>
    <row r="1944" spans="1:5" x14ac:dyDescent="0.3">
      <c r="A1944">
        <v>39615</v>
      </c>
      <c r="B1944" t="s">
        <v>1419</v>
      </c>
      <c r="C1944" t="s">
        <v>13116</v>
      </c>
      <c r="D1944" s="16" t="s">
        <v>12319</v>
      </c>
      <c r="E1944" s="16" t="s">
        <v>13117</v>
      </c>
    </row>
    <row r="1945" spans="1:5" x14ac:dyDescent="0.3">
      <c r="A1945">
        <v>39620</v>
      </c>
      <c r="B1945" t="s">
        <v>1419</v>
      </c>
      <c r="C1945" t="s">
        <v>13118</v>
      </c>
      <c r="D1945" s="16" t="s">
        <v>12319</v>
      </c>
      <c r="E1945" s="16" t="s">
        <v>13119</v>
      </c>
    </row>
    <row r="1946" spans="1:5" x14ac:dyDescent="0.3">
      <c r="A1946">
        <v>39623</v>
      </c>
      <c r="B1946" t="s">
        <v>1419</v>
      </c>
      <c r="C1946" t="s">
        <v>13120</v>
      </c>
      <c r="D1946" s="16" t="s">
        <v>12319</v>
      </c>
      <c r="E1946" s="16" t="s">
        <v>13121</v>
      </c>
    </row>
    <row r="1947" spans="1:5" x14ac:dyDescent="0.3">
      <c r="A1947">
        <v>546</v>
      </c>
      <c r="B1947" t="s">
        <v>1419</v>
      </c>
      <c r="C1947" t="s">
        <v>13122</v>
      </c>
      <c r="D1947" s="16" t="s">
        <v>12409</v>
      </c>
      <c r="E1947" s="16" t="s">
        <v>13123</v>
      </c>
    </row>
    <row r="1948" spans="1:5" x14ac:dyDescent="0.3">
      <c r="A1948">
        <v>566</v>
      </c>
      <c r="B1948" t="s">
        <v>1419</v>
      </c>
      <c r="C1948" t="s">
        <v>13124</v>
      </c>
      <c r="D1948" s="16" t="s">
        <v>12402</v>
      </c>
      <c r="E1948" s="16" t="s">
        <v>13125</v>
      </c>
    </row>
    <row r="1949" spans="1:5" x14ac:dyDescent="0.3">
      <c r="A1949">
        <v>565</v>
      </c>
      <c r="B1949" t="s">
        <v>1419</v>
      </c>
      <c r="C1949" t="s">
        <v>13126</v>
      </c>
      <c r="D1949" s="16" t="s">
        <v>12402</v>
      </c>
      <c r="E1949" s="16" t="s">
        <v>13127</v>
      </c>
    </row>
    <row r="1950" spans="1:5" x14ac:dyDescent="0.3">
      <c r="A1950">
        <v>555</v>
      </c>
      <c r="B1950" t="s">
        <v>1419</v>
      </c>
      <c r="C1950" t="s">
        <v>13128</v>
      </c>
      <c r="D1950" s="16" t="s">
        <v>12402</v>
      </c>
      <c r="E1950" s="16" t="s">
        <v>13129</v>
      </c>
    </row>
    <row r="1951" spans="1:5" x14ac:dyDescent="0.3">
      <c r="A1951">
        <v>557</v>
      </c>
      <c r="B1951" t="s">
        <v>1419</v>
      </c>
      <c r="C1951" t="s">
        <v>13130</v>
      </c>
      <c r="D1951" s="16" t="s">
        <v>12402</v>
      </c>
      <c r="E1951" s="16" t="s">
        <v>13131</v>
      </c>
    </row>
    <row r="1952" spans="1:5" x14ac:dyDescent="0.3">
      <c r="A1952">
        <v>552</v>
      </c>
      <c r="B1952" t="s">
        <v>1419</v>
      </c>
      <c r="C1952" t="s">
        <v>13132</v>
      </c>
      <c r="D1952" s="16" t="s">
        <v>12402</v>
      </c>
      <c r="E1952" s="16" t="s">
        <v>13133</v>
      </c>
    </row>
    <row r="1953" spans="1:5" x14ac:dyDescent="0.3">
      <c r="A1953">
        <v>563</v>
      </c>
      <c r="B1953" t="s">
        <v>1419</v>
      </c>
      <c r="C1953" t="s">
        <v>13134</v>
      </c>
      <c r="D1953" s="16" t="s">
        <v>12402</v>
      </c>
      <c r="E1953" s="16" t="s">
        <v>13135</v>
      </c>
    </row>
    <row r="1954" spans="1:5" x14ac:dyDescent="0.3">
      <c r="A1954">
        <v>549</v>
      </c>
      <c r="B1954" t="s">
        <v>1419</v>
      </c>
      <c r="C1954" t="s">
        <v>13136</v>
      </c>
      <c r="D1954" s="16" t="s">
        <v>12402</v>
      </c>
      <c r="E1954" s="16" t="s">
        <v>13137</v>
      </c>
    </row>
    <row r="1955" spans="1:5" x14ac:dyDescent="0.3">
      <c r="A1955">
        <v>551</v>
      </c>
      <c r="B1955" t="s">
        <v>1419</v>
      </c>
      <c r="C1955" t="s">
        <v>13138</v>
      </c>
      <c r="D1955" s="16" t="s">
        <v>12402</v>
      </c>
      <c r="E1955" s="16" t="s">
        <v>13139</v>
      </c>
    </row>
    <row r="1956" spans="1:5" x14ac:dyDescent="0.3">
      <c r="A1956">
        <v>559</v>
      </c>
      <c r="B1956" t="s">
        <v>1419</v>
      </c>
      <c r="C1956" t="s">
        <v>13140</v>
      </c>
      <c r="D1956" s="16" t="s">
        <v>12402</v>
      </c>
      <c r="E1956" s="16" t="s">
        <v>13141</v>
      </c>
    </row>
    <row r="1957" spans="1:5" x14ac:dyDescent="0.3">
      <c r="A1957">
        <v>560</v>
      </c>
      <c r="B1957" t="s">
        <v>1419</v>
      </c>
      <c r="C1957" t="s">
        <v>13142</v>
      </c>
      <c r="D1957" s="16" t="s">
        <v>12402</v>
      </c>
      <c r="E1957" s="16" t="s">
        <v>13143</v>
      </c>
    </row>
    <row r="1958" spans="1:5" x14ac:dyDescent="0.3">
      <c r="A1958">
        <v>547</v>
      </c>
      <c r="B1958" t="s">
        <v>1419</v>
      </c>
      <c r="C1958" t="s">
        <v>13144</v>
      </c>
      <c r="D1958" s="16" t="s">
        <v>12402</v>
      </c>
      <c r="E1958" s="16" t="s">
        <v>13145</v>
      </c>
    </row>
    <row r="1959" spans="1:5" x14ac:dyDescent="0.3">
      <c r="A1959">
        <v>36207</v>
      </c>
      <c r="B1959" t="s">
        <v>1419</v>
      </c>
      <c r="C1959" t="s">
        <v>13146</v>
      </c>
      <c r="D1959" s="16" t="s">
        <v>12319</v>
      </c>
      <c r="E1959" s="16" t="s">
        <v>13147</v>
      </c>
    </row>
    <row r="1960" spans="1:5" x14ac:dyDescent="0.3">
      <c r="A1960">
        <v>36209</v>
      </c>
      <c r="B1960" t="s">
        <v>1419</v>
      </c>
      <c r="C1960" t="s">
        <v>13148</v>
      </c>
      <c r="D1960" s="16" t="s">
        <v>12319</v>
      </c>
      <c r="E1960" s="16" t="s">
        <v>13149</v>
      </c>
    </row>
    <row r="1961" spans="1:5" x14ac:dyDescent="0.3">
      <c r="A1961">
        <v>36210</v>
      </c>
      <c r="B1961" t="s">
        <v>1419</v>
      </c>
      <c r="C1961" t="s">
        <v>13150</v>
      </c>
      <c r="D1961" s="16" t="s">
        <v>12319</v>
      </c>
      <c r="E1961" s="16" t="s">
        <v>13151</v>
      </c>
    </row>
    <row r="1962" spans="1:5" x14ac:dyDescent="0.3">
      <c r="A1962">
        <v>36204</v>
      </c>
      <c r="B1962" t="s">
        <v>1419</v>
      </c>
      <c r="C1962" t="s">
        <v>13152</v>
      </c>
      <c r="D1962" s="16" t="s">
        <v>12319</v>
      </c>
      <c r="E1962" s="16" t="s">
        <v>13153</v>
      </c>
    </row>
    <row r="1963" spans="1:5" x14ac:dyDescent="0.3">
      <c r="A1963">
        <v>36205</v>
      </c>
      <c r="B1963" t="s">
        <v>1419</v>
      </c>
      <c r="C1963" t="s">
        <v>13154</v>
      </c>
      <c r="D1963" s="16" t="s">
        <v>12319</v>
      </c>
      <c r="E1963" s="16" t="s">
        <v>13155</v>
      </c>
    </row>
    <row r="1964" spans="1:5" x14ac:dyDescent="0.3">
      <c r="A1964">
        <v>36081</v>
      </c>
      <c r="B1964" t="s">
        <v>1419</v>
      </c>
      <c r="C1964" t="s">
        <v>13156</v>
      </c>
      <c r="D1964" s="16" t="s">
        <v>12319</v>
      </c>
      <c r="E1964" s="16" t="s">
        <v>13157</v>
      </c>
    </row>
    <row r="1965" spans="1:5" x14ac:dyDescent="0.3">
      <c r="A1965">
        <v>36206</v>
      </c>
      <c r="B1965" t="s">
        <v>1419</v>
      </c>
      <c r="C1965" t="s">
        <v>13158</v>
      </c>
      <c r="D1965" s="16" t="s">
        <v>12319</v>
      </c>
      <c r="E1965" s="16" t="s">
        <v>13159</v>
      </c>
    </row>
    <row r="1966" spans="1:5" x14ac:dyDescent="0.3">
      <c r="A1966">
        <v>36218</v>
      </c>
      <c r="B1966" t="s">
        <v>1419</v>
      </c>
      <c r="C1966" t="s">
        <v>13160</v>
      </c>
      <c r="D1966" s="16" t="s">
        <v>12319</v>
      </c>
      <c r="E1966" s="16" t="s">
        <v>13161</v>
      </c>
    </row>
    <row r="1967" spans="1:5" x14ac:dyDescent="0.3">
      <c r="A1967">
        <v>36220</v>
      </c>
      <c r="B1967" t="s">
        <v>1419</v>
      </c>
      <c r="C1967" t="s">
        <v>13162</v>
      </c>
      <c r="D1967" s="16" t="s">
        <v>12319</v>
      </c>
      <c r="E1967" s="16" t="s">
        <v>13163</v>
      </c>
    </row>
    <row r="1968" spans="1:5" x14ac:dyDescent="0.3">
      <c r="A1968">
        <v>36080</v>
      </c>
      <c r="B1968" t="s">
        <v>1419</v>
      </c>
      <c r="C1968" t="s">
        <v>13164</v>
      </c>
      <c r="D1968" s="16" t="s">
        <v>12319</v>
      </c>
      <c r="E1968" s="16" t="s">
        <v>13165</v>
      </c>
    </row>
    <row r="1969" spans="1:5" x14ac:dyDescent="0.3">
      <c r="A1969">
        <v>36223</v>
      </c>
      <c r="B1969" t="s">
        <v>1419</v>
      </c>
      <c r="C1969" t="s">
        <v>13166</v>
      </c>
      <c r="D1969" s="16" t="s">
        <v>12319</v>
      </c>
      <c r="E1969" s="16" t="s">
        <v>13167</v>
      </c>
    </row>
    <row r="1970" spans="1:5" x14ac:dyDescent="0.3">
      <c r="A1970">
        <v>38127</v>
      </c>
      <c r="B1970" t="s">
        <v>1419</v>
      </c>
      <c r="C1970" t="s">
        <v>13168</v>
      </c>
      <c r="D1970" s="16" t="s">
        <v>12319</v>
      </c>
      <c r="E1970" s="16" t="s">
        <v>13169</v>
      </c>
    </row>
    <row r="1971" spans="1:5" x14ac:dyDescent="0.3">
      <c r="A1971">
        <v>38060</v>
      </c>
      <c r="B1971" t="s">
        <v>1419</v>
      </c>
      <c r="C1971" t="s">
        <v>13170</v>
      </c>
      <c r="D1971" s="16" t="s">
        <v>12319</v>
      </c>
      <c r="E1971" s="16" t="s">
        <v>13171</v>
      </c>
    </row>
    <row r="1972" spans="1:5" x14ac:dyDescent="0.3">
      <c r="A1972">
        <v>10956</v>
      </c>
      <c r="B1972" t="s">
        <v>1419</v>
      </c>
      <c r="C1972" t="s">
        <v>13172</v>
      </c>
      <c r="D1972" s="16" t="s">
        <v>12319</v>
      </c>
      <c r="E1972" s="16" t="s">
        <v>13173</v>
      </c>
    </row>
    <row r="1973" spans="1:5" x14ac:dyDescent="0.3">
      <c r="A1973">
        <v>39380</v>
      </c>
      <c r="B1973" t="s">
        <v>1419</v>
      </c>
      <c r="C1973" t="s">
        <v>13174</v>
      </c>
      <c r="D1973" s="16" t="s">
        <v>12319</v>
      </c>
      <c r="E1973" s="16" t="s">
        <v>13175</v>
      </c>
    </row>
    <row r="1974" spans="1:5" x14ac:dyDescent="0.3">
      <c r="A1974">
        <v>44172</v>
      </c>
      <c r="B1974" t="s">
        <v>1419</v>
      </c>
      <c r="C1974" t="s">
        <v>13176</v>
      </c>
      <c r="D1974" s="16" t="s">
        <v>12319</v>
      </c>
      <c r="E1974" s="16" t="s">
        <v>13177</v>
      </c>
    </row>
    <row r="1975" spans="1:5" x14ac:dyDescent="0.3">
      <c r="A1975">
        <v>37597</v>
      </c>
      <c r="B1975" t="s">
        <v>1419</v>
      </c>
      <c r="C1975" t="s">
        <v>13178</v>
      </c>
      <c r="D1975" s="16" t="s">
        <v>12319</v>
      </c>
      <c r="E1975" s="16" t="s">
        <v>13179</v>
      </c>
    </row>
    <row r="1976" spans="1:5" x14ac:dyDescent="0.3">
      <c r="A1976">
        <v>183</v>
      </c>
      <c r="B1976" t="s">
        <v>1419</v>
      </c>
      <c r="C1976" t="s">
        <v>13180</v>
      </c>
      <c r="D1976" s="16" t="s">
        <v>13181</v>
      </c>
      <c r="E1976" s="16" t="s">
        <v>13182</v>
      </c>
    </row>
    <row r="1977" spans="1:5" x14ac:dyDescent="0.3">
      <c r="A1977">
        <v>184</v>
      </c>
      <c r="B1977" t="s">
        <v>1419</v>
      </c>
      <c r="C1977" t="s">
        <v>13183</v>
      </c>
      <c r="D1977" s="16" t="s">
        <v>13181</v>
      </c>
      <c r="E1977" s="16" t="s">
        <v>13184</v>
      </c>
    </row>
    <row r="1978" spans="1:5" x14ac:dyDescent="0.3">
      <c r="A1978">
        <v>181</v>
      </c>
      <c r="B1978" t="s">
        <v>1419</v>
      </c>
      <c r="C1978" t="s">
        <v>13185</v>
      </c>
      <c r="D1978" s="16" t="s">
        <v>13181</v>
      </c>
      <c r="E1978" s="16" t="s">
        <v>13186</v>
      </c>
    </row>
    <row r="1979" spans="1:5" x14ac:dyDescent="0.3">
      <c r="A1979">
        <v>20001</v>
      </c>
      <c r="B1979" t="s">
        <v>1419</v>
      </c>
      <c r="C1979" t="s">
        <v>13187</v>
      </c>
      <c r="D1979" s="16" t="s">
        <v>13181</v>
      </c>
      <c r="E1979" s="16" t="s">
        <v>13188</v>
      </c>
    </row>
    <row r="1980" spans="1:5" x14ac:dyDescent="0.3">
      <c r="A1980">
        <v>39837</v>
      </c>
      <c r="B1980" t="s">
        <v>1419</v>
      </c>
      <c r="C1980" t="s">
        <v>13189</v>
      </c>
      <c r="D1980" s="16" t="s">
        <v>13181</v>
      </c>
      <c r="E1980" s="16" t="s">
        <v>13190</v>
      </c>
    </row>
    <row r="1981" spans="1:5" x14ac:dyDescent="0.3">
      <c r="A1981">
        <v>43366</v>
      </c>
      <c r="B1981" t="s">
        <v>1419</v>
      </c>
      <c r="C1981" t="s">
        <v>13191</v>
      </c>
      <c r="D1981" s="16" t="s">
        <v>12409</v>
      </c>
      <c r="E1981" s="16" t="s">
        <v>13192</v>
      </c>
    </row>
    <row r="1982" spans="1:5" x14ac:dyDescent="0.3">
      <c r="A1982">
        <v>10535</v>
      </c>
      <c r="B1982" t="s">
        <v>1419</v>
      </c>
      <c r="C1982" t="s">
        <v>13193</v>
      </c>
      <c r="D1982" s="16" t="s">
        <v>12319</v>
      </c>
      <c r="E1982" s="16" t="s">
        <v>13194</v>
      </c>
    </row>
    <row r="1983" spans="1:5" x14ac:dyDescent="0.3">
      <c r="A1983">
        <v>10537</v>
      </c>
      <c r="B1983" t="s">
        <v>1419</v>
      </c>
      <c r="C1983" t="s">
        <v>13195</v>
      </c>
      <c r="D1983" s="16" t="s">
        <v>12319</v>
      </c>
      <c r="E1983" s="16" t="s">
        <v>13196</v>
      </c>
    </row>
    <row r="1984" spans="1:5" x14ac:dyDescent="0.3">
      <c r="A1984">
        <v>13891</v>
      </c>
      <c r="B1984" t="s">
        <v>1419</v>
      </c>
      <c r="C1984" t="s">
        <v>13197</v>
      </c>
      <c r="D1984" s="16" t="s">
        <v>12319</v>
      </c>
      <c r="E1984" s="16" t="s">
        <v>13198</v>
      </c>
    </row>
    <row r="1985" spans="1:5" x14ac:dyDescent="0.3">
      <c r="A1985">
        <v>44492</v>
      </c>
      <c r="B1985" t="s">
        <v>1419</v>
      </c>
      <c r="C1985" t="s">
        <v>13199</v>
      </c>
      <c r="D1985" s="16" t="s">
        <v>12319</v>
      </c>
      <c r="E1985" s="16" t="s">
        <v>13200</v>
      </c>
    </row>
    <row r="1986" spans="1:5" x14ac:dyDescent="0.3">
      <c r="A1986">
        <v>36396</v>
      </c>
      <c r="B1986" t="s">
        <v>1419</v>
      </c>
      <c r="C1986" t="s">
        <v>13201</v>
      </c>
      <c r="D1986" s="16" t="s">
        <v>12319</v>
      </c>
      <c r="E1986" s="16" t="s">
        <v>13202</v>
      </c>
    </row>
    <row r="1987" spans="1:5" x14ac:dyDescent="0.3">
      <c r="A1987">
        <v>36397</v>
      </c>
      <c r="B1987" t="s">
        <v>1419</v>
      </c>
      <c r="C1987" t="s">
        <v>13203</v>
      </c>
      <c r="D1987" s="16" t="s">
        <v>12319</v>
      </c>
      <c r="E1987" s="16" t="s">
        <v>13204</v>
      </c>
    </row>
    <row r="1988" spans="1:5" x14ac:dyDescent="0.3">
      <c r="A1988">
        <v>36398</v>
      </c>
      <c r="B1988" t="s">
        <v>1419</v>
      </c>
      <c r="C1988" t="s">
        <v>13205</v>
      </c>
      <c r="D1988" s="16" t="s">
        <v>12319</v>
      </c>
      <c r="E1988" s="16" t="s">
        <v>13206</v>
      </c>
    </row>
    <row r="1989" spans="1:5" x14ac:dyDescent="0.3">
      <c r="A1989">
        <v>647</v>
      </c>
      <c r="B1989" t="s">
        <v>1419</v>
      </c>
      <c r="C1989" t="s">
        <v>13207</v>
      </c>
      <c r="D1989" s="16" t="s">
        <v>12604</v>
      </c>
      <c r="E1989" s="16" t="s">
        <v>13208</v>
      </c>
    </row>
    <row r="1990" spans="1:5" x14ac:dyDescent="0.3">
      <c r="A1990">
        <v>40920</v>
      </c>
      <c r="B1990" t="s">
        <v>1419</v>
      </c>
      <c r="C1990" t="s">
        <v>13209</v>
      </c>
      <c r="D1990" s="16" t="s">
        <v>12607</v>
      </c>
      <c r="E1990" s="16" t="s">
        <v>13210</v>
      </c>
    </row>
    <row r="1991" spans="1:5" x14ac:dyDescent="0.3">
      <c r="A1991">
        <v>715</v>
      </c>
      <c r="B1991" t="s">
        <v>1419</v>
      </c>
      <c r="C1991" t="s">
        <v>13211</v>
      </c>
      <c r="D1991" s="16" t="s">
        <v>12319</v>
      </c>
      <c r="E1991" s="16" t="s">
        <v>13212</v>
      </c>
    </row>
    <row r="1992" spans="1:5" x14ac:dyDescent="0.3">
      <c r="A1992">
        <v>716</v>
      </c>
      <c r="B1992" t="s">
        <v>1419</v>
      </c>
      <c r="C1992" t="s">
        <v>13213</v>
      </c>
      <c r="D1992" s="16" t="s">
        <v>12319</v>
      </c>
      <c r="E1992" s="16" t="s">
        <v>12473</v>
      </c>
    </row>
    <row r="1993" spans="1:5" x14ac:dyDescent="0.3">
      <c r="A1993">
        <v>38783</v>
      </c>
      <c r="B1993" t="s">
        <v>1419</v>
      </c>
      <c r="C1993" t="s">
        <v>13214</v>
      </c>
      <c r="D1993" s="16" t="s">
        <v>12319</v>
      </c>
      <c r="E1993" s="16" t="s">
        <v>13215</v>
      </c>
    </row>
    <row r="1994" spans="1:5" x14ac:dyDescent="0.3">
      <c r="A1994">
        <v>37593</v>
      </c>
      <c r="B1994" t="s">
        <v>1419</v>
      </c>
      <c r="C1994" t="s">
        <v>13216</v>
      </c>
      <c r="D1994" s="16" t="s">
        <v>12319</v>
      </c>
      <c r="E1994" s="16" t="s">
        <v>13217</v>
      </c>
    </row>
    <row r="1995" spans="1:5" x14ac:dyDescent="0.3">
      <c r="A1995">
        <v>37594</v>
      </c>
      <c r="B1995" t="s">
        <v>1419</v>
      </c>
      <c r="C1995" t="s">
        <v>13218</v>
      </c>
      <c r="D1995" s="16" t="s">
        <v>12319</v>
      </c>
      <c r="E1995" s="16" t="s">
        <v>13219</v>
      </c>
    </row>
    <row r="1996" spans="1:5" x14ac:dyDescent="0.3">
      <c r="A1996">
        <v>37592</v>
      </c>
      <c r="B1996" t="s">
        <v>1419</v>
      </c>
      <c r="C1996" t="s">
        <v>13220</v>
      </c>
      <c r="D1996" s="16" t="s">
        <v>12319</v>
      </c>
      <c r="E1996" s="16" t="s">
        <v>12375</v>
      </c>
    </row>
    <row r="1997" spans="1:5" x14ac:dyDescent="0.3">
      <c r="A1997">
        <v>44466</v>
      </c>
      <c r="B1997" t="s">
        <v>1419</v>
      </c>
      <c r="C1997" t="s">
        <v>13221</v>
      </c>
      <c r="D1997" s="16" t="s">
        <v>12319</v>
      </c>
      <c r="E1997" s="16" t="s">
        <v>13222</v>
      </c>
    </row>
    <row r="1998" spans="1:5" x14ac:dyDescent="0.3">
      <c r="A1998">
        <v>44467</v>
      </c>
      <c r="B1998" t="s">
        <v>1419</v>
      </c>
      <c r="C1998" t="s">
        <v>13223</v>
      </c>
      <c r="D1998" s="16" t="s">
        <v>12319</v>
      </c>
      <c r="E1998" s="16" t="s">
        <v>13224</v>
      </c>
    </row>
    <row r="1999" spans="1:5" x14ac:dyDescent="0.3">
      <c r="A1999">
        <v>44468</v>
      </c>
      <c r="B1999" t="s">
        <v>1419</v>
      </c>
      <c r="C1999" t="s">
        <v>13225</v>
      </c>
      <c r="D1999" s="16" t="s">
        <v>12319</v>
      </c>
      <c r="E1999" s="16" t="s">
        <v>13007</v>
      </c>
    </row>
    <row r="2000" spans="1:5" x14ac:dyDescent="0.3">
      <c r="A2000">
        <v>7270</v>
      </c>
      <c r="B2000" t="s">
        <v>1419</v>
      </c>
      <c r="C2000" t="s">
        <v>13226</v>
      </c>
      <c r="D2000" s="16" t="s">
        <v>12319</v>
      </c>
      <c r="E2000" s="16" t="s">
        <v>13227</v>
      </c>
    </row>
    <row r="2001" spans="1:5" x14ac:dyDescent="0.3">
      <c r="A2001">
        <v>7267</v>
      </c>
      <c r="B2001" t="s">
        <v>1419</v>
      </c>
      <c r="C2001" t="s">
        <v>13228</v>
      </c>
      <c r="D2001" s="16" t="s">
        <v>12319</v>
      </c>
      <c r="E2001" s="16" t="s">
        <v>13229</v>
      </c>
    </row>
    <row r="2002" spans="1:5" x14ac:dyDescent="0.3">
      <c r="A2002">
        <v>44460</v>
      </c>
      <c r="B2002" t="s">
        <v>1419</v>
      </c>
      <c r="C2002" t="s">
        <v>13230</v>
      </c>
      <c r="D2002" s="16" t="s">
        <v>12319</v>
      </c>
      <c r="E2002" s="16" t="s">
        <v>13231</v>
      </c>
    </row>
    <row r="2003" spans="1:5" x14ac:dyDescent="0.3">
      <c r="A2003">
        <v>44461</v>
      </c>
      <c r="B2003" t="s">
        <v>1419</v>
      </c>
      <c r="C2003" t="s">
        <v>13232</v>
      </c>
      <c r="D2003" s="16" t="s">
        <v>12319</v>
      </c>
      <c r="E2003" s="16" t="s">
        <v>13233</v>
      </c>
    </row>
    <row r="2004" spans="1:5" x14ac:dyDescent="0.3">
      <c r="A2004">
        <v>44458</v>
      </c>
      <c r="B2004" t="s">
        <v>1419</v>
      </c>
      <c r="C2004" t="s">
        <v>13234</v>
      </c>
      <c r="D2004" s="16" t="s">
        <v>12319</v>
      </c>
      <c r="E2004" s="16" t="s">
        <v>13235</v>
      </c>
    </row>
    <row r="2005" spans="1:5" x14ac:dyDescent="0.3">
      <c r="A2005">
        <v>44457</v>
      </c>
      <c r="B2005" t="s">
        <v>1419</v>
      </c>
      <c r="C2005" t="s">
        <v>13236</v>
      </c>
      <c r="D2005" s="16" t="s">
        <v>12319</v>
      </c>
      <c r="E2005" s="16" t="s">
        <v>13237</v>
      </c>
    </row>
    <row r="2006" spans="1:5" x14ac:dyDescent="0.3">
      <c r="A2006">
        <v>7271</v>
      </c>
      <c r="B2006" t="s">
        <v>1419</v>
      </c>
      <c r="C2006" t="s">
        <v>13238</v>
      </c>
      <c r="D2006" s="16" t="s">
        <v>12319</v>
      </c>
      <c r="E2006" s="16" t="s">
        <v>12387</v>
      </c>
    </row>
    <row r="2007" spans="1:5" x14ac:dyDescent="0.3">
      <c r="A2007">
        <v>7268</v>
      </c>
      <c r="B2007" t="s">
        <v>1419</v>
      </c>
      <c r="C2007" t="s">
        <v>13239</v>
      </c>
      <c r="D2007" s="16" t="s">
        <v>12319</v>
      </c>
      <c r="E2007" s="16" t="s">
        <v>13231</v>
      </c>
    </row>
    <row r="2008" spans="1:5" x14ac:dyDescent="0.3">
      <c r="A2008">
        <v>44459</v>
      </c>
      <c r="B2008" t="s">
        <v>1419</v>
      </c>
      <c r="C2008" t="s">
        <v>13240</v>
      </c>
      <c r="D2008" s="16" t="s">
        <v>12319</v>
      </c>
      <c r="E2008" s="16" t="s">
        <v>12387</v>
      </c>
    </row>
    <row r="2009" spans="1:5" x14ac:dyDescent="0.3">
      <c r="A2009">
        <v>44462</v>
      </c>
      <c r="B2009" t="s">
        <v>1419</v>
      </c>
      <c r="C2009" t="s">
        <v>13241</v>
      </c>
      <c r="D2009" s="16" t="s">
        <v>12319</v>
      </c>
      <c r="E2009" s="16" t="s">
        <v>13242</v>
      </c>
    </row>
    <row r="2010" spans="1:5" x14ac:dyDescent="0.3">
      <c r="A2010">
        <v>44463</v>
      </c>
      <c r="B2010" t="s">
        <v>1419</v>
      </c>
      <c r="C2010" t="s">
        <v>13243</v>
      </c>
      <c r="D2010" s="16" t="s">
        <v>12319</v>
      </c>
      <c r="E2010" s="16" t="s">
        <v>12926</v>
      </c>
    </row>
    <row r="2011" spans="1:5" x14ac:dyDescent="0.3">
      <c r="A2011">
        <v>44464</v>
      </c>
      <c r="B2011" t="s">
        <v>1419</v>
      </c>
      <c r="C2011" t="s">
        <v>13244</v>
      </c>
      <c r="D2011" s="16" t="s">
        <v>12319</v>
      </c>
      <c r="E2011" s="16" t="s">
        <v>13245</v>
      </c>
    </row>
    <row r="2012" spans="1:5" x14ac:dyDescent="0.3">
      <c r="A2012">
        <v>44465</v>
      </c>
      <c r="B2012" t="s">
        <v>1419</v>
      </c>
      <c r="C2012" t="s">
        <v>13246</v>
      </c>
      <c r="D2012" s="16" t="s">
        <v>12319</v>
      </c>
      <c r="E2012" s="16" t="s">
        <v>12597</v>
      </c>
    </row>
    <row r="2013" spans="1:5" x14ac:dyDescent="0.3">
      <c r="A2013">
        <v>41372</v>
      </c>
      <c r="B2013" t="s">
        <v>1419</v>
      </c>
      <c r="C2013" t="s">
        <v>13247</v>
      </c>
      <c r="D2013" s="16" t="s">
        <v>13085</v>
      </c>
      <c r="E2013" s="16" t="s">
        <v>13248</v>
      </c>
    </row>
    <row r="2014" spans="1:5" x14ac:dyDescent="0.3">
      <c r="A2014">
        <v>41371</v>
      </c>
      <c r="B2014" t="s">
        <v>1419</v>
      </c>
      <c r="C2014" t="s">
        <v>13249</v>
      </c>
      <c r="D2014" s="16" t="s">
        <v>13085</v>
      </c>
      <c r="E2014" s="16" t="s">
        <v>13250</v>
      </c>
    </row>
    <row r="2015" spans="1:5" x14ac:dyDescent="0.3">
      <c r="A2015">
        <v>34556</v>
      </c>
      <c r="B2015" t="s">
        <v>1419</v>
      </c>
      <c r="C2015" t="s">
        <v>13251</v>
      </c>
      <c r="D2015" s="16" t="s">
        <v>12319</v>
      </c>
      <c r="E2015" s="16" t="s">
        <v>13252</v>
      </c>
    </row>
    <row r="2016" spans="1:5" x14ac:dyDescent="0.3">
      <c r="A2016">
        <v>37873</v>
      </c>
      <c r="B2016" t="s">
        <v>1419</v>
      </c>
      <c r="C2016" t="s">
        <v>13253</v>
      </c>
      <c r="D2016" s="16" t="s">
        <v>12319</v>
      </c>
      <c r="E2016" s="16" t="s">
        <v>13254</v>
      </c>
    </row>
    <row r="2017" spans="1:5" x14ac:dyDescent="0.3">
      <c r="A2017">
        <v>34564</v>
      </c>
      <c r="B2017" t="s">
        <v>1419</v>
      </c>
      <c r="C2017" t="s">
        <v>13255</v>
      </c>
      <c r="D2017" s="16" t="s">
        <v>12319</v>
      </c>
      <c r="E2017" s="16" t="s">
        <v>13256</v>
      </c>
    </row>
    <row r="2018" spans="1:5" x14ac:dyDescent="0.3">
      <c r="A2018">
        <v>34565</v>
      </c>
      <c r="B2018" t="s">
        <v>1419</v>
      </c>
      <c r="C2018" t="s">
        <v>13257</v>
      </c>
      <c r="D2018" s="16" t="s">
        <v>12319</v>
      </c>
      <c r="E2018" s="16" t="s">
        <v>13258</v>
      </c>
    </row>
    <row r="2019" spans="1:5" x14ac:dyDescent="0.3">
      <c r="A2019">
        <v>38590</v>
      </c>
      <c r="B2019" t="s">
        <v>1419</v>
      </c>
      <c r="C2019" t="s">
        <v>13259</v>
      </c>
      <c r="D2019" s="16" t="s">
        <v>12319</v>
      </c>
      <c r="E2019" s="16" t="s">
        <v>13260</v>
      </c>
    </row>
    <row r="2020" spans="1:5" x14ac:dyDescent="0.3">
      <c r="A2020">
        <v>34566</v>
      </c>
      <c r="B2020" t="s">
        <v>1419</v>
      </c>
      <c r="C2020" t="s">
        <v>13261</v>
      </c>
      <c r="D2020" s="16" t="s">
        <v>12319</v>
      </c>
      <c r="E2020" s="16" t="s">
        <v>13262</v>
      </c>
    </row>
    <row r="2021" spans="1:5" x14ac:dyDescent="0.3">
      <c r="A2021">
        <v>34567</v>
      </c>
      <c r="B2021" t="s">
        <v>1419</v>
      </c>
      <c r="C2021" t="s">
        <v>13263</v>
      </c>
      <c r="D2021" s="16" t="s">
        <v>12319</v>
      </c>
      <c r="E2021" s="16" t="s">
        <v>13264</v>
      </c>
    </row>
    <row r="2022" spans="1:5" x14ac:dyDescent="0.3">
      <c r="A2022">
        <v>38591</v>
      </c>
      <c r="B2022" t="s">
        <v>1419</v>
      </c>
      <c r="C2022" t="s">
        <v>13265</v>
      </c>
      <c r="D2022" s="16" t="s">
        <v>12319</v>
      </c>
      <c r="E2022" s="16" t="s">
        <v>13266</v>
      </c>
    </row>
    <row r="2023" spans="1:5" x14ac:dyDescent="0.3">
      <c r="A2023">
        <v>34568</v>
      </c>
      <c r="B2023" t="s">
        <v>1419</v>
      </c>
      <c r="C2023" t="s">
        <v>13267</v>
      </c>
      <c r="D2023" s="16" t="s">
        <v>12319</v>
      </c>
      <c r="E2023" s="16" t="s">
        <v>13268</v>
      </c>
    </row>
    <row r="2024" spans="1:5" x14ac:dyDescent="0.3">
      <c r="A2024">
        <v>34569</v>
      </c>
      <c r="B2024" t="s">
        <v>1419</v>
      </c>
      <c r="C2024" t="s">
        <v>13269</v>
      </c>
      <c r="D2024" s="16" t="s">
        <v>12319</v>
      </c>
      <c r="E2024" s="16" t="s">
        <v>13258</v>
      </c>
    </row>
    <row r="2025" spans="1:5" x14ac:dyDescent="0.3">
      <c r="A2025">
        <v>34570</v>
      </c>
      <c r="B2025" t="s">
        <v>1419</v>
      </c>
      <c r="C2025" t="s">
        <v>13270</v>
      </c>
      <c r="D2025" s="16" t="s">
        <v>12319</v>
      </c>
      <c r="E2025" s="16" t="s">
        <v>13271</v>
      </c>
    </row>
    <row r="2026" spans="1:5" x14ac:dyDescent="0.3">
      <c r="A2026">
        <v>25070</v>
      </c>
      <c r="B2026" t="s">
        <v>1419</v>
      </c>
      <c r="C2026" t="s">
        <v>13272</v>
      </c>
      <c r="D2026" s="16" t="s">
        <v>12319</v>
      </c>
      <c r="E2026" s="16" t="s">
        <v>12648</v>
      </c>
    </row>
    <row r="2027" spans="1:5" x14ac:dyDescent="0.3">
      <c r="A2027">
        <v>34571</v>
      </c>
      <c r="B2027" t="s">
        <v>1419</v>
      </c>
      <c r="C2027" t="s">
        <v>13273</v>
      </c>
      <c r="D2027" s="16" t="s">
        <v>12319</v>
      </c>
      <c r="E2027" s="16" t="s">
        <v>12354</v>
      </c>
    </row>
    <row r="2028" spans="1:5" x14ac:dyDescent="0.3">
      <c r="A2028">
        <v>34573</v>
      </c>
      <c r="B2028" t="s">
        <v>1419</v>
      </c>
      <c r="C2028" t="s">
        <v>13274</v>
      </c>
      <c r="D2028" s="16" t="s">
        <v>12319</v>
      </c>
      <c r="E2028" s="16" t="s">
        <v>13275</v>
      </c>
    </row>
    <row r="2029" spans="1:5" x14ac:dyDescent="0.3">
      <c r="A2029">
        <v>37107</v>
      </c>
      <c r="B2029" t="s">
        <v>1419</v>
      </c>
      <c r="C2029" t="s">
        <v>13276</v>
      </c>
      <c r="D2029" s="16" t="s">
        <v>12319</v>
      </c>
      <c r="E2029" s="16" t="s">
        <v>13277</v>
      </c>
    </row>
    <row r="2030" spans="1:5" x14ac:dyDescent="0.3">
      <c r="A2030">
        <v>34576</v>
      </c>
      <c r="B2030" t="s">
        <v>1419</v>
      </c>
      <c r="C2030" t="s">
        <v>13278</v>
      </c>
      <c r="D2030" s="16" t="s">
        <v>12319</v>
      </c>
      <c r="E2030" s="16" t="s">
        <v>13279</v>
      </c>
    </row>
    <row r="2031" spans="1:5" x14ac:dyDescent="0.3">
      <c r="A2031">
        <v>34577</v>
      </c>
      <c r="B2031" t="s">
        <v>1419</v>
      </c>
      <c r="C2031" t="s">
        <v>13280</v>
      </c>
      <c r="D2031" s="16" t="s">
        <v>12319</v>
      </c>
      <c r="E2031" s="16" t="s">
        <v>13281</v>
      </c>
    </row>
    <row r="2032" spans="1:5" x14ac:dyDescent="0.3">
      <c r="A2032">
        <v>34578</v>
      </c>
      <c r="B2032" t="s">
        <v>1419</v>
      </c>
      <c r="C2032" t="s">
        <v>13282</v>
      </c>
      <c r="D2032" s="16" t="s">
        <v>12319</v>
      </c>
      <c r="E2032" s="16" t="s">
        <v>13283</v>
      </c>
    </row>
    <row r="2033" spans="1:5" x14ac:dyDescent="0.3">
      <c r="A2033">
        <v>34579</v>
      </c>
      <c r="B2033" t="s">
        <v>1419</v>
      </c>
      <c r="C2033" t="s">
        <v>13284</v>
      </c>
      <c r="D2033" s="16" t="s">
        <v>12319</v>
      </c>
      <c r="E2033" s="16" t="s">
        <v>12369</v>
      </c>
    </row>
    <row r="2034" spans="1:5" x14ac:dyDescent="0.3">
      <c r="A2034">
        <v>25067</v>
      </c>
      <c r="B2034" t="s">
        <v>1419</v>
      </c>
      <c r="C2034" t="s">
        <v>13285</v>
      </c>
      <c r="D2034" s="16" t="s">
        <v>12319</v>
      </c>
      <c r="E2034" s="16" t="s">
        <v>13286</v>
      </c>
    </row>
    <row r="2035" spans="1:5" x14ac:dyDescent="0.3">
      <c r="A2035">
        <v>34580</v>
      </c>
      <c r="B2035" t="s">
        <v>1419</v>
      </c>
      <c r="C2035" t="s">
        <v>13287</v>
      </c>
      <c r="D2035" s="16" t="s">
        <v>12319</v>
      </c>
      <c r="E2035" s="16" t="s">
        <v>13288</v>
      </c>
    </row>
    <row r="2036" spans="1:5" x14ac:dyDescent="0.3">
      <c r="A2036">
        <v>25071</v>
      </c>
      <c r="B2036" t="s">
        <v>1419</v>
      </c>
      <c r="C2036" t="s">
        <v>13289</v>
      </c>
      <c r="D2036" s="16" t="s">
        <v>12319</v>
      </c>
      <c r="E2036" s="16" t="s">
        <v>13290</v>
      </c>
    </row>
    <row r="2037" spans="1:5" x14ac:dyDescent="0.3">
      <c r="A2037">
        <v>44171</v>
      </c>
      <c r="B2037" t="s">
        <v>1419</v>
      </c>
      <c r="C2037" t="s">
        <v>13291</v>
      </c>
      <c r="D2037" s="16" t="s">
        <v>12319</v>
      </c>
      <c r="E2037" s="16" t="s">
        <v>13292</v>
      </c>
    </row>
    <row r="2038" spans="1:5" x14ac:dyDescent="0.3">
      <c r="A2038">
        <v>38395</v>
      </c>
      <c r="B2038" t="s">
        <v>1419</v>
      </c>
      <c r="C2038" t="s">
        <v>13293</v>
      </c>
      <c r="D2038" s="16" t="s">
        <v>12319</v>
      </c>
      <c r="E2038" s="16" t="s">
        <v>13005</v>
      </c>
    </row>
    <row r="2039" spans="1:5" x14ac:dyDescent="0.3">
      <c r="A2039">
        <v>34583</v>
      </c>
      <c r="B2039" t="s">
        <v>1419</v>
      </c>
      <c r="C2039" t="s">
        <v>13294</v>
      </c>
      <c r="D2039" s="16" t="s">
        <v>13085</v>
      </c>
      <c r="E2039" s="16" t="s">
        <v>13295</v>
      </c>
    </row>
    <row r="2040" spans="1:5" x14ac:dyDescent="0.3">
      <c r="A2040">
        <v>34584</v>
      </c>
      <c r="B2040" t="s">
        <v>1419</v>
      </c>
      <c r="C2040" t="s">
        <v>13296</v>
      </c>
      <c r="D2040" s="16" t="s">
        <v>13085</v>
      </c>
      <c r="E2040" s="16" t="s">
        <v>13297</v>
      </c>
    </row>
    <row r="2041" spans="1:5" x14ac:dyDescent="0.3">
      <c r="A2041">
        <v>709</v>
      </c>
      <c r="B2041" t="s">
        <v>1419</v>
      </c>
      <c r="C2041" t="s">
        <v>13298</v>
      </c>
      <c r="D2041" s="16" t="s">
        <v>13085</v>
      </c>
      <c r="E2041" s="16" t="s">
        <v>13299</v>
      </c>
    </row>
    <row r="2042" spans="1:5" x14ac:dyDescent="0.3">
      <c r="A2042">
        <v>34599</v>
      </c>
      <c r="B2042" t="s">
        <v>1419</v>
      </c>
      <c r="C2042" t="s">
        <v>13300</v>
      </c>
      <c r="D2042" s="16" t="s">
        <v>12319</v>
      </c>
      <c r="E2042" s="16" t="s">
        <v>13301</v>
      </c>
    </row>
    <row r="2043" spans="1:5" x14ac:dyDescent="0.3">
      <c r="A2043">
        <v>34592</v>
      </c>
      <c r="B2043" t="s">
        <v>1419</v>
      </c>
      <c r="C2043" t="s">
        <v>13302</v>
      </c>
      <c r="D2043" s="16" t="s">
        <v>12319</v>
      </c>
      <c r="E2043" s="16" t="s">
        <v>13303</v>
      </c>
    </row>
    <row r="2044" spans="1:5" x14ac:dyDescent="0.3">
      <c r="A2044">
        <v>37103</v>
      </c>
      <c r="B2044" t="s">
        <v>1419</v>
      </c>
      <c r="C2044" t="s">
        <v>13304</v>
      </c>
      <c r="D2044" s="16" t="s">
        <v>12319</v>
      </c>
      <c r="E2044" s="16" t="s">
        <v>13305</v>
      </c>
    </row>
    <row r="2045" spans="1:5" x14ac:dyDescent="0.3">
      <c r="A2045">
        <v>34555</v>
      </c>
      <c r="B2045" t="s">
        <v>1419</v>
      </c>
      <c r="C2045" t="s">
        <v>13306</v>
      </c>
      <c r="D2045" s="16" t="s">
        <v>12319</v>
      </c>
      <c r="E2045" s="16" t="s">
        <v>13307</v>
      </c>
    </row>
    <row r="2046" spans="1:5" x14ac:dyDescent="0.3">
      <c r="A2046">
        <v>674</v>
      </c>
      <c r="B2046" t="s">
        <v>1419</v>
      </c>
      <c r="C2046" t="s">
        <v>13308</v>
      </c>
      <c r="D2046" s="16" t="s">
        <v>13085</v>
      </c>
      <c r="E2046" s="16" t="s">
        <v>13309</v>
      </c>
    </row>
    <row r="2047" spans="1:5" x14ac:dyDescent="0.3">
      <c r="A2047">
        <v>34600</v>
      </c>
      <c r="B2047" t="s">
        <v>1419</v>
      </c>
      <c r="C2047" t="s">
        <v>13310</v>
      </c>
      <c r="D2047" s="16" t="s">
        <v>13085</v>
      </c>
      <c r="E2047" s="16" t="s">
        <v>13311</v>
      </c>
    </row>
    <row r="2048" spans="1:5" x14ac:dyDescent="0.3">
      <c r="A2048">
        <v>652</v>
      </c>
      <c r="B2048" t="s">
        <v>1419</v>
      </c>
      <c r="C2048" t="s">
        <v>13312</v>
      </c>
      <c r="D2048" s="16" t="s">
        <v>13085</v>
      </c>
      <c r="E2048" s="16" t="s">
        <v>13313</v>
      </c>
    </row>
    <row r="2049" spans="1:5" x14ac:dyDescent="0.3">
      <c r="A2049">
        <v>651</v>
      </c>
      <c r="B2049" t="s">
        <v>1419</v>
      </c>
      <c r="C2049" t="s">
        <v>13314</v>
      </c>
      <c r="D2049" s="16" t="s">
        <v>12319</v>
      </c>
      <c r="E2049" s="16" t="s">
        <v>12338</v>
      </c>
    </row>
    <row r="2050" spans="1:5" x14ac:dyDescent="0.3">
      <c r="A2050">
        <v>654</v>
      </c>
      <c r="B2050" t="s">
        <v>1419</v>
      </c>
      <c r="C2050" t="s">
        <v>13315</v>
      </c>
      <c r="D2050" s="16" t="s">
        <v>12319</v>
      </c>
      <c r="E2050" s="16" t="s">
        <v>13252</v>
      </c>
    </row>
    <row r="2051" spans="1:5" x14ac:dyDescent="0.3">
      <c r="A2051">
        <v>650</v>
      </c>
      <c r="B2051" t="s">
        <v>1419</v>
      </c>
      <c r="C2051" t="s">
        <v>13316</v>
      </c>
      <c r="D2051" s="16" t="s">
        <v>12319</v>
      </c>
      <c r="E2051" s="16" t="s">
        <v>13317</v>
      </c>
    </row>
    <row r="2052" spans="1:5" x14ac:dyDescent="0.3">
      <c r="A2052">
        <v>718</v>
      </c>
      <c r="B2052" t="s">
        <v>1419</v>
      </c>
      <c r="C2052" t="s">
        <v>13318</v>
      </c>
      <c r="D2052" s="16" t="s">
        <v>12319</v>
      </c>
      <c r="E2052" s="16" t="s">
        <v>13319</v>
      </c>
    </row>
    <row r="2053" spans="1:5" x14ac:dyDescent="0.3">
      <c r="A2053">
        <v>11981</v>
      </c>
      <c r="B2053" t="s">
        <v>1419</v>
      </c>
      <c r="C2053" t="s">
        <v>13320</v>
      </c>
      <c r="D2053" s="16" t="s">
        <v>12319</v>
      </c>
      <c r="E2053" s="16" t="s">
        <v>13321</v>
      </c>
    </row>
    <row r="2054" spans="1:5" x14ac:dyDescent="0.3">
      <c r="A2054">
        <v>34586</v>
      </c>
      <c r="B2054" t="s">
        <v>1419</v>
      </c>
      <c r="C2054" t="s">
        <v>13322</v>
      </c>
      <c r="D2054" s="16" t="s">
        <v>12319</v>
      </c>
      <c r="E2054" s="16" t="s">
        <v>12375</v>
      </c>
    </row>
    <row r="2055" spans="1:5" x14ac:dyDescent="0.3">
      <c r="A2055">
        <v>38603</v>
      </c>
      <c r="B2055" t="s">
        <v>1419</v>
      </c>
      <c r="C2055" t="s">
        <v>13323</v>
      </c>
      <c r="D2055" s="16" t="s">
        <v>12319</v>
      </c>
      <c r="E2055" s="16" t="s">
        <v>13324</v>
      </c>
    </row>
    <row r="2056" spans="1:5" x14ac:dyDescent="0.3">
      <c r="A2056">
        <v>34588</v>
      </c>
      <c r="B2056" t="s">
        <v>1419</v>
      </c>
      <c r="C2056" t="s">
        <v>13325</v>
      </c>
      <c r="D2056" s="16" t="s">
        <v>12319</v>
      </c>
      <c r="E2056" s="16" t="s">
        <v>13326</v>
      </c>
    </row>
    <row r="2057" spans="1:5" x14ac:dyDescent="0.3">
      <c r="A2057">
        <v>34590</v>
      </c>
      <c r="B2057" t="s">
        <v>1419</v>
      </c>
      <c r="C2057" t="s">
        <v>13327</v>
      </c>
      <c r="D2057" s="16" t="s">
        <v>12319</v>
      </c>
      <c r="E2057" s="16" t="s">
        <v>12342</v>
      </c>
    </row>
    <row r="2058" spans="1:5" x14ac:dyDescent="0.3">
      <c r="A2058">
        <v>34591</v>
      </c>
      <c r="B2058" t="s">
        <v>1419</v>
      </c>
      <c r="C2058" t="s">
        <v>13328</v>
      </c>
      <c r="D2058" s="16" t="s">
        <v>12319</v>
      </c>
      <c r="E2058" s="16" t="s">
        <v>13329</v>
      </c>
    </row>
    <row r="2059" spans="1:5" x14ac:dyDescent="0.3">
      <c r="A2059">
        <v>40517</v>
      </c>
      <c r="B2059" t="s">
        <v>1419</v>
      </c>
      <c r="C2059" t="s">
        <v>13330</v>
      </c>
      <c r="D2059" s="16" t="s">
        <v>13085</v>
      </c>
      <c r="E2059" s="16" t="s">
        <v>13331</v>
      </c>
    </row>
    <row r="2060" spans="1:5" x14ac:dyDescent="0.3">
      <c r="A2060">
        <v>40515</v>
      </c>
      <c r="B2060" t="s">
        <v>1419</v>
      </c>
      <c r="C2060" t="s">
        <v>13332</v>
      </c>
      <c r="D2060" s="16" t="s">
        <v>13085</v>
      </c>
      <c r="E2060" s="16" t="s">
        <v>13333</v>
      </c>
    </row>
    <row r="2061" spans="1:5" x14ac:dyDescent="0.3">
      <c r="A2061">
        <v>40524</v>
      </c>
      <c r="B2061" t="s">
        <v>1419</v>
      </c>
      <c r="C2061" t="s">
        <v>13334</v>
      </c>
      <c r="D2061" s="16" t="s">
        <v>13085</v>
      </c>
      <c r="E2061" s="16" t="s">
        <v>13335</v>
      </c>
    </row>
    <row r="2062" spans="1:5" x14ac:dyDescent="0.3">
      <c r="A2062">
        <v>40529</v>
      </c>
      <c r="B2062" t="s">
        <v>1419</v>
      </c>
      <c r="C2062" t="s">
        <v>13336</v>
      </c>
      <c r="D2062" s="16" t="s">
        <v>13085</v>
      </c>
      <c r="E2062" s="16" t="s">
        <v>13337</v>
      </c>
    </row>
    <row r="2063" spans="1:5" x14ac:dyDescent="0.3">
      <c r="A2063">
        <v>36156</v>
      </c>
      <c r="B2063" t="s">
        <v>1419</v>
      </c>
      <c r="C2063" t="s">
        <v>13338</v>
      </c>
      <c r="D2063" s="16" t="s">
        <v>13085</v>
      </c>
      <c r="E2063" s="16" t="s">
        <v>13339</v>
      </c>
    </row>
    <row r="2064" spans="1:5" x14ac:dyDescent="0.3">
      <c r="A2064">
        <v>36155</v>
      </c>
      <c r="B2064" t="s">
        <v>1419</v>
      </c>
      <c r="C2064" t="s">
        <v>13340</v>
      </c>
      <c r="D2064" s="16" t="s">
        <v>13085</v>
      </c>
      <c r="E2064" s="16" t="s">
        <v>13341</v>
      </c>
    </row>
    <row r="2065" spans="1:5" x14ac:dyDescent="0.3">
      <c r="A2065">
        <v>36154</v>
      </c>
      <c r="B2065" t="s">
        <v>1419</v>
      </c>
      <c r="C2065" t="s">
        <v>13342</v>
      </c>
      <c r="D2065" s="16" t="s">
        <v>13085</v>
      </c>
      <c r="E2065" s="16" t="s">
        <v>13343</v>
      </c>
    </row>
    <row r="2066" spans="1:5" x14ac:dyDescent="0.3">
      <c r="A2066">
        <v>36170</v>
      </c>
      <c r="B2066" t="s">
        <v>1419</v>
      </c>
      <c r="C2066" t="s">
        <v>13344</v>
      </c>
      <c r="D2066" s="16" t="s">
        <v>13085</v>
      </c>
      <c r="E2066" s="16" t="s">
        <v>13345</v>
      </c>
    </row>
    <row r="2067" spans="1:5" x14ac:dyDescent="0.3">
      <c r="A2067">
        <v>695</v>
      </c>
      <c r="B2067" t="s">
        <v>1419</v>
      </c>
      <c r="C2067" t="s">
        <v>13346</v>
      </c>
      <c r="D2067" s="16" t="s">
        <v>13085</v>
      </c>
      <c r="E2067" s="16" t="s">
        <v>13347</v>
      </c>
    </row>
    <row r="2068" spans="1:5" x14ac:dyDescent="0.3">
      <c r="A2068">
        <v>679</v>
      </c>
      <c r="B2068" t="s">
        <v>1419</v>
      </c>
      <c r="C2068" t="s">
        <v>13348</v>
      </c>
      <c r="D2068" s="16" t="s">
        <v>13085</v>
      </c>
      <c r="E2068" s="16" t="s">
        <v>13337</v>
      </c>
    </row>
    <row r="2069" spans="1:5" x14ac:dyDescent="0.3">
      <c r="A2069">
        <v>711</v>
      </c>
      <c r="B2069" t="s">
        <v>1419</v>
      </c>
      <c r="C2069" t="s">
        <v>13349</v>
      </c>
      <c r="D2069" s="16" t="s">
        <v>13085</v>
      </c>
      <c r="E2069" s="16" t="s">
        <v>13350</v>
      </c>
    </row>
    <row r="2070" spans="1:5" x14ac:dyDescent="0.3">
      <c r="A2070">
        <v>712</v>
      </c>
      <c r="B2070" t="s">
        <v>1419</v>
      </c>
      <c r="C2070" t="s">
        <v>13351</v>
      </c>
      <c r="D2070" s="16" t="s">
        <v>13085</v>
      </c>
      <c r="E2070" s="16" t="s">
        <v>13352</v>
      </c>
    </row>
    <row r="2071" spans="1:5" x14ac:dyDescent="0.3">
      <c r="A2071">
        <v>12614</v>
      </c>
      <c r="B2071" t="s">
        <v>1419</v>
      </c>
      <c r="C2071" t="s">
        <v>13353</v>
      </c>
      <c r="D2071" s="16" t="s">
        <v>12319</v>
      </c>
      <c r="E2071" s="16" t="s">
        <v>13354</v>
      </c>
    </row>
    <row r="2072" spans="1:5" x14ac:dyDescent="0.3">
      <c r="A2072">
        <v>6140</v>
      </c>
      <c r="B2072" t="s">
        <v>1419</v>
      </c>
      <c r="C2072" t="s">
        <v>13355</v>
      </c>
      <c r="D2072" s="16" t="s">
        <v>12319</v>
      </c>
      <c r="E2072" s="16" t="s">
        <v>13356</v>
      </c>
    </row>
    <row r="2073" spans="1:5" x14ac:dyDescent="0.3">
      <c r="A2073">
        <v>38399</v>
      </c>
      <c r="B2073" t="s">
        <v>1419</v>
      </c>
      <c r="C2073" t="s">
        <v>13357</v>
      </c>
      <c r="D2073" s="16" t="s">
        <v>12319</v>
      </c>
      <c r="E2073" s="16" t="s">
        <v>13358</v>
      </c>
    </row>
    <row r="2074" spans="1:5" x14ac:dyDescent="0.3">
      <c r="A2074">
        <v>729</v>
      </c>
      <c r="B2074" t="s">
        <v>1419</v>
      </c>
      <c r="C2074" t="s">
        <v>13359</v>
      </c>
      <c r="D2074" s="16" t="s">
        <v>12319</v>
      </c>
      <c r="E2074" s="16" t="s">
        <v>13360</v>
      </c>
    </row>
    <row r="2075" spans="1:5" x14ac:dyDescent="0.3">
      <c r="A2075">
        <v>39925</v>
      </c>
      <c r="B2075" t="s">
        <v>1419</v>
      </c>
      <c r="C2075" t="s">
        <v>13361</v>
      </c>
      <c r="D2075" s="16" t="s">
        <v>12319</v>
      </c>
      <c r="E2075" s="16" t="s">
        <v>13362</v>
      </c>
    </row>
    <row r="2076" spans="1:5" x14ac:dyDescent="0.3">
      <c r="A2076">
        <v>731</v>
      </c>
      <c r="B2076" t="s">
        <v>1419</v>
      </c>
      <c r="C2076" t="s">
        <v>13363</v>
      </c>
      <c r="D2076" s="16" t="s">
        <v>12319</v>
      </c>
      <c r="E2076" s="16" t="s">
        <v>13364</v>
      </c>
    </row>
    <row r="2077" spans="1:5" x14ac:dyDescent="0.3">
      <c r="A2077">
        <v>10575</v>
      </c>
      <c r="B2077" t="s">
        <v>1419</v>
      </c>
      <c r="C2077" t="s">
        <v>13365</v>
      </c>
      <c r="D2077" s="16" t="s">
        <v>12319</v>
      </c>
      <c r="E2077" s="16" t="s">
        <v>13366</v>
      </c>
    </row>
    <row r="2078" spans="1:5" x14ac:dyDescent="0.3">
      <c r="A2078">
        <v>733</v>
      </c>
      <c r="B2078" t="s">
        <v>1419</v>
      </c>
      <c r="C2078" t="s">
        <v>13367</v>
      </c>
      <c r="D2078" s="16" t="s">
        <v>12319</v>
      </c>
      <c r="E2078" s="16" t="s">
        <v>13368</v>
      </c>
    </row>
    <row r="2079" spans="1:5" x14ac:dyDescent="0.3">
      <c r="A2079">
        <v>732</v>
      </c>
      <c r="B2079" t="s">
        <v>1419</v>
      </c>
      <c r="C2079" t="s">
        <v>13369</v>
      </c>
      <c r="D2079" s="16" t="s">
        <v>12319</v>
      </c>
      <c r="E2079" s="16" t="s">
        <v>13370</v>
      </c>
    </row>
    <row r="2080" spans="1:5" x14ac:dyDescent="0.3">
      <c r="A2080">
        <v>735</v>
      </c>
      <c r="B2080" t="s">
        <v>1419</v>
      </c>
      <c r="C2080" t="s">
        <v>13371</v>
      </c>
      <c r="D2080" s="16" t="s">
        <v>12319</v>
      </c>
      <c r="E2080" s="16" t="s">
        <v>13372</v>
      </c>
    </row>
    <row r="2081" spans="1:5" x14ac:dyDescent="0.3">
      <c r="A2081">
        <v>737</v>
      </c>
      <c r="B2081" t="s">
        <v>1419</v>
      </c>
      <c r="C2081" t="s">
        <v>13373</v>
      </c>
      <c r="D2081" s="16" t="s">
        <v>12319</v>
      </c>
      <c r="E2081" s="16" t="s">
        <v>13374</v>
      </c>
    </row>
    <row r="2082" spans="1:5" x14ac:dyDescent="0.3">
      <c r="A2082">
        <v>736</v>
      </c>
      <c r="B2082" t="s">
        <v>1419</v>
      </c>
      <c r="C2082" t="s">
        <v>13375</v>
      </c>
      <c r="D2082" s="16" t="s">
        <v>12319</v>
      </c>
      <c r="E2082" s="16" t="s">
        <v>13376</v>
      </c>
    </row>
    <row r="2083" spans="1:5" x14ac:dyDescent="0.3">
      <c r="A2083">
        <v>738</v>
      </c>
      <c r="B2083" t="s">
        <v>1419</v>
      </c>
      <c r="C2083" t="s">
        <v>13377</v>
      </c>
      <c r="D2083" s="16" t="s">
        <v>12319</v>
      </c>
      <c r="E2083" s="16" t="s">
        <v>13378</v>
      </c>
    </row>
    <row r="2084" spans="1:5" x14ac:dyDescent="0.3">
      <c r="A2084">
        <v>740</v>
      </c>
      <c r="B2084" t="s">
        <v>1419</v>
      </c>
      <c r="C2084" t="s">
        <v>13379</v>
      </c>
      <c r="D2084" s="16" t="s">
        <v>12319</v>
      </c>
      <c r="E2084" s="16" t="s">
        <v>13380</v>
      </c>
    </row>
    <row r="2085" spans="1:5" x14ac:dyDescent="0.3">
      <c r="A2085">
        <v>734</v>
      </c>
      <c r="B2085" t="s">
        <v>1419</v>
      </c>
      <c r="C2085" t="s">
        <v>13381</v>
      </c>
      <c r="D2085" s="16" t="s">
        <v>12319</v>
      </c>
      <c r="E2085" s="16" t="s">
        <v>13382</v>
      </c>
    </row>
    <row r="2086" spans="1:5" x14ac:dyDescent="0.3">
      <c r="A2086">
        <v>39008</v>
      </c>
      <c r="B2086" t="s">
        <v>1419</v>
      </c>
      <c r="C2086" t="s">
        <v>13383</v>
      </c>
      <c r="D2086" s="16" t="s">
        <v>12319</v>
      </c>
      <c r="E2086" s="16" t="s">
        <v>13384</v>
      </c>
    </row>
    <row r="2087" spans="1:5" x14ac:dyDescent="0.3">
      <c r="A2087">
        <v>39009</v>
      </c>
      <c r="B2087" t="s">
        <v>1419</v>
      </c>
      <c r="C2087" t="s">
        <v>13385</v>
      </c>
      <c r="D2087" s="16" t="s">
        <v>12319</v>
      </c>
      <c r="E2087" s="16" t="s">
        <v>13386</v>
      </c>
    </row>
    <row r="2088" spans="1:5" x14ac:dyDescent="0.3">
      <c r="A2088">
        <v>10587</v>
      </c>
      <c r="B2088" t="s">
        <v>1419</v>
      </c>
      <c r="C2088" t="s">
        <v>13387</v>
      </c>
      <c r="D2088" s="16" t="s">
        <v>12319</v>
      </c>
      <c r="E2088" s="16" t="s">
        <v>13388</v>
      </c>
    </row>
    <row r="2089" spans="1:5" x14ac:dyDescent="0.3">
      <c r="A2089">
        <v>759</v>
      </c>
      <c r="B2089" t="s">
        <v>1419</v>
      </c>
      <c r="C2089" t="s">
        <v>13389</v>
      </c>
      <c r="D2089" s="16" t="s">
        <v>12319</v>
      </c>
      <c r="E2089" s="16" t="s">
        <v>13390</v>
      </c>
    </row>
    <row r="2090" spans="1:5" x14ac:dyDescent="0.3">
      <c r="A2090">
        <v>761</v>
      </c>
      <c r="B2090" t="s">
        <v>1419</v>
      </c>
      <c r="C2090" t="s">
        <v>13391</v>
      </c>
      <c r="D2090" s="16" t="s">
        <v>12319</v>
      </c>
      <c r="E2090" s="16" t="s">
        <v>13392</v>
      </c>
    </row>
    <row r="2091" spans="1:5" x14ac:dyDescent="0.3">
      <c r="A2091">
        <v>750</v>
      </c>
      <c r="B2091" t="s">
        <v>1419</v>
      </c>
      <c r="C2091" t="s">
        <v>13393</v>
      </c>
      <c r="D2091" s="16" t="s">
        <v>12319</v>
      </c>
      <c r="E2091" s="16" t="s">
        <v>13394</v>
      </c>
    </row>
    <row r="2092" spans="1:5" x14ac:dyDescent="0.3">
      <c r="A2092">
        <v>755</v>
      </c>
      <c r="B2092" t="s">
        <v>1419</v>
      </c>
      <c r="C2092" t="s">
        <v>13395</v>
      </c>
      <c r="D2092" s="16" t="s">
        <v>12319</v>
      </c>
      <c r="E2092" s="16" t="s">
        <v>13396</v>
      </c>
    </row>
    <row r="2093" spans="1:5" x14ac:dyDescent="0.3">
      <c r="A2093">
        <v>749</v>
      </c>
      <c r="B2093" t="s">
        <v>1419</v>
      </c>
      <c r="C2093" t="s">
        <v>13397</v>
      </c>
      <c r="D2093" s="16" t="s">
        <v>12319</v>
      </c>
      <c r="E2093" s="16" t="s">
        <v>13398</v>
      </c>
    </row>
    <row r="2094" spans="1:5" x14ac:dyDescent="0.3">
      <c r="A2094">
        <v>756</v>
      </c>
      <c r="B2094" t="s">
        <v>1419</v>
      </c>
      <c r="C2094" t="s">
        <v>13399</v>
      </c>
      <c r="D2094" s="16" t="s">
        <v>12319</v>
      </c>
      <c r="E2094" s="16" t="s">
        <v>13400</v>
      </c>
    </row>
    <row r="2095" spans="1:5" x14ac:dyDescent="0.3">
      <c r="A2095">
        <v>10588</v>
      </c>
      <c r="B2095" t="s">
        <v>1419</v>
      </c>
      <c r="C2095" t="s">
        <v>13401</v>
      </c>
      <c r="D2095" s="16" t="s">
        <v>12319</v>
      </c>
      <c r="E2095" s="16" t="s">
        <v>13402</v>
      </c>
    </row>
    <row r="2096" spans="1:5" x14ac:dyDescent="0.3">
      <c r="A2096">
        <v>10592</v>
      </c>
      <c r="B2096" t="s">
        <v>1419</v>
      </c>
      <c r="C2096" t="s">
        <v>13403</v>
      </c>
      <c r="D2096" s="16" t="s">
        <v>12319</v>
      </c>
      <c r="E2096" s="16" t="s">
        <v>13404</v>
      </c>
    </row>
    <row r="2097" spans="1:5" x14ac:dyDescent="0.3">
      <c r="A2097">
        <v>10589</v>
      </c>
      <c r="B2097" t="s">
        <v>1419</v>
      </c>
      <c r="C2097" t="s">
        <v>13405</v>
      </c>
      <c r="D2097" s="16" t="s">
        <v>12319</v>
      </c>
      <c r="E2097" s="16" t="s">
        <v>13406</v>
      </c>
    </row>
    <row r="2098" spans="1:5" x14ac:dyDescent="0.3">
      <c r="A2098">
        <v>760</v>
      </c>
      <c r="B2098" t="s">
        <v>1419</v>
      </c>
      <c r="C2098" t="s">
        <v>13407</v>
      </c>
      <c r="D2098" s="16" t="s">
        <v>12319</v>
      </c>
      <c r="E2098" s="16" t="s">
        <v>13408</v>
      </c>
    </row>
    <row r="2099" spans="1:5" x14ac:dyDescent="0.3">
      <c r="A2099">
        <v>751</v>
      </c>
      <c r="B2099" t="s">
        <v>1419</v>
      </c>
      <c r="C2099" t="s">
        <v>13409</v>
      </c>
      <c r="D2099" s="16" t="s">
        <v>12319</v>
      </c>
      <c r="E2099" s="16" t="s">
        <v>13410</v>
      </c>
    </row>
    <row r="2100" spans="1:5" x14ac:dyDescent="0.3">
      <c r="A2100">
        <v>754</v>
      </c>
      <c r="B2100" t="s">
        <v>1419</v>
      </c>
      <c r="C2100" t="s">
        <v>13411</v>
      </c>
      <c r="D2100" s="16" t="s">
        <v>12319</v>
      </c>
      <c r="E2100" s="16" t="s">
        <v>13412</v>
      </c>
    </row>
    <row r="2101" spans="1:5" x14ac:dyDescent="0.3">
      <c r="A2101">
        <v>757</v>
      </c>
      <c r="B2101" t="s">
        <v>1419</v>
      </c>
      <c r="C2101" t="s">
        <v>13413</v>
      </c>
      <c r="D2101" s="16" t="s">
        <v>12319</v>
      </c>
      <c r="E2101" s="16" t="s">
        <v>13414</v>
      </c>
    </row>
    <row r="2102" spans="1:5" x14ac:dyDescent="0.3">
      <c r="A2102">
        <v>44489</v>
      </c>
      <c r="B2102" t="s">
        <v>1419</v>
      </c>
      <c r="C2102" t="s">
        <v>13415</v>
      </c>
      <c r="D2102" s="16" t="s">
        <v>12319</v>
      </c>
      <c r="E2102" s="16" t="s">
        <v>13416</v>
      </c>
    </row>
    <row r="2103" spans="1:5" x14ac:dyDescent="0.3">
      <c r="A2103">
        <v>39917</v>
      </c>
      <c r="B2103" t="s">
        <v>1419</v>
      </c>
      <c r="C2103" t="s">
        <v>13417</v>
      </c>
      <c r="D2103" s="16" t="s">
        <v>12319</v>
      </c>
      <c r="E2103" s="16" t="s">
        <v>13418</v>
      </c>
    </row>
    <row r="2104" spans="1:5" x14ac:dyDescent="0.3">
      <c r="A2104">
        <v>38167</v>
      </c>
      <c r="B2104" t="s">
        <v>1419</v>
      </c>
      <c r="C2104" t="s">
        <v>13419</v>
      </c>
      <c r="D2104" s="16" t="s">
        <v>13112</v>
      </c>
      <c r="E2104" s="16" t="s">
        <v>13420</v>
      </c>
    </row>
    <row r="2105" spans="1:5" x14ac:dyDescent="0.3">
      <c r="A2105">
        <v>36145</v>
      </c>
      <c r="B2105" t="s">
        <v>1419</v>
      </c>
      <c r="C2105" t="s">
        <v>13421</v>
      </c>
      <c r="D2105" s="16" t="s">
        <v>13112</v>
      </c>
      <c r="E2105" s="16" t="s">
        <v>12553</v>
      </c>
    </row>
    <row r="2106" spans="1:5" x14ac:dyDescent="0.3">
      <c r="A2106">
        <v>12893</v>
      </c>
      <c r="B2106" t="s">
        <v>1419</v>
      </c>
      <c r="C2106" t="s">
        <v>13422</v>
      </c>
      <c r="D2106" s="16" t="s">
        <v>13112</v>
      </c>
      <c r="E2106" s="16" t="s">
        <v>13423</v>
      </c>
    </row>
    <row r="2107" spans="1:5" x14ac:dyDescent="0.3">
      <c r="A2107">
        <v>11685</v>
      </c>
      <c r="B2107" t="s">
        <v>1419</v>
      </c>
      <c r="C2107" t="s">
        <v>13424</v>
      </c>
      <c r="D2107" s="16" t="s">
        <v>12319</v>
      </c>
      <c r="E2107" s="16" t="s">
        <v>13425</v>
      </c>
    </row>
    <row r="2108" spans="1:5" x14ac:dyDescent="0.3">
      <c r="A2108">
        <v>11680</v>
      </c>
      <c r="B2108" t="s">
        <v>1419</v>
      </c>
      <c r="C2108" t="s">
        <v>13426</v>
      </c>
      <c r="D2108" s="16" t="s">
        <v>12319</v>
      </c>
      <c r="E2108" s="16" t="s">
        <v>13427</v>
      </c>
    </row>
    <row r="2109" spans="1:5" x14ac:dyDescent="0.3">
      <c r="A2109">
        <v>11679</v>
      </c>
      <c r="B2109" t="s">
        <v>1419</v>
      </c>
      <c r="C2109" t="s">
        <v>13428</v>
      </c>
      <c r="D2109" s="16" t="s">
        <v>12319</v>
      </c>
      <c r="E2109" s="16" t="s">
        <v>13429</v>
      </c>
    </row>
    <row r="2110" spans="1:5" x14ac:dyDescent="0.3">
      <c r="A2110">
        <v>2512</v>
      </c>
      <c r="B2110" t="s">
        <v>1419</v>
      </c>
      <c r="C2110" t="s">
        <v>13430</v>
      </c>
      <c r="D2110" s="16" t="s">
        <v>12319</v>
      </c>
      <c r="E2110" s="16" t="s">
        <v>13431</v>
      </c>
    </row>
    <row r="2111" spans="1:5" x14ac:dyDescent="0.3">
      <c r="A2111">
        <v>4374</v>
      </c>
      <c r="B2111" t="s">
        <v>1419</v>
      </c>
      <c r="C2111" t="s">
        <v>13432</v>
      </c>
      <c r="D2111" s="16" t="s">
        <v>12319</v>
      </c>
      <c r="E2111" s="16" t="s">
        <v>13433</v>
      </c>
    </row>
    <row r="2112" spans="1:5" x14ac:dyDescent="0.3">
      <c r="A2112">
        <v>7568</v>
      </c>
      <c r="B2112" t="s">
        <v>1419</v>
      </c>
      <c r="C2112" t="s">
        <v>13434</v>
      </c>
      <c r="D2112" s="16" t="s">
        <v>12319</v>
      </c>
      <c r="E2112" s="16" t="s">
        <v>13435</v>
      </c>
    </row>
    <row r="2113" spans="1:5" x14ac:dyDescent="0.3">
      <c r="A2113">
        <v>7584</v>
      </c>
      <c r="B2113" t="s">
        <v>1419</v>
      </c>
      <c r="C2113" t="s">
        <v>13436</v>
      </c>
      <c r="D2113" s="16" t="s">
        <v>12319</v>
      </c>
      <c r="E2113" s="16" t="s">
        <v>13437</v>
      </c>
    </row>
    <row r="2114" spans="1:5" x14ac:dyDescent="0.3">
      <c r="A2114">
        <v>11945</v>
      </c>
      <c r="B2114" t="s">
        <v>1419</v>
      </c>
      <c r="C2114" t="s">
        <v>13438</v>
      </c>
      <c r="D2114" s="16" t="s">
        <v>12319</v>
      </c>
      <c r="E2114" s="16" t="s">
        <v>13439</v>
      </c>
    </row>
    <row r="2115" spans="1:5" x14ac:dyDescent="0.3">
      <c r="A2115">
        <v>11946</v>
      </c>
      <c r="B2115" t="s">
        <v>1419</v>
      </c>
      <c r="C2115" t="s">
        <v>13440</v>
      </c>
      <c r="D2115" s="16" t="s">
        <v>12319</v>
      </c>
      <c r="E2115" s="16" t="s">
        <v>13439</v>
      </c>
    </row>
    <row r="2116" spans="1:5" x14ac:dyDescent="0.3">
      <c r="A2116">
        <v>4375</v>
      </c>
      <c r="B2116" t="s">
        <v>1419</v>
      </c>
      <c r="C2116" t="s">
        <v>13441</v>
      </c>
      <c r="D2116" s="16" t="s">
        <v>12319</v>
      </c>
      <c r="E2116" s="16" t="s">
        <v>13442</v>
      </c>
    </row>
    <row r="2117" spans="1:5" x14ac:dyDescent="0.3">
      <c r="A2117">
        <v>11950</v>
      </c>
      <c r="B2117" t="s">
        <v>1419</v>
      </c>
      <c r="C2117" t="s">
        <v>13443</v>
      </c>
      <c r="D2117" s="16" t="s">
        <v>12319</v>
      </c>
      <c r="E2117" s="16" t="s">
        <v>13444</v>
      </c>
    </row>
    <row r="2118" spans="1:5" x14ac:dyDescent="0.3">
      <c r="A2118">
        <v>4376</v>
      </c>
      <c r="B2118" t="s">
        <v>1419</v>
      </c>
      <c r="C2118" t="s">
        <v>13445</v>
      </c>
      <c r="D2118" s="16" t="s">
        <v>12319</v>
      </c>
      <c r="E2118" s="16" t="s">
        <v>13446</v>
      </c>
    </row>
    <row r="2119" spans="1:5" x14ac:dyDescent="0.3">
      <c r="A2119">
        <v>7583</v>
      </c>
      <c r="B2119" t="s">
        <v>1419</v>
      </c>
      <c r="C2119" t="s">
        <v>13447</v>
      </c>
      <c r="D2119" s="16" t="s">
        <v>12319</v>
      </c>
      <c r="E2119" s="16" t="s">
        <v>13448</v>
      </c>
    </row>
    <row r="2120" spans="1:5" x14ac:dyDescent="0.3">
      <c r="A2120">
        <v>4350</v>
      </c>
      <c r="B2120" t="s">
        <v>1419</v>
      </c>
      <c r="C2120" t="s">
        <v>13449</v>
      </c>
      <c r="D2120" s="16" t="s">
        <v>12319</v>
      </c>
      <c r="E2120" s="16" t="s">
        <v>13450</v>
      </c>
    </row>
    <row r="2121" spans="1:5" x14ac:dyDescent="0.3">
      <c r="A2121">
        <v>44400</v>
      </c>
      <c r="B2121" t="s">
        <v>1419</v>
      </c>
      <c r="C2121" t="s">
        <v>13451</v>
      </c>
      <c r="D2121" s="16" t="s">
        <v>12319</v>
      </c>
      <c r="E2121" s="16" t="s">
        <v>13452</v>
      </c>
    </row>
    <row r="2122" spans="1:5" x14ac:dyDescent="0.3">
      <c r="A2122">
        <v>39886</v>
      </c>
      <c r="B2122" t="s">
        <v>1419</v>
      </c>
      <c r="C2122" t="s">
        <v>13453</v>
      </c>
      <c r="D2122" s="16" t="s">
        <v>12319</v>
      </c>
      <c r="E2122" s="16" t="s">
        <v>13454</v>
      </c>
    </row>
    <row r="2123" spans="1:5" x14ac:dyDescent="0.3">
      <c r="A2123">
        <v>39887</v>
      </c>
      <c r="B2123" t="s">
        <v>1419</v>
      </c>
      <c r="C2123" t="s">
        <v>13455</v>
      </c>
      <c r="D2123" s="16" t="s">
        <v>12319</v>
      </c>
      <c r="E2123" s="16" t="s">
        <v>13456</v>
      </c>
    </row>
    <row r="2124" spans="1:5" x14ac:dyDescent="0.3">
      <c r="A2124">
        <v>39888</v>
      </c>
      <c r="B2124" t="s">
        <v>1419</v>
      </c>
      <c r="C2124" t="s">
        <v>13457</v>
      </c>
      <c r="D2124" s="16" t="s">
        <v>12319</v>
      </c>
      <c r="E2124" s="16" t="s">
        <v>13458</v>
      </c>
    </row>
    <row r="2125" spans="1:5" x14ac:dyDescent="0.3">
      <c r="A2125">
        <v>39890</v>
      </c>
      <c r="B2125" t="s">
        <v>1419</v>
      </c>
      <c r="C2125" t="s">
        <v>13459</v>
      </c>
      <c r="D2125" s="16" t="s">
        <v>12319</v>
      </c>
      <c r="E2125" s="16" t="s">
        <v>13460</v>
      </c>
    </row>
    <row r="2126" spans="1:5" x14ac:dyDescent="0.3">
      <c r="A2126">
        <v>39891</v>
      </c>
      <c r="B2126" t="s">
        <v>1419</v>
      </c>
      <c r="C2126" t="s">
        <v>13461</v>
      </c>
      <c r="D2126" s="16" t="s">
        <v>12319</v>
      </c>
      <c r="E2126" s="16" t="s">
        <v>13462</v>
      </c>
    </row>
    <row r="2127" spans="1:5" x14ac:dyDescent="0.3">
      <c r="A2127">
        <v>39892</v>
      </c>
      <c r="B2127" t="s">
        <v>1419</v>
      </c>
      <c r="C2127" t="s">
        <v>13463</v>
      </c>
      <c r="D2127" s="16" t="s">
        <v>12319</v>
      </c>
      <c r="E2127" s="16" t="s">
        <v>13464</v>
      </c>
    </row>
    <row r="2128" spans="1:5" x14ac:dyDescent="0.3">
      <c r="A2128">
        <v>790</v>
      </c>
      <c r="B2128" t="s">
        <v>1419</v>
      </c>
      <c r="C2128" t="s">
        <v>13465</v>
      </c>
      <c r="D2128" s="16" t="s">
        <v>12319</v>
      </c>
      <c r="E2128" s="16" t="s">
        <v>13466</v>
      </c>
    </row>
    <row r="2129" spans="1:5" x14ac:dyDescent="0.3">
      <c r="A2129">
        <v>766</v>
      </c>
      <c r="B2129" t="s">
        <v>1419</v>
      </c>
      <c r="C2129" t="s">
        <v>13467</v>
      </c>
      <c r="D2129" s="16" t="s">
        <v>12319</v>
      </c>
      <c r="E2129" s="16" t="s">
        <v>13466</v>
      </c>
    </row>
    <row r="2130" spans="1:5" x14ac:dyDescent="0.3">
      <c r="A2130">
        <v>791</v>
      </c>
      <c r="B2130" t="s">
        <v>1419</v>
      </c>
      <c r="C2130" t="s">
        <v>13468</v>
      </c>
      <c r="D2130" s="16" t="s">
        <v>12319</v>
      </c>
      <c r="E2130" s="16" t="s">
        <v>13466</v>
      </c>
    </row>
    <row r="2131" spans="1:5" x14ac:dyDescent="0.3">
      <c r="A2131">
        <v>767</v>
      </c>
      <c r="B2131" t="s">
        <v>1419</v>
      </c>
      <c r="C2131" t="s">
        <v>13469</v>
      </c>
      <c r="D2131" s="16" t="s">
        <v>12319</v>
      </c>
      <c r="E2131" s="16" t="s">
        <v>13466</v>
      </c>
    </row>
    <row r="2132" spans="1:5" x14ac:dyDescent="0.3">
      <c r="A2132">
        <v>768</v>
      </c>
      <c r="B2132" t="s">
        <v>1419</v>
      </c>
      <c r="C2132" t="s">
        <v>13470</v>
      </c>
      <c r="D2132" s="16" t="s">
        <v>12319</v>
      </c>
      <c r="E2132" s="16" t="s">
        <v>13471</v>
      </c>
    </row>
    <row r="2133" spans="1:5" x14ac:dyDescent="0.3">
      <c r="A2133">
        <v>789</v>
      </c>
      <c r="B2133" t="s">
        <v>1419</v>
      </c>
      <c r="C2133" t="s">
        <v>13472</v>
      </c>
      <c r="D2133" s="16" t="s">
        <v>12319</v>
      </c>
      <c r="E2133" s="16" t="s">
        <v>13473</v>
      </c>
    </row>
    <row r="2134" spans="1:5" x14ac:dyDescent="0.3">
      <c r="A2134">
        <v>769</v>
      </c>
      <c r="B2134" t="s">
        <v>1419</v>
      </c>
      <c r="C2134" t="s">
        <v>13474</v>
      </c>
      <c r="D2134" s="16" t="s">
        <v>12319</v>
      </c>
      <c r="E2134" s="16" t="s">
        <v>13471</v>
      </c>
    </row>
    <row r="2135" spans="1:5" x14ac:dyDescent="0.3">
      <c r="A2135">
        <v>770</v>
      </c>
      <c r="B2135" t="s">
        <v>1419</v>
      </c>
      <c r="C2135" t="s">
        <v>13475</v>
      </c>
      <c r="D2135" s="16" t="s">
        <v>12319</v>
      </c>
      <c r="E2135" s="16" t="s">
        <v>13476</v>
      </c>
    </row>
    <row r="2136" spans="1:5" x14ac:dyDescent="0.3">
      <c r="A2136">
        <v>12394</v>
      </c>
      <c r="B2136" t="s">
        <v>1419</v>
      </c>
      <c r="C2136" t="s">
        <v>13477</v>
      </c>
      <c r="D2136" s="16" t="s">
        <v>12319</v>
      </c>
      <c r="E2136" s="16" t="s">
        <v>13476</v>
      </c>
    </row>
    <row r="2137" spans="1:5" x14ac:dyDescent="0.3">
      <c r="A2137">
        <v>764</v>
      </c>
      <c r="B2137" t="s">
        <v>1419</v>
      </c>
      <c r="C2137" t="s">
        <v>13478</v>
      </c>
      <c r="D2137" s="16" t="s">
        <v>12319</v>
      </c>
      <c r="E2137" s="16" t="s">
        <v>13479</v>
      </c>
    </row>
    <row r="2138" spans="1:5" x14ac:dyDescent="0.3">
      <c r="A2138">
        <v>765</v>
      </c>
      <c r="B2138" t="s">
        <v>1419</v>
      </c>
      <c r="C2138" t="s">
        <v>13480</v>
      </c>
      <c r="D2138" s="16" t="s">
        <v>12319</v>
      </c>
      <c r="E2138" s="16" t="s">
        <v>13479</v>
      </c>
    </row>
    <row r="2139" spans="1:5" x14ac:dyDescent="0.3">
      <c r="A2139">
        <v>787</v>
      </c>
      <c r="B2139" t="s">
        <v>1419</v>
      </c>
      <c r="C2139" t="s">
        <v>13481</v>
      </c>
      <c r="D2139" s="16" t="s">
        <v>12319</v>
      </c>
      <c r="E2139" s="16" t="s">
        <v>13482</v>
      </c>
    </row>
    <row r="2140" spans="1:5" x14ac:dyDescent="0.3">
      <c r="A2140">
        <v>774</v>
      </c>
      <c r="B2140" t="s">
        <v>1419</v>
      </c>
      <c r="C2140" t="s">
        <v>13483</v>
      </c>
      <c r="D2140" s="16" t="s">
        <v>12319</v>
      </c>
      <c r="E2140" s="16" t="s">
        <v>13482</v>
      </c>
    </row>
    <row r="2141" spans="1:5" x14ac:dyDescent="0.3">
      <c r="A2141">
        <v>773</v>
      </c>
      <c r="B2141" t="s">
        <v>1419</v>
      </c>
      <c r="C2141" t="s">
        <v>13484</v>
      </c>
      <c r="D2141" s="16" t="s">
        <v>12319</v>
      </c>
      <c r="E2141" s="16" t="s">
        <v>13482</v>
      </c>
    </row>
    <row r="2142" spans="1:5" x14ac:dyDescent="0.3">
      <c r="A2142">
        <v>775</v>
      </c>
      <c r="B2142" t="s">
        <v>1419</v>
      </c>
      <c r="C2142" t="s">
        <v>13485</v>
      </c>
      <c r="D2142" s="16" t="s">
        <v>12319</v>
      </c>
      <c r="E2142" s="16" t="s">
        <v>13482</v>
      </c>
    </row>
    <row r="2143" spans="1:5" x14ac:dyDescent="0.3">
      <c r="A2143">
        <v>788</v>
      </c>
      <c r="B2143" t="s">
        <v>1419</v>
      </c>
      <c r="C2143" t="s">
        <v>13486</v>
      </c>
      <c r="D2143" s="16" t="s">
        <v>12319</v>
      </c>
      <c r="E2143" s="16" t="s">
        <v>13487</v>
      </c>
    </row>
    <row r="2144" spans="1:5" x14ac:dyDescent="0.3">
      <c r="A2144">
        <v>772</v>
      </c>
      <c r="B2144" t="s">
        <v>1419</v>
      </c>
      <c r="C2144" t="s">
        <v>13488</v>
      </c>
      <c r="D2144" s="16" t="s">
        <v>12319</v>
      </c>
      <c r="E2144" s="16" t="s">
        <v>13487</v>
      </c>
    </row>
    <row r="2145" spans="1:5" x14ac:dyDescent="0.3">
      <c r="A2145">
        <v>771</v>
      </c>
      <c r="B2145" t="s">
        <v>1419</v>
      </c>
      <c r="C2145" t="s">
        <v>13489</v>
      </c>
      <c r="D2145" s="16" t="s">
        <v>12319</v>
      </c>
      <c r="E2145" s="16" t="s">
        <v>13487</v>
      </c>
    </row>
    <row r="2146" spans="1:5" x14ac:dyDescent="0.3">
      <c r="A2146">
        <v>779</v>
      </c>
      <c r="B2146" t="s">
        <v>1419</v>
      </c>
      <c r="C2146" t="s">
        <v>13490</v>
      </c>
      <c r="D2146" s="16" t="s">
        <v>12319</v>
      </c>
      <c r="E2146" s="16" t="s">
        <v>13491</v>
      </c>
    </row>
    <row r="2147" spans="1:5" x14ac:dyDescent="0.3">
      <c r="A2147">
        <v>776</v>
      </c>
      <c r="B2147" t="s">
        <v>1419</v>
      </c>
      <c r="C2147" t="s">
        <v>13492</v>
      </c>
      <c r="D2147" s="16" t="s">
        <v>12319</v>
      </c>
      <c r="E2147" s="16" t="s">
        <v>13493</v>
      </c>
    </row>
    <row r="2148" spans="1:5" x14ac:dyDescent="0.3">
      <c r="A2148">
        <v>777</v>
      </c>
      <c r="B2148" t="s">
        <v>1419</v>
      </c>
      <c r="C2148" t="s">
        <v>13494</v>
      </c>
      <c r="D2148" s="16" t="s">
        <v>12319</v>
      </c>
      <c r="E2148" s="16" t="s">
        <v>13495</v>
      </c>
    </row>
    <row r="2149" spans="1:5" x14ac:dyDescent="0.3">
      <c r="A2149">
        <v>780</v>
      </c>
      <c r="B2149" t="s">
        <v>1419</v>
      </c>
      <c r="C2149" t="s">
        <v>13496</v>
      </c>
      <c r="D2149" s="16" t="s">
        <v>12319</v>
      </c>
      <c r="E2149" s="16" t="s">
        <v>13497</v>
      </c>
    </row>
    <row r="2150" spans="1:5" x14ac:dyDescent="0.3">
      <c r="A2150">
        <v>778</v>
      </c>
      <c r="B2150" t="s">
        <v>1419</v>
      </c>
      <c r="C2150" t="s">
        <v>13498</v>
      </c>
      <c r="D2150" s="16" t="s">
        <v>12319</v>
      </c>
      <c r="E2150" s="16" t="s">
        <v>13493</v>
      </c>
    </row>
    <row r="2151" spans="1:5" x14ac:dyDescent="0.3">
      <c r="A2151">
        <v>781</v>
      </c>
      <c r="B2151" t="s">
        <v>1419</v>
      </c>
      <c r="C2151" t="s">
        <v>13499</v>
      </c>
      <c r="D2151" s="16" t="s">
        <v>12319</v>
      </c>
      <c r="E2151" s="16" t="s">
        <v>13500</v>
      </c>
    </row>
    <row r="2152" spans="1:5" x14ac:dyDescent="0.3">
      <c r="A2152">
        <v>786</v>
      </c>
      <c r="B2152" t="s">
        <v>1419</v>
      </c>
      <c r="C2152" t="s">
        <v>13501</v>
      </c>
      <c r="D2152" s="16" t="s">
        <v>12319</v>
      </c>
      <c r="E2152" s="16" t="s">
        <v>13500</v>
      </c>
    </row>
    <row r="2153" spans="1:5" x14ac:dyDescent="0.3">
      <c r="A2153">
        <v>782</v>
      </c>
      <c r="B2153" t="s">
        <v>1419</v>
      </c>
      <c r="C2153" t="s">
        <v>13502</v>
      </c>
      <c r="D2153" s="16" t="s">
        <v>12319</v>
      </c>
      <c r="E2153" s="16" t="s">
        <v>13500</v>
      </c>
    </row>
    <row r="2154" spans="1:5" x14ac:dyDescent="0.3">
      <c r="A2154">
        <v>783</v>
      </c>
      <c r="B2154" t="s">
        <v>1419</v>
      </c>
      <c r="C2154" t="s">
        <v>13503</v>
      </c>
      <c r="D2154" s="16" t="s">
        <v>12319</v>
      </c>
      <c r="E2154" s="16" t="s">
        <v>13504</v>
      </c>
    </row>
    <row r="2155" spans="1:5" x14ac:dyDescent="0.3">
      <c r="A2155">
        <v>785</v>
      </c>
      <c r="B2155" t="s">
        <v>1419</v>
      </c>
      <c r="C2155" t="s">
        <v>13505</v>
      </c>
      <c r="D2155" s="16" t="s">
        <v>12319</v>
      </c>
      <c r="E2155" s="16" t="s">
        <v>13506</v>
      </c>
    </row>
    <row r="2156" spans="1:5" x14ac:dyDescent="0.3">
      <c r="A2156">
        <v>784</v>
      </c>
      <c r="B2156" t="s">
        <v>1419</v>
      </c>
      <c r="C2156" t="s">
        <v>13507</v>
      </c>
      <c r="D2156" s="16" t="s">
        <v>12319</v>
      </c>
      <c r="E2156" s="16" t="s">
        <v>13508</v>
      </c>
    </row>
    <row r="2157" spans="1:5" x14ac:dyDescent="0.3">
      <c r="A2157">
        <v>828</v>
      </c>
      <c r="B2157" t="s">
        <v>1419</v>
      </c>
      <c r="C2157" t="s">
        <v>13509</v>
      </c>
      <c r="D2157" s="16" t="s">
        <v>12319</v>
      </c>
      <c r="E2157" s="16" t="s">
        <v>13510</v>
      </c>
    </row>
    <row r="2158" spans="1:5" x14ac:dyDescent="0.3">
      <c r="A2158">
        <v>829</v>
      </c>
      <c r="B2158" t="s">
        <v>1419</v>
      </c>
      <c r="C2158" t="s">
        <v>13511</v>
      </c>
      <c r="D2158" s="16" t="s">
        <v>12319</v>
      </c>
      <c r="E2158" s="16" t="s">
        <v>13512</v>
      </c>
    </row>
    <row r="2159" spans="1:5" x14ac:dyDescent="0.3">
      <c r="A2159">
        <v>812</v>
      </c>
      <c r="B2159" t="s">
        <v>1419</v>
      </c>
      <c r="C2159" t="s">
        <v>13513</v>
      </c>
      <c r="D2159" s="16" t="s">
        <v>12319</v>
      </c>
      <c r="E2159" s="16" t="s">
        <v>12634</v>
      </c>
    </row>
    <row r="2160" spans="1:5" x14ac:dyDescent="0.3">
      <c r="A2160">
        <v>819</v>
      </c>
      <c r="B2160" t="s">
        <v>1419</v>
      </c>
      <c r="C2160" t="s">
        <v>13514</v>
      </c>
      <c r="D2160" s="16" t="s">
        <v>12319</v>
      </c>
      <c r="E2160" s="16" t="s">
        <v>12648</v>
      </c>
    </row>
    <row r="2161" spans="1:5" x14ac:dyDescent="0.3">
      <c r="A2161">
        <v>818</v>
      </c>
      <c r="B2161" t="s">
        <v>1419</v>
      </c>
      <c r="C2161" t="s">
        <v>13515</v>
      </c>
      <c r="D2161" s="16" t="s">
        <v>12319</v>
      </c>
      <c r="E2161" s="16" t="s">
        <v>13516</v>
      </c>
    </row>
    <row r="2162" spans="1:5" x14ac:dyDescent="0.3">
      <c r="A2162">
        <v>832</v>
      </c>
      <c r="B2162" t="s">
        <v>1419</v>
      </c>
      <c r="C2162" t="s">
        <v>13517</v>
      </c>
      <c r="D2162" s="16" t="s">
        <v>12319</v>
      </c>
      <c r="E2162" s="16" t="s">
        <v>13518</v>
      </c>
    </row>
    <row r="2163" spans="1:5" x14ac:dyDescent="0.3">
      <c r="A2163">
        <v>834</v>
      </c>
      <c r="B2163" t="s">
        <v>1419</v>
      </c>
      <c r="C2163" t="s">
        <v>13519</v>
      </c>
      <c r="D2163" s="16" t="s">
        <v>12319</v>
      </c>
      <c r="E2163" s="16" t="s">
        <v>13520</v>
      </c>
    </row>
    <row r="2164" spans="1:5" x14ac:dyDescent="0.3">
      <c r="A2164">
        <v>813</v>
      </c>
      <c r="B2164" t="s">
        <v>1419</v>
      </c>
      <c r="C2164" t="s">
        <v>13521</v>
      </c>
      <c r="D2164" s="16" t="s">
        <v>12319</v>
      </c>
      <c r="E2164" s="16" t="s">
        <v>13522</v>
      </c>
    </row>
    <row r="2165" spans="1:5" x14ac:dyDescent="0.3">
      <c r="A2165">
        <v>820</v>
      </c>
      <c r="B2165" t="s">
        <v>1419</v>
      </c>
      <c r="C2165" t="s">
        <v>13523</v>
      </c>
      <c r="D2165" s="16" t="s">
        <v>12319</v>
      </c>
      <c r="E2165" s="16" t="s">
        <v>13524</v>
      </c>
    </row>
    <row r="2166" spans="1:5" x14ac:dyDescent="0.3">
      <c r="A2166">
        <v>816</v>
      </c>
      <c r="B2166" t="s">
        <v>1419</v>
      </c>
      <c r="C2166" t="s">
        <v>13525</v>
      </c>
      <c r="D2166" s="16" t="s">
        <v>12319</v>
      </c>
      <c r="E2166" s="16" t="s">
        <v>13526</v>
      </c>
    </row>
    <row r="2167" spans="1:5" x14ac:dyDescent="0.3">
      <c r="A2167">
        <v>814</v>
      </c>
      <c r="B2167" t="s">
        <v>1419</v>
      </c>
      <c r="C2167" t="s">
        <v>13527</v>
      </c>
      <c r="D2167" s="16" t="s">
        <v>12319</v>
      </c>
      <c r="E2167" s="16" t="s">
        <v>13528</v>
      </c>
    </row>
    <row r="2168" spans="1:5" x14ac:dyDescent="0.3">
      <c r="A2168">
        <v>822</v>
      </c>
      <c r="B2168" t="s">
        <v>1419</v>
      </c>
      <c r="C2168" t="s">
        <v>13529</v>
      </c>
      <c r="D2168" s="16" t="s">
        <v>12319</v>
      </c>
      <c r="E2168" s="16" t="s">
        <v>13530</v>
      </c>
    </row>
    <row r="2169" spans="1:5" x14ac:dyDescent="0.3">
      <c r="A2169">
        <v>821</v>
      </c>
      <c r="B2169" t="s">
        <v>1419</v>
      </c>
      <c r="C2169" t="s">
        <v>13531</v>
      </c>
      <c r="D2169" s="16" t="s">
        <v>12319</v>
      </c>
      <c r="E2169" s="16" t="s">
        <v>13532</v>
      </c>
    </row>
    <row r="2170" spans="1:5" x14ac:dyDescent="0.3">
      <c r="A2170">
        <v>20086</v>
      </c>
      <c r="B2170" t="s">
        <v>1419</v>
      </c>
      <c r="C2170" t="s">
        <v>13533</v>
      </c>
      <c r="D2170" s="16" t="s">
        <v>12319</v>
      </c>
      <c r="E2170" s="16" t="s">
        <v>13534</v>
      </c>
    </row>
    <row r="2171" spans="1:5" x14ac:dyDescent="0.3">
      <c r="A2171">
        <v>39191</v>
      </c>
      <c r="B2171" t="s">
        <v>1419</v>
      </c>
      <c r="C2171" t="s">
        <v>13535</v>
      </c>
      <c r="D2171" s="16" t="s">
        <v>12319</v>
      </c>
      <c r="E2171" s="16" t="s">
        <v>13536</v>
      </c>
    </row>
    <row r="2172" spans="1:5" x14ac:dyDescent="0.3">
      <c r="A2172">
        <v>39190</v>
      </c>
      <c r="B2172" t="s">
        <v>1419</v>
      </c>
      <c r="C2172" t="s">
        <v>13537</v>
      </c>
      <c r="D2172" s="16" t="s">
        <v>12319</v>
      </c>
      <c r="E2172" s="16" t="s">
        <v>13538</v>
      </c>
    </row>
    <row r="2173" spans="1:5" x14ac:dyDescent="0.3">
      <c r="A2173">
        <v>39189</v>
      </c>
      <c r="B2173" t="s">
        <v>1419</v>
      </c>
      <c r="C2173" t="s">
        <v>13539</v>
      </c>
      <c r="D2173" s="16" t="s">
        <v>12319</v>
      </c>
      <c r="E2173" s="16" t="s">
        <v>13540</v>
      </c>
    </row>
    <row r="2174" spans="1:5" x14ac:dyDescent="0.3">
      <c r="A2174">
        <v>39186</v>
      </c>
      <c r="B2174" t="s">
        <v>1419</v>
      </c>
      <c r="C2174" t="s">
        <v>13541</v>
      </c>
      <c r="D2174" s="16" t="s">
        <v>12319</v>
      </c>
      <c r="E2174" s="16" t="s">
        <v>13542</v>
      </c>
    </row>
    <row r="2175" spans="1:5" x14ac:dyDescent="0.3">
      <c r="A2175">
        <v>39188</v>
      </c>
      <c r="B2175" t="s">
        <v>1419</v>
      </c>
      <c r="C2175" t="s">
        <v>13543</v>
      </c>
      <c r="D2175" s="16" t="s">
        <v>12319</v>
      </c>
      <c r="E2175" s="16" t="s">
        <v>13544</v>
      </c>
    </row>
    <row r="2176" spans="1:5" x14ac:dyDescent="0.3">
      <c r="A2176">
        <v>39187</v>
      </c>
      <c r="B2176" t="s">
        <v>1419</v>
      </c>
      <c r="C2176" t="s">
        <v>13545</v>
      </c>
      <c r="D2176" s="16" t="s">
        <v>12319</v>
      </c>
      <c r="E2176" s="16" t="s">
        <v>13546</v>
      </c>
    </row>
    <row r="2177" spans="1:5" x14ac:dyDescent="0.3">
      <c r="A2177">
        <v>39184</v>
      </c>
      <c r="B2177" t="s">
        <v>1419</v>
      </c>
      <c r="C2177" t="s">
        <v>13547</v>
      </c>
      <c r="D2177" s="16" t="s">
        <v>12319</v>
      </c>
      <c r="E2177" s="16" t="s">
        <v>13003</v>
      </c>
    </row>
    <row r="2178" spans="1:5" x14ac:dyDescent="0.3">
      <c r="A2178">
        <v>39185</v>
      </c>
      <c r="B2178" t="s">
        <v>1419</v>
      </c>
      <c r="C2178" t="s">
        <v>13548</v>
      </c>
      <c r="D2178" s="16" t="s">
        <v>12319</v>
      </c>
      <c r="E2178" s="16" t="s">
        <v>13549</v>
      </c>
    </row>
    <row r="2179" spans="1:5" x14ac:dyDescent="0.3">
      <c r="A2179">
        <v>39198</v>
      </c>
      <c r="B2179" t="s">
        <v>1419</v>
      </c>
      <c r="C2179" t="s">
        <v>13550</v>
      </c>
      <c r="D2179" s="16" t="s">
        <v>12319</v>
      </c>
      <c r="E2179" s="16" t="s">
        <v>13551</v>
      </c>
    </row>
    <row r="2180" spans="1:5" x14ac:dyDescent="0.3">
      <c r="A2180">
        <v>39197</v>
      </c>
      <c r="B2180" t="s">
        <v>1419</v>
      </c>
      <c r="C2180" t="s">
        <v>13552</v>
      </c>
      <c r="D2180" s="16" t="s">
        <v>12319</v>
      </c>
      <c r="E2180" s="16" t="s">
        <v>13553</v>
      </c>
    </row>
    <row r="2181" spans="1:5" x14ac:dyDescent="0.3">
      <c r="A2181">
        <v>39196</v>
      </c>
      <c r="B2181" t="s">
        <v>1419</v>
      </c>
      <c r="C2181" t="s">
        <v>13554</v>
      </c>
      <c r="D2181" s="16" t="s">
        <v>12319</v>
      </c>
      <c r="E2181" s="16" t="s">
        <v>13555</v>
      </c>
    </row>
    <row r="2182" spans="1:5" x14ac:dyDescent="0.3">
      <c r="A2182">
        <v>39199</v>
      </c>
      <c r="B2182" t="s">
        <v>1419</v>
      </c>
      <c r="C2182" t="s">
        <v>13556</v>
      </c>
      <c r="D2182" s="16" t="s">
        <v>12319</v>
      </c>
      <c r="E2182" s="16" t="s">
        <v>13557</v>
      </c>
    </row>
    <row r="2183" spans="1:5" x14ac:dyDescent="0.3">
      <c r="A2183">
        <v>39195</v>
      </c>
      <c r="B2183" t="s">
        <v>1419</v>
      </c>
      <c r="C2183" t="s">
        <v>13558</v>
      </c>
      <c r="D2183" s="16" t="s">
        <v>12319</v>
      </c>
      <c r="E2183" s="16" t="s">
        <v>13559</v>
      </c>
    </row>
    <row r="2184" spans="1:5" x14ac:dyDescent="0.3">
      <c r="A2184">
        <v>39194</v>
      </c>
      <c r="B2184" t="s">
        <v>1419</v>
      </c>
      <c r="C2184" t="s">
        <v>13560</v>
      </c>
      <c r="D2184" s="16" t="s">
        <v>12319</v>
      </c>
      <c r="E2184" s="16" t="s">
        <v>13561</v>
      </c>
    </row>
    <row r="2185" spans="1:5" x14ac:dyDescent="0.3">
      <c r="A2185">
        <v>39193</v>
      </c>
      <c r="B2185" t="s">
        <v>1419</v>
      </c>
      <c r="C2185" t="s">
        <v>13562</v>
      </c>
      <c r="D2185" s="16" t="s">
        <v>12319</v>
      </c>
      <c r="E2185" s="16" t="s">
        <v>13563</v>
      </c>
    </row>
    <row r="2186" spans="1:5" x14ac:dyDescent="0.3">
      <c r="A2186">
        <v>39192</v>
      </c>
      <c r="B2186" t="s">
        <v>1419</v>
      </c>
      <c r="C2186" t="s">
        <v>13564</v>
      </c>
      <c r="D2186" s="16" t="s">
        <v>12319</v>
      </c>
      <c r="E2186" s="16" t="s">
        <v>13565</v>
      </c>
    </row>
    <row r="2187" spans="1:5" x14ac:dyDescent="0.3">
      <c r="A2187">
        <v>39920</v>
      </c>
      <c r="B2187" t="s">
        <v>1419</v>
      </c>
      <c r="C2187" t="s">
        <v>13566</v>
      </c>
      <c r="D2187" s="16" t="s">
        <v>12319</v>
      </c>
      <c r="E2187" s="16" t="s">
        <v>13567</v>
      </c>
    </row>
    <row r="2188" spans="1:5" x14ac:dyDescent="0.3">
      <c r="A2188">
        <v>39201</v>
      </c>
      <c r="B2188" t="s">
        <v>1419</v>
      </c>
      <c r="C2188" t="s">
        <v>13568</v>
      </c>
      <c r="D2188" s="16" t="s">
        <v>12319</v>
      </c>
      <c r="E2188" s="16" t="s">
        <v>13569</v>
      </c>
    </row>
    <row r="2189" spans="1:5" x14ac:dyDescent="0.3">
      <c r="A2189">
        <v>39200</v>
      </c>
      <c r="B2189" t="s">
        <v>1419</v>
      </c>
      <c r="C2189" t="s">
        <v>13570</v>
      </c>
      <c r="D2189" s="16" t="s">
        <v>12319</v>
      </c>
      <c r="E2189" s="16" t="s">
        <v>13571</v>
      </c>
    </row>
    <row r="2190" spans="1:5" x14ac:dyDescent="0.3">
      <c r="A2190">
        <v>39203</v>
      </c>
      <c r="B2190" t="s">
        <v>1419</v>
      </c>
      <c r="C2190" t="s">
        <v>13572</v>
      </c>
      <c r="D2190" s="16" t="s">
        <v>12319</v>
      </c>
      <c r="E2190" s="16" t="s">
        <v>13573</v>
      </c>
    </row>
    <row r="2191" spans="1:5" x14ac:dyDescent="0.3">
      <c r="A2191">
        <v>39202</v>
      </c>
      <c r="B2191" t="s">
        <v>1419</v>
      </c>
      <c r="C2191" t="s">
        <v>13574</v>
      </c>
      <c r="D2191" s="16" t="s">
        <v>12319</v>
      </c>
      <c r="E2191" s="16" t="s">
        <v>13575</v>
      </c>
    </row>
    <row r="2192" spans="1:5" x14ac:dyDescent="0.3">
      <c r="A2192">
        <v>39205</v>
      </c>
      <c r="B2192" t="s">
        <v>1419</v>
      </c>
      <c r="C2192" t="s">
        <v>13576</v>
      </c>
      <c r="D2192" s="16" t="s">
        <v>12319</v>
      </c>
      <c r="E2192" s="16" t="s">
        <v>13577</v>
      </c>
    </row>
    <row r="2193" spans="1:5" x14ac:dyDescent="0.3">
      <c r="A2193">
        <v>39204</v>
      </c>
      <c r="B2193" t="s">
        <v>1419</v>
      </c>
      <c r="C2193" t="s">
        <v>13578</v>
      </c>
      <c r="D2193" s="16" t="s">
        <v>12319</v>
      </c>
      <c r="E2193" s="16" t="s">
        <v>13579</v>
      </c>
    </row>
    <row r="2194" spans="1:5" x14ac:dyDescent="0.3">
      <c r="A2194">
        <v>39206</v>
      </c>
      <c r="B2194" t="s">
        <v>1419</v>
      </c>
      <c r="C2194" t="s">
        <v>13580</v>
      </c>
      <c r="D2194" s="16" t="s">
        <v>12319</v>
      </c>
      <c r="E2194" s="16" t="s">
        <v>13581</v>
      </c>
    </row>
    <row r="2195" spans="1:5" x14ac:dyDescent="0.3">
      <c r="A2195">
        <v>798</v>
      </c>
      <c r="B2195" t="s">
        <v>1419</v>
      </c>
      <c r="C2195" t="s">
        <v>13582</v>
      </c>
      <c r="D2195" s="16" t="s">
        <v>12319</v>
      </c>
      <c r="E2195" s="16" t="s">
        <v>13583</v>
      </c>
    </row>
    <row r="2196" spans="1:5" x14ac:dyDescent="0.3">
      <c r="A2196">
        <v>797</v>
      </c>
      <c r="B2196" t="s">
        <v>1419</v>
      </c>
      <c r="C2196" t="s">
        <v>13584</v>
      </c>
      <c r="D2196" s="16" t="s">
        <v>12319</v>
      </c>
      <c r="E2196" s="16" t="s">
        <v>13585</v>
      </c>
    </row>
    <row r="2197" spans="1:5" x14ac:dyDescent="0.3">
      <c r="A2197">
        <v>796</v>
      </c>
      <c r="B2197" t="s">
        <v>1419</v>
      </c>
      <c r="C2197" t="s">
        <v>13586</v>
      </c>
      <c r="D2197" s="16" t="s">
        <v>12319</v>
      </c>
      <c r="E2197" s="16" t="s">
        <v>13587</v>
      </c>
    </row>
    <row r="2198" spans="1:5" x14ac:dyDescent="0.3">
      <c r="A2198">
        <v>799</v>
      </c>
      <c r="B2198" t="s">
        <v>1419</v>
      </c>
      <c r="C2198" t="s">
        <v>13588</v>
      </c>
      <c r="D2198" s="16" t="s">
        <v>12319</v>
      </c>
      <c r="E2198" s="16" t="s">
        <v>13589</v>
      </c>
    </row>
    <row r="2199" spans="1:5" x14ac:dyDescent="0.3">
      <c r="A2199">
        <v>792</v>
      </c>
      <c r="B2199" t="s">
        <v>1419</v>
      </c>
      <c r="C2199" t="s">
        <v>13590</v>
      </c>
      <c r="D2199" s="16" t="s">
        <v>12319</v>
      </c>
      <c r="E2199" s="16" t="s">
        <v>13591</v>
      </c>
    </row>
    <row r="2200" spans="1:5" x14ac:dyDescent="0.3">
      <c r="A2200">
        <v>38001</v>
      </c>
      <c r="B2200" t="s">
        <v>1419</v>
      </c>
      <c r="C2200" t="s">
        <v>13592</v>
      </c>
      <c r="D2200" s="16" t="s">
        <v>12319</v>
      </c>
      <c r="E2200" s="16" t="s">
        <v>13593</v>
      </c>
    </row>
    <row r="2201" spans="1:5" x14ac:dyDescent="0.3">
      <c r="A2201">
        <v>38002</v>
      </c>
      <c r="B2201" t="s">
        <v>1419</v>
      </c>
      <c r="C2201" t="s">
        <v>13594</v>
      </c>
      <c r="D2201" s="16" t="s">
        <v>12319</v>
      </c>
      <c r="E2201" s="16" t="s">
        <v>13595</v>
      </c>
    </row>
    <row r="2202" spans="1:5" x14ac:dyDescent="0.3">
      <c r="A2202">
        <v>38003</v>
      </c>
      <c r="B2202" t="s">
        <v>1419</v>
      </c>
      <c r="C2202" t="s">
        <v>13596</v>
      </c>
      <c r="D2202" s="16" t="s">
        <v>12319</v>
      </c>
      <c r="E2202" s="16" t="s">
        <v>13597</v>
      </c>
    </row>
    <row r="2203" spans="1:5" x14ac:dyDescent="0.3">
      <c r="A2203">
        <v>38004</v>
      </c>
      <c r="B2203" t="s">
        <v>1419</v>
      </c>
      <c r="C2203" t="s">
        <v>13598</v>
      </c>
      <c r="D2203" s="16" t="s">
        <v>12319</v>
      </c>
      <c r="E2203" s="16" t="s">
        <v>13599</v>
      </c>
    </row>
    <row r="2204" spans="1:5" x14ac:dyDescent="0.3">
      <c r="A2204">
        <v>44263</v>
      </c>
      <c r="B2204" t="s">
        <v>1419</v>
      </c>
      <c r="C2204" t="s">
        <v>13600</v>
      </c>
      <c r="D2204" s="16" t="s">
        <v>12319</v>
      </c>
      <c r="E2204" s="16" t="s">
        <v>13601</v>
      </c>
    </row>
    <row r="2205" spans="1:5" x14ac:dyDescent="0.3">
      <c r="A2205">
        <v>36327</v>
      </c>
      <c r="B2205" t="s">
        <v>1419</v>
      </c>
      <c r="C2205" t="s">
        <v>13602</v>
      </c>
      <c r="D2205" s="16" t="s">
        <v>12319</v>
      </c>
      <c r="E2205" s="16" t="s">
        <v>13603</v>
      </c>
    </row>
    <row r="2206" spans="1:5" x14ac:dyDescent="0.3">
      <c r="A2206">
        <v>38992</v>
      </c>
      <c r="B2206" t="s">
        <v>1419</v>
      </c>
      <c r="C2206" t="s">
        <v>13604</v>
      </c>
      <c r="D2206" s="16" t="s">
        <v>12319</v>
      </c>
      <c r="E2206" s="16" t="s">
        <v>13605</v>
      </c>
    </row>
    <row r="2207" spans="1:5" x14ac:dyDescent="0.3">
      <c r="A2207">
        <v>38993</v>
      </c>
      <c r="B2207" t="s">
        <v>1419</v>
      </c>
      <c r="C2207" t="s">
        <v>13606</v>
      </c>
      <c r="D2207" s="16" t="s">
        <v>12319</v>
      </c>
      <c r="E2207" s="16" t="s">
        <v>13607</v>
      </c>
    </row>
    <row r="2208" spans="1:5" x14ac:dyDescent="0.3">
      <c r="A2208">
        <v>44175</v>
      </c>
      <c r="B2208" t="s">
        <v>1419</v>
      </c>
      <c r="C2208" t="s">
        <v>13608</v>
      </c>
      <c r="D2208" s="16" t="s">
        <v>12319</v>
      </c>
      <c r="E2208" s="16" t="s">
        <v>13609</v>
      </c>
    </row>
    <row r="2209" spans="1:5" x14ac:dyDescent="0.3">
      <c r="A2209">
        <v>44177</v>
      </c>
      <c r="B2209" t="s">
        <v>1419</v>
      </c>
      <c r="C2209" t="s">
        <v>13610</v>
      </c>
      <c r="D2209" s="16" t="s">
        <v>12319</v>
      </c>
      <c r="E2209" s="16" t="s">
        <v>13611</v>
      </c>
    </row>
    <row r="2210" spans="1:5" x14ac:dyDescent="0.3">
      <c r="A2210">
        <v>38418</v>
      </c>
      <c r="B2210" t="s">
        <v>1419</v>
      </c>
      <c r="C2210" t="s">
        <v>13612</v>
      </c>
      <c r="D2210" s="16" t="s">
        <v>12319</v>
      </c>
      <c r="E2210" s="16" t="s">
        <v>13613</v>
      </c>
    </row>
    <row r="2211" spans="1:5" x14ac:dyDescent="0.3">
      <c r="A2211">
        <v>39178</v>
      </c>
      <c r="B2211" t="s">
        <v>1419</v>
      </c>
      <c r="C2211" t="s">
        <v>13614</v>
      </c>
      <c r="D2211" s="16" t="s">
        <v>12319</v>
      </c>
      <c r="E2211" s="16" t="s">
        <v>12928</v>
      </c>
    </row>
    <row r="2212" spans="1:5" x14ac:dyDescent="0.3">
      <c r="A2212">
        <v>39177</v>
      </c>
      <c r="B2212" t="s">
        <v>1419</v>
      </c>
      <c r="C2212" t="s">
        <v>13615</v>
      </c>
      <c r="D2212" s="16" t="s">
        <v>12319</v>
      </c>
      <c r="E2212" s="16" t="s">
        <v>13616</v>
      </c>
    </row>
    <row r="2213" spans="1:5" x14ac:dyDescent="0.3">
      <c r="A2213">
        <v>39174</v>
      </c>
      <c r="B2213" t="s">
        <v>1419</v>
      </c>
      <c r="C2213" t="s">
        <v>13617</v>
      </c>
      <c r="D2213" s="16" t="s">
        <v>12319</v>
      </c>
      <c r="E2213" s="16" t="s">
        <v>13618</v>
      </c>
    </row>
    <row r="2214" spans="1:5" x14ac:dyDescent="0.3">
      <c r="A2214">
        <v>39176</v>
      </c>
      <c r="B2214" t="s">
        <v>1419</v>
      </c>
      <c r="C2214" t="s">
        <v>13619</v>
      </c>
      <c r="D2214" s="16" t="s">
        <v>12319</v>
      </c>
      <c r="E2214" s="16" t="s">
        <v>13620</v>
      </c>
    </row>
    <row r="2215" spans="1:5" x14ac:dyDescent="0.3">
      <c r="A2215">
        <v>39180</v>
      </c>
      <c r="B2215" t="s">
        <v>1419</v>
      </c>
      <c r="C2215" t="s">
        <v>13621</v>
      </c>
      <c r="D2215" s="16" t="s">
        <v>12319</v>
      </c>
      <c r="E2215" s="16" t="s">
        <v>13622</v>
      </c>
    </row>
    <row r="2216" spans="1:5" x14ac:dyDescent="0.3">
      <c r="A2216">
        <v>39179</v>
      </c>
      <c r="B2216" t="s">
        <v>1419</v>
      </c>
      <c r="C2216" t="s">
        <v>13623</v>
      </c>
      <c r="D2216" s="16" t="s">
        <v>12319</v>
      </c>
      <c r="E2216" s="16" t="s">
        <v>13624</v>
      </c>
    </row>
    <row r="2217" spans="1:5" x14ac:dyDescent="0.3">
      <c r="A2217">
        <v>39175</v>
      </c>
      <c r="B2217" t="s">
        <v>1419</v>
      </c>
      <c r="C2217" t="s">
        <v>13625</v>
      </c>
      <c r="D2217" s="16" t="s">
        <v>12319</v>
      </c>
      <c r="E2217" s="16" t="s">
        <v>13626</v>
      </c>
    </row>
    <row r="2218" spans="1:5" x14ac:dyDescent="0.3">
      <c r="A2218">
        <v>39217</v>
      </c>
      <c r="B2218" t="s">
        <v>1419</v>
      </c>
      <c r="C2218" t="s">
        <v>13627</v>
      </c>
      <c r="D2218" s="16" t="s">
        <v>12319</v>
      </c>
      <c r="E2218" s="16" t="s">
        <v>13628</v>
      </c>
    </row>
    <row r="2219" spans="1:5" x14ac:dyDescent="0.3">
      <c r="A2219">
        <v>39181</v>
      </c>
      <c r="B2219" t="s">
        <v>1419</v>
      </c>
      <c r="C2219" t="s">
        <v>13629</v>
      </c>
      <c r="D2219" s="16" t="s">
        <v>12319</v>
      </c>
      <c r="E2219" s="16" t="s">
        <v>12478</v>
      </c>
    </row>
    <row r="2220" spans="1:5" x14ac:dyDescent="0.3">
      <c r="A2220">
        <v>39182</v>
      </c>
      <c r="B2220" t="s">
        <v>1419</v>
      </c>
      <c r="C2220" t="s">
        <v>13630</v>
      </c>
      <c r="D2220" s="16" t="s">
        <v>12319</v>
      </c>
      <c r="E2220" s="16" t="s">
        <v>13631</v>
      </c>
    </row>
    <row r="2221" spans="1:5" x14ac:dyDescent="0.3">
      <c r="A2221">
        <v>12616</v>
      </c>
      <c r="B2221" t="s">
        <v>1419</v>
      </c>
      <c r="C2221" t="s">
        <v>13632</v>
      </c>
      <c r="D2221" s="16" t="s">
        <v>12319</v>
      </c>
      <c r="E2221" s="16" t="s">
        <v>13633</v>
      </c>
    </row>
    <row r="2222" spans="1:5" x14ac:dyDescent="0.3">
      <c r="A2222">
        <v>1049</v>
      </c>
      <c r="B2222" t="s">
        <v>1419</v>
      </c>
      <c r="C2222" t="s">
        <v>13634</v>
      </c>
      <c r="D2222" s="16" t="s">
        <v>12319</v>
      </c>
      <c r="E2222" s="16" t="s">
        <v>13635</v>
      </c>
    </row>
    <row r="2223" spans="1:5" x14ac:dyDescent="0.3">
      <c r="A2223">
        <v>1099</v>
      </c>
      <c r="B2223" t="s">
        <v>1419</v>
      </c>
      <c r="C2223" t="s">
        <v>13636</v>
      </c>
      <c r="D2223" s="16" t="s">
        <v>12319</v>
      </c>
      <c r="E2223" s="16" t="s">
        <v>13637</v>
      </c>
    </row>
    <row r="2224" spans="1:5" x14ac:dyDescent="0.3">
      <c r="A2224">
        <v>39678</v>
      </c>
      <c r="B2224" t="s">
        <v>1419</v>
      </c>
      <c r="C2224" t="s">
        <v>13638</v>
      </c>
      <c r="D2224" s="16" t="s">
        <v>12319</v>
      </c>
      <c r="E2224" s="16" t="s">
        <v>13639</v>
      </c>
    </row>
    <row r="2225" spans="1:5" x14ac:dyDescent="0.3">
      <c r="A2225">
        <v>1050</v>
      </c>
      <c r="B2225" t="s">
        <v>1419</v>
      </c>
      <c r="C2225" t="s">
        <v>13640</v>
      </c>
      <c r="D2225" s="16" t="s">
        <v>12319</v>
      </c>
      <c r="E2225" s="16" t="s">
        <v>13641</v>
      </c>
    </row>
    <row r="2226" spans="1:5" x14ac:dyDescent="0.3">
      <c r="A2226">
        <v>1101</v>
      </c>
      <c r="B2226" t="s">
        <v>1419</v>
      </c>
      <c r="C2226" t="s">
        <v>13642</v>
      </c>
      <c r="D2226" s="16" t="s">
        <v>12319</v>
      </c>
      <c r="E2226" s="16" t="s">
        <v>13643</v>
      </c>
    </row>
    <row r="2227" spans="1:5" x14ac:dyDescent="0.3">
      <c r="A2227">
        <v>1100</v>
      </c>
      <c r="B2227" t="s">
        <v>1419</v>
      </c>
      <c r="C2227" t="s">
        <v>13644</v>
      </c>
      <c r="D2227" s="16" t="s">
        <v>12319</v>
      </c>
      <c r="E2227" s="16" t="s">
        <v>13645</v>
      </c>
    </row>
    <row r="2228" spans="1:5" x14ac:dyDescent="0.3">
      <c r="A2228">
        <v>39679</v>
      </c>
      <c r="B2228" t="s">
        <v>1419</v>
      </c>
      <c r="C2228" t="s">
        <v>13646</v>
      </c>
      <c r="D2228" s="16" t="s">
        <v>12319</v>
      </c>
      <c r="E2228" s="16" t="s">
        <v>13647</v>
      </c>
    </row>
    <row r="2229" spans="1:5" x14ac:dyDescent="0.3">
      <c r="A2229">
        <v>1098</v>
      </c>
      <c r="B2229" t="s">
        <v>1419</v>
      </c>
      <c r="C2229" t="s">
        <v>13648</v>
      </c>
      <c r="D2229" s="16" t="s">
        <v>12319</v>
      </c>
      <c r="E2229" s="16" t="s">
        <v>13649</v>
      </c>
    </row>
    <row r="2230" spans="1:5" x14ac:dyDescent="0.3">
      <c r="A2230">
        <v>1102</v>
      </c>
      <c r="B2230" t="s">
        <v>1419</v>
      </c>
      <c r="C2230" t="s">
        <v>13650</v>
      </c>
      <c r="D2230" s="16" t="s">
        <v>12319</v>
      </c>
      <c r="E2230" s="16" t="s">
        <v>13651</v>
      </c>
    </row>
    <row r="2231" spans="1:5" x14ac:dyDescent="0.3">
      <c r="A2231">
        <v>1051</v>
      </c>
      <c r="B2231" t="s">
        <v>1419</v>
      </c>
      <c r="C2231" t="s">
        <v>13652</v>
      </c>
      <c r="D2231" s="16" t="s">
        <v>12319</v>
      </c>
      <c r="E2231" s="16" t="s">
        <v>13653</v>
      </c>
    </row>
    <row r="2232" spans="1:5" x14ac:dyDescent="0.3">
      <c r="A2232">
        <v>37399</v>
      </c>
      <c r="B2232" t="s">
        <v>1419</v>
      </c>
      <c r="C2232" t="s">
        <v>13654</v>
      </c>
      <c r="D2232" s="16" t="s">
        <v>12319</v>
      </c>
      <c r="E2232" s="16" t="s">
        <v>13655</v>
      </c>
    </row>
    <row r="2233" spans="1:5" x14ac:dyDescent="0.3">
      <c r="A2233">
        <v>43834</v>
      </c>
      <c r="B2233" t="s">
        <v>1419</v>
      </c>
      <c r="C2233" t="s">
        <v>13656</v>
      </c>
      <c r="D2233" s="16" t="s">
        <v>12402</v>
      </c>
      <c r="E2233" s="16" t="s">
        <v>13657</v>
      </c>
    </row>
    <row r="2234" spans="1:5" x14ac:dyDescent="0.3">
      <c r="A2234">
        <v>43835</v>
      </c>
      <c r="B2234" t="s">
        <v>1419</v>
      </c>
      <c r="C2234" t="s">
        <v>13658</v>
      </c>
      <c r="D2234" s="16" t="s">
        <v>12402</v>
      </c>
      <c r="E2234" s="16" t="s">
        <v>12375</v>
      </c>
    </row>
    <row r="2235" spans="1:5" x14ac:dyDescent="0.3">
      <c r="A2235">
        <v>43833</v>
      </c>
      <c r="B2235" t="s">
        <v>1419</v>
      </c>
      <c r="C2235" t="s">
        <v>13659</v>
      </c>
      <c r="D2235" s="16" t="s">
        <v>12402</v>
      </c>
      <c r="E2235" s="16" t="s">
        <v>13660</v>
      </c>
    </row>
    <row r="2236" spans="1:5" x14ac:dyDescent="0.3">
      <c r="A2236">
        <v>41955</v>
      </c>
      <c r="B2236" t="s">
        <v>1419</v>
      </c>
      <c r="C2236" t="s">
        <v>13661</v>
      </c>
      <c r="D2236" s="16" t="s">
        <v>12409</v>
      </c>
      <c r="E2236" s="16" t="s">
        <v>13662</v>
      </c>
    </row>
    <row r="2237" spans="1:5" x14ac:dyDescent="0.3">
      <c r="A2237">
        <v>41953</v>
      </c>
      <c r="B2237" t="s">
        <v>1419</v>
      </c>
      <c r="C2237" t="s">
        <v>13663</v>
      </c>
      <c r="D2237" s="16" t="s">
        <v>12409</v>
      </c>
      <c r="E2237" s="16" t="s">
        <v>13664</v>
      </c>
    </row>
    <row r="2238" spans="1:5" x14ac:dyDescent="0.3">
      <c r="A2238">
        <v>41954</v>
      </c>
      <c r="B2238" t="s">
        <v>1419</v>
      </c>
      <c r="C2238" t="s">
        <v>13665</v>
      </c>
      <c r="D2238" s="16" t="s">
        <v>12409</v>
      </c>
      <c r="E2238" s="16" t="s">
        <v>13666</v>
      </c>
    </row>
    <row r="2239" spans="1:5" x14ac:dyDescent="0.3">
      <c r="A2239">
        <v>25004</v>
      </c>
      <c r="B2239" t="s">
        <v>1419</v>
      </c>
      <c r="C2239" t="s">
        <v>13667</v>
      </c>
      <c r="D2239" s="16" t="s">
        <v>12409</v>
      </c>
      <c r="E2239" s="16" t="s">
        <v>13668</v>
      </c>
    </row>
    <row r="2240" spans="1:5" x14ac:dyDescent="0.3">
      <c r="A2240">
        <v>25002</v>
      </c>
      <c r="B2240" t="s">
        <v>1419</v>
      </c>
      <c r="C2240" t="s">
        <v>13669</v>
      </c>
      <c r="D2240" s="16" t="s">
        <v>12409</v>
      </c>
      <c r="E2240" s="16" t="s">
        <v>13668</v>
      </c>
    </row>
    <row r="2241" spans="1:5" x14ac:dyDescent="0.3">
      <c r="A2241">
        <v>37409</v>
      </c>
      <c r="B2241" t="s">
        <v>1419</v>
      </c>
      <c r="C2241" t="s">
        <v>13670</v>
      </c>
      <c r="D2241" s="16" t="s">
        <v>12409</v>
      </c>
      <c r="E2241" s="16" t="s">
        <v>13668</v>
      </c>
    </row>
    <row r="2242" spans="1:5" x14ac:dyDescent="0.3">
      <c r="A2242">
        <v>841</v>
      </c>
      <c r="B2242" t="s">
        <v>1419</v>
      </c>
      <c r="C2242" t="s">
        <v>13671</v>
      </c>
      <c r="D2242" s="16" t="s">
        <v>12409</v>
      </c>
      <c r="E2242" s="16" t="s">
        <v>13672</v>
      </c>
    </row>
    <row r="2243" spans="1:5" x14ac:dyDescent="0.3">
      <c r="A2243">
        <v>25005</v>
      </c>
      <c r="B2243" t="s">
        <v>1419</v>
      </c>
      <c r="C2243" t="s">
        <v>13673</v>
      </c>
      <c r="D2243" s="16" t="s">
        <v>12409</v>
      </c>
      <c r="E2243" s="16" t="s">
        <v>13674</v>
      </c>
    </row>
    <row r="2244" spans="1:5" x14ac:dyDescent="0.3">
      <c r="A2244">
        <v>25003</v>
      </c>
      <c r="B2244" t="s">
        <v>1419</v>
      </c>
      <c r="C2244" t="s">
        <v>13675</v>
      </c>
      <c r="D2244" s="16" t="s">
        <v>12409</v>
      </c>
      <c r="E2244" s="16" t="s">
        <v>13676</v>
      </c>
    </row>
    <row r="2245" spans="1:5" x14ac:dyDescent="0.3">
      <c r="A2245">
        <v>37410</v>
      </c>
      <c r="B2245" t="s">
        <v>1419</v>
      </c>
      <c r="C2245" t="s">
        <v>13677</v>
      </c>
      <c r="D2245" s="16" t="s">
        <v>12409</v>
      </c>
      <c r="E2245" s="16" t="s">
        <v>13674</v>
      </c>
    </row>
    <row r="2246" spans="1:5" x14ac:dyDescent="0.3">
      <c r="A2246">
        <v>842</v>
      </c>
      <c r="B2246" t="s">
        <v>1419</v>
      </c>
      <c r="C2246" t="s">
        <v>13678</v>
      </c>
      <c r="D2246" s="16" t="s">
        <v>12409</v>
      </c>
      <c r="E2246" s="16" t="s">
        <v>13679</v>
      </c>
    </row>
    <row r="2247" spans="1:5" x14ac:dyDescent="0.3">
      <c r="A2247">
        <v>44391</v>
      </c>
      <c r="B2247" t="s">
        <v>1419</v>
      </c>
      <c r="C2247" t="s">
        <v>13680</v>
      </c>
      <c r="D2247" s="16" t="s">
        <v>12402</v>
      </c>
      <c r="E2247" s="16" t="s">
        <v>13681</v>
      </c>
    </row>
    <row r="2248" spans="1:5" x14ac:dyDescent="0.3">
      <c r="A2248">
        <v>44388</v>
      </c>
      <c r="B2248" t="s">
        <v>1419</v>
      </c>
      <c r="C2248" t="s">
        <v>13682</v>
      </c>
      <c r="D2248" s="16" t="s">
        <v>12402</v>
      </c>
      <c r="E2248" s="16" t="s">
        <v>13683</v>
      </c>
    </row>
    <row r="2249" spans="1:5" x14ac:dyDescent="0.3">
      <c r="A2249">
        <v>44392</v>
      </c>
      <c r="B2249" t="s">
        <v>1419</v>
      </c>
      <c r="C2249" t="s">
        <v>13684</v>
      </c>
      <c r="D2249" s="16" t="s">
        <v>12402</v>
      </c>
      <c r="E2249" s="16" t="s">
        <v>13685</v>
      </c>
    </row>
    <row r="2250" spans="1:5" x14ac:dyDescent="0.3">
      <c r="A2250">
        <v>44390</v>
      </c>
      <c r="B2250" t="s">
        <v>1419</v>
      </c>
      <c r="C2250" t="s">
        <v>13686</v>
      </c>
      <c r="D2250" s="16" t="s">
        <v>12402</v>
      </c>
      <c r="E2250" s="16" t="s">
        <v>13687</v>
      </c>
    </row>
    <row r="2251" spans="1:5" x14ac:dyDescent="0.3">
      <c r="A2251">
        <v>44389</v>
      </c>
      <c r="B2251" t="s">
        <v>1419</v>
      </c>
      <c r="C2251" t="s">
        <v>13688</v>
      </c>
      <c r="D2251" s="16" t="s">
        <v>12402</v>
      </c>
      <c r="E2251" s="16" t="s">
        <v>13689</v>
      </c>
    </row>
    <row r="2252" spans="1:5" x14ac:dyDescent="0.3">
      <c r="A2252">
        <v>862</v>
      </c>
      <c r="B2252" t="s">
        <v>1419</v>
      </c>
      <c r="C2252" t="s">
        <v>13690</v>
      </c>
      <c r="D2252" s="16" t="s">
        <v>12402</v>
      </c>
      <c r="E2252" s="16" t="s">
        <v>13691</v>
      </c>
    </row>
    <row r="2253" spans="1:5" x14ac:dyDescent="0.3">
      <c r="A2253">
        <v>866</v>
      </c>
      <c r="B2253" t="s">
        <v>1419</v>
      </c>
      <c r="C2253" t="s">
        <v>13692</v>
      </c>
      <c r="D2253" s="16" t="s">
        <v>12402</v>
      </c>
      <c r="E2253" s="16" t="s">
        <v>13693</v>
      </c>
    </row>
    <row r="2254" spans="1:5" x14ac:dyDescent="0.3">
      <c r="A2254">
        <v>892</v>
      </c>
      <c r="B2254" t="s">
        <v>1419</v>
      </c>
      <c r="C2254" t="s">
        <v>13694</v>
      </c>
      <c r="D2254" s="16" t="s">
        <v>12402</v>
      </c>
      <c r="E2254" s="16" t="s">
        <v>13695</v>
      </c>
    </row>
    <row r="2255" spans="1:5" x14ac:dyDescent="0.3">
      <c r="A2255">
        <v>857</v>
      </c>
      <c r="B2255" t="s">
        <v>1419</v>
      </c>
      <c r="C2255" t="s">
        <v>13696</v>
      </c>
      <c r="D2255" s="16" t="s">
        <v>12402</v>
      </c>
      <c r="E2255" s="16" t="s">
        <v>13697</v>
      </c>
    </row>
    <row r="2256" spans="1:5" x14ac:dyDescent="0.3">
      <c r="A2256">
        <v>37404</v>
      </c>
      <c r="B2256" t="s">
        <v>1419</v>
      </c>
      <c r="C2256" t="s">
        <v>13698</v>
      </c>
      <c r="D2256" s="16" t="s">
        <v>12402</v>
      </c>
      <c r="E2256" s="16" t="s">
        <v>13699</v>
      </c>
    </row>
    <row r="2257" spans="1:5" x14ac:dyDescent="0.3">
      <c r="A2257">
        <v>868</v>
      </c>
      <c r="B2257" t="s">
        <v>1419</v>
      </c>
      <c r="C2257" t="s">
        <v>13700</v>
      </c>
      <c r="D2257" s="16" t="s">
        <v>12402</v>
      </c>
      <c r="E2257" s="16" t="s">
        <v>13701</v>
      </c>
    </row>
    <row r="2258" spans="1:5" x14ac:dyDescent="0.3">
      <c r="A2258">
        <v>863</v>
      </c>
      <c r="B2258" t="s">
        <v>1419</v>
      </c>
      <c r="C2258" t="s">
        <v>13702</v>
      </c>
      <c r="D2258" s="16" t="s">
        <v>12402</v>
      </c>
      <c r="E2258" s="16" t="s">
        <v>13703</v>
      </c>
    </row>
    <row r="2259" spans="1:5" x14ac:dyDescent="0.3">
      <c r="A2259">
        <v>867</v>
      </c>
      <c r="B2259" t="s">
        <v>1419</v>
      </c>
      <c r="C2259" t="s">
        <v>13704</v>
      </c>
      <c r="D2259" s="16" t="s">
        <v>12402</v>
      </c>
      <c r="E2259" s="16" t="s">
        <v>13705</v>
      </c>
    </row>
    <row r="2260" spans="1:5" x14ac:dyDescent="0.3">
      <c r="A2260">
        <v>864</v>
      </c>
      <c r="B2260" t="s">
        <v>1419</v>
      </c>
      <c r="C2260" t="s">
        <v>13706</v>
      </c>
      <c r="D2260" s="16" t="s">
        <v>12402</v>
      </c>
      <c r="E2260" s="16" t="s">
        <v>13707</v>
      </c>
    </row>
    <row r="2261" spans="1:5" x14ac:dyDescent="0.3">
      <c r="A2261">
        <v>865</v>
      </c>
      <c r="B2261" t="s">
        <v>1419</v>
      </c>
      <c r="C2261" t="s">
        <v>13708</v>
      </c>
      <c r="D2261" s="16" t="s">
        <v>12402</v>
      </c>
      <c r="E2261" s="16" t="s">
        <v>13709</v>
      </c>
    </row>
    <row r="2262" spans="1:5" x14ac:dyDescent="0.3">
      <c r="A2262">
        <v>993</v>
      </c>
      <c r="B2262" t="s">
        <v>1419</v>
      </c>
      <c r="C2262" t="s">
        <v>13710</v>
      </c>
      <c r="D2262" s="16" t="s">
        <v>12402</v>
      </c>
      <c r="E2262" s="16" t="s">
        <v>13711</v>
      </c>
    </row>
    <row r="2263" spans="1:5" x14ac:dyDescent="0.3">
      <c r="A2263">
        <v>1020</v>
      </c>
      <c r="B2263" t="s">
        <v>1419</v>
      </c>
      <c r="C2263" t="s">
        <v>13712</v>
      </c>
      <c r="D2263" s="16" t="s">
        <v>12402</v>
      </c>
      <c r="E2263" s="16" t="s">
        <v>13713</v>
      </c>
    </row>
    <row r="2264" spans="1:5" x14ac:dyDescent="0.3">
      <c r="A2264">
        <v>1017</v>
      </c>
      <c r="B2264" t="s">
        <v>1419</v>
      </c>
      <c r="C2264" t="s">
        <v>13714</v>
      </c>
      <c r="D2264" s="16" t="s">
        <v>12402</v>
      </c>
      <c r="E2264" s="16" t="s">
        <v>13715</v>
      </c>
    </row>
    <row r="2265" spans="1:5" x14ac:dyDescent="0.3">
      <c r="A2265">
        <v>999</v>
      </c>
      <c r="B2265" t="s">
        <v>1419</v>
      </c>
      <c r="C2265" t="s">
        <v>13716</v>
      </c>
      <c r="D2265" s="16" t="s">
        <v>12402</v>
      </c>
      <c r="E2265" s="16" t="s">
        <v>13717</v>
      </c>
    </row>
    <row r="2266" spans="1:5" x14ac:dyDescent="0.3">
      <c r="A2266">
        <v>995</v>
      </c>
      <c r="B2266" t="s">
        <v>1419</v>
      </c>
      <c r="C2266" t="s">
        <v>13718</v>
      </c>
      <c r="D2266" s="16" t="s">
        <v>12402</v>
      </c>
      <c r="E2266" s="16" t="s">
        <v>13719</v>
      </c>
    </row>
    <row r="2267" spans="1:5" x14ac:dyDescent="0.3">
      <c r="A2267">
        <v>1000</v>
      </c>
      <c r="B2267" t="s">
        <v>1419</v>
      </c>
      <c r="C2267" t="s">
        <v>13720</v>
      </c>
      <c r="D2267" s="16" t="s">
        <v>12402</v>
      </c>
      <c r="E2267" s="16" t="s">
        <v>13721</v>
      </c>
    </row>
    <row r="2268" spans="1:5" x14ac:dyDescent="0.3">
      <c r="A2268">
        <v>1022</v>
      </c>
      <c r="B2268" t="s">
        <v>1419</v>
      </c>
      <c r="C2268" t="s">
        <v>13722</v>
      </c>
      <c r="D2268" s="16" t="s">
        <v>12402</v>
      </c>
      <c r="E2268" s="16" t="s">
        <v>12703</v>
      </c>
    </row>
    <row r="2269" spans="1:5" x14ac:dyDescent="0.3">
      <c r="A2269">
        <v>1015</v>
      </c>
      <c r="B2269" t="s">
        <v>1419</v>
      </c>
      <c r="C2269" t="s">
        <v>13723</v>
      </c>
      <c r="D2269" s="16" t="s">
        <v>12402</v>
      </c>
      <c r="E2269" s="16" t="s">
        <v>13724</v>
      </c>
    </row>
    <row r="2270" spans="1:5" x14ac:dyDescent="0.3">
      <c r="A2270">
        <v>996</v>
      </c>
      <c r="B2270" t="s">
        <v>1419</v>
      </c>
      <c r="C2270" t="s">
        <v>13725</v>
      </c>
      <c r="D2270" s="16" t="s">
        <v>12402</v>
      </c>
      <c r="E2270" s="16" t="s">
        <v>13726</v>
      </c>
    </row>
    <row r="2271" spans="1:5" x14ac:dyDescent="0.3">
      <c r="A2271">
        <v>1001</v>
      </c>
      <c r="B2271" t="s">
        <v>1419</v>
      </c>
      <c r="C2271" t="s">
        <v>13727</v>
      </c>
      <c r="D2271" s="16" t="s">
        <v>12402</v>
      </c>
      <c r="E2271" s="16" t="s">
        <v>13728</v>
      </c>
    </row>
    <row r="2272" spans="1:5" x14ac:dyDescent="0.3">
      <c r="A2272">
        <v>1019</v>
      </c>
      <c r="B2272" t="s">
        <v>1419</v>
      </c>
      <c r="C2272" t="s">
        <v>13729</v>
      </c>
      <c r="D2272" s="16" t="s">
        <v>12402</v>
      </c>
      <c r="E2272" s="16" t="s">
        <v>13730</v>
      </c>
    </row>
    <row r="2273" spans="1:5" x14ac:dyDescent="0.3">
      <c r="A2273">
        <v>1021</v>
      </c>
      <c r="B2273" t="s">
        <v>1419</v>
      </c>
      <c r="C2273" t="s">
        <v>13731</v>
      </c>
      <c r="D2273" s="16" t="s">
        <v>12402</v>
      </c>
      <c r="E2273" s="16" t="s">
        <v>13732</v>
      </c>
    </row>
    <row r="2274" spans="1:5" x14ac:dyDescent="0.3">
      <c r="A2274">
        <v>39249</v>
      </c>
      <c r="B2274" t="s">
        <v>1419</v>
      </c>
      <c r="C2274" t="s">
        <v>13733</v>
      </c>
      <c r="D2274" s="16" t="s">
        <v>12402</v>
      </c>
      <c r="E2274" s="16" t="s">
        <v>13734</v>
      </c>
    </row>
    <row r="2275" spans="1:5" x14ac:dyDescent="0.3">
      <c r="A2275">
        <v>1018</v>
      </c>
      <c r="B2275" t="s">
        <v>1419</v>
      </c>
      <c r="C2275" t="s">
        <v>13735</v>
      </c>
      <c r="D2275" s="16" t="s">
        <v>12402</v>
      </c>
      <c r="E2275" s="16" t="s">
        <v>13736</v>
      </c>
    </row>
    <row r="2276" spans="1:5" x14ac:dyDescent="0.3">
      <c r="A2276">
        <v>39250</v>
      </c>
      <c r="B2276" t="s">
        <v>1419</v>
      </c>
      <c r="C2276" t="s">
        <v>13737</v>
      </c>
      <c r="D2276" s="16" t="s">
        <v>12402</v>
      </c>
      <c r="E2276" s="16" t="s">
        <v>13738</v>
      </c>
    </row>
    <row r="2277" spans="1:5" x14ac:dyDescent="0.3">
      <c r="A2277">
        <v>994</v>
      </c>
      <c r="B2277" t="s">
        <v>1419</v>
      </c>
      <c r="C2277" t="s">
        <v>13739</v>
      </c>
      <c r="D2277" s="16" t="s">
        <v>12402</v>
      </c>
      <c r="E2277" s="16" t="s">
        <v>12390</v>
      </c>
    </row>
    <row r="2278" spans="1:5" x14ac:dyDescent="0.3">
      <c r="A2278">
        <v>977</v>
      </c>
      <c r="B2278" t="s">
        <v>1419</v>
      </c>
      <c r="C2278" t="s">
        <v>13740</v>
      </c>
      <c r="D2278" s="16" t="s">
        <v>12402</v>
      </c>
      <c r="E2278" s="16" t="s">
        <v>13741</v>
      </c>
    </row>
    <row r="2279" spans="1:5" x14ac:dyDescent="0.3">
      <c r="A2279">
        <v>998</v>
      </c>
      <c r="B2279" t="s">
        <v>1419</v>
      </c>
      <c r="C2279" t="s">
        <v>13742</v>
      </c>
      <c r="D2279" s="16" t="s">
        <v>12402</v>
      </c>
      <c r="E2279" s="16" t="s">
        <v>13743</v>
      </c>
    </row>
    <row r="2280" spans="1:5" x14ac:dyDescent="0.3">
      <c r="A2280">
        <v>39251</v>
      </c>
      <c r="B2280" t="s">
        <v>1419</v>
      </c>
      <c r="C2280" t="s">
        <v>13744</v>
      </c>
      <c r="D2280" s="16" t="s">
        <v>12402</v>
      </c>
      <c r="E2280" s="16" t="s">
        <v>13745</v>
      </c>
    </row>
    <row r="2281" spans="1:5" x14ac:dyDescent="0.3">
      <c r="A2281">
        <v>1011</v>
      </c>
      <c r="B2281" t="s">
        <v>1419</v>
      </c>
      <c r="C2281" t="s">
        <v>13746</v>
      </c>
      <c r="D2281" s="16" t="s">
        <v>12402</v>
      </c>
      <c r="E2281" s="16" t="s">
        <v>13747</v>
      </c>
    </row>
    <row r="2282" spans="1:5" x14ac:dyDescent="0.3">
      <c r="A2282">
        <v>39252</v>
      </c>
      <c r="B2282" t="s">
        <v>1419</v>
      </c>
      <c r="C2282" t="s">
        <v>13748</v>
      </c>
      <c r="D2282" s="16" t="s">
        <v>12402</v>
      </c>
      <c r="E2282" s="16" t="s">
        <v>13233</v>
      </c>
    </row>
    <row r="2283" spans="1:5" x14ac:dyDescent="0.3">
      <c r="A2283">
        <v>1013</v>
      </c>
      <c r="B2283" t="s">
        <v>1419</v>
      </c>
      <c r="C2283" t="s">
        <v>13749</v>
      </c>
      <c r="D2283" s="16" t="s">
        <v>12402</v>
      </c>
      <c r="E2283" s="16" t="s">
        <v>13660</v>
      </c>
    </row>
    <row r="2284" spans="1:5" x14ac:dyDescent="0.3">
      <c r="A2284">
        <v>980</v>
      </c>
      <c r="B2284" t="s">
        <v>1419</v>
      </c>
      <c r="C2284" t="s">
        <v>13750</v>
      </c>
      <c r="D2284" s="16" t="s">
        <v>12402</v>
      </c>
      <c r="E2284" s="16" t="s">
        <v>13751</v>
      </c>
    </row>
    <row r="2285" spans="1:5" x14ac:dyDescent="0.3">
      <c r="A2285">
        <v>39237</v>
      </c>
      <c r="B2285" t="s">
        <v>1419</v>
      </c>
      <c r="C2285" t="s">
        <v>13752</v>
      </c>
      <c r="D2285" s="16" t="s">
        <v>12402</v>
      </c>
      <c r="E2285" s="16" t="s">
        <v>13753</v>
      </c>
    </row>
    <row r="2286" spans="1:5" x14ac:dyDescent="0.3">
      <c r="A2286">
        <v>39238</v>
      </c>
      <c r="B2286" t="s">
        <v>1419</v>
      </c>
      <c r="C2286" t="s">
        <v>13754</v>
      </c>
      <c r="D2286" s="16" t="s">
        <v>12402</v>
      </c>
      <c r="E2286" s="16" t="s">
        <v>13755</v>
      </c>
    </row>
    <row r="2287" spans="1:5" x14ac:dyDescent="0.3">
      <c r="A2287">
        <v>979</v>
      </c>
      <c r="B2287" t="s">
        <v>1419</v>
      </c>
      <c r="C2287" t="s">
        <v>13756</v>
      </c>
      <c r="D2287" s="16" t="s">
        <v>12402</v>
      </c>
      <c r="E2287" s="16" t="s">
        <v>13757</v>
      </c>
    </row>
    <row r="2288" spans="1:5" x14ac:dyDescent="0.3">
      <c r="A2288">
        <v>39239</v>
      </c>
      <c r="B2288" t="s">
        <v>1419</v>
      </c>
      <c r="C2288" t="s">
        <v>13758</v>
      </c>
      <c r="D2288" s="16" t="s">
        <v>12402</v>
      </c>
      <c r="E2288" s="16" t="s">
        <v>13759</v>
      </c>
    </row>
    <row r="2289" spans="1:5" x14ac:dyDescent="0.3">
      <c r="A2289">
        <v>1014</v>
      </c>
      <c r="B2289" t="s">
        <v>1419</v>
      </c>
      <c r="C2289" t="s">
        <v>13760</v>
      </c>
      <c r="D2289" s="16" t="s">
        <v>12402</v>
      </c>
      <c r="E2289" s="16" t="s">
        <v>12936</v>
      </c>
    </row>
    <row r="2290" spans="1:5" x14ac:dyDescent="0.3">
      <c r="A2290">
        <v>39240</v>
      </c>
      <c r="B2290" t="s">
        <v>1419</v>
      </c>
      <c r="C2290" t="s">
        <v>13761</v>
      </c>
      <c r="D2290" s="16" t="s">
        <v>12402</v>
      </c>
      <c r="E2290" s="16" t="s">
        <v>13762</v>
      </c>
    </row>
    <row r="2291" spans="1:5" x14ac:dyDescent="0.3">
      <c r="A2291">
        <v>39232</v>
      </c>
      <c r="B2291" t="s">
        <v>1419</v>
      </c>
      <c r="C2291" t="s">
        <v>13763</v>
      </c>
      <c r="D2291" s="16" t="s">
        <v>12402</v>
      </c>
      <c r="E2291" s="16" t="s">
        <v>13764</v>
      </c>
    </row>
    <row r="2292" spans="1:5" x14ac:dyDescent="0.3">
      <c r="A2292">
        <v>39233</v>
      </c>
      <c r="B2292" t="s">
        <v>1419</v>
      </c>
      <c r="C2292" t="s">
        <v>13765</v>
      </c>
      <c r="D2292" s="16" t="s">
        <v>12402</v>
      </c>
      <c r="E2292" s="16" t="s">
        <v>13766</v>
      </c>
    </row>
    <row r="2293" spans="1:5" x14ac:dyDescent="0.3">
      <c r="A2293">
        <v>981</v>
      </c>
      <c r="B2293" t="s">
        <v>1419</v>
      </c>
      <c r="C2293" t="s">
        <v>13767</v>
      </c>
      <c r="D2293" s="16" t="s">
        <v>12402</v>
      </c>
      <c r="E2293" s="16" t="s">
        <v>13534</v>
      </c>
    </row>
    <row r="2294" spans="1:5" x14ac:dyDescent="0.3">
      <c r="A2294">
        <v>39234</v>
      </c>
      <c r="B2294" t="s">
        <v>1419</v>
      </c>
      <c r="C2294" t="s">
        <v>13768</v>
      </c>
      <c r="D2294" s="16" t="s">
        <v>12402</v>
      </c>
      <c r="E2294" s="16" t="s">
        <v>13137</v>
      </c>
    </row>
    <row r="2295" spans="1:5" x14ac:dyDescent="0.3">
      <c r="A2295">
        <v>982</v>
      </c>
      <c r="B2295" t="s">
        <v>1419</v>
      </c>
      <c r="C2295" t="s">
        <v>13769</v>
      </c>
      <c r="D2295" s="16" t="s">
        <v>12402</v>
      </c>
      <c r="E2295" s="16" t="s">
        <v>13770</v>
      </c>
    </row>
    <row r="2296" spans="1:5" x14ac:dyDescent="0.3">
      <c r="A2296">
        <v>39235</v>
      </c>
      <c r="B2296" t="s">
        <v>1419</v>
      </c>
      <c r="C2296" t="s">
        <v>13771</v>
      </c>
      <c r="D2296" s="16" t="s">
        <v>12402</v>
      </c>
      <c r="E2296" s="16" t="s">
        <v>13772</v>
      </c>
    </row>
    <row r="2297" spans="1:5" x14ac:dyDescent="0.3">
      <c r="A2297">
        <v>39236</v>
      </c>
      <c r="B2297" t="s">
        <v>1419</v>
      </c>
      <c r="C2297" t="s">
        <v>13773</v>
      </c>
      <c r="D2297" s="16" t="s">
        <v>12402</v>
      </c>
      <c r="E2297" s="16" t="s">
        <v>13774</v>
      </c>
    </row>
    <row r="2298" spans="1:5" x14ac:dyDescent="0.3">
      <c r="A2298">
        <v>990</v>
      </c>
      <c r="B2298" t="s">
        <v>1419</v>
      </c>
      <c r="C2298" t="s">
        <v>13775</v>
      </c>
      <c r="D2298" s="16" t="s">
        <v>12402</v>
      </c>
      <c r="E2298" s="16" t="s">
        <v>13776</v>
      </c>
    </row>
    <row r="2299" spans="1:5" x14ac:dyDescent="0.3">
      <c r="A2299">
        <v>39241</v>
      </c>
      <c r="B2299" t="s">
        <v>1419</v>
      </c>
      <c r="C2299" t="s">
        <v>13777</v>
      </c>
      <c r="D2299" s="16" t="s">
        <v>12402</v>
      </c>
      <c r="E2299" s="16" t="s">
        <v>13778</v>
      </c>
    </row>
    <row r="2300" spans="1:5" x14ac:dyDescent="0.3">
      <c r="A2300">
        <v>1005</v>
      </c>
      <c r="B2300" t="s">
        <v>1419</v>
      </c>
      <c r="C2300" t="s">
        <v>13779</v>
      </c>
      <c r="D2300" s="16" t="s">
        <v>12402</v>
      </c>
      <c r="E2300" s="16" t="s">
        <v>13780</v>
      </c>
    </row>
    <row r="2301" spans="1:5" x14ac:dyDescent="0.3">
      <c r="A2301">
        <v>991</v>
      </c>
      <c r="B2301" t="s">
        <v>1419</v>
      </c>
      <c r="C2301" t="s">
        <v>13781</v>
      </c>
      <c r="D2301" s="16" t="s">
        <v>12402</v>
      </c>
      <c r="E2301" s="16" t="s">
        <v>13782</v>
      </c>
    </row>
    <row r="2302" spans="1:5" x14ac:dyDescent="0.3">
      <c r="A2302">
        <v>986</v>
      </c>
      <c r="B2302" t="s">
        <v>1419</v>
      </c>
      <c r="C2302" t="s">
        <v>13783</v>
      </c>
      <c r="D2302" s="16" t="s">
        <v>12402</v>
      </c>
      <c r="E2302" s="16" t="s">
        <v>13784</v>
      </c>
    </row>
    <row r="2303" spans="1:5" x14ac:dyDescent="0.3">
      <c r="A2303">
        <v>987</v>
      </c>
      <c r="B2303" t="s">
        <v>1419</v>
      </c>
      <c r="C2303" t="s">
        <v>13785</v>
      </c>
      <c r="D2303" s="16" t="s">
        <v>12402</v>
      </c>
      <c r="E2303" s="16" t="s">
        <v>13786</v>
      </c>
    </row>
    <row r="2304" spans="1:5" x14ac:dyDescent="0.3">
      <c r="A2304">
        <v>1007</v>
      </c>
      <c r="B2304" t="s">
        <v>1419</v>
      </c>
      <c r="C2304" t="s">
        <v>13787</v>
      </c>
      <c r="D2304" s="16" t="s">
        <v>12402</v>
      </c>
      <c r="E2304" s="16" t="s">
        <v>13788</v>
      </c>
    </row>
    <row r="2305" spans="1:5" x14ac:dyDescent="0.3">
      <c r="A2305">
        <v>1008</v>
      </c>
      <c r="B2305" t="s">
        <v>1419</v>
      </c>
      <c r="C2305" t="s">
        <v>13789</v>
      </c>
      <c r="D2305" s="16" t="s">
        <v>12402</v>
      </c>
      <c r="E2305" s="16" t="s">
        <v>13790</v>
      </c>
    </row>
    <row r="2306" spans="1:5" x14ac:dyDescent="0.3">
      <c r="A2306">
        <v>988</v>
      </c>
      <c r="B2306" t="s">
        <v>1419</v>
      </c>
      <c r="C2306" t="s">
        <v>13791</v>
      </c>
      <c r="D2306" s="16" t="s">
        <v>12402</v>
      </c>
      <c r="E2306" s="16" t="s">
        <v>13792</v>
      </c>
    </row>
    <row r="2307" spans="1:5" x14ac:dyDescent="0.3">
      <c r="A2307">
        <v>989</v>
      </c>
      <c r="B2307" t="s">
        <v>1419</v>
      </c>
      <c r="C2307" t="s">
        <v>13793</v>
      </c>
      <c r="D2307" s="16" t="s">
        <v>12402</v>
      </c>
      <c r="E2307" s="16" t="s">
        <v>13794</v>
      </c>
    </row>
    <row r="2308" spans="1:5" x14ac:dyDescent="0.3">
      <c r="A2308">
        <v>1006</v>
      </c>
      <c r="B2308" t="s">
        <v>1419</v>
      </c>
      <c r="C2308" t="s">
        <v>13795</v>
      </c>
      <c r="D2308" s="16" t="s">
        <v>12402</v>
      </c>
      <c r="E2308" s="16" t="s">
        <v>13796</v>
      </c>
    </row>
    <row r="2309" spans="1:5" x14ac:dyDescent="0.3">
      <c r="A2309">
        <v>43972</v>
      </c>
      <c r="B2309" t="s">
        <v>1419</v>
      </c>
      <c r="C2309" t="s">
        <v>13797</v>
      </c>
      <c r="D2309" s="16" t="s">
        <v>12402</v>
      </c>
      <c r="E2309" s="16" t="s">
        <v>13798</v>
      </c>
    </row>
    <row r="2310" spans="1:5" x14ac:dyDescent="0.3">
      <c r="A2310">
        <v>43971</v>
      </c>
      <c r="B2310" t="s">
        <v>1419</v>
      </c>
      <c r="C2310" t="s">
        <v>13799</v>
      </c>
      <c r="D2310" s="16" t="s">
        <v>12402</v>
      </c>
      <c r="E2310" s="16" t="s">
        <v>13329</v>
      </c>
    </row>
    <row r="2311" spans="1:5" x14ac:dyDescent="0.3">
      <c r="A2311">
        <v>39598</v>
      </c>
      <c r="B2311" t="s">
        <v>1419</v>
      </c>
      <c r="C2311" t="s">
        <v>13800</v>
      </c>
      <c r="D2311" s="16" t="s">
        <v>12402</v>
      </c>
      <c r="E2311" s="16" t="s">
        <v>12648</v>
      </c>
    </row>
    <row r="2312" spans="1:5" x14ac:dyDescent="0.3">
      <c r="A2312">
        <v>43973</v>
      </c>
      <c r="B2312" t="s">
        <v>1419</v>
      </c>
      <c r="C2312" t="s">
        <v>13801</v>
      </c>
      <c r="D2312" s="16" t="s">
        <v>12402</v>
      </c>
      <c r="E2312" s="16" t="s">
        <v>12701</v>
      </c>
    </row>
    <row r="2313" spans="1:5" x14ac:dyDescent="0.3">
      <c r="A2313">
        <v>39599</v>
      </c>
      <c r="B2313" t="s">
        <v>1419</v>
      </c>
      <c r="C2313" t="s">
        <v>13802</v>
      </c>
      <c r="D2313" s="16" t="s">
        <v>12402</v>
      </c>
      <c r="E2313" s="16" t="s">
        <v>13803</v>
      </c>
    </row>
    <row r="2314" spans="1:5" x14ac:dyDescent="0.3">
      <c r="A2314">
        <v>43832</v>
      </c>
      <c r="B2314" t="s">
        <v>1419</v>
      </c>
      <c r="C2314" t="s">
        <v>13804</v>
      </c>
      <c r="D2314" s="16" t="s">
        <v>12402</v>
      </c>
      <c r="E2314" s="16" t="s">
        <v>13805</v>
      </c>
    </row>
    <row r="2315" spans="1:5" x14ac:dyDescent="0.3">
      <c r="A2315">
        <v>34602</v>
      </c>
      <c r="B2315" t="s">
        <v>1419</v>
      </c>
      <c r="C2315" t="s">
        <v>13806</v>
      </c>
      <c r="D2315" s="16" t="s">
        <v>12402</v>
      </c>
      <c r="E2315" s="16" t="s">
        <v>12626</v>
      </c>
    </row>
    <row r="2316" spans="1:5" x14ac:dyDescent="0.3">
      <c r="A2316">
        <v>34607</v>
      </c>
      <c r="B2316" t="s">
        <v>1419</v>
      </c>
      <c r="C2316" t="s">
        <v>13807</v>
      </c>
      <c r="D2316" s="16" t="s">
        <v>12402</v>
      </c>
      <c r="E2316" s="16" t="s">
        <v>13808</v>
      </c>
    </row>
    <row r="2317" spans="1:5" x14ac:dyDescent="0.3">
      <c r="A2317">
        <v>34609</v>
      </c>
      <c r="B2317" t="s">
        <v>1419</v>
      </c>
      <c r="C2317" t="s">
        <v>13809</v>
      </c>
      <c r="D2317" s="16" t="s">
        <v>12402</v>
      </c>
      <c r="E2317" s="16" t="s">
        <v>13810</v>
      </c>
    </row>
    <row r="2318" spans="1:5" x14ac:dyDescent="0.3">
      <c r="A2318">
        <v>34618</v>
      </c>
      <c r="B2318" t="s">
        <v>1419</v>
      </c>
      <c r="C2318" t="s">
        <v>13811</v>
      </c>
      <c r="D2318" s="16" t="s">
        <v>12402</v>
      </c>
      <c r="E2318" s="16" t="s">
        <v>13812</v>
      </c>
    </row>
    <row r="2319" spans="1:5" x14ac:dyDescent="0.3">
      <c r="A2319">
        <v>34621</v>
      </c>
      <c r="B2319" t="s">
        <v>1419</v>
      </c>
      <c r="C2319" t="s">
        <v>13813</v>
      </c>
      <c r="D2319" s="16" t="s">
        <v>12402</v>
      </c>
      <c r="E2319" s="16" t="s">
        <v>13814</v>
      </c>
    </row>
    <row r="2320" spans="1:5" x14ac:dyDescent="0.3">
      <c r="A2320">
        <v>34622</v>
      </c>
      <c r="B2320" t="s">
        <v>1419</v>
      </c>
      <c r="C2320" t="s">
        <v>13815</v>
      </c>
      <c r="D2320" s="16" t="s">
        <v>12402</v>
      </c>
      <c r="E2320" s="16" t="s">
        <v>13816</v>
      </c>
    </row>
    <row r="2321" spans="1:5" x14ac:dyDescent="0.3">
      <c r="A2321">
        <v>34624</v>
      </c>
      <c r="B2321" t="s">
        <v>1419</v>
      </c>
      <c r="C2321" t="s">
        <v>13817</v>
      </c>
      <c r="D2321" s="16" t="s">
        <v>12402</v>
      </c>
      <c r="E2321" s="16" t="s">
        <v>13818</v>
      </c>
    </row>
    <row r="2322" spans="1:5" x14ac:dyDescent="0.3">
      <c r="A2322">
        <v>34627</v>
      </c>
      <c r="B2322" t="s">
        <v>1419</v>
      </c>
      <c r="C2322" t="s">
        <v>13819</v>
      </c>
      <c r="D2322" s="16" t="s">
        <v>12402</v>
      </c>
      <c r="E2322" s="16" t="s">
        <v>13820</v>
      </c>
    </row>
    <row r="2323" spans="1:5" x14ac:dyDescent="0.3">
      <c r="A2323">
        <v>34629</v>
      </c>
      <c r="B2323" t="s">
        <v>1419</v>
      </c>
      <c r="C2323" t="s">
        <v>13821</v>
      </c>
      <c r="D2323" s="16" t="s">
        <v>12402</v>
      </c>
      <c r="E2323" s="16" t="s">
        <v>13822</v>
      </c>
    </row>
    <row r="2324" spans="1:5" x14ac:dyDescent="0.3">
      <c r="A2324">
        <v>39257</v>
      </c>
      <c r="B2324" t="s">
        <v>1419</v>
      </c>
      <c r="C2324" t="s">
        <v>13823</v>
      </c>
      <c r="D2324" s="16" t="s">
        <v>12402</v>
      </c>
      <c r="E2324" s="16" t="s">
        <v>12577</v>
      </c>
    </row>
    <row r="2325" spans="1:5" x14ac:dyDescent="0.3">
      <c r="A2325">
        <v>39261</v>
      </c>
      <c r="B2325" t="s">
        <v>1419</v>
      </c>
      <c r="C2325" t="s">
        <v>13824</v>
      </c>
      <c r="D2325" s="16" t="s">
        <v>12402</v>
      </c>
      <c r="E2325" s="16" t="s">
        <v>13825</v>
      </c>
    </row>
    <row r="2326" spans="1:5" x14ac:dyDescent="0.3">
      <c r="A2326">
        <v>39268</v>
      </c>
      <c r="B2326" t="s">
        <v>1419</v>
      </c>
      <c r="C2326" t="s">
        <v>13826</v>
      </c>
      <c r="D2326" s="16" t="s">
        <v>12402</v>
      </c>
      <c r="E2326" s="16" t="s">
        <v>13827</v>
      </c>
    </row>
    <row r="2327" spans="1:5" x14ac:dyDescent="0.3">
      <c r="A2327">
        <v>39262</v>
      </c>
      <c r="B2327" t="s">
        <v>1419</v>
      </c>
      <c r="C2327" t="s">
        <v>13828</v>
      </c>
      <c r="D2327" s="16" t="s">
        <v>12402</v>
      </c>
      <c r="E2327" s="16" t="s">
        <v>13829</v>
      </c>
    </row>
    <row r="2328" spans="1:5" x14ac:dyDescent="0.3">
      <c r="A2328">
        <v>39258</v>
      </c>
      <c r="B2328" t="s">
        <v>1419</v>
      </c>
      <c r="C2328" t="s">
        <v>13830</v>
      </c>
      <c r="D2328" s="16" t="s">
        <v>12402</v>
      </c>
      <c r="E2328" s="16" t="s">
        <v>13831</v>
      </c>
    </row>
    <row r="2329" spans="1:5" x14ac:dyDescent="0.3">
      <c r="A2329">
        <v>39263</v>
      </c>
      <c r="B2329" t="s">
        <v>1419</v>
      </c>
      <c r="C2329" t="s">
        <v>13832</v>
      </c>
      <c r="D2329" s="16" t="s">
        <v>12402</v>
      </c>
      <c r="E2329" s="16" t="s">
        <v>13833</v>
      </c>
    </row>
    <row r="2330" spans="1:5" x14ac:dyDescent="0.3">
      <c r="A2330">
        <v>39264</v>
      </c>
      <c r="B2330" t="s">
        <v>1419</v>
      </c>
      <c r="C2330" t="s">
        <v>13834</v>
      </c>
      <c r="D2330" s="16" t="s">
        <v>12402</v>
      </c>
      <c r="E2330" s="16" t="s">
        <v>13835</v>
      </c>
    </row>
    <row r="2331" spans="1:5" x14ac:dyDescent="0.3">
      <c r="A2331">
        <v>39259</v>
      </c>
      <c r="B2331" t="s">
        <v>1419</v>
      </c>
      <c r="C2331" t="s">
        <v>13836</v>
      </c>
      <c r="D2331" s="16" t="s">
        <v>12402</v>
      </c>
      <c r="E2331" s="16" t="s">
        <v>13837</v>
      </c>
    </row>
    <row r="2332" spans="1:5" x14ac:dyDescent="0.3">
      <c r="A2332">
        <v>39265</v>
      </c>
      <c r="B2332" t="s">
        <v>1419</v>
      </c>
      <c r="C2332" t="s">
        <v>13838</v>
      </c>
      <c r="D2332" s="16" t="s">
        <v>12402</v>
      </c>
      <c r="E2332" s="16" t="s">
        <v>13839</v>
      </c>
    </row>
    <row r="2333" spans="1:5" x14ac:dyDescent="0.3">
      <c r="A2333">
        <v>39260</v>
      </c>
      <c r="B2333" t="s">
        <v>1419</v>
      </c>
      <c r="C2333" t="s">
        <v>13840</v>
      </c>
      <c r="D2333" s="16" t="s">
        <v>12402</v>
      </c>
      <c r="E2333" s="16" t="s">
        <v>13841</v>
      </c>
    </row>
    <row r="2334" spans="1:5" x14ac:dyDescent="0.3">
      <c r="A2334">
        <v>39266</v>
      </c>
      <c r="B2334" t="s">
        <v>1419</v>
      </c>
      <c r="C2334" t="s">
        <v>13842</v>
      </c>
      <c r="D2334" s="16" t="s">
        <v>12402</v>
      </c>
      <c r="E2334" s="16" t="s">
        <v>13843</v>
      </c>
    </row>
    <row r="2335" spans="1:5" x14ac:dyDescent="0.3">
      <c r="A2335">
        <v>39267</v>
      </c>
      <c r="B2335" t="s">
        <v>1419</v>
      </c>
      <c r="C2335" t="s">
        <v>13844</v>
      </c>
      <c r="D2335" s="16" t="s">
        <v>12402</v>
      </c>
      <c r="E2335" s="16" t="s">
        <v>13845</v>
      </c>
    </row>
    <row r="2336" spans="1:5" x14ac:dyDescent="0.3">
      <c r="A2336">
        <v>11901</v>
      </c>
      <c r="B2336" t="s">
        <v>1419</v>
      </c>
      <c r="C2336" t="s">
        <v>13846</v>
      </c>
      <c r="D2336" s="16" t="s">
        <v>12402</v>
      </c>
      <c r="E2336" s="16" t="s">
        <v>13847</v>
      </c>
    </row>
    <row r="2337" spans="1:5" x14ac:dyDescent="0.3">
      <c r="A2337">
        <v>11902</v>
      </c>
      <c r="B2337" t="s">
        <v>1419</v>
      </c>
      <c r="C2337" t="s">
        <v>13848</v>
      </c>
      <c r="D2337" s="16" t="s">
        <v>12402</v>
      </c>
      <c r="E2337" s="16" t="s">
        <v>13237</v>
      </c>
    </row>
    <row r="2338" spans="1:5" x14ac:dyDescent="0.3">
      <c r="A2338">
        <v>11903</v>
      </c>
      <c r="B2338" t="s">
        <v>1419</v>
      </c>
      <c r="C2338" t="s">
        <v>13849</v>
      </c>
      <c r="D2338" s="16" t="s">
        <v>12402</v>
      </c>
      <c r="E2338" s="16" t="s">
        <v>13512</v>
      </c>
    </row>
    <row r="2339" spans="1:5" x14ac:dyDescent="0.3">
      <c r="A2339">
        <v>11904</v>
      </c>
      <c r="B2339" t="s">
        <v>1419</v>
      </c>
      <c r="C2339" t="s">
        <v>13850</v>
      </c>
      <c r="D2339" s="16" t="s">
        <v>12402</v>
      </c>
      <c r="E2339" s="16" t="s">
        <v>13851</v>
      </c>
    </row>
    <row r="2340" spans="1:5" x14ac:dyDescent="0.3">
      <c r="A2340">
        <v>11905</v>
      </c>
      <c r="B2340" t="s">
        <v>1419</v>
      </c>
      <c r="C2340" t="s">
        <v>13852</v>
      </c>
      <c r="D2340" s="16" t="s">
        <v>12402</v>
      </c>
      <c r="E2340" s="16" t="s">
        <v>13853</v>
      </c>
    </row>
    <row r="2341" spans="1:5" x14ac:dyDescent="0.3">
      <c r="A2341">
        <v>11906</v>
      </c>
      <c r="B2341" t="s">
        <v>1419</v>
      </c>
      <c r="C2341" t="s">
        <v>13854</v>
      </c>
      <c r="D2341" s="16" t="s">
        <v>12402</v>
      </c>
      <c r="E2341" s="16" t="s">
        <v>13855</v>
      </c>
    </row>
    <row r="2342" spans="1:5" x14ac:dyDescent="0.3">
      <c r="A2342">
        <v>11919</v>
      </c>
      <c r="B2342" t="s">
        <v>1419</v>
      </c>
      <c r="C2342" t="s">
        <v>13856</v>
      </c>
      <c r="D2342" s="16" t="s">
        <v>12402</v>
      </c>
      <c r="E2342" s="16" t="s">
        <v>13857</v>
      </c>
    </row>
    <row r="2343" spans="1:5" x14ac:dyDescent="0.3">
      <c r="A2343">
        <v>11920</v>
      </c>
      <c r="B2343" t="s">
        <v>1419</v>
      </c>
      <c r="C2343" t="s">
        <v>13858</v>
      </c>
      <c r="D2343" s="16" t="s">
        <v>12402</v>
      </c>
      <c r="E2343" s="16" t="s">
        <v>13859</v>
      </c>
    </row>
    <row r="2344" spans="1:5" x14ac:dyDescent="0.3">
      <c r="A2344">
        <v>11924</v>
      </c>
      <c r="B2344" t="s">
        <v>1419</v>
      </c>
      <c r="C2344" t="s">
        <v>13860</v>
      </c>
      <c r="D2344" s="16" t="s">
        <v>12402</v>
      </c>
      <c r="E2344" s="16" t="s">
        <v>13861</v>
      </c>
    </row>
    <row r="2345" spans="1:5" x14ac:dyDescent="0.3">
      <c r="A2345">
        <v>11921</v>
      </c>
      <c r="B2345" t="s">
        <v>1419</v>
      </c>
      <c r="C2345" t="s">
        <v>13862</v>
      </c>
      <c r="D2345" s="16" t="s">
        <v>12402</v>
      </c>
      <c r="E2345" s="16" t="s">
        <v>13863</v>
      </c>
    </row>
    <row r="2346" spans="1:5" x14ac:dyDescent="0.3">
      <c r="A2346">
        <v>11922</v>
      </c>
      <c r="B2346" t="s">
        <v>1419</v>
      </c>
      <c r="C2346" t="s">
        <v>13864</v>
      </c>
      <c r="D2346" s="16" t="s">
        <v>12402</v>
      </c>
      <c r="E2346" s="16" t="s">
        <v>13865</v>
      </c>
    </row>
    <row r="2347" spans="1:5" x14ac:dyDescent="0.3">
      <c r="A2347">
        <v>11923</v>
      </c>
      <c r="B2347" t="s">
        <v>1419</v>
      </c>
      <c r="C2347" t="s">
        <v>13866</v>
      </c>
      <c r="D2347" s="16" t="s">
        <v>12402</v>
      </c>
      <c r="E2347" s="16" t="s">
        <v>13867</v>
      </c>
    </row>
    <row r="2348" spans="1:5" x14ac:dyDescent="0.3">
      <c r="A2348">
        <v>11916</v>
      </c>
      <c r="B2348" t="s">
        <v>1419</v>
      </c>
      <c r="C2348" t="s">
        <v>13868</v>
      </c>
      <c r="D2348" s="16" t="s">
        <v>12402</v>
      </c>
      <c r="E2348" s="16" t="s">
        <v>13279</v>
      </c>
    </row>
    <row r="2349" spans="1:5" x14ac:dyDescent="0.3">
      <c r="A2349">
        <v>11914</v>
      </c>
      <c r="B2349" t="s">
        <v>1419</v>
      </c>
      <c r="C2349" t="s">
        <v>13869</v>
      </c>
      <c r="D2349" s="16" t="s">
        <v>12402</v>
      </c>
      <c r="E2349" s="16" t="s">
        <v>13870</v>
      </c>
    </row>
    <row r="2350" spans="1:5" x14ac:dyDescent="0.3">
      <c r="A2350">
        <v>11917</v>
      </c>
      <c r="B2350" t="s">
        <v>1419</v>
      </c>
      <c r="C2350" t="s">
        <v>13871</v>
      </c>
      <c r="D2350" s="16" t="s">
        <v>12402</v>
      </c>
      <c r="E2350" s="16" t="s">
        <v>13872</v>
      </c>
    </row>
    <row r="2351" spans="1:5" x14ac:dyDescent="0.3">
      <c r="A2351">
        <v>11918</v>
      </c>
      <c r="B2351" t="s">
        <v>1419</v>
      </c>
      <c r="C2351" t="s">
        <v>13873</v>
      </c>
      <c r="D2351" s="16" t="s">
        <v>12402</v>
      </c>
      <c r="E2351" s="16" t="s">
        <v>13874</v>
      </c>
    </row>
    <row r="2352" spans="1:5" x14ac:dyDescent="0.3">
      <c r="A2352">
        <v>37734</v>
      </c>
      <c r="B2352" t="s">
        <v>1419</v>
      </c>
      <c r="C2352" t="s">
        <v>13875</v>
      </c>
      <c r="D2352" s="16" t="s">
        <v>12319</v>
      </c>
      <c r="E2352" s="16" t="s">
        <v>13876</v>
      </c>
    </row>
    <row r="2353" spans="1:5" x14ac:dyDescent="0.3">
      <c r="A2353">
        <v>42251</v>
      </c>
      <c r="B2353" t="s">
        <v>1419</v>
      </c>
      <c r="C2353" t="s">
        <v>13877</v>
      </c>
      <c r="D2353" s="16" t="s">
        <v>12319</v>
      </c>
      <c r="E2353" s="16" t="s">
        <v>13878</v>
      </c>
    </row>
    <row r="2354" spans="1:5" x14ac:dyDescent="0.3">
      <c r="A2354">
        <v>37733</v>
      </c>
      <c r="B2354" t="s">
        <v>1419</v>
      </c>
      <c r="C2354" t="s">
        <v>13879</v>
      </c>
      <c r="D2354" s="16" t="s">
        <v>12319</v>
      </c>
      <c r="E2354" s="16" t="s">
        <v>13880</v>
      </c>
    </row>
    <row r="2355" spans="1:5" x14ac:dyDescent="0.3">
      <c r="A2355">
        <v>37735</v>
      </c>
      <c r="B2355" t="s">
        <v>1419</v>
      </c>
      <c r="C2355" t="s">
        <v>13881</v>
      </c>
      <c r="D2355" s="16" t="s">
        <v>12319</v>
      </c>
      <c r="E2355" s="16" t="s">
        <v>13882</v>
      </c>
    </row>
    <row r="2356" spans="1:5" x14ac:dyDescent="0.3">
      <c r="A2356">
        <v>5090</v>
      </c>
      <c r="B2356" t="s">
        <v>1419</v>
      </c>
      <c r="C2356" t="s">
        <v>13883</v>
      </c>
      <c r="D2356" s="16" t="s">
        <v>12319</v>
      </c>
      <c r="E2356" s="16" t="s">
        <v>13884</v>
      </c>
    </row>
    <row r="2357" spans="1:5" x14ac:dyDescent="0.3">
      <c r="A2357">
        <v>5085</v>
      </c>
      <c r="B2357" t="s">
        <v>1419</v>
      </c>
      <c r="C2357" t="s">
        <v>13885</v>
      </c>
      <c r="D2357" s="16" t="s">
        <v>12319</v>
      </c>
      <c r="E2357" s="16" t="s">
        <v>13886</v>
      </c>
    </row>
    <row r="2358" spans="1:5" x14ac:dyDescent="0.3">
      <c r="A2358">
        <v>43603</v>
      </c>
      <c r="B2358" t="s">
        <v>1419</v>
      </c>
      <c r="C2358" t="s">
        <v>13887</v>
      </c>
      <c r="D2358" s="16" t="s">
        <v>12319</v>
      </c>
      <c r="E2358" s="16" t="s">
        <v>13888</v>
      </c>
    </row>
    <row r="2359" spans="1:5" x14ac:dyDescent="0.3">
      <c r="A2359">
        <v>38374</v>
      </c>
      <c r="B2359" t="s">
        <v>1419</v>
      </c>
      <c r="C2359" t="s">
        <v>13889</v>
      </c>
      <c r="D2359" s="16" t="s">
        <v>12319</v>
      </c>
      <c r="E2359" s="16" t="s">
        <v>13890</v>
      </c>
    </row>
    <row r="2360" spans="1:5" x14ac:dyDescent="0.3">
      <c r="A2360">
        <v>20212</v>
      </c>
      <c r="B2360" t="s">
        <v>1419</v>
      </c>
      <c r="C2360" t="s">
        <v>13891</v>
      </c>
      <c r="D2360" s="16" t="s">
        <v>12402</v>
      </c>
      <c r="E2360" s="16" t="s">
        <v>13892</v>
      </c>
    </row>
    <row r="2361" spans="1:5" x14ac:dyDescent="0.3">
      <c r="A2361">
        <v>20209</v>
      </c>
      <c r="B2361" t="s">
        <v>1419</v>
      </c>
      <c r="C2361" t="s">
        <v>13893</v>
      </c>
      <c r="D2361" s="16" t="s">
        <v>12402</v>
      </c>
      <c r="E2361" s="16" t="s">
        <v>13894</v>
      </c>
    </row>
    <row r="2362" spans="1:5" x14ac:dyDescent="0.3">
      <c r="A2362">
        <v>4430</v>
      </c>
      <c r="B2362" t="s">
        <v>1419</v>
      </c>
      <c r="C2362" t="s">
        <v>13895</v>
      </c>
      <c r="D2362" s="16" t="s">
        <v>12402</v>
      </c>
      <c r="E2362" s="16" t="s">
        <v>13896</v>
      </c>
    </row>
    <row r="2363" spans="1:5" x14ac:dyDescent="0.3">
      <c r="A2363">
        <v>4433</v>
      </c>
      <c r="B2363" t="s">
        <v>1419</v>
      </c>
      <c r="C2363" t="s">
        <v>13897</v>
      </c>
      <c r="D2363" s="16" t="s">
        <v>12402</v>
      </c>
      <c r="E2363" s="16" t="s">
        <v>13898</v>
      </c>
    </row>
    <row r="2364" spans="1:5" x14ac:dyDescent="0.3">
      <c r="A2364">
        <v>4400</v>
      </c>
      <c r="B2364" t="s">
        <v>1419</v>
      </c>
      <c r="C2364" t="s">
        <v>13899</v>
      </c>
      <c r="D2364" s="16" t="s">
        <v>12402</v>
      </c>
      <c r="E2364" s="16" t="s">
        <v>13900</v>
      </c>
    </row>
    <row r="2365" spans="1:5" x14ac:dyDescent="0.3">
      <c r="A2365">
        <v>2729</v>
      </c>
      <c r="B2365" t="s">
        <v>1419</v>
      </c>
      <c r="C2365" t="s">
        <v>13901</v>
      </c>
      <c r="D2365" s="16" t="s">
        <v>12319</v>
      </c>
      <c r="E2365" s="16" t="s">
        <v>13902</v>
      </c>
    </row>
    <row r="2366" spans="1:5" x14ac:dyDescent="0.3">
      <c r="A2366">
        <v>4513</v>
      </c>
      <c r="B2366" t="s">
        <v>1419</v>
      </c>
      <c r="C2366" t="s">
        <v>13903</v>
      </c>
      <c r="D2366" s="16" t="s">
        <v>12402</v>
      </c>
      <c r="E2366" s="16" t="s">
        <v>13904</v>
      </c>
    </row>
    <row r="2367" spans="1:5" x14ac:dyDescent="0.3">
      <c r="A2367">
        <v>37106</v>
      </c>
      <c r="B2367" t="s">
        <v>1419</v>
      </c>
      <c r="C2367" t="s">
        <v>13905</v>
      </c>
      <c r="D2367" s="16" t="s">
        <v>12319</v>
      </c>
      <c r="E2367" s="16" t="s">
        <v>13906</v>
      </c>
    </row>
    <row r="2368" spans="1:5" x14ac:dyDescent="0.3">
      <c r="A2368">
        <v>11869</v>
      </c>
      <c r="B2368" t="s">
        <v>1419</v>
      </c>
      <c r="C2368" t="s">
        <v>13907</v>
      </c>
      <c r="D2368" s="16" t="s">
        <v>12319</v>
      </c>
      <c r="E2368" s="16" t="s">
        <v>13908</v>
      </c>
    </row>
    <row r="2369" spans="1:5" x14ac:dyDescent="0.3">
      <c r="A2369">
        <v>43981</v>
      </c>
      <c r="B2369" t="s">
        <v>1419</v>
      </c>
      <c r="C2369" t="s">
        <v>13909</v>
      </c>
      <c r="D2369" s="16" t="s">
        <v>12319</v>
      </c>
      <c r="E2369" s="16" t="s">
        <v>13910</v>
      </c>
    </row>
    <row r="2370" spans="1:5" x14ac:dyDescent="0.3">
      <c r="A2370">
        <v>37104</v>
      </c>
      <c r="B2370" t="s">
        <v>1419</v>
      </c>
      <c r="C2370" t="s">
        <v>13911</v>
      </c>
      <c r="D2370" s="16" t="s">
        <v>12319</v>
      </c>
      <c r="E2370" s="16" t="s">
        <v>13912</v>
      </c>
    </row>
    <row r="2371" spans="1:5" x14ac:dyDescent="0.3">
      <c r="A2371">
        <v>43982</v>
      </c>
      <c r="B2371" t="s">
        <v>1419</v>
      </c>
      <c r="C2371" t="s">
        <v>13913</v>
      </c>
      <c r="D2371" s="16" t="s">
        <v>12319</v>
      </c>
      <c r="E2371" s="16" t="s">
        <v>13914</v>
      </c>
    </row>
    <row r="2372" spans="1:5" x14ac:dyDescent="0.3">
      <c r="A2372">
        <v>43978</v>
      </c>
      <c r="B2372" t="s">
        <v>1419</v>
      </c>
      <c r="C2372" t="s">
        <v>13915</v>
      </c>
      <c r="D2372" s="16" t="s">
        <v>12319</v>
      </c>
      <c r="E2372" s="16" t="s">
        <v>13916</v>
      </c>
    </row>
    <row r="2373" spans="1:5" x14ac:dyDescent="0.3">
      <c r="A2373">
        <v>11871</v>
      </c>
      <c r="B2373" t="s">
        <v>1419</v>
      </c>
      <c r="C2373" t="s">
        <v>13917</v>
      </c>
      <c r="D2373" s="16" t="s">
        <v>12319</v>
      </c>
      <c r="E2373" s="16" t="s">
        <v>13918</v>
      </c>
    </row>
    <row r="2374" spans="1:5" x14ac:dyDescent="0.3">
      <c r="A2374">
        <v>37105</v>
      </c>
      <c r="B2374" t="s">
        <v>1419</v>
      </c>
      <c r="C2374" t="s">
        <v>13919</v>
      </c>
      <c r="D2374" s="16" t="s">
        <v>12319</v>
      </c>
      <c r="E2374" s="16" t="s">
        <v>13920</v>
      </c>
    </row>
    <row r="2375" spans="1:5" x14ac:dyDescent="0.3">
      <c r="A2375">
        <v>43980</v>
      </c>
      <c r="B2375" t="s">
        <v>1419</v>
      </c>
      <c r="C2375" t="s">
        <v>13921</v>
      </c>
      <c r="D2375" s="16" t="s">
        <v>12319</v>
      </c>
      <c r="E2375" s="16" t="s">
        <v>13922</v>
      </c>
    </row>
    <row r="2376" spans="1:5" x14ac:dyDescent="0.3">
      <c r="A2376">
        <v>43979</v>
      </c>
      <c r="B2376" t="s">
        <v>1419</v>
      </c>
      <c r="C2376" t="s">
        <v>13923</v>
      </c>
      <c r="D2376" s="16" t="s">
        <v>12319</v>
      </c>
      <c r="E2376" s="16" t="s">
        <v>13924</v>
      </c>
    </row>
    <row r="2377" spans="1:5" x14ac:dyDescent="0.3">
      <c r="A2377">
        <v>11868</v>
      </c>
      <c r="B2377" t="s">
        <v>1419</v>
      </c>
      <c r="C2377" t="s">
        <v>13925</v>
      </c>
      <c r="D2377" s="16" t="s">
        <v>12319</v>
      </c>
      <c r="E2377" s="16" t="s">
        <v>13926</v>
      </c>
    </row>
    <row r="2378" spans="1:5" x14ac:dyDescent="0.3">
      <c r="A2378">
        <v>34636</v>
      </c>
      <c r="B2378" t="s">
        <v>1419</v>
      </c>
      <c r="C2378" t="s">
        <v>13927</v>
      </c>
      <c r="D2378" s="16" t="s">
        <v>12319</v>
      </c>
      <c r="E2378" s="16" t="s">
        <v>13928</v>
      </c>
    </row>
    <row r="2379" spans="1:5" x14ac:dyDescent="0.3">
      <c r="A2379">
        <v>34639</v>
      </c>
      <c r="B2379" t="s">
        <v>1419</v>
      </c>
      <c r="C2379" t="s">
        <v>13929</v>
      </c>
      <c r="D2379" s="16" t="s">
        <v>12319</v>
      </c>
      <c r="E2379" s="16" t="s">
        <v>13930</v>
      </c>
    </row>
    <row r="2380" spans="1:5" x14ac:dyDescent="0.3">
      <c r="A2380">
        <v>34640</v>
      </c>
      <c r="B2380" t="s">
        <v>1419</v>
      </c>
      <c r="C2380" t="s">
        <v>13931</v>
      </c>
      <c r="D2380" s="16" t="s">
        <v>12319</v>
      </c>
      <c r="E2380" s="16" t="s">
        <v>13932</v>
      </c>
    </row>
    <row r="2381" spans="1:5" x14ac:dyDescent="0.3">
      <c r="A2381">
        <v>43977</v>
      </c>
      <c r="B2381" t="s">
        <v>1419</v>
      </c>
      <c r="C2381" t="s">
        <v>13933</v>
      </c>
      <c r="D2381" s="16" t="s">
        <v>12319</v>
      </c>
      <c r="E2381" s="16" t="s">
        <v>13934</v>
      </c>
    </row>
    <row r="2382" spans="1:5" x14ac:dyDescent="0.3">
      <c r="A2382">
        <v>34637</v>
      </c>
      <c r="B2382" t="s">
        <v>1419</v>
      </c>
      <c r="C2382" t="s">
        <v>13935</v>
      </c>
      <c r="D2382" s="16" t="s">
        <v>12319</v>
      </c>
      <c r="E2382" s="16" t="s">
        <v>13936</v>
      </c>
    </row>
    <row r="2383" spans="1:5" x14ac:dyDescent="0.3">
      <c r="A2383">
        <v>34638</v>
      </c>
      <c r="B2383" t="s">
        <v>1419</v>
      </c>
      <c r="C2383" t="s">
        <v>13937</v>
      </c>
      <c r="D2383" s="16" t="s">
        <v>12319</v>
      </c>
      <c r="E2383" s="16" t="s">
        <v>13938</v>
      </c>
    </row>
    <row r="2384" spans="1:5" x14ac:dyDescent="0.3">
      <c r="A2384">
        <v>34641</v>
      </c>
      <c r="B2384" t="s">
        <v>1419</v>
      </c>
      <c r="C2384" t="s">
        <v>13939</v>
      </c>
      <c r="D2384" s="16" t="s">
        <v>12319</v>
      </c>
      <c r="E2384" s="16" t="s">
        <v>13940</v>
      </c>
    </row>
    <row r="2385" spans="1:5" x14ac:dyDescent="0.3">
      <c r="A2385">
        <v>43434</v>
      </c>
      <c r="B2385" t="s">
        <v>1419</v>
      </c>
      <c r="C2385" t="s">
        <v>13941</v>
      </c>
      <c r="D2385" s="16" t="s">
        <v>12319</v>
      </c>
      <c r="E2385" s="16" t="s">
        <v>13942</v>
      </c>
    </row>
    <row r="2386" spans="1:5" x14ac:dyDescent="0.3">
      <c r="A2386">
        <v>43435</v>
      </c>
      <c r="B2386" t="s">
        <v>1419</v>
      </c>
      <c r="C2386" t="s">
        <v>13943</v>
      </c>
      <c r="D2386" s="16" t="s">
        <v>12319</v>
      </c>
      <c r="E2386" s="16" t="s">
        <v>13944</v>
      </c>
    </row>
    <row r="2387" spans="1:5" x14ac:dyDescent="0.3">
      <c r="A2387">
        <v>43436</v>
      </c>
      <c r="B2387" t="s">
        <v>1419</v>
      </c>
      <c r="C2387" t="s">
        <v>13945</v>
      </c>
      <c r="D2387" s="16" t="s">
        <v>12319</v>
      </c>
      <c r="E2387" s="16" t="s">
        <v>13946</v>
      </c>
    </row>
    <row r="2388" spans="1:5" x14ac:dyDescent="0.3">
      <c r="A2388">
        <v>43437</v>
      </c>
      <c r="B2388" t="s">
        <v>1419</v>
      </c>
      <c r="C2388" t="s">
        <v>13947</v>
      </c>
      <c r="D2388" s="16" t="s">
        <v>12319</v>
      </c>
      <c r="E2388" s="16" t="s">
        <v>13948</v>
      </c>
    </row>
    <row r="2389" spans="1:5" x14ac:dyDescent="0.3">
      <c r="A2389">
        <v>43438</v>
      </c>
      <c r="B2389" t="s">
        <v>1419</v>
      </c>
      <c r="C2389" t="s">
        <v>13949</v>
      </c>
      <c r="D2389" s="16" t="s">
        <v>12319</v>
      </c>
      <c r="E2389" s="16" t="s">
        <v>13950</v>
      </c>
    </row>
    <row r="2390" spans="1:5" x14ac:dyDescent="0.3">
      <c r="A2390">
        <v>41627</v>
      </c>
      <c r="B2390" t="s">
        <v>1419</v>
      </c>
      <c r="C2390" t="s">
        <v>13951</v>
      </c>
      <c r="D2390" s="16" t="s">
        <v>12319</v>
      </c>
      <c r="E2390" s="16" t="s">
        <v>13952</v>
      </c>
    </row>
    <row r="2391" spans="1:5" x14ac:dyDescent="0.3">
      <c r="A2391">
        <v>41628</v>
      </c>
      <c r="B2391" t="s">
        <v>1419</v>
      </c>
      <c r="C2391" t="s">
        <v>13953</v>
      </c>
      <c r="D2391" s="16" t="s">
        <v>12319</v>
      </c>
      <c r="E2391" s="16" t="s">
        <v>13954</v>
      </c>
    </row>
    <row r="2392" spans="1:5" x14ac:dyDescent="0.3">
      <c r="A2392">
        <v>41629</v>
      </c>
      <c r="B2392" t="s">
        <v>1419</v>
      </c>
      <c r="C2392" t="s">
        <v>13955</v>
      </c>
      <c r="D2392" s="16" t="s">
        <v>12319</v>
      </c>
      <c r="E2392" s="16" t="s">
        <v>13956</v>
      </c>
    </row>
    <row r="2393" spans="1:5" x14ac:dyDescent="0.3">
      <c r="A2393">
        <v>43429</v>
      </c>
      <c r="B2393" t="s">
        <v>1419</v>
      </c>
      <c r="C2393" t="s">
        <v>13957</v>
      </c>
      <c r="D2393" s="16" t="s">
        <v>12319</v>
      </c>
      <c r="E2393" s="16" t="s">
        <v>13958</v>
      </c>
    </row>
    <row r="2394" spans="1:5" x14ac:dyDescent="0.3">
      <c r="A2394">
        <v>43430</v>
      </c>
      <c r="B2394" t="s">
        <v>1419</v>
      </c>
      <c r="C2394" t="s">
        <v>13959</v>
      </c>
      <c r="D2394" s="16" t="s">
        <v>12319</v>
      </c>
      <c r="E2394" s="16" t="s">
        <v>13960</v>
      </c>
    </row>
    <row r="2395" spans="1:5" x14ac:dyDescent="0.3">
      <c r="A2395">
        <v>43431</v>
      </c>
      <c r="B2395" t="s">
        <v>1419</v>
      </c>
      <c r="C2395" t="s">
        <v>13961</v>
      </c>
      <c r="D2395" s="16" t="s">
        <v>12319</v>
      </c>
      <c r="E2395" s="16" t="s">
        <v>13962</v>
      </c>
    </row>
    <row r="2396" spans="1:5" x14ac:dyDescent="0.3">
      <c r="A2396">
        <v>43432</v>
      </c>
      <c r="B2396" t="s">
        <v>1419</v>
      </c>
      <c r="C2396" t="s">
        <v>13963</v>
      </c>
      <c r="D2396" s="16" t="s">
        <v>12319</v>
      </c>
      <c r="E2396" s="16" t="s">
        <v>13964</v>
      </c>
    </row>
    <row r="2397" spans="1:5" x14ac:dyDescent="0.3">
      <c r="A2397">
        <v>43433</v>
      </c>
      <c r="B2397" t="s">
        <v>1419</v>
      </c>
      <c r="C2397" t="s">
        <v>13965</v>
      </c>
      <c r="D2397" s="16" t="s">
        <v>12319</v>
      </c>
      <c r="E2397" s="16" t="s">
        <v>13966</v>
      </c>
    </row>
    <row r="2398" spans="1:5" x14ac:dyDescent="0.3">
      <c r="A2398">
        <v>43094</v>
      </c>
      <c r="B2398" t="s">
        <v>1419</v>
      </c>
      <c r="C2398" t="s">
        <v>13967</v>
      </c>
      <c r="D2398" s="16" t="s">
        <v>12319</v>
      </c>
      <c r="E2398" s="16" t="s">
        <v>13968</v>
      </c>
    </row>
    <row r="2399" spans="1:5" x14ac:dyDescent="0.3">
      <c r="A2399">
        <v>43093</v>
      </c>
      <c r="B2399" t="s">
        <v>1419</v>
      </c>
      <c r="C2399" t="s">
        <v>13969</v>
      </c>
      <c r="D2399" s="16" t="s">
        <v>12319</v>
      </c>
      <c r="E2399" s="16" t="s">
        <v>13970</v>
      </c>
    </row>
    <row r="2400" spans="1:5" x14ac:dyDescent="0.3">
      <c r="A2400">
        <v>11694</v>
      </c>
      <c r="B2400" t="s">
        <v>1419</v>
      </c>
      <c r="C2400" t="s">
        <v>13971</v>
      </c>
      <c r="D2400" s="16" t="s">
        <v>12319</v>
      </c>
      <c r="E2400" s="16" t="s">
        <v>13972</v>
      </c>
    </row>
    <row r="2401" spans="1:5" x14ac:dyDescent="0.3">
      <c r="A2401">
        <v>1030</v>
      </c>
      <c r="B2401" t="s">
        <v>1419</v>
      </c>
      <c r="C2401" t="s">
        <v>13973</v>
      </c>
      <c r="D2401" s="16" t="s">
        <v>12319</v>
      </c>
      <c r="E2401" s="16" t="s">
        <v>13974</v>
      </c>
    </row>
    <row r="2402" spans="1:5" x14ac:dyDescent="0.3">
      <c r="A2402">
        <v>11881</v>
      </c>
      <c r="B2402" t="s">
        <v>1419</v>
      </c>
      <c r="C2402" t="s">
        <v>13975</v>
      </c>
      <c r="D2402" s="16" t="s">
        <v>12319</v>
      </c>
      <c r="E2402" s="16" t="s">
        <v>12770</v>
      </c>
    </row>
    <row r="2403" spans="1:5" x14ac:dyDescent="0.3">
      <c r="A2403">
        <v>35277</v>
      </c>
      <c r="B2403" t="s">
        <v>1419</v>
      </c>
      <c r="C2403" t="s">
        <v>13976</v>
      </c>
      <c r="D2403" s="16" t="s">
        <v>12319</v>
      </c>
      <c r="E2403" s="16" t="s">
        <v>13977</v>
      </c>
    </row>
    <row r="2404" spans="1:5" x14ac:dyDescent="0.3">
      <c r="A2404">
        <v>10521</v>
      </c>
      <c r="B2404" t="s">
        <v>1419</v>
      </c>
      <c r="C2404" t="s">
        <v>13978</v>
      </c>
      <c r="D2404" s="16" t="s">
        <v>12319</v>
      </c>
      <c r="E2404" s="16" t="s">
        <v>13979</v>
      </c>
    </row>
    <row r="2405" spans="1:5" x14ac:dyDescent="0.3">
      <c r="A2405">
        <v>10885</v>
      </c>
      <c r="B2405" t="s">
        <v>1419</v>
      </c>
      <c r="C2405" t="s">
        <v>13980</v>
      </c>
      <c r="D2405" s="16" t="s">
        <v>12319</v>
      </c>
      <c r="E2405" s="16" t="s">
        <v>13981</v>
      </c>
    </row>
    <row r="2406" spans="1:5" x14ac:dyDescent="0.3">
      <c r="A2406">
        <v>20962</v>
      </c>
      <c r="B2406" t="s">
        <v>1419</v>
      </c>
      <c r="C2406" t="s">
        <v>13982</v>
      </c>
      <c r="D2406" s="16" t="s">
        <v>12319</v>
      </c>
      <c r="E2406" s="16" t="s">
        <v>13983</v>
      </c>
    </row>
    <row r="2407" spans="1:5" x14ac:dyDescent="0.3">
      <c r="A2407">
        <v>20963</v>
      </c>
      <c r="B2407" t="s">
        <v>1419</v>
      </c>
      <c r="C2407" t="s">
        <v>13984</v>
      </c>
      <c r="D2407" s="16" t="s">
        <v>12319</v>
      </c>
      <c r="E2407" s="16" t="s">
        <v>13985</v>
      </c>
    </row>
    <row r="2408" spans="1:5" x14ac:dyDescent="0.3">
      <c r="A2408">
        <v>34643</v>
      </c>
      <c r="B2408" t="s">
        <v>1419</v>
      </c>
      <c r="C2408" t="s">
        <v>13986</v>
      </c>
      <c r="D2408" s="16" t="s">
        <v>12319</v>
      </c>
      <c r="E2408" s="16" t="s">
        <v>13987</v>
      </c>
    </row>
    <row r="2409" spans="1:5" x14ac:dyDescent="0.3">
      <c r="A2409">
        <v>41480</v>
      </c>
      <c r="B2409" t="s">
        <v>1419</v>
      </c>
      <c r="C2409" t="s">
        <v>13988</v>
      </c>
      <c r="D2409" s="16" t="s">
        <v>12319</v>
      </c>
      <c r="E2409" s="16" t="s">
        <v>13989</v>
      </c>
    </row>
    <row r="2410" spans="1:5" x14ac:dyDescent="0.3">
      <c r="A2410">
        <v>41474</v>
      </c>
      <c r="B2410" t="s">
        <v>1419</v>
      </c>
      <c r="C2410" t="s">
        <v>13990</v>
      </c>
      <c r="D2410" s="16" t="s">
        <v>12319</v>
      </c>
      <c r="E2410" s="16" t="s">
        <v>13991</v>
      </c>
    </row>
    <row r="2411" spans="1:5" x14ac:dyDescent="0.3">
      <c r="A2411">
        <v>41475</v>
      </c>
      <c r="B2411" t="s">
        <v>1419</v>
      </c>
      <c r="C2411" t="s">
        <v>13992</v>
      </c>
      <c r="D2411" s="16" t="s">
        <v>12319</v>
      </c>
      <c r="E2411" s="16" t="s">
        <v>13993</v>
      </c>
    </row>
    <row r="2412" spans="1:5" x14ac:dyDescent="0.3">
      <c r="A2412">
        <v>41476</v>
      </c>
      <c r="B2412" t="s">
        <v>1419</v>
      </c>
      <c r="C2412" t="s">
        <v>13994</v>
      </c>
      <c r="D2412" s="16" t="s">
        <v>12319</v>
      </c>
      <c r="E2412" s="16" t="s">
        <v>13995</v>
      </c>
    </row>
    <row r="2413" spans="1:5" x14ac:dyDescent="0.3">
      <c r="A2413">
        <v>2555</v>
      </c>
      <c r="B2413" t="s">
        <v>1419</v>
      </c>
      <c r="C2413" t="s">
        <v>13996</v>
      </c>
      <c r="D2413" s="16" t="s">
        <v>12319</v>
      </c>
      <c r="E2413" s="16" t="s">
        <v>13245</v>
      </c>
    </row>
    <row r="2414" spans="1:5" x14ac:dyDescent="0.3">
      <c r="A2414">
        <v>2556</v>
      </c>
      <c r="B2414" t="s">
        <v>1419</v>
      </c>
      <c r="C2414" t="s">
        <v>13997</v>
      </c>
      <c r="D2414" s="16" t="s">
        <v>12319</v>
      </c>
      <c r="E2414" s="16" t="s">
        <v>12375</v>
      </c>
    </row>
    <row r="2415" spans="1:5" x14ac:dyDescent="0.3">
      <c r="A2415">
        <v>2557</v>
      </c>
      <c r="B2415" t="s">
        <v>1419</v>
      </c>
      <c r="C2415" t="s">
        <v>13998</v>
      </c>
      <c r="D2415" s="16" t="s">
        <v>12319</v>
      </c>
      <c r="E2415" s="16" t="s">
        <v>13999</v>
      </c>
    </row>
    <row r="2416" spans="1:5" x14ac:dyDescent="0.3">
      <c r="A2416">
        <v>10569</v>
      </c>
      <c r="B2416" t="s">
        <v>1419</v>
      </c>
      <c r="C2416" t="s">
        <v>14000</v>
      </c>
      <c r="D2416" s="16" t="s">
        <v>12319</v>
      </c>
      <c r="E2416" s="16" t="s">
        <v>13999</v>
      </c>
    </row>
    <row r="2417" spans="1:5" x14ac:dyDescent="0.3">
      <c r="A2417">
        <v>39810</v>
      </c>
      <c r="B2417" t="s">
        <v>1419</v>
      </c>
      <c r="C2417" t="s">
        <v>14001</v>
      </c>
      <c r="D2417" s="16" t="s">
        <v>12319</v>
      </c>
      <c r="E2417" s="16" t="s">
        <v>14002</v>
      </c>
    </row>
    <row r="2418" spans="1:5" x14ac:dyDescent="0.3">
      <c r="A2418">
        <v>39811</v>
      </c>
      <c r="B2418" t="s">
        <v>1419</v>
      </c>
      <c r="C2418" t="s">
        <v>14003</v>
      </c>
      <c r="D2418" s="16" t="s">
        <v>12319</v>
      </c>
      <c r="E2418" s="16" t="s">
        <v>14004</v>
      </c>
    </row>
    <row r="2419" spans="1:5" x14ac:dyDescent="0.3">
      <c r="A2419">
        <v>39812</v>
      </c>
      <c r="B2419" t="s">
        <v>1419</v>
      </c>
      <c r="C2419" t="s">
        <v>14005</v>
      </c>
      <c r="D2419" s="16" t="s">
        <v>12319</v>
      </c>
      <c r="E2419" s="16" t="s">
        <v>14006</v>
      </c>
    </row>
    <row r="2420" spans="1:5" x14ac:dyDescent="0.3">
      <c r="A2420">
        <v>43096</v>
      </c>
      <c r="B2420" t="s">
        <v>1419</v>
      </c>
      <c r="C2420" t="s">
        <v>14007</v>
      </c>
      <c r="D2420" s="16" t="s">
        <v>12319</v>
      </c>
      <c r="E2420" s="16" t="s">
        <v>14008</v>
      </c>
    </row>
    <row r="2421" spans="1:5" x14ac:dyDescent="0.3">
      <c r="A2421">
        <v>43102</v>
      </c>
      <c r="B2421" t="s">
        <v>1419</v>
      </c>
      <c r="C2421" t="s">
        <v>14009</v>
      </c>
      <c r="D2421" s="16" t="s">
        <v>12319</v>
      </c>
      <c r="E2421" s="16" t="s">
        <v>14010</v>
      </c>
    </row>
    <row r="2422" spans="1:5" x14ac:dyDescent="0.3">
      <c r="A2422">
        <v>43103</v>
      </c>
      <c r="B2422" t="s">
        <v>1419</v>
      </c>
      <c r="C2422" t="s">
        <v>14011</v>
      </c>
      <c r="D2422" s="16" t="s">
        <v>12319</v>
      </c>
      <c r="E2422" s="16" t="s">
        <v>14012</v>
      </c>
    </row>
    <row r="2423" spans="1:5" x14ac:dyDescent="0.3">
      <c r="A2423">
        <v>43098</v>
      </c>
      <c r="B2423" t="s">
        <v>1419</v>
      </c>
      <c r="C2423" t="s">
        <v>14013</v>
      </c>
      <c r="D2423" s="16" t="s">
        <v>12319</v>
      </c>
      <c r="E2423" s="16" t="s">
        <v>14014</v>
      </c>
    </row>
    <row r="2424" spans="1:5" x14ac:dyDescent="0.3">
      <c r="A2424">
        <v>43097</v>
      </c>
      <c r="B2424" t="s">
        <v>1419</v>
      </c>
      <c r="C2424" t="s">
        <v>14015</v>
      </c>
      <c r="D2424" s="16" t="s">
        <v>12319</v>
      </c>
      <c r="E2424" s="16" t="s">
        <v>14016</v>
      </c>
    </row>
    <row r="2425" spans="1:5" x14ac:dyDescent="0.3">
      <c r="A2425">
        <v>43104</v>
      </c>
      <c r="B2425" t="s">
        <v>1419</v>
      </c>
      <c r="C2425" t="s">
        <v>14017</v>
      </c>
      <c r="D2425" s="16" t="s">
        <v>12319</v>
      </c>
      <c r="E2425" s="16" t="s">
        <v>14018</v>
      </c>
    </row>
    <row r="2426" spans="1:5" x14ac:dyDescent="0.3">
      <c r="A2426">
        <v>39771</v>
      </c>
      <c r="B2426" t="s">
        <v>1419</v>
      </c>
      <c r="C2426" t="s">
        <v>14019</v>
      </c>
      <c r="D2426" s="16" t="s">
        <v>12319</v>
      </c>
      <c r="E2426" s="16" t="s">
        <v>14020</v>
      </c>
    </row>
    <row r="2427" spans="1:5" x14ac:dyDescent="0.3">
      <c r="A2427">
        <v>39772</v>
      </c>
      <c r="B2427" t="s">
        <v>1419</v>
      </c>
      <c r="C2427" t="s">
        <v>14021</v>
      </c>
      <c r="D2427" s="16" t="s">
        <v>12319</v>
      </c>
      <c r="E2427" s="16" t="s">
        <v>14022</v>
      </c>
    </row>
    <row r="2428" spans="1:5" x14ac:dyDescent="0.3">
      <c r="A2428">
        <v>39773</v>
      </c>
      <c r="B2428" t="s">
        <v>1419</v>
      </c>
      <c r="C2428" t="s">
        <v>14023</v>
      </c>
      <c r="D2428" s="16" t="s">
        <v>12319</v>
      </c>
      <c r="E2428" s="16" t="s">
        <v>14024</v>
      </c>
    </row>
    <row r="2429" spans="1:5" x14ac:dyDescent="0.3">
      <c r="A2429">
        <v>39774</v>
      </c>
      <c r="B2429" t="s">
        <v>1419</v>
      </c>
      <c r="C2429" t="s">
        <v>14025</v>
      </c>
      <c r="D2429" s="16" t="s">
        <v>12319</v>
      </c>
      <c r="E2429" s="16" t="s">
        <v>14026</v>
      </c>
    </row>
    <row r="2430" spans="1:5" x14ac:dyDescent="0.3">
      <c r="A2430">
        <v>39775</v>
      </c>
      <c r="B2430" t="s">
        <v>1419</v>
      </c>
      <c r="C2430" t="s">
        <v>14027</v>
      </c>
      <c r="D2430" s="16" t="s">
        <v>12319</v>
      </c>
      <c r="E2430" s="16" t="s">
        <v>14028</v>
      </c>
    </row>
    <row r="2431" spans="1:5" x14ac:dyDescent="0.3">
      <c r="A2431">
        <v>39776</v>
      </c>
      <c r="B2431" t="s">
        <v>1419</v>
      </c>
      <c r="C2431" t="s">
        <v>14029</v>
      </c>
      <c r="D2431" s="16" t="s">
        <v>12319</v>
      </c>
      <c r="E2431" s="16" t="s">
        <v>14030</v>
      </c>
    </row>
    <row r="2432" spans="1:5" x14ac:dyDescent="0.3">
      <c r="A2432">
        <v>39777</v>
      </c>
      <c r="B2432" t="s">
        <v>1419</v>
      </c>
      <c r="C2432" t="s">
        <v>14031</v>
      </c>
      <c r="D2432" s="16" t="s">
        <v>12319</v>
      </c>
      <c r="E2432" s="16" t="s">
        <v>14032</v>
      </c>
    </row>
    <row r="2433" spans="1:5" x14ac:dyDescent="0.3">
      <c r="A2433">
        <v>20254</v>
      </c>
      <c r="B2433" t="s">
        <v>1419</v>
      </c>
      <c r="C2433" t="s">
        <v>14033</v>
      </c>
      <c r="D2433" s="16" t="s">
        <v>12319</v>
      </c>
      <c r="E2433" s="16" t="s">
        <v>14034</v>
      </c>
    </row>
    <row r="2434" spans="1:5" x14ac:dyDescent="0.3">
      <c r="A2434">
        <v>20253</v>
      </c>
      <c r="B2434" t="s">
        <v>1419</v>
      </c>
      <c r="C2434" t="s">
        <v>14035</v>
      </c>
      <c r="D2434" s="16" t="s">
        <v>12319</v>
      </c>
      <c r="E2434" s="16" t="s">
        <v>14036</v>
      </c>
    </row>
    <row r="2435" spans="1:5" x14ac:dyDescent="0.3">
      <c r="A2435">
        <v>14055</v>
      </c>
      <c r="B2435" t="s">
        <v>1419</v>
      </c>
      <c r="C2435" t="s">
        <v>14037</v>
      </c>
      <c r="D2435" s="16" t="s">
        <v>12319</v>
      </c>
      <c r="E2435" s="16" t="s">
        <v>14038</v>
      </c>
    </row>
    <row r="2436" spans="1:5" x14ac:dyDescent="0.3">
      <c r="A2436">
        <v>11247</v>
      </c>
      <c r="B2436" t="s">
        <v>1419</v>
      </c>
      <c r="C2436" t="s">
        <v>14039</v>
      </c>
      <c r="D2436" s="16" t="s">
        <v>12319</v>
      </c>
      <c r="E2436" s="16" t="s">
        <v>14040</v>
      </c>
    </row>
    <row r="2437" spans="1:5" x14ac:dyDescent="0.3">
      <c r="A2437">
        <v>11250</v>
      </c>
      <c r="B2437" t="s">
        <v>1419</v>
      </c>
      <c r="C2437" t="s">
        <v>14041</v>
      </c>
      <c r="D2437" s="16" t="s">
        <v>12319</v>
      </c>
      <c r="E2437" s="16" t="s">
        <v>14042</v>
      </c>
    </row>
    <row r="2438" spans="1:5" x14ac:dyDescent="0.3">
      <c r="A2438">
        <v>11249</v>
      </c>
      <c r="B2438" t="s">
        <v>1419</v>
      </c>
      <c r="C2438" t="s">
        <v>14043</v>
      </c>
      <c r="D2438" s="16" t="s">
        <v>12319</v>
      </c>
      <c r="E2438" s="16" t="s">
        <v>14044</v>
      </c>
    </row>
    <row r="2439" spans="1:5" x14ac:dyDescent="0.3">
      <c r="A2439">
        <v>11251</v>
      </c>
      <c r="B2439" t="s">
        <v>1419</v>
      </c>
      <c r="C2439" t="s">
        <v>14045</v>
      </c>
      <c r="D2439" s="16" t="s">
        <v>12319</v>
      </c>
      <c r="E2439" s="16" t="s">
        <v>14046</v>
      </c>
    </row>
    <row r="2440" spans="1:5" x14ac:dyDescent="0.3">
      <c r="A2440">
        <v>11253</v>
      </c>
      <c r="B2440" t="s">
        <v>1419</v>
      </c>
      <c r="C2440" t="s">
        <v>14047</v>
      </c>
      <c r="D2440" s="16" t="s">
        <v>12319</v>
      </c>
      <c r="E2440" s="16" t="s">
        <v>14048</v>
      </c>
    </row>
    <row r="2441" spans="1:5" x14ac:dyDescent="0.3">
      <c r="A2441">
        <v>11255</v>
      </c>
      <c r="B2441" t="s">
        <v>1419</v>
      </c>
      <c r="C2441" t="s">
        <v>14049</v>
      </c>
      <c r="D2441" s="16" t="s">
        <v>12319</v>
      </c>
      <c r="E2441" s="16" t="s">
        <v>14050</v>
      </c>
    </row>
    <row r="2442" spans="1:5" x14ac:dyDescent="0.3">
      <c r="A2442">
        <v>11256</v>
      </c>
      <c r="B2442" t="s">
        <v>1419</v>
      </c>
      <c r="C2442" t="s">
        <v>14051</v>
      </c>
      <c r="D2442" s="16" t="s">
        <v>12319</v>
      </c>
      <c r="E2442" s="16" t="s">
        <v>14052</v>
      </c>
    </row>
    <row r="2443" spans="1:5" x14ac:dyDescent="0.3">
      <c r="A2443">
        <v>1872</v>
      </c>
      <c r="B2443" t="s">
        <v>1419</v>
      </c>
      <c r="C2443" t="s">
        <v>14053</v>
      </c>
      <c r="D2443" s="16" t="s">
        <v>12319</v>
      </c>
      <c r="E2443" s="16" t="s">
        <v>12346</v>
      </c>
    </row>
    <row r="2444" spans="1:5" x14ac:dyDescent="0.3">
      <c r="A2444">
        <v>1873</v>
      </c>
      <c r="B2444" t="s">
        <v>1419</v>
      </c>
      <c r="C2444" t="s">
        <v>14054</v>
      </c>
      <c r="D2444" s="16" t="s">
        <v>12319</v>
      </c>
      <c r="E2444" s="16" t="s">
        <v>14055</v>
      </c>
    </row>
    <row r="2445" spans="1:5" x14ac:dyDescent="0.3">
      <c r="A2445">
        <v>39693</v>
      </c>
      <c r="B2445" t="s">
        <v>1419</v>
      </c>
      <c r="C2445" t="s">
        <v>14056</v>
      </c>
      <c r="D2445" s="16" t="s">
        <v>12319</v>
      </c>
      <c r="E2445" s="16" t="s">
        <v>14057</v>
      </c>
    </row>
    <row r="2446" spans="1:5" x14ac:dyDescent="0.3">
      <c r="A2446">
        <v>39692</v>
      </c>
      <c r="B2446" t="s">
        <v>1419</v>
      </c>
      <c r="C2446" t="s">
        <v>14058</v>
      </c>
      <c r="D2446" s="16" t="s">
        <v>12319</v>
      </c>
      <c r="E2446" s="16" t="s">
        <v>14059</v>
      </c>
    </row>
    <row r="2447" spans="1:5" x14ac:dyDescent="0.3">
      <c r="A2447">
        <v>1062</v>
      </c>
      <c r="B2447" t="s">
        <v>1419</v>
      </c>
      <c r="C2447" t="s">
        <v>14060</v>
      </c>
      <c r="D2447" s="16" t="s">
        <v>12319</v>
      </c>
      <c r="E2447" s="16" t="s">
        <v>14061</v>
      </c>
    </row>
    <row r="2448" spans="1:5" x14ac:dyDescent="0.3">
      <c r="A2448">
        <v>39686</v>
      </c>
      <c r="B2448" t="s">
        <v>1419</v>
      </c>
      <c r="C2448" t="s">
        <v>14062</v>
      </c>
      <c r="D2448" s="16" t="s">
        <v>12319</v>
      </c>
      <c r="E2448" s="16" t="s">
        <v>14063</v>
      </c>
    </row>
    <row r="2449" spans="1:5" x14ac:dyDescent="0.3">
      <c r="A2449">
        <v>43095</v>
      </c>
      <c r="B2449" t="s">
        <v>1419</v>
      </c>
      <c r="C2449" t="s">
        <v>14064</v>
      </c>
      <c r="D2449" s="16" t="s">
        <v>12319</v>
      </c>
      <c r="E2449" s="16" t="s">
        <v>14065</v>
      </c>
    </row>
    <row r="2450" spans="1:5" x14ac:dyDescent="0.3">
      <c r="A2450">
        <v>1871</v>
      </c>
      <c r="B2450" t="s">
        <v>1419</v>
      </c>
      <c r="C2450" t="s">
        <v>14066</v>
      </c>
      <c r="D2450" s="16" t="s">
        <v>12319</v>
      </c>
      <c r="E2450" s="16" t="s">
        <v>14067</v>
      </c>
    </row>
    <row r="2451" spans="1:5" x14ac:dyDescent="0.3">
      <c r="A2451">
        <v>12001</v>
      </c>
      <c r="B2451" t="s">
        <v>1419</v>
      </c>
      <c r="C2451" t="s">
        <v>14068</v>
      </c>
      <c r="D2451" s="16" t="s">
        <v>12319</v>
      </c>
      <c r="E2451" s="16" t="s">
        <v>14069</v>
      </c>
    </row>
    <row r="2452" spans="1:5" x14ac:dyDescent="0.3">
      <c r="A2452">
        <v>11882</v>
      </c>
      <c r="B2452" t="s">
        <v>1419</v>
      </c>
      <c r="C2452" t="s">
        <v>14070</v>
      </c>
      <c r="D2452" s="16" t="s">
        <v>12319</v>
      </c>
      <c r="E2452" s="16" t="s">
        <v>14071</v>
      </c>
    </row>
    <row r="2453" spans="1:5" x14ac:dyDescent="0.3">
      <c r="A2453">
        <v>1068</v>
      </c>
      <c r="B2453" t="s">
        <v>1419</v>
      </c>
      <c r="C2453" t="s">
        <v>14072</v>
      </c>
      <c r="D2453" s="16" t="s">
        <v>12319</v>
      </c>
      <c r="E2453" s="16" t="s">
        <v>14073</v>
      </c>
    </row>
    <row r="2454" spans="1:5" x14ac:dyDescent="0.3">
      <c r="A2454">
        <v>39690</v>
      </c>
      <c r="B2454" t="s">
        <v>1419</v>
      </c>
      <c r="C2454" t="s">
        <v>14074</v>
      </c>
      <c r="D2454" s="16" t="s">
        <v>12319</v>
      </c>
      <c r="E2454" s="16" t="s">
        <v>14075</v>
      </c>
    </row>
    <row r="2455" spans="1:5" x14ac:dyDescent="0.3">
      <c r="A2455">
        <v>39691</v>
      </c>
      <c r="B2455" t="s">
        <v>1419</v>
      </c>
      <c r="C2455" t="s">
        <v>14076</v>
      </c>
      <c r="D2455" s="16" t="s">
        <v>12319</v>
      </c>
      <c r="E2455" s="16" t="s">
        <v>14077</v>
      </c>
    </row>
    <row r="2456" spans="1:5" x14ac:dyDescent="0.3">
      <c r="A2456">
        <v>39808</v>
      </c>
      <c r="B2456" t="s">
        <v>1419</v>
      </c>
      <c r="C2456" t="s">
        <v>14078</v>
      </c>
      <c r="D2456" s="16" t="s">
        <v>12319</v>
      </c>
      <c r="E2456" s="16" t="s">
        <v>14079</v>
      </c>
    </row>
    <row r="2457" spans="1:5" x14ac:dyDescent="0.3">
      <c r="A2457">
        <v>39809</v>
      </c>
      <c r="B2457" t="s">
        <v>1419</v>
      </c>
      <c r="C2457" t="s">
        <v>14080</v>
      </c>
      <c r="D2457" s="16" t="s">
        <v>12319</v>
      </c>
      <c r="E2457" s="16" t="s">
        <v>14081</v>
      </c>
    </row>
    <row r="2458" spans="1:5" x14ac:dyDescent="0.3">
      <c r="A2458">
        <v>43439</v>
      </c>
      <c r="B2458" t="s">
        <v>1419</v>
      </c>
      <c r="C2458" t="s">
        <v>14082</v>
      </c>
      <c r="D2458" s="16" t="s">
        <v>12319</v>
      </c>
      <c r="E2458" s="16" t="s">
        <v>14083</v>
      </c>
    </row>
    <row r="2459" spans="1:5" x14ac:dyDescent="0.3">
      <c r="A2459">
        <v>5103</v>
      </c>
      <c r="B2459" t="s">
        <v>1419</v>
      </c>
      <c r="C2459" t="s">
        <v>14084</v>
      </c>
      <c r="D2459" s="16" t="s">
        <v>12319</v>
      </c>
      <c r="E2459" s="16" t="s">
        <v>14085</v>
      </c>
    </row>
    <row r="2460" spans="1:5" x14ac:dyDescent="0.3">
      <c r="A2460">
        <v>11880</v>
      </c>
      <c r="B2460" t="s">
        <v>1419</v>
      </c>
      <c r="C2460" t="s">
        <v>14086</v>
      </c>
      <c r="D2460" s="16" t="s">
        <v>12319</v>
      </c>
      <c r="E2460" s="16" t="s">
        <v>14087</v>
      </c>
    </row>
    <row r="2461" spans="1:5" x14ac:dyDescent="0.3">
      <c r="A2461">
        <v>11714</v>
      </c>
      <c r="B2461" t="s">
        <v>1419</v>
      </c>
      <c r="C2461" t="s">
        <v>14088</v>
      </c>
      <c r="D2461" s="16" t="s">
        <v>12319</v>
      </c>
      <c r="E2461" s="16" t="s">
        <v>14089</v>
      </c>
    </row>
    <row r="2462" spans="1:5" x14ac:dyDescent="0.3">
      <c r="A2462">
        <v>11712</v>
      </c>
      <c r="B2462" t="s">
        <v>1419</v>
      </c>
      <c r="C2462" t="s">
        <v>14090</v>
      </c>
      <c r="D2462" s="16" t="s">
        <v>12319</v>
      </c>
      <c r="E2462" s="16" t="s">
        <v>14091</v>
      </c>
    </row>
    <row r="2463" spans="1:5" x14ac:dyDescent="0.3">
      <c r="A2463">
        <v>11717</v>
      </c>
      <c r="B2463" t="s">
        <v>1419</v>
      </c>
      <c r="C2463" t="s">
        <v>14092</v>
      </c>
      <c r="D2463" s="16" t="s">
        <v>12319</v>
      </c>
      <c r="E2463" s="16" t="s">
        <v>14093</v>
      </c>
    </row>
    <row r="2464" spans="1:5" x14ac:dyDescent="0.3">
      <c r="A2464">
        <v>1106</v>
      </c>
      <c r="B2464" t="s">
        <v>1419</v>
      </c>
      <c r="C2464" t="s">
        <v>14094</v>
      </c>
      <c r="D2464" s="16" t="s">
        <v>12409</v>
      </c>
      <c r="E2464" s="16" t="s">
        <v>12330</v>
      </c>
    </row>
    <row r="2465" spans="1:5" x14ac:dyDescent="0.3">
      <c r="A2465">
        <v>11161</v>
      </c>
      <c r="B2465" t="s">
        <v>1419</v>
      </c>
      <c r="C2465" t="s">
        <v>14095</v>
      </c>
      <c r="D2465" s="16" t="s">
        <v>12409</v>
      </c>
      <c r="E2465" s="16" t="s">
        <v>12340</v>
      </c>
    </row>
    <row r="2466" spans="1:5" x14ac:dyDescent="0.3">
      <c r="A2466">
        <v>1107</v>
      </c>
      <c r="B2466" t="s">
        <v>1419</v>
      </c>
      <c r="C2466" t="s">
        <v>14096</v>
      </c>
      <c r="D2466" s="16" t="s">
        <v>12409</v>
      </c>
      <c r="E2466" s="16" t="s">
        <v>14097</v>
      </c>
    </row>
    <row r="2467" spans="1:5" x14ac:dyDescent="0.3">
      <c r="A2467">
        <v>44479</v>
      </c>
      <c r="B2467" t="s">
        <v>1419</v>
      </c>
      <c r="C2467" t="s">
        <v>14098</v>
      </c>
      <c r="D2467" s="16" t="s">
        <v>12409</v>
      </c>
      <c r="E2467" s="16" t="s">
        <v>14099</v>
      </c>
    </row>
    <row r="2468" spans="1:5" x14ac:dyDescent="0.3">
      <c r="A2468">
        <v>4759</v>
      </c>
      <c r="B2468" t="s">
        <v>1419</v>
      </c>
      <c r="C2468" t="s">
        <v>14100</v>
      </c>
      <c r="D2468" s="16" t="s">
        <v>12604</v>
      </c>
      <c r="E2468" s="16" t="s">
        <v>14101</v>
      </c>
    </row>
    <row r="2469" spans="1:5" x14ac:dyDescent="0.3">
      <c r="A2469">
        <v>41068</v>
      </c>
      <c r="B2469" t="s">
        <v>1419</v>
      </c>
      <c r="C2469" t="s">
        <v>14102</v>
      </c>
      <c r="D2469" s="16" t="s">
        <v>12607</v>
      </c>
      <c r="E2469" s="16" t="s">
        <v>14103</v>
      </c>
    </row>
    <row r="2470" spans="1:5" x14ac:dyDescent="0.3">
      <c r="A2470">
        <v>12618</v>
      </c>
      <c r="B2470" t="s">
        <v>1419</v>
      </c>
      <c r="C2470" t="s">
        <v>14104</v>
      </c>
      <c r="D2470" s="16" t="s">
        <v>12319</v>
      </c>
      <c r="E2470" s="16" t="s">
        <v>14105</v>
      </c>
    </row>
    <row r="2471" spans="1:5" x14ac:dyDescent="0.3">
      <c r="A2471">
        <v>1108</v>
      </c>
      <c r="B2471" t="s">
        <v>1419</v>
      </c>
      <c r="C2471" t="s">
        <v>14106</v>
      </c>
      <c r="D2471" s="16" t="s">
        <v>12402</v>
      </c>
      <c r="E2471" s="16" t="s">
        <v>14107</v>
      </c>
    </row>
    <row r="2472" spans="1:5" x14ac:dyDescent="0.3">
      <c r="A2472">
        <v>1117</v>
      </c>
      <c r="B2472" t="s">
        <v>1419</v>
      </c>
      <c r="C2472" t="s">
        <v>14108</v>
      </c>
      <c r="D2472" s="16" t="s">
        <v>12402</v>
      </c>
      <c r="E2472" s="16" t="s">
        <v>14109</v>
      </c>
    </row>
    <row r="2473" spans="1:5" x14ac:dyDescent="0.3">
      <c r="A2473">
        <v>1118</v>
      </c>
      <c r="B2473" t="s">
        <v>1419</v>
      </c>
      <c r="C2473" t="s">
        <v>14110</v>
      </c>
      <c r="D2473" s="16" t="s">
        <v>12402</v>
      </c>
      <c r="E2473" s="16" t="s">
        <v>14111</v>
      </c>
    </row>
    <row r="2474" spans="1:5" x14ac:dyDescent="0.3">
      <c r="A2474">
        <v>1110</v>
      </c>
      <c r="B2474" t="s">
        <v>1419</v>
      </c>
      <c r="C2474" t="s">
        <v>14112</v>
      </c>
      <c r="D2474" s="16" t="s">
        <v>12402</v>
      </c>
      <c r="E2474" s="16" t="s">
        <v>14111</v>
      </c>
    </row>
    <row r="2475" spans="1:5" x14ac:dyDescent="0.3">
      <c r="A2475">
        <v>40784</v>
      </c>
      <c r="B2475" t="s">
        <v>1419</v>
      </c>
      <c r="C2475" t="s">
        <v>14113</v>
      </c>
      <c r="D2475" s="16" t="s">
        <v>12402</v>
      </c>
      <c r="E2475" s="16" t="s">
        <v>14114</v>
      </c>
    </row>
    <row r="2476" spans="1:5" x14ac:dyDescent="0.3">
      <c r="A2476">
        <v>40782</v>
      </c>
      <c r="B2476" t="s">
        <v>1419</v>
      </c>
      <c r="C2476" t="s">
        <v>14115</v>
      </c>
      <c r="D2476" s="16" t="s">
        <v>12402</v>
      </c>
      <c r="E2476" s="16" t="s">
        <v>14116</v>
      </c>
    </row>
    <row r="2477" spans="1:5" x14ac:dyDescent="0.3">
      <c r="A2477">
        <v>40783</v>
      </c>
      <c r="B2477" t="s">
        <v>1419</v>
      </c>
      <c r="C2477" t="s">
        <v>14117</v>
      </c>
      <c r="D2477" s="16" t="s">
        <v>12402</v>
      </c>
      <c r="E2477" s="16" t="s">
        <v>14118</v>
      </c>
    </row>
    <row r="2478" spans="1:5" x14ac:dyDescent="0.3">
      <c r="A2478">
        <v>1109</v>
      </c>
      <c r="B2478" t="s">
        <v>1419</v>
      </c>
      <c r="C2478" t="s">
        <v>14119</v>
      </c>
      <c r="D2478" s="16" t="s">
        <v>12402</v>
      </c>
      <c r="E2478" s="16" t="s">
        <v>14107</v>
      </c>
    </row>
    <row r="2479" spans="1:5" x14ac:dyDescent="0.3">
      <c r="A2479">
        <v>1119</v>
      </c>
      <c r="B2479" t="s">
        <v>1419</v>
      </c>
      <c r="C2479" t="s">
        <v>14120</v>
      </c>
      <c r="D2479" s="16" t="s">
        <v>12402</v>
      </c>
      <c r="E2479" s="16" t="s">
        <v>14121</v>
      </c>
    </row>
    <row r="2480" spans="1:5" x14ac:dyDescent="0.3">
      <c r="A2480">
        <v>13115</v>
      </c>
      <c r="B2480" t="s">
        <v>1419</v>
      </c>
      <c r="C2480" t="s">
        <v>14122</v>
      </c>
      <c r="D2480" s="16" t="s">
        <v>12402</v>
      </c>
      <c r="E2480" s="16" t="s">
        <v>14123</v>
      </c>
    </row>
    <row r="2481" spans="1:5" x14ac:dyDescent="0.3">
      <c r="A2481">
        <v>10541</v>
      </c>
      <c r="B2481" t="s">
        <v>1419</v>
      </c>
      <c r="C2481" t="s">
        <v>14124</v>
      </c>
      <c r="D2481" s="16" t="s">
        <v>12402</v>
      </c>
      <c r="E2481" s="16" t="s">
        <v>14125</v>
      </c>
    </row>
    <row r="2482" spans="1:5" x14ac:dyDescent="0.3">
      <c r="A2482">
        <v>10542</v>
      </c>
      <c r="B2482" t="s">
        <v>1419</v>
      </c>
      <c r="C2482" t="s">
        <v>14126</v>
      </c>
      <c r="D2482" s="16" t="s">
        <v>12402</v>
      </c>
      <c r="E2482" s="16" t="s">
        <v>14127</v>
      </c>
    </row>
    <row r="2483" spans="1:5" x14ac:dyDescent="0.3">
      <c r="A2483">
        <v>10543</v>
      </c>
      <c r="B2483" t="s">
        <v>1419</v>
      </c>
      <c r="C2483" t="s">
        <v>14128</v>
      </c>
      <c r="D2483" s="16" t="s">
        <v>12402</v>
      </c>
      <c r="E2483" s="16" t="s">
        <v>14129</v>
      </c>
    </row>
    <row r="2484" spans="1:5" x14ac:dyDescent="0.3">
      <c r="A2484">
        <v>10544</v>
      </c>
      <c r="B2484" t="s">
        <v>1419</v>
      </c>
      <c r="C2484" t="s">
        <v>14130</v>
      </c>
      <c r="D2484" s="16" t="s">
        <v>12402</v>
      </c>
      <c r="E2484" s="16" t="s">
        <v>14131</v>
      </c>
    </row>
    <row r="2485" spans="1:5" x14ac:dyDescent="0.3">
      <c r="A2485">
        <v>10545</v>
      </c>
      <c r="B2485" t="s">
        <v>1419</v>
      </c>
      <c r="C2485" t="s">
        <v>14132</v>
      </c>
      <c r="D2485" s="16" t="s">
        <v>12402</v>
      </c>
      <c r="E2485" s="16" t="s">
        <v>14133</v>
      </c>
    </row>
    <row r="2486" spans="1:5" x14ac:dyDescent="0.3">
      <c r="A2486">
        <v>38365</v>
      </c>
      <c r="B2486" t="s">
        <v>1419</v>
      </c>
      <c r="C2486" t="s">
        <v>14134</v>
      </c>
      <c r="D2486" s="16" t="s">
        <v>13085</v>
      </c>
      <c r="E2486" s="16" t="s">
        <v>14135</v>
      </c>
    </row>
    <row r="2487" spans="1:5" x14ac:dyDescent="0.3">
      <c r="A2487">
        <v>44056</v>
      </c>
      <c r="B2487" t="s">
        <v>1419</v>
      </c>
      <c r="C2487" t="s">
        <v>14136</v>
      </c>
      <c r="D2487" s="16" t="s">
        <v>12319</v>
      </c>
      <c r="E2487" s="16" t="s">
        <v>14137</v>
      </c>
    </row>
    <row r="2488" spans="1:5" x14ac:dyDescent="0.3">
      <c r="A2488">
        <v>44057</v>
      </c>
      <c r="B2488" t="s">
        <v>1419</v>
      </c>
      <c r="C2488" t="s">
        <v>14138</v>
      </c>
      <c r="D2488" s="16" t="s">
        <v>12319</v>
      </c>
      <c r="E2488" s="16" t="s">
        <v>14139</v>
      </c>
    </row>
    <row r="2489" spans="1:5" x14ac:dyDescent="0.3">
      <c r="A2489">
        <v>37754</v>
      </c>
      <c r="B2489" t="s">
        <v>1419</v>
      </c>
      <c r="C2489" t="s">
        <v>14140</v>
      </c>
      <c r="D2489" s="16" t="s">
        <v>12319</v>
      </c>
      <c r="E2489" s="16" t="s">
        <v>14141</v>
      </c>
    </row>
    <row r="2490" spans="1:5" x14ac:dyDescent="0.3">
      <c r="A2490">
        <v>37757</v>
      </c>
      <c r="B2490" t="s">
        <v>1419</v>
      </c>
      <c r="C2490" t="s">
        <v>14142</v>
      </c>
      <c r="D2490" s="16" t="s">
        <v>12319</v>
      </c>
      <c r="E2490" s="16" t="s">
        <v>14143</v>
      </c>
    </row>
    <row r="2491" spans="1:5" x14ac:dyDescent="0.3">
      <c r="A2491">
        <v>44058</v>
      </c>
      <c r="B2491" t="s">
        <v>1419</v>
      </c>
      <c r="C2491" t="s">
        <v>14144</v>
      </c>
      <c r="D2491" s="16" t="s">
        <v>12319</v>
      </c>
      <c r="E2491" s="16" t="s">
        <v>14145</v>
      </c>
    </row>
    <row r="2492" spans="1:5" x14ac:dyDescent="0.3">
      <c r="A2492">
        <v>37752</v>
      </c>
      <c r="B2492" t="s">
        <v>1419</v>
      </c>
      <c r="C2492" t="s">
        <v>14146</v>
      </c>
      <c r="D2492" s="16" t="s">
        <v>12319</v>
      </c>
      <c r="E2492" s="16" t="s">
        <v>14147</v>
      </c>
    </row>
    <row r="2493" spans="1:5" x14ac:dyDescent="0.3">
      <c r="A2493">
        <v>44059</v>
      </c>
      <c r="B2493" t="s">
        <v>1419</v>
      </c>
      <c r="C2493" t="s">
        <v>14148</v>
      </c>
      <c r="D2493" s="16" t="s">
        <v>12319</v>
      </c>
      <c r="E2493" s="16" t="s">
        <v>14149</v>
      </c>
    </row>
    <row r="2494" spans="1:5" x14ac:dyDescent="0.3">
      <c r="A2494">
        <v>37750</v>
      </c>
      <c r="B2494" t="s">
        <v>1419</v>
      </c>
      <c r="C2494" t="s">
        <v>14150</v>
      </c>
      <c r="D2494" s="16" t="s">
        <v>12319</v>
      </c>
      <c r="E2494" s="16" t="s">
        <v>14151</v>
      </c>
    </row>
    <row r="2495" spans="1:5" x14ac:dyDescent="0.3">
      <c r="A2495">
        <v>37758</v>
      </c>
      <c r="B2495" t="s">
        <v>1419</v>
      </c>
      <c r="C2495" t="s">
        <v>14152</v>
      </c>
      <c r="D2495" s="16" t="s">
        <v>12319</v>
      </c>
      <c r="E2495" s="16" t="s">
        <v>14153</v>
      </c>
    </row>
    <row r="2496" spans="1:5" x14ac:dyDescent="0.3">
      <c r="A2496">
        <v>44060</v>
      </c>
      <c r="B2496" t="s">
        <v>1419</v>
      </c>
      <c r="C2496" t="s">
        <v>14154</v>
      </c>
      <c r="D2496" s="16" t="s">
        <v>12319</v>
      </c>
      <c r="E2496" s="16" t="s">
        <v>14155</v>
      </c>
    </row>
    <row r="2497" spans="1:5" x14ac:dyDescent="0.3">
      <c r="A2497">
        <v>37749</v>
      </c>
      <c r="B2497" t="s">
        <v>1419</v>
      </c>
      <c r="C2497" t="s">
        <v>14156</v>
      </c>
      <c r="D2497" s="16" t="s">
        <v>12319</v>
      </c>
      <c r="E2497" s="16" t="s">
        <v>14157</v>
      </c>
    </row>
    <row r="2498" spans="1:5" x14ac:dyDescent="0.3">
      <c r="A2498">
        <v>44061</v>
      </c>
      <c r="B2498" t="s">
        <v>1419</v>
      </c>
      <c r="C2498" t="s">
        <v>14158</v>
      </c>
      <c r="D2498" s="16" t="s">
        <v>12319</v>
      </c>
      <c r="E2498" s="16" t="s">
        <v>14159</v>
      </c>
    </row>
    <row r="2499" spans="1:5" x14ac:dyDescent="0.3">
      <c r="A2499">
        <v>1159</v>
      </c>
      <c r="B2499" t="s">
        <v>1419</v>
      </c>
      <c r="C2499" t="s">
        <v>14160</v>
      </c>
      <c r="D2499" s="16" t="s">
        <v>12319</v>
      </c>
      <c r="E2499" s="16" t="s">
        <v>14161</v>
      </c>
    </row>
    <row r="2500" spans="1:5" x14ac:dyDescent="0.3">
      <c r="A2500">
        <v>12114</v>
      </c>
      <c r="B2500" t="s">
        <v>1419</v>
      </c>
      <c r="C2500" t="s">
        <v>14162</v>
      </c>
      <c r="D2500" s="16" t="s">
        <v>12319</v>
      </c>
      <c r="E2500" s="16" t="s">
        <v>14163</v>
      </c>
    </row>
    <row r="2501" spans="1:5" x14ac:dyDescent="0.3">
      <c r="A2501">
        <v>38106</v>
      </c>
      <c r="B2501" t="s">
        <v>1419</v>
      </c>
      <c r="C2501" t="s">
        <v>14164</v>
      </c>
      <c r="D2501" s="16" t="s">
        <v>12319</v>
      </c>
      <c r="E2501" s="16" t="s">
        <v>14165</v>
      </c>
    </row>
    <row r="2502" spans="1:5" x14ac:dyDescent="0.3">
      <c r="A2502">
        <v>38085</v>
      </c>
      <c r="B2502" t="s">
        <v>1419</v>
      </c>
      <c r="C2502" t="s">
        <v>14166</v>
      </c>
      <c r="D2502" s="16" t="s">
        <v>12319</v>
      </c>
      <c r="E2502" s="16" t="s">
        <v>14167</v>
      </c>
    </row>
    <row r="2503" spans="1:5" x14ac:dyDescent="0.3">
      <c r="A2503">
        <v>38599</v>
      </c>
      <c r="B2503" t="s">
        <v>1419</v>
      </c>
      <c r="C2503" t="s">
        <v>14168</v>
      </c>
      <c r="D2503" s="16" t="s">
        <v>12319</v>
      </c>
      <c r="E2503" s="16" t="s">
        <v>14169</v>
      </c>
    </row>
    <row r="2504" spans="1:5" x14ac:dyDescent="0.3">
      <c r="A2504">
        <v>38596</v>
      </c>
      <c r="B2504" t="s">
        <v>1419</v>
      </c>
      <c r="C2504" t="s">
        <v>14170</v>
      </c>
      <c r="D2504" s="16" t="s">
        <v>12319</v>
      </c>
      <c r="E2504" s="16" t="s">
        <v>14171</v>
      </c>
    </row>
    <row r="2505" spans="1:5" x14ac:dyDescent="0.3">
      <c r="A2505">
        <v>38600</v>
      </c>
      <c r="B2505" t="s">
        <v>1419</v>
      </c>
      <c r="C2505" t="s">
        <v>14172</v>
      </c>
      <c r="D2505" s="16" t="s">
        <v>12319</v>
      </c>
      <c r="E2505" s="16" t="s">
        <v>14173</v>
      </c>
    </row>
    <row r="2506" spans="1:5" x14ac:dyDescent="0.3">
      <c r="A2506">
        <v>38597</v>
      </c>
      <c r="B2506" t="s">
        <v>1419</v>
      </c>
      <c r="C2506" t="s">
        <v>14174</v>
      </c>
      <c r="D2506" s="16" t="s">
        <v>12319</v>
      </c>
      <c r="E2506" s="16" t="s">
        <v>14175</v>
      </c>
    </row>
    <row r="2507" spans="1:5" x14ac:dyDescent="0.3">
      <c r="A2507">
        <v>659</v>
      </c>
      <c r="B2507" t="s">
        <v>1419</v>
      </c>
      <c r="C2507" t="s">
        <v>14176</v>
      </c>
      <c r="D2507" s="16" t="s">
        <v>12319</v>
      </c>
      <c r="E2507" s="16" t="s">
        <v>12703</v>
      </c>
    </row>
    <row r="2508" spans="1:5" x14ac:dyDescent="0.3">
      <c r="A2508">
        <v>660</v>
      </c>
      <c r="B2508" t="s">
        <v>1419</v>
      </c>
      <c r="C2508" t="s">
        <v>14177</v>
      </c>
      <c r="D2508" s="16" t="s">
        <v>12319</v>
      </c>
      <c r="E2508" s="16" t="s">
        <v>14178</v>
      </c>
    </row>
    <row r="2509" spans="1:5" x14ac:dyDescent="0.3">
      <c r="A2509">
        <v>658</v>
      </c>
      <c r="B2509" t="s">
        <v>1419</v>
      </c>
      <c r="C2509" t="s">
        <v>14179</v>
      </c>
      <c r="D2509" s="16" t="s">
        <v>12319</v>
      </c>
      <c r="E2509" s="16" t="s">
        <v>12597</v>
      </c>
    </row>
    <row r="2510" spans="1:5" x14ac:dyDescent="0.3">
      <c r="A2510">
        <v>38548</v>
      </c>
      <c r="B2510" t="s">
        <v>1419</v>
      </c>
      <c r="C2510" t="s">
        <v>14180</v>
      </c>
      <c r="D2510" s="16" t="s">
        <v>12319</v>
      </c>
      <c r="E2510" s="16" t="s">
        <v>13593</v>
      </c>
    </row>
    <row r="2511" spans="1:5" x14ac:dyDescent="0.3">
      <c r="A2511">
        <v>34649</v>
      </c>
      <c r="B2511" t="s">
        <v>1419</v>
      </c>
      <c r="C2511" t="s">
        <v>14181</v>
      </c>
      <c r="D2511" s="16" t="s">
        <v>12319</v>
      </c>
      <c r="E2511" s="16" t="s">
        <v>12342</v>
      </c>
    </row>
    <row r="2512" spans="1:5" x14ac:dyDescent="0.3">
      <c r="A2512">
        <v>34655</v>
      </c>
      <c r="B2512" t="s">
        <v>1419</v>
      </c>
      <c r="C2512" t="s">
        <v>14182</v>
      </c>
      <c r="D2512" s="16" t="s">
        <v>12319</v>
      </c>
      <c r="E2512" s="16" t="s">
        <v>14183</v>
      </c>
    </row>
    <row r="2513" spans="1:5" x14ac:dyDescent="0.3">
      <c r="A2513">
        <v>40607</v>
      </c>
      <c r="B2513" t="s">
        <v>1419</v>
      </c>
      <c r="C2513" t="s">
        <v>14184</v>
      </c>
      <c r="D2513" s="16" t="s">
        <v>12319</v>
      </c>
      <c r="E2513" s="16" t="s">
        <v>14185</v>
      </c>
    </row>
    <row r="2514" spans="1:5" x14ac:dyDescent="0.3">
      <c r="A2514">
        <v>567</v>
      </c>
      <c r="B2514" t="s">
        <v>1419</v>
      </c>
      <c r="C2514" t="s">
        <v>14186</v>
      </c>
      <c r="D2514" s="16" t="s">
        <v>12402</v>
      </c>
      <c r="E2514" s="16" t="s">
        <v>14187</v>
      </c>
    </row>
    <row r="2515" spans="1:5" x14ac:dyDescent="0.3">
      <c r="A2515">
        <v>574</v>
      </c>
      <c r="B2515" t="s">
        <v>1419</v>
      </c>
      <c r="C2515" t="s">
        <v>14188</v>
      </c>
      <c r="D2515" s="16" t="s">
        <v>12402</v>
      </c>
      <c r="E2515" s="16" t="s">
        <v>14189</v>
      </c>
    </row>
    <row r="2516" spans="1:5" x14ac:dyDescent="0.3">
      <c r="A2516">
        <v>568</v>
      </c>
      <c r="B2516" t="s">
        <v>1419</v>
      </c>
      <c r="C2516" t="s">
        <v>14190</v>
      </c>
      <c r="D2516" s="16" t="s">
        <v>12402</v>
      </c>
      <c r="E2516" s="16" t="s">
        <v>14191</v>
      </c>
    </row>
    <row r="2517" spans="1:5" x14ac:dyDescent="0.3">
      <c r="A2517">
        <v>4777</v>
      </c>
      <c r="B2517" t="s">
        <v>1419</v>
      </c>
      <c r="C2517" t="s">
        <v>14192</v>
      </c>
      <c r="D2517" s="16" t="s">
        <v>12409</v>
      </c>
      <c r="E2517" s="16" t="s">
        <v>14193</v>
      </c>
    </row>
    <row r="2518" spans="1:5" x14ac:dyDescent="0.3">
      <c r="A2518">
        <v>592</v>
      </c>
      <c r="B2518" t="s">
        <v>1419</v>
      </c>
      <c r="C2518" t="s">
        <v>14194</v>
      </c>
      <c r="D2518" s="16" t="s">
        <v>12409</v>
      </c>
      <c r="E2518" s="16" t="s">
        <v>13559</v>
      </c>
    </row>
    <row r="2519" spans="1:5" x14ac:dyDescent="0.3">
      <c r="A2519">
        <v>586</v>
      </c>
      <c r="B2519" t="s">
        <v>1419</v>
      </c>
      <c r="C2519" t="s">
        <v>14195</v>
      </c>
      <c r="D2519" s="16" t="s">
        <v>12402</v>
      </c>
      <c r="E2519" s="16" t="s">
        <v>14196</v>
      </c>
    </row>
    <row r="2520" spans="1:5" x14ac:dyDescent="0.3">
      <c r="A2520">
        <v>588</v>
      </c>
      <c r="B2520" t="s">
        <v>1419</v>
      </c>
      <c r="C2520" t="s">
        <v>14197</v>
      </c>
      <c r="D2520" s="16" t="s">
        <v>12402</v>
      </c>
      <c r="E2520" s="16" t="s">
        <v>14198</v>
      </c>
    </row>
    <row r="2521" spans="1:5" x14ac:dyDescent="0.3">
      <c r="A2521">
        <v>591</v>
      </c>
      <c r="B2521" t="s">
        <v>1419</v>
      </c>
      <c r="C2521" t="s">
        <v>14199</v>
      </c>
      <c r="D2521" s="16" t="s">
        <v>12409</v>
      </c>
      <c r="E2521" s="16" t="s">
        <v>14200</v>
      </c>
    </row>
    <row r="2522" spans="1:5" x14ac:dyDescent="0.3">
      <c r="A2522">
        <v>584</v>
      </c>
      <c r="B2522" t="s">
        <v>1419</v>
      </c>
      <c r="C2522" t="s">
        <v>14201</v>
      </c>
      <c r="D2522" s="16" t="s">
        <v>12402</v>
      </c>
      <c r="E2522" s="16" t="s">
        <v>14202</v>
      </c>
    </row>
    <row r="2523" spans="1:5" x14ac:dyDescent="0.3">
      <c r="A2523">
        <v>589</v>
      </c>
      <c r="B2523" t="s">
        <v>1419</v>
      </c>
      <c r="C2523" t="s">
        <v>14203</v>
      </c>
      <c r="D2523" s="16" t="s">
        <v>12402</v>
      </c>
      <c r="E2523" s="16" t="s">
        <v>14204</v>
      </c>
    </row>
    <row r="2524" spans="1:5" x14ac:dyDescent="0.3">
      <c r="A2524">
        <v>1165</v>
      </c>
      <c r="B2524" t="s">
        <v>1419</v>
      </c>
      <c r="C2524" t="s">
        <v>14205</v>
      </c>
      <c r="D2524" s="16" t="s">
        <v>12319</v>
      </c>
      <c r="E2524" s="16" t="s">
        <v>14206</v>
      </c>
    </row>
    <row r="2525" spans="1:5" x14ac:dyDescent="0.3">
      <c r="A2525">
        <v>1164</v>
      </c>
      <c r="B2525" t="s">
        <v>1419</v>
      </c>
      <c r="C2525" t="s">
        <v>14207</v>
      </c>
      <c r="D2525" s="16" t="s">
        <v>12319</v>
      </c>
      <c r="E2525" s="16" t="s">
        <v>14208</v>
      </c>
    </row>
    <row r="2526" spans="1:5" x14ac:dyDescent="0.3">
      <c r="A2526">
        <v>1162</v>
      </c>
      <c r="B2526" t="s">
        <v>1419</v>
      </c>
      <c r="C2526" t="s">
        <v>14209</v>
      </c>
      <c r="D2526" s="16" t="s">
        <v>12319</v>
      </c>
      <c r="E2526" s="16" t="s">
        <v>12577</v>
      </c>
    </row>
    <row r="2527" spans="1:5" x14ac:dyDescent="0.3">
      <c r="A2527">
        <v>12395</v>
      </c>
      <c r="B2527" t="s">
        <v>1419</v>
      </c>
      <c r="C2527" t="s">
        <v>14210</v>
      </c>
      <c r="D2527" s="16" t="s">
        <v>12319</v>
      </c>
      <c r="E2527" s="16" t="s">
        <v>14211</v>
      </c>
    </row>
    <row r="2528" spans="1:5" x14ac:dyDescent="0.3">
      <c r="A2528">
        <v>1170</v>
      </c>
      <c r="B2528" t="s">
        <v>1419</v>
      </c>
      <c r="C2528" t="s">
        <v>14212</v>
      </c>
      <c r="D2528" s="16" t="s">
        <v>12319</v>
      </c>
      <c r="E2528" s="16" t="s">
        <v>14213</v>
      </c>
    </row>
    <row r="2529" spans="1:5" x14ac:dyDescent="0.3">
      <c r="A2529">
        <v>1169</v>
      </c>
      <c r="B2529" t="s">
        <v>1419</v>
      </c>
      <c r="C2529" t="s">
        <v>14214</v>
      </c>
      <c r="D2529" s="16" t="s">
        <v>12319</v>
      </c>
      <c r="E2529" s="16" t="s">
        <v>14215</v>
      </c>
    </row>
    <row r="2530" spans="1:5" x14ac:dyDescent="0.3">
      <c r="A2530">
        <v>1166</v>
      </c>
      <c r="B2530" t="s">
        <v>1419</v>
      </c>
      <c r="C2530" t="s">
        <v>14216</v>
      </c>
      <c r="D2530" s="16" t="s">
        <v>12319</v>
      </c>
      <c r="E2530" s="16" t="s">
        <v>14217</v>
      </c>
    </row>
    <row r="2531" spans="1:5" x14ac:dyDescent="0.3">
      <c r="A2531">
        <v>1163</v>
      </c>
      <c r="B2531" t="s">
        <v>1419</v>
      </c>
      <c r="C2531" t="s">
        <v>14218</v>
      </c>
      <c r="D2531" s="16" t="s">
        <v>12319</v>
      </c>
      <c r="E2531" s="16" t="s">
        <v>14219</v>
      </c>
    </row>
    <row r="2532" spans="1:5" x14ac:dyDescent="0.3">
      <c r="A2532">
        <v>12396</v>
      </c>
      <c r="B2532" t="s">
        <v>1419</v>
      </c>
      <c r="C2532" t="s">
        <v>14220</v>
      </c>
      <c r="D2532" s="16" t="s">
        <v>12319</v>
      </c>
      <c r="E2532" s="16" t="s">
        <v>14211</v>
      </c>
    </row>
    <row r="2533" spans="1:5" x14ac:dyDescent="0.3">
      <c r="A2533">
        <v>1168</v>
      </c>
      <c r="B2533" t="s">
        <v>1419</v>
      </c>
      <c r="C2533" t="s">
        <v>14221</v>
      </c>
      <c r="D2533" s="16" t="s">
        <v>12319</v>
      </c>
      <c r="E2533" s="16" t="s">
        <v>14222</v>
      </c>
    </row>
    <row r="2534" spans="1:5" x14ac:dyDescent="0.3">
      <c r="A2534">
        <v>1167</v>
      </c>
      <c r="B2534" t="s">
        <v>1419</v>
      </c>
      <c r="C2534" t="s">
        <v>14223</v>
      </c>
      <c r="D2534" s="16" t="s">
        <v>12319</v>
      </c>
      <c r="E2534" s="16" t="s">
        <v>14224</v>
      </c>
    </row>
    <row r="2535" spans="1:5" x14ac:dyDescent="0.3">
      <c r="A2535">
        <v>36331</v>
      </c>
      <c r="B2535" t="s">
        <v>1419</v>
      </c>
      <c r="C2535" t="s">
        <v>14225</v>
      </c>
      <c r="D2535" s="16" t="s">
        <v>12319</v>
      </c>
      <c r="E2535" s="16" t="s">
        <v>14226</v>
      </c>
    </row>
    <row r="2536" spans="1:5" x14ac:dyDescent="0.3">
      <c r="A2536">
        <v>36346</v>
      </c>
      <c r="B2536" t="s">
        <v>1419</v>
      </c>
      <c r="C2536" t="s">
        <v>14227</v>
      </c>
      <c r="D2536" s="16" t="s">
        <v>12319</v>
      </c>
      <c r="E2536" s="16" t="s">
        <v>14228</v>
      </c>
    </row>
    <row r="2537" spans="1:5" x14ac:dyDescent="0.3">
      <c r="A2537">
        <v>1197</v>
      </c>
      <c r="B2537" t="s">
        <v>1419</v>
      </c>
      <c r="C2537" t="s">
        <v>14229</v>
      </c>
      <c r="D2537" s="16" t="s">
        <v>12319</v>
      </c>
      <c r="E2537" s="16" t="s">
        <v>14226</v>
      </c>
    </row>
    <row r="2538" spans="1:5" x14ac:dyDescent="0.3">
      <c r="A2538">
        <v>1202</v>
      </c>
      <c r="B2538" t="s">
        <v>1419</v>
      </c>
      <c r="C2538" t="s">
        <v>14230</v>
      </c>
      <c r="D2538" s="16" t="s">
        <v>12319</v>
      </c>
      <c r="E2538" s="16" t="s">
        <v>13454</v>
      </c>
    </row>
    <row r="2539" spans="1:5" x14ac:dyDescent="0.3">
      <c r="A2539">
        <v>1198</v>
      </c>
      <c r="B2539" t="s">
        <v>1419</v>
      </c>
      <c r="C2539" t="s">
        <v>14231</v>
      </c>
      <c r="D2539" s="16" t="s">
        <v>12319</v>
      </c>
      <c r="E2539" s="16" t="s">
        <v>12944</v>
      </c>
    </row>
    <row r="2540" spans="1:5" x14ac:dyDescent="0.3">
      <c r="A2540">
        <v>20088</v>
      </c>
      <c r="B2540" t="s">
        <v>1419</v>
      </c>
      <c r="C2540" t="s">
        <v>14232</v>
      </c>
      <c r="D2540" s="16" t="s">
        <v>12319</v>
      </c>
      <c r="E2540" s="16" t="s">
        <v>14233</v>
      </c>
    </row>
    <row r="2541" spans="1:5" x14ac:dyDescent="0.3">
      <c r="A2541">
        <v>20089</v>
      </c>
      <c r="B2541" t="s">
        <v>1419</v>
      </c>
      <c r="C2541" t="s">
        <v>14234</v>
      </c>
      <c r="D2541" s="16" t="s">
        <v>12319</v>
      </c>
      <c r="E2541" s="16" t="s">
        <v>14235</v>
      </c>
    </row>
    <row r="2542" spans="1:5" x14ac:dyDescent="0.3">
      <c r="A2542">
        <v>20087</v>
      </c>
      <c r="B2542" t="s">
        <v>1419</v>
      </c>
      <c r="C2542" t="s">
        <v>14236</v>
      </c>
      <c r="D2542" s="16" t="s">
        <v>12319</v>
      </c>
      <c r="E2542" s="16" t="s">
        <v>14237</v>
      </c>
    </row>
    <row r="2543" spans="1:5" x14ac:dyDescent="0.3">
      <c r="A2543">
        <v>1200</v>
      </c>
      <c r="B2543" t="s">
        <v>1419</v>
      </c>
      <c r="C2543" t="s">
        <v>14238</v>
      </c>
      <c r="D2543" s="16" t="s">
        <v>12319</v>
      </c>
      <c r="E2543" s="16" t="s">
        <v>14239</v>
      </c>
    </row>
    <row r="2544" spans="1:5" x14ac:dyDescent="0.3">
      <c r="A2544">
        <v>12909</v>
      </c>
      <c r="B2544" t="s">
        <v>1419</v>
      </c>
      <c r="C2544" t="s">
        <v>14240</v>
      </c>
      <c r="D2544" s="16" t="s">
        <v>12319</v>
      </c>
      <c r="E2544" s="16" t="s">
        <v>14241</v>
      </c>
    </row>
    <row r="2545" spans="1:5" x14ac:dyDescent="0.3">
      <c r="A2545">
        <v>12910</v>
      </c>
      <c r="B2545" t="s">
        <v>1419</v>
      </c>
      <c r="C2545" t="s">
        <v>14242</v>
      </c>
      <c r="D2545" s="16" t="s">
        <v>12319</v>
      </c>
      <c r="E2545" s="16" t="s">
        <v>14243</v>
      </c>
    </row>
    <row r="2546" spans="1:5" x14ac:dyDescent="0.3">
      <c r="A2546">
        <v>1191</v>
      </c>
      <c r="B2546" t="s">
        <v>1419</v>
      </c>
      <c r="C2546" t="s">
        <v>14244</v>
      </c>
      <c r="D2546" s="16" t="s">
        <v>12319</v>
      </c>
      <c r="E2546" s="16" t="s">
        <v>14245</v>
      </c>
    </row>
    <row r="2547" spans="1:5" x14ac:dyDescent="0.3">
      <c r="A2547">
        <v>1185</v>
      </c>
      <c r="B2547" t="s">
        <v>1419</v>
      </c>
      <c r="C2547" t="s">
        <v>14246</v>
      </c>
      <c r="D2547" s="16" t="s">
        <v>12319</v>
      </c>
      <c r="E2547" s="16" t="s">
        <v>14245</v>
      </c>
    </row>
    <row r="2548" spans="1:5" x14ac:dyDescent="0.3">
      <c r="A2548">
        <v>1189</v>
      </c>
      <c r="B2548" t="s">
        <v>1419</v>
      </c>
      <c r="C2548" t="s">
        <v>14247</v>
      </c>
      <c r="D2548" s="16" t="s">
        <v>12319</v>
      </c>
      <c r="E2548" s="16" t="s">
        <v>14248</v>
      </c>
    </row>
    <row r="2549" spans="1:5" x14ac:dyDescent="0.3">
      <c r="A2549">
        <v>1193</v>
      </c>
      <c r="B2549" t="s">
        <v>1419</v>
      </c>
      <c r="C2549" t="s">
        <v>14249</v>
      </c>
      <c r="D2549" s="16" t="s">
        <v>12319</v>
      </c>
      <c r="E2549" s="16" t="s">
        <v>12695</v>
      </c>
    </row>
    <row r="2550" spans="1:5" x14ac:dyDescent="0.3">
      <c r="A2550">
        <v>1194</v>
      </c>
      <c r="B2550" t="s">
        <v>1419</v>
      </c>
      <c r="C2550" t="s">
        <v>14250</v>
      </c>
      <c r="D2550" s="16" t="s">
        <v>12319</v>
      </c>
      <c r="E2550" s="16" t="s">
        <v>14251</v>
      </c>
    </row>
    <row r="2551" spans="1:5" x14ac:dyDescent="0.3">
      <c r="A2551">
        <v>1195</v>
      </c>
      <c r="B2551" t="s">
        <v>1419</v>
      </c>
      <c r="C2551" t="s">
        <v>14252</v>
      </c>
      <c r="D2551" s="16" t="s">
        <v>12319</v>
      </c>
      <c r="E2551" s="16" t="s">
        <v>14253</v>
      </c>
    </row>
    <row r="2552" spans="1:5" x14ac:dyDescent="0.3">
      <c r="A2552">
        <v>1204</v>
      </c>
      <c r="B2552" t="s">
        <v>1419</v>
      </c>
      <c r="C2552" t="s">
        <v>14254</v>
      </c>
      <c r="D2552" s="16" t="s">
        <v>12319</v>
      </c>
      <c r="E2552" s="16" t="s">
        <v>14255</v>
      </c>
    </row>
    <row r="2553" spans="1:5" x14ac:dyDescent="0.3">
      <c r="A2553">
        <v>1207</v>
      </c>
      <c r="B2553" t="s">
        <v>1419</v>
      </c>
      <c r="C2553" t="s">
        <v>14256</v>
      </c>
      <c r="D2553" s="16" t="s">
        <v>12319</v>
      </c>
      <c r="E2553" s="16" t="s">
        <v>14257</v>
      </c>
    </row>
    <row r="2554" spans="1:5" x14ac:dyDescent="0.3">
      <c r="A2554">
        <v>1206</v>
      </c>
      <c r="B2554" t="s">
        <v>1419</v>
      </c>
      <c r="C2554" t="s">
        <v>14258</v>
      </c>
      <c r="D2554" s="16" t="s">
        <v>12319</v>
      </c>
      <c r="E2554" s="16" t="s">
        <v>14259</v>
      </c>
    </row>
    <row r="2555" spans="1:5" x14ac:dyDescent="0.3">
      <c r="A2555">
        <v>1183</v>
      </c>
      <c r="B2555" t="s">
        <v>1419</v>
      </c>
      <c r="C2555" t="s">
        <v>14260</v>
      </c>
      <c r="D2555" s="16" t="s">
        <v>12319</v>
      </c>
      <c r="E2555" s="16" t="s">
        <v>14261</v>
      </c>
    </row>
    <row r="2556" spans="1:5" x14ac:dyDescent="0.3">
      <c r="A2556">
        <v>42685</v>
      </c>
      <c r="B2556" t="s">
        <v>1419</v>
      </c>
      <c r="C2556" t="s">
        <v>14262</v>
      </c>
      <c r="D2556" s="16" t="s">
        <v>12319</v>
      </c>
      <c r="E2556" s="16" t="s">
        <v>14263</v>
      </c>
    </row>
    <row r="2557" spans="1:5" x14ac:dyDescent="0.3">
      <c r="A2557">
        <v>42686</v>
      </c>
      <c r="B2557" t="s">
        <v>1419</v>
      </c>
      <c r="C2557" t="s">
        <v>14264</v>
      </c>
      <c r="D2557" s="16" t="s">
        <v>12319</v>
      </c>
      <c r="E2557" s="16" t="s">
        <v>14265</v>
      </c>
    </row>
    <row r="2558" spans="1:5" x14ac:dyDescent="0.3">
      <c r="A2558">
        <v>12894</v>
      </c>
      <c r="B2558" t="s">
        <v>1419</v>
      </c>
      <c r="C2558" t="s">
        <v>14266</v>
      </c>
      <c r="D2558" s="16" t="s">
        <v>12319</v>
      </c>
      <c r="E2558" s="16" t="s">
        <v>14267</v>
      </c>
    </row>
    <row r="2559" spans="1:5" x14ac:dyDescent="0.3">
      <c r="A2559">
        <v>12895</v>
      </c>
      <c r="B2559" t="s">
        <v>1419</v>
      </c>
      <c r="C2559" t="s">
        <v>14268</v>
      </c>
      <c r="D2559" s="16" t="s">
        <v>12319</v>
      </c>
      <c r="E2559" s="16" t="s">
        <v>13837</v>
      </c>
    </row>
    <row r="2560" spans="1:5" x14ac:dyDescent="0.3">
      <c r="A2560">
        <v>1631</v>
      </c>
      <c r="B2560" t="s">
        <v>1419</v>
      </c>
      <c r="C2560" t="s">
        <v>14269</v>
      </c>
      <c r="D2560" s="16" t="s">
        <v>12319</v>
      </c>
      <c r="E2560" s="16" t="s">
        <v>14270</v>
      </c>
    </row>
    <row r="2561" spans="1:5" x14ac:dyDescent="0.3">
      <c r="A2561">
        <v>1633</v>
      </c>
      <c r="B2561" t="s">
        <v>1419</v>
      </c>
      <c r="C2561" t="s">
        <v>14271</v>
      </c>
      <c r="D2561" s="16" t="s">
        <v>12319</v>
      </c>
      <c r="E2561" s="16" t="s">
        <v>14272</v>
      </c>
    </row>
    <row r="2562" spans="1:5" x14ac:dyDescent="0.3">
      <c r="A2562">
        <v>10818</v>
      </c>
      <c r="B2562" t="s">
        <v>1419</v>
      </c>
      <c r="C2562" t="s">
        <v>14273</v>
      </c>
      <c r="D2562" s="16" t="s">
        <v>12409</v>
      </c>
      <c r="E2562" s="16" t="s">
        <v>14274</v>
      </c>
    </row>
    <row r="2563" spans="1:5" x14ac:dyDescent="0.3">
      <c r="A2563">
        <v>41410</v>
      </c>
      <c r="B2563" t="s">
        <v>1419</v>
      </c>
      <c r="C2563" t="s">
        <v>14275</v>
      </c>
      <c r="D2563" s="16" t="s">
        <v>12319</v>
      </c>
      <c r="E2563" s="16" t="s">
        <v>14089</v>
      </c>
    </row>
    <row r="2564" spans="1:5" x14ac:dyDescent="0.3">
      <c r="A2564">
        <v>41411</v>
      </c>
      <c r="B2564" t="s">
        <v>1419</v>
      </c>
      <c r="C2564" t="s">
        <v>14276</v>
      </c>
      <c r="D2564" s="16" t="s">
        <v>12319</v>
      </c>
      <c r="E2564" s="16" t="s">
        <v>14277</v>
      </c>
    </row>
    <row r="2565" spans="1:5" x14ac:dyDescent="0.3">
      <c r="A2565">
        <v>41412</v>
      </c>
      <c r="B2565" t="s">
        <v>1419</v>
      </c>
      <c r="C2565" t="s">
        <v>14278</v>
      </c>
      <c r="D2565" s="16" t="s">
        <v>12319</v>
      </c>
      <c r="E2565" s="16" t="s">
        <v>14279</v>
      </c>
    </row>
    <row r="2566" spans="1:5" x14ac:dyDescent="0.3">
      <c r="A2566">
        <v>41413</v>
      </c>
      <c r="B2566" t="s">
        <v>1419</v>
      </c>
      <c r="C2566" t="s">
        <v>14280</v>
      </c>
      <c r="D2566" s="16" t="s">
        <v>12319</v>
      </c>
      <c r="E2566" s="16" t="s">
        <v>14281</v>
      </c>
    </row>
    <row r="2567" spans="1:5" x14ac:dyDescent="0.3">
      <c r="A2567">
        <v>39359</v>
      </c>
      <c r="B2567" t="s">
        <v>1419</v>
      </c>
      <c r="C2567" t="s">
        <v>14282</v>
      </c>
      <c r="D2567" s="16" t="s">
        <v>12319</v>
      </c>
      <c r="E2567" s="16" t="s">
        <v>14283</v>
      </c>
    </row>
    <row r="2568" spans="1:5" x14ac:dyDescent="0.3">
      <c r="A2568">
        <v>39360</v>
      </c>
      <c r="B2568" t="s">
        <v>1419</v>
      </c>
      <c r="C2568" t="s">
        <v>14284</v>
      </c>
      <c r="D2568" s="16" t="s">
        <v>12319</v>
      </c>
      <c r="E2568" s="16" t="s">
        <v>14283</v>
      </c>
    </row>
    <row r="2569" spans="1:5" x14ac:dyDescent="0.3">
      <c r="A2569">
        <v>10710</v>
      </c>
      <c r="B2569" t="s">
        <v>1419</v>
      </c>
      <c r="C2569" t="s">
        <v>14285</v>
      </c>
      <c r="D2569" s="16" t="s">
        <v>13085</v>
      </c>
      <c r="E2569" s="16" t="s">
        <v>14286</v>
      </c>
    </row>
    <row r="2570" spans="1:5" x14ac:dyDescent="0.3">
      <c r="A2570">
        <v>10709</v>
      </c>
      <c r="B2570" t="s">
        <v>1419</v>
      </c>
      <c r="C2570" t="s">
        <v>14287</v>
      </c>
      <c r="D2570" s="16" t="s">
        <v>13085</v>
      </c>
      <c r="E2570" s="16" t="s">
        <v>14288</v>
      </c>
    </row>
    <row r="2571" spans="1:5" x14ac:dyDescent="0.3">
      <c r="A2571">
        <v>39636</v>
      </c>
      <c r="B2571" t="s">
        <v>1419</v>
      </c>
      <c r="C2571" t="s">
        <v>14289</v>
      </c>
      <c r="D2571" s="16" t="s">
        <v>13085</v>
      </c>
      <c r="E2571" s="16" t="s">
        <v>14290</v>
      </c>
    </row>
    <row r="2572" spans="1:5" x14ac:dyDescent="0.3">
      <c r="A2572">
        <v>10708</v>
      </c>
      <c r="B2572" t="s">
        <v>1419</v>
      </c>
      <c r="C2572" t="s">
        <v>14291</v>
      </c>
      <c r="D2572" s="16" t="s">
        <v>13085</v>
      </c>
      <c r="E2572" s="16" t="s">
        <v>14292</v>
      </c>
    </row>
    <row r="2573" spans="1:5" x14ac:dyDescent="0.3">
      <c r="A2573">
        <v>39635</v>
      </c>
      <c r="B2573" t="s">
        <v>1419</v>
      </c>
      <c r="C2573" t="s">
        <v>14293</v>
      </c>
      <c r="D2573" s="16" t="s">
        <v>13085</v>
      </c>
      <c r="E2573" s="16" t="s">
        <v>14294</v>
      </c>
    </row>
    <row r="2574" spans="1:5" x14ac:dyDescent="0.3">
      <c r="A2574">
        <v>6117</v>
      </c>
      <c r="B2574" t="s">
        <v>1419</v>
      </c>
      <c r="C2574" t="s">
        <v>14295</v>
      </c>
      <c r="D2574" s="16" t="s">
        <v>12604</v>
      </c>
      <c r="E2574" s="16" t="s">
        <v>12605</v>
      </c>
    </row>
    <row r="2575" spans="1:5" x14ac:dyDescent="0.3">
      <c r="A2575">
        <v>40913</v>
      </c>
      <c r="B2575" t="s">
        <v>1419</v>
      </c>
      <c r="C2575" t="s">
        <v>14296</v>
      </c>
      <c r="D2575" s="16" t="s">
        <v>12607</v>
      </c>
      <c r="E2575" s="16" t="s">
        <v>12608</v>
      </c>
    </row>
    <row r="2576" spans="1:5" x14ac:dyDescent="0.3">
      <c r="A2576">
        <v>1214</v>
      </c>
      <c r="B2576" t="s">
        <v>1419</v>
      </c>
      <c r="C2576" t="s">
        <v>14297</v>
      </c>
      <c r="D2576" s="16" t="s">
        <v>12604</v>
      </c>
      <c r="E2576" s="16" t="s">
        <v>14298</v>
      </c>
    </row>
    <row r="2577" spans="1:5" x14ac:dyDescent="0.3">
      <c r="A2577">
        <v>40915</v>
      </c>
      <c r="B2577" t="s">
        <v>1419</v>
      </c>
      <c r="C2577" t="s">
        <v>14299</v>
      </c>
      <c r="D2577" s="16" t="s">
        <v>12607</v>
      </c>
      <c r="E2577" s="16" t="s">
        <v>14300</v>
      </c>
    </row>
    <row r="2578" spans="1:5" x14ac:dyDescent="0.3">
      <c r="A2578">
        <v>40914</v>
      </c>
      <c r="B2578" t="s">
        <v>1419</v>
      </c>
      <c r="C2578" t="s">
        <v>14301</v>
      </c>
      <c r="D2578" s="16" t="s">
        <v>12607</v>
      </c>
      <c r="E2578" s="16" t="s">
        <v>14300</v>
      </c>
    </row>
    <row r="2579" spans="1:5" x14ac:dyDescent="0.3">
      <c r="A2579">
        <v>1213</v>
      </c>
      <c r="B2579" t="s">
        <v>1419</v>
      </c>
      <c r="C2579" t="s">
        <v>14302</v>
      </c>
      <c r="D2579" s="16" t="s">
        <v>12604</v>
      </c>
      <c r="E2579" s="16" t="s">
        <v>14298</v>
      </c>
    </row>
    <row r="2580" spans="1:5" x14ac:dyDescent="0.3">
      <c r="A2580">
        <v>5091</v>
      </c>
      <c r="B2580" t="s">
        <v>1419</v>
      </c>
      <c r="C2580" t="s">
        <v>14303</v>
      </c>
      <c r="D2580" s="16" t="s">
        <v>12319</v>
      </c>
      <c r="E2580" s="16" t="s">
        <v>14304</v>
      </c>
    </row>
    <row r="2581" spans="1:5" x14ac:dyDescent="0.3">
      <c r="A2581">
        <v>14615</v>
      </c>
      <c r="B2581" t="s">
        <v>1419</v>
      </c>
      <c r="C2581" t="s">
        <v>14305</v>
      </c>
      <c r="D2581" s="16" t="s">
        <v>12319</v>
      </c>
      <c r="E2581" s="16" t="s">
        <v>14306</v>
      </c>
    </row>
    <row r="2582" spans="1:5" x14ac:dyDescent="0.3">
      <c r="A2582">
        <v>2711</v>
      </c>
      <c r="B2582" t="s">
        <v>1419</v>
      </c>
      <c r="C2582" t="s">
        <v>14307</v>
      </c>
      <c r="D2582" s="16" t="s">
        <v>12319</v>
      </c>
      <c r="E2582" s="16" t="s">
        <v>14308</v>
      </c>
    </row>
    <row r="2583" spans="1:5" x14ac:dyDescent="0.3">
      <c r="A2583">
        <v>37727</v>
      </c>
      <c r="B2583" t="s">
        <v>1419</v>
      </c>
      <c r="C2583" t="s">
        <v>14309</v>
      </c>
      <c r="D2583" s="16" t="s">
        <v>12319</v>
      </c>
      <c r="E2583" s="16" t="s">
        <v>14310</v>
      </c>
    </row>
    <row r="2584" spans="1:5" x14ac:dyDescent="0.3">
      <c r="A2584">
        <v>37728</v>
      </c>
      <c r="B2584" t="s">
        <v>1419</v>
      </c>
      <c r="C2584" t="s">
        <v>14311</v>
      </c>
      <c r="D2584" s="16" t="s">
        <v>12319</v>
      </c>
      <c r="E2584" s="16" t="s">
        <v>14312</v>
      </c>
    </row>
    <row r="2585" spans="1:5" x14ac:dyDescent="0.3">
      <c r="A2585">
        <v>37729</v>
      </c>
      <c r="B2585" t="s">
        <v>1419</v>
      </c>
      <c r="C2585" t="s">
        <v>14313</v>
      </c>
      <c r="D2585" s="16" t="s">
        <v>12319</v>
      </c>
      <c r="E2585" s="16" t="s">
        <v>14314</v>
      </c>
    </row>
    <row r="2586" spans="1:5" x14ac:dyDescent="0.3">
      <c r="A2586">
        <v>37730</v>
      </c>
      <c r="B2586" t="s">
        <v>1419</v>
      </c>
      <c r="C2586" t="s">
        <v>14315</v>
      </c>
      <c r="D2586" s="16" t="s">
        <v>12319</v>
      </c>
      <c r="E2586" s="16" t="s">
        <v>14316</v>
      </c>
    </row>
    <row r="2587" spans="1:5" x14ac:dyDescent="0.3">
      <c r="A2587">
        <v>37731</v>
      </c>
      <c r="B2587" t="s">
        <v>1419</v>
      </c>
      <c r="C2587" t="s">
        <v>14317</v>
      </c>
      <c r="D2587" s="16" t="s">
        <v>12319</v>
      </c>
      <c r="E2587" s="16" t="s">
        <v>14318</v>
      </c>
    </row>
    <row r="2588" spans="1:5" x14ac:dyDescent="0.3">
      <c r="A2588">
        <v>37732</v>
      </c>
      <c r="B2588" t="s">
        <v>1419</v>
      </c>
      <c r="C2588" t="s">
        <v>14319</v>
      </c>
      <c r="D2588" s="16" t="s">
        <v>12319</v>
      </c>
      <c r="E2588" s="16" t="s">
        <v>14320</v>
      </c>
    </row>
    <row r="2589" spans="1:5" x14ac:dyDescent="0.3">
      <c r="A2589">
        <v>36496</v>
      </c>
      <c r="B2589" t="s">
        <v>1419</v>
      </c>
      <c r="C2589" t="s">
        <v>14321</v>
      </c>
      <c r="D2589" s="16" t="s">
        <v>12319</v>
      </c>
      <c r="E2589" s="16" t="s">
        <v>14322</v>
      </c>
    </row>
    <row r="2590" spans="1:5" x14ac:dyDescent="0.3">
      <c r="A2590">
        <v>10630</v>
      </c>
      <c r="B2590" t="s">
        <v>1419</v>
      </c>
      <c r="C2590" t="s">
        <v>14323</v>
      </c>
      <c r="D2590" s="16" t="s">
        <v>12319</v>
      </c>
      <c r="E2590" s="16" t="s">
        <v>14324</v>
      </c>
    </row>
    <row r="2591" spans="1:5" x14ac:dyDescent="0.3">
      <c r="A2591">
        <v>37762</v>
      </c>
      <c r="B2591" t="s">
        <v>1419</v>
      </c>
      <c r="C2591" t="s">
        <v>14325</v>
      </c>
      <c r="D2591" s="16" t="s">
        <v>12319</v>
      </c>
      <c r="E2591" s="16" t="s">
        <v>14326</v>
      </c>
    </row>
    <row r="2592" spans="1:5" x14ac:dyDescent="0.3">
      <c r="A2592">
        <v>37763</v>
      </c>
      <c r="B2592" t="s">
        <v>1419</v>
      </c>
      <c r="C2592" t="s">
        <v>14327</v>
      </c>
      <c r="D2592" s="16" t="s">
        <v>12319</v>
      </c>
      <c r="E2592" s="16" t="s">
        <v>14328</v>
      </c>
    </row>
    <row r="2593" spans="1:5" x14ac:dyDescent="0.3">
      <c r="A2593">
        <v>41992</v>
      </c>
      <c r="B2593" t="s">
        <v>1419</v>
      </c>
      <c r="C2593" t="s">
        <v>14329</v>
      </c>
      <c r="D2593" s="16" t="s">
        <v>12319</v>
      </c>
      <c r="E2593" s="16" t="s">
        <v>14330</v>
      </c>
    </row>
    <row r="2594" spans="1:5" x14ac:dyDescent="0.3">
      <c r="A2594">
        <v>13215</v>
      </c>
      <c r="B2594" t="s">
        <v>1419</v>
      </c>
      <c r="C2594" t="s">
        <v>14331</v>
      </c>
      <c r="D2594" s="16" t="s">
        <v>12319</v>
      </c>
      <c r="E2594" s="16" t="s">
        <v>14332</v>
      </c>
    </row>
    <row r="2595" spans="1:5" x14ac:dyDescent="0.3">
      <c r="A2595">
        <v>4235</v>
      </c>
      <c r="B2595" t="s">
        <v>1419</v>
      </c>
      <c r="C2595" t="s">
        <v>14333</v>
      </c>
      <c r="D2595" s="16" t="s">
        <v>12604</v>
      </c>
      <c r="E2595" s="16" t="s">
        <v>13044</v>
      </c>
    </row>
    <row r="2596" spans="1:5" x14ac:dyDescent="0.3">
      <c r="A2596">
        <v>40976</v>
      </c>
      <c r="B2596" t="s">
        <v>1419</v>
      </c>
      <c r="C2596" t="s">
        <v>14334</v>
      </c>
      <c r="D2596" s="16" t="s">
        <v>12607</v>
      </c>
      <c r="E2596" s="16" t="s">
        <v>13046</v>
      </c>
    </row>
    <row r="2597" spans="1:5" x14ac:dyDescent="0.3">
      <c r="A2597">
        <v>43091</v>
      </c>
      <c r="B2597" t="s">
        <v>1419</v>
      </c>
      <c r="C2597" t="s">
        <v>14335</v>
      </c>
      <c r="D2597" s="16" t="s">
        <v>12319</v>
      </c>
      <c r="E2597" s="16" t="s">
        <v>14336</v>
      </c>
    </row>
    <row r="2598" spans="1:5" x14ac:dyDescent="0.3">
      <c r="A2598">
        <v>43092</v>
      </c>
      <c r="B2598" t="s">
        <v>1419</v>
      </c>
      <c r="C2598" t="s">
        <v>14337</v>
      </c>
      <c r="D2598" s="16" t="s">
        <v>12319</v>
      </c>
      <c r="E2598" s="16" t="s">
        <v>14338</v>
      </c>
    </row>
    <row r="2599" spans="1:5" x14ac:dyDescent="0.3">
      <c r="A2599">
        <v>43089</v>
      </c>
      <c r="B2599" t="s">
        <v>1419</v>
      </c>
      <c r="C2599" t="s">
        <v>14339</v>
      </c>
      <c r="D2599" s="16" t="s">
        <v>12319</v>
      </c>
      <c r="E2599" s="16" t="s">
        <v>14340</v>
      </c>
    </row>
    <row r="2600" spans="1:5" x14ac:dyDescent="0.3">
      <c r="A2600">
        <v>43090</v>
      </c>
      <c r="B2600" t="s">
        <v>1419</v>
      </c>
      <c r="C2600" t="s">
        <v>14341</v>
      </c>
      <c r="D2600" s="16" t="s">
        <v>12319</v>
      </c>
      <c r="E2600" s="16" t="s">
        <v>14342</v>
      </c>
    </row>
    <row r="2601" spans="1:5" x14ac:dyDescent="0.3">
      <c r="A2601">
        <v>41967</v>
      </c>
      <c r="B2601" t="s">
        <v>1419</v>
      </c>
      <c r="C2601" t="s">
        <v>14343</v>
      </c>
      <c r="D2601" s="16" t="s">
        <v>12412</v>
      </c>
      <c r="E2601" s="16" t="s">
        <v>14344</v>
      </c>
    </row>
    <row r="2602" spans="1:5" x14ac:dyDescent="0.3">
      <c r="A2602">
        <v>12760</v>
      </c>
      <c r="B2602" t="s">
        <v>1419</v>
      </c>
      <c r="C2602" t="s">
        <v>14345</v>
      </c>
      <c r="D2602" s="16" t="s">
        <v>13085</v>
      </c>
      <c r="E2602" s="16" t="s">
        <v>14346</v>
      </c>
    </row>
    <row r="2603" spans="1:5" x14ac:dyDescent="0.3">
      <c r="A2603">
        <v>12759</v>
      </c>
      <c r="B2603" t="s">
        <v>1419</v>
      </c>
      <c r="C2603" t="s">
        <v>14347</v>
      </c>
      <c r="D2603" s="16" t="s">
        <v>13085</v>
      </c>
      <c r="E2603" s="16" t="s">
        <v>14348</v>
      </c>
    </row>
    <row r="2604" spans="1:5" x14ac:dyDescent="0.3">
      <c r="A2604">
        <v>43105</v>
      </c>
      <c r="B2604" t="s">
        <v>1419</v>
      </c>
      <c r="C2604" t="s">
        <v>14349</v>
      </c>
      <c r="D2604" s="16" t="s">
        <v>12409</v>
      </c>
      <c r="E2604" s="16" t="s">
        <v>14350</v>
      </c>
    </row>
    <row r="2605" spans="1:5" x14ac:dyDescent="0.3">
      <c r="A2605">
        <v>40424</v>
      </c>
      <c r="B2605" t="s">
        <v>1419</v>
      </c>
      <c r="C2605" t="s">
        <v>14351</v>
      </c>
      <c r="D2605" s="16" t="s">
        <v>12409</v>
      </c>
      <c r="E2605" s="16" t="s">
        <v>14352</v>
      </c>
    </row>
    <row r="2606" spans="1:5" x14ac:dyDescent="0.3">
      <c r="A2606">
        <v>1325</v>
      </c>
      <c r="B2606" t="s">
        <v>1419</v>
      </c>
      <c r="C2606" t="s">
        <v>14353</v>
      </c>
      <c r="D2606" s="16" t="s">
        <v>12409</v>
      </c>
      <c r="E2606" s="16" t="s">
        <v>14354</v>
      </c>
    </row>
    <row r="2607" spans="1:5" x14ac:dyDescent="0.3">
      <c r="A2607">
        <v>1327</v>
      </c>
      <c r="B2607" t="s">
        <v>1419</v>
      </c>
      <c r="C2607" t="s">
        <v>14355</v>
      </c>
      <c r="D2607" s="16" t="s">
        <v>12409</v>
      </c>
      <c r="E2607" s="16" t="s">
        <v>14356</v>
      </c>
    </row>
    <row r="2608" spans="1:5" x14ac:dyDescent="0.3">
      <c r="A2608">
        <v>1328</v>
      </c>
      <c r="B2608" t="s">
        <v>1419</v>
      </c>
      <c r="C2608" t="s">
        <v>14357</v>
      </c>
      <c r="D2608" s="16" t="s">
        <v>12409</v>
      </c>
      <c r="E2608" s="16" t="s">
        <v>14358</v>
      </c>
    </row>
    <row r="2609" spans="1:5" x14ac:dyDescent="0.3">
      <c r="A2609">
        <v>1321</v>
      </c>
      <c r="B2609" t="s">
        <v>1419</v>
      </c>
      <c r="C2609" t="s">
        <v>14359</v>
      </c>
      <c r="D2609" s="16" t="s">
        <v>12409</v>
      </c>
      <c r="E2609" s="16" t="s">
        <v>14360</v>
      </c>
    </row>
    <row r="2610" spans="1:5" x14ac:dyDescent="0.3">
      <c r="A2610">
        <v>1318</v>
      </c>
      <c r="B2610" t="s">
        <v>1419</v>
      </c>
      <c r="C2610" t="s">
        <v>14361</v>
      </c>
      <c r="D2610" s="16" t="s">
        <v>12409</v>
      </c>
      <c r="E2610" s="16" t="s">
        <v>14362</v>
      </c>
    </row>
    <row r="2611" spans="1:5" x14ac:dyDescent="0.3">
      <c r="A2611">
        <v>1322</v>
      </c>
      <c r="B2611" t="s">
        <v>1419</v>
      </c>
      <c r="C2611" t="s">
        <v>14363</v>
      </c>
      <c r="D2611" s="16" t="s">
        <v>12409</v>
      </c>
      <c r="E2611" s="16" t="s">
        <v>12624</v>
      </c>
    </row>
    <row r="2612" spans="1:5" x14ac:dyDescent="0.3">
      <c r="A2612">
        <v>1323</v>
      </c>
      <c r="B2612" t="s">
        <v>1419</v>
      </c>
      <c r="C2612" t="s">
        <v>14364</v>
      </c>
      <c r="D2612" s="16" t="s">
        <v>12409</v>
      </c>
      <c r="E2612" s="16" t="s">
        <v>12624</v>
      </c>
    </row>
    <row r="2613" spans="1:5" x14ac:dyDescent="0.3">
      <c r="A2613">
        <v>1319</v>
      </c>
      <c r="B2613" t="s">
        <v>1419</v>
      </c>
      <c r="C2613" t="s">
        <v>14365</v>
      </c>
      <c r="D2613" s="16" t="s">
        <v>12409</v>
      </c>
      <c r="E2613" s="16" t="s">
        <v>14366</v>
      </c>
    </row>
    <row r="2614" spans="1:5" x14ac:dyDescent="0.3">
      <c r="A2614">
        <v>11026</v>
      </c>
      <c r="B2614" t="s">
        <v>1419</v>
      </c>
      <c r="C2614" t="s">
        <v>14367</v>
      </c>
      <c r="D2614" s="16" t="s">
        <v>12409</v>
      </c>
      <c r="E2614" s="16" t="s">
        <v>14368</v>
      </c>
    </row>
    <row r="2615" spans="1:5" x14ac:dyDescent="0.3">
      <c r="A2615">
        <v>11027</v>
      </c>
      <c r="B2615" t="s">
        <v>1419</v>
      </c>
      <c r="C2615" t="s">
        <v>14369</v>
      </c>
      <c r="D2615" s="16" t="s">
        <v>12409</v>
      </c>
      <c r="E2615" s="16" t="s">
        <v>14370</v>
      </c>
    </row>
    <row r="2616" spans="1:5" x14ac:dyDescent="0.3">
      <c r="A2616">
        <v>11046</v>
      </c>
      <c r="B2616" t="s">
        <v>1419</v>
      </c>
      <c r="C2616" t="s">
        <v>14371</v>
      </c>
      <c r="D2616" s="16" t="s">
        <v>12409</v>
      </c>
      <c r="E2616" s="16" t="s">
        <v>14372</v>
      </c>
    </row>
    <row r="2617" spans="1:5" x14ac:dyDescent="0.3">
      <c r="A2617">
        <v>11047</v>
      </c>
      <c r="B2617" t="s">
        <v>1419</v>
      </c>
      <c r="C2617" t="s">
        <v>14373</v>
      </c>
      <c r="D2617" s="16" t="s">
        <v>12409</v>
      </c>
      <c r="E2617" s="16" t="s">
        <v>14374</v>
      </c>
    </row>
    <row r="2618" spans="1:5" x14ac:dyDescent="0.3">
      <c r="A2618">
        <v>43668</v>
      </c>
      <c r="B2618" t="s">
        <v>1419</v>
      </c>
      <c r="C2618" t="s">
        <v>14375</v>
      </c>
      <c r="D2618" s="16" t="s">
        <v>12409</v>
      </c>
      <c r="E2618" s="16" t="s">
        <v>14376</v>
      </c>
    </row>
    <row r="2619" spans="1:5" x14ac:dyDescent="0.3">
      <c r="A2619">
        <v>11049</v>
      </c>
      <c r="B2619" t="s">
        <v>1419</v>
      </c>
      <c r="C2619" t="s">
        <v>14377</v>
      </c>
      <c r="D2619" s="16" t="s">
        <v>12409</v>
      </c>
      <c r="E2619" s="16" t="s">
        <v>14378</v>
      </c>
    </row>
    <row r="2620" spans="1:5" x14ac:dyDescent="0.3">
      <c r="A2620">
        <v>43106</v>
      </c>
      <c r="B2620" t="s">
        <v>1419</v>
      </c>
      <c r="C2620" t="s">
        <v>14379</v>
      </c>
      <c r="D2620" s="16" t="s">
        <v>12409</v>
      </c>
      <c r="E2620" s="16" t="s">
        <v>14213</v>
      </c>
    </row>
    <row r="2621" spans="1:5" x14ac:dyDescent="0.3">
      <c r="A2621">
        <v>11051</v>
      </c>
      <c r="B2621" t="s">
        <v>1419</v>
      </c>
      <c r="C2621" t="s">
        <v>14380</v>
      </c>
      <c r="D2621" s="16" t="s">
        <v>12409</v>
      </c>
      <c r="E2621" s="16" t="s">
        <v>14381</v>
      </c>
    </row>
    <row r="2622" spans="1:5" x14ac:dyDescent="0.3">
      <c r="A2622">
        <v>11061</v>
      </c>
      <c r="B2622" t="s">
        <v>1419</v>
      </c>
      <c r="C2622" t="s">
        <v>14382</v>
      </c>
      <c r="D2622" s="16" t="s">
        <v>12409</v>
      </c>
      <c r="E2622" s="16" t="s">
        <v>14383</v>
      </c>
    </row>
    <row r="2623" spans="1:5" x14ac:dyDescent="0.3">
      <c r="A2623">
        <v>1333</v>
      </c>
      <c r="B2623" t="s">
        <v>1419</v>
      </c>
      <c r="C2623" t="s">
        <v>14384</v>
      </c>
      <c r="D2623" s="16" t="s">
        <v>12409</v>
      </c>
      <c r="E2623" s="16" t="s">
        <v>14385</v>
      </c>
    </row>
    <row r="2624" spans="1:5" x14ac:dyDescent="0.3">
      <c r="A2624">
        <v>1330</v>
      </c>
      <c r="B2624" t="s">
        <v>1419</v>
      </c>
      <c r="C2624" t="s">
        <v>14386</v>
      </c>
      <c r="D2624" s="16" t="s">
        <v>12409</v>
      </c>
      <c r="E2624" s="16" t="s">
        <v>14387</v>
      </c>
    </row>
    <row r="2625" spans="1:5" x14ac:dyDescent="0.3">
      <c r="A2625">
        <v>43667</v>
      </c>
      <c r="B2625" t="s">
        <v>1419</v>
      </c>
      <c r="C2625" t="s">
        <v>14388</v>
      </c>
      <c r="D2625" s="16" t="s">
        <v>12409</v>
      </c>
      <c r="E2625" s="16" t="s">
        <v>14389</v>
      </c>
    </row>
    <row r="2626" spans="1:5" x14ac:dyDescent="0.3">
      <c r="A2626">
        <v>10957</v>
      </c>
      <c r="B2626" t="s">
        <v>1419</v>
      </c>
      <c r="C2626" t="s">
        <v>14390</v>
      </c>
      <c r="D2626" s="16" t="s">
        <v>12409</v>
      </c>
      <c r="E2626" s="16" t="s">
        <v>14391</v>
      </c>
    </row>
    <row r="2627" spans="1:5" x14ac:dyDescent="0.3">
      <c r="A2627">
        <v>1332</v>
      </c>
      <c r="B2627" t="s">
        <v>1419</v>
      </c>
      <c r="C2627" t="s">
        <v>14392</v>
      </c>
      <c r="D2627" s="16" t="s">
        <v>12409</v>
      </c>
      <c r="E2627" s="16" t="s">
        <v>14393</v>
      </c>
    </row>
    <row r="2628" spans="1:5" x14ac:dyDescent="0.3">
      <c r="A2628">
        <v>1334</v>
      </c>
      <c r="B2628" t="s">
        <v>1419</v>
      </c>
      <c r="C2628" t="s">
        <v>14394</v>
      </c>
      <c r="D2628" s="16" t="s">
        <v>12409</v>
      </c>
      <c r="E2628" s="16" t="s">
        <v>14395</v>
      </c>
    </row>
    <row r="2629" spans="1:5" x14ac:dyDescent="0.3">
      <c r="A2629">
        <v>1335</v>
      </c>
      <c r="B2629" t="s">
        <v>1419</v>
      </c>
      <c r="C2629" t="s">
        <v>14396</v>
      </c>
      <c r="D2629" s="16" t="s">
        <v>12409</v>
      </c>
      <c r="E2629" s="16" t="s">
        <v>14397</v>
      </c>
    </row>
    <row r="2630" spans="1:5" x14ac:dyDescent="0.3">
      <c r="A2630">
        <v>40425</v>
      </c>
      <c r="B2630" t="s">
        <v>1419</v>
      </c>
      <c r="C2630" t="s">
        <v>14398</v>
      </c>
      <c r="D2630" s="16" t="s">
        <v>12409</v>
      </c>
      <c r="E2630" s="16" t="s">
        <v>14399</v>
      </c>
    </row>
    <row r="2631" spans="1:5" x14ac:dyDescent="0.3">
      <c r="A2631">
        <v>1337</v>
      </c>
      <c r="B2631" t="s">
        <v>1419</v>
      </c>
      <c r="C2631" t="s">
        <v>14400</v>
      </c>
      <c r="D2631" s="16" t="s">
        <v>12409</v>
      </c>
      <c r="E2631" s="16" t="s">
        <v>14391</v>
      </c>
    </row>
    <row r="2632" spans="1:5" x14ac:dyDescent="0.3">
      <c r="A2632">
        <v>1338</v>
      </c>
      <c r="B2632" t="s">
        <v>1419</v>
      </c>
      <c r="C2632" t="s">
        <v>14401</v>
      </c>
      <c r="D2632" s="16" t="s">
        <v>13085</v>
      </c>
      <c r="E2632" s="16" t="s">
        <v>14402</v>
      </c>
    </row>
    <row r="2633" spans="1:5" x14ac:dyDescent="0.3">
      <c r="A2633">
        <v>1340</v>
      </c>
      <c r="B2633" t="s">
        <v>1419</v>
      </c>
      <c r="C2633" t="s">
        <v>14403</v>
      </c>
      <c r="D2633" s="16" t="s">
        <v>13085</v>
      </c>
      <c r="E2633" s="16" t="s">
        <v>14404</v>
      </c>
    </row>
    <row r="2634" spans="1:5" x14ac:dyDescent="0.3">
      <c r="A2634">
        <v>1341</v>
      </c>
      <c r="B2634" t="s">
        <v>1419</v>
      </c>
      <c r="C2634" t="s">
        <v>14405</v>
      </c>
      <c r="D2634" s="16" t="s">
        <v>13085</v>
      </c>
      <c r="E2634" s="16" t="s">
        <v>14406</v>
      </c>
    </row>
    <row r="2635" spans="1:5" x14ac:dyDescent="0.3">
      <c r="A2635">
        <v>34659</v>
      </c>
      <c r="B2635" t="s">
        <v>1419</v>
      </c>
      <c r="C2635" t="s">
        <v>14407</v>
      </c>
      <c r="D2635" s="16" t="s">
        <v>13085</v>
      </c>
      <c r="E2635" s="16" t="s">
        <v>14408</v>
      </c>
    </row>
    <row r="2636" spans="1:5" x14ac:dyDescent="0.3">
      <c r="A2636">
        <v>34514</v>
      </c>
      <c r="B2636" t="s">
        <v>1419</v>
      </c>
      <c r="C2636" t="s">
        <v>14409</v>
      </c>
      <c r="D2636" s="16" t="s">
        <v>13085</v>
      </c>
      <c r="E2636" s="16" t="s">
        <v>14410</v>
      </c>
    </row>
    <row r="2637" spans="1:5" x14ac:dyDescent="0.3">
      <c r="A2637">
        <v>34660</v>
      </c>
      <c r="B2637" t="s">
        <v>1419</v>
      </c>
      <c r="C2637" t="s">
        <v>14411</v>
      </c>
      <c r="D2637" s="16" t="s">
        <v>13085</v>
      </c>
      <c r="E2637" s="16" t="s">
        <v>14412</v>
      </c>
    </row>
    <row r="2638" spans="1:5" x14ac:dyDescent="0.3">
      <c r="A2638">
        <v>34661</v>
      </c>
      <c r="B2638" t="s">
        <v>1419</v>
      </c>
      <c r="C2638" t="s">
        <v>14413</v>
      </c>
      <c r="D2638" s="16" t="s">
        <v>13085</v>
      </c>
      <c r="E2638" s="16" t="s">
        <v>14414</v>
      </c>
    </row>
    <row r="2639" spans="1:5" x14ac:dyDescent="0.3">
      <c r="A2639">
        <v>34667</v>
      </c>
      <c r="B2639" t="s">
        <v>1419</v>
      </c>
      <c r="C2639" t="s">
        <v>14415</v>
      </c>
      <c r="D2639" s="16" t="s">
        <v>13085</v>
      </c>
      <c r="E2639" s="16" t="s">
        <v>14416</v>
      </c>
    </row>
    <row r="2640" spans="1:5" x14ac:dyDescent="0.3">
      <c r="A2640">
        <v>34668</v>
      </c>
      <c r="B2640" t="s">
        <v>1419</v>
      </c>
      <c r="C2640" t="s">
        <v>14417</v>
      </c>
      <c r="D2640" s="16" t="s">
        <v>13085</v>
      </c>
      <c r="E2640" s="16" t="s">
        <v>14418</v>
      </c>
    </row>
    <row r="2641" spans="1:5" x14ac:dyDescent="0.3">
      <c r="A2641">
        <v>34741</v>
      </c>
      <c r="B2641" t="s">
        <v>1419</v>
      </c>
      <c r="C2641" t="s">
        <v>14419</v>
      </c>
      <c r="D2641" s="16" t="s">
        <v>13085</v>
      </c>
      <c r="E2641" s="16" t="s">
        <v>14420</v>
      </c>
    </row>
    <row r="2642" spans="1:5" x14ac:dyDescent="0.3">
      <c r="A2642">
        <v>34664</v>
      </c>
      <c r="B2642" t="s">
        <v>1419</v>
      </c>
      <c r="C2642" t="s">
        <v>14421</v>
      </c>
      <c r="D2642" s="16" t="s">
        <v>13085</v>
      </c>
      <c r="E2642" s="16" t="s">
        <v>14422</v>
      </c>
    </row>
    <row r="2643" spans="1:5" x14ac:dyDescent="0.3">
      <c r="A2643">
        <v>34665</v>
      </c>
      <c r="B2643" t="s">
        <v>1419</v>
      </c>
      <c r="C2643" t="s">
        <v>14423</v>
      </c>
      <c r="D2643" s="16" t="s">
        <v>13085</v>
      </c>
      <c r="E2643" s="16" t="s">
        <v>14424</v>
      </c>
    </row>
    <row r="2644" spans="1:5" x14ac:dyDescent="0.3">
      <c r="A2644">
        <v>34666</v>
      </c>
      <c r="B2644" t="s">
        <v>1419</v>
      </c>
      <c r="C2644" t="s">
        <v>14425</v>
      </c>
      <c r="D2644" s="16" t="s">
        <v>13085</v>
      </c>
      <c r="E2644" s="16" t="s">
        <v>14426</v>
      </c>
    </row>
    <row r="2645" spans="1:5" x14ac:dyDescent="0.3">
      <c r="A2645">
        <v>34669</v>
      </c>
      <c r="B2645" t="s">
        <v>1419</v>
      </c>
      <c r="C2645" t="s">
        <v>14427</v>
      </c>
      <c r="D2645" s="16" t="s">
        <v>13085</v>
      </c>
      <c r="E2645" s="16" t="s">
        <v>14428</v>
      </c>
    </row>
    <row r="2646" spans="1:5" x14ac:dyDescent="0.3">
      <c r="A2646">
        <v>34670</v>
      </c>
      <c r="B2646" t="s">
        <v>1419</v>
      </c>
      <c r="C2646" t="s">
        <v>14429</v>
      </c>
      <c r="D2646" s="16" t="s">
        <v>13085</v>
      </c>
      <c r="E2646" s="16" t="s">
        <v>14430</v>
      </c>
    </row>
    <row r="2647" spans="1:5" x14ac:dyDescent="0.3">
      <c r="A2647">
        <v>34671</v>
      </c>
      <c r="B2647" t="s">
        <v>1419</v>
      </c>
      <c r="C2647" t="s">
        <v>14431</v>
      </c>
      <c r="D2647" s="16" t="s">
        <v>13085</v>
      </c>
      <c r="E2647" s="16" t="s">
        <v>14432</v>
      </c>
    </row>
    <row r="2648" spans="1:5" x14ac:dyDescent="0.3">
      <c r="A2648">
        <v>34672</v>
      </c>
      <c r="B2648" t="s">
        <v>1419</v>
      </c>
      <c r="C2648" t="s">
        <v>14433</v>
      </c>
      <c r="D2648" s="16" t="s">
        <v>13085</v>
      </c>
      <c r="E2648" s="16" t="s">
        <v>14434</v>
      </c>
    </row>
    <row r="2649" spans="1:5" x14ac:dyDescent="0.3">
      <c r="A2649">
        <v>34673</v>
      </c>
      <c r="B2649" t="s">
        <v>1419</v>
      </c>
      <c r="C2649" t="s">
        <v>14435</v>
      </c>
      <c r="D2649" s="16" t="s">
        <v>13085</v>
      </c>
      <c r="E2649" s="16" t="s">
        <v>14436</v>
      </c>
    </row>
    <row r="2650" spans="1:5" x14ac:dyDescent="0.3">
      <c r="A2650">
        <v>34674</v>
      </c>
      <c r="B2650" t="s">
        <v>1419</v>
      </c>
      <c r="C2650" t="s">
        <v>14437</v>
      </c>
      <c r="D2650" s="16" t="s">
        <v>13085</v>
      </c>
      <c r="E2650" s="16" t="s">
        <v>14438</v>
      </c>
    </row>
    <row r="2651" spans="1:5" x14ac:dyDescent="0.3">
      <c r="A2651">
        <v>34675</v>
      </c>
      <c r="B2651" t="s">
        <v>1419</v>
      </c>
      <c r="C2651" t="s">
        <v>14439</v>
      </c>
      <c r="D2651" s="16" t="s">
        <v>13085</v>
      </c>
      <c r="E2651" s="16" t="s">
        <v>14440</v>
      </c>
    </row>
    <row r="2652" spans="1:5" x14ac:dyDescent="0.3">
      <c r="A2652">
        <v>34676</v>
      </c>
      <c r="B2652" t="s">
        <v>1419</v>
      </c>
      <c r="C2652" t="s">
        <v>14441</v>
      </c>
      <c r="D2652" s="16" t="s">
        <v>13085</v>
      </c>
      <c r="E2652" s="16" t="s">
        <v>14442</v>
      </c>
    </row>
    <row r="2653" spans="1:5" x14ac:dyDescent="0.3">
      <c r="A2653">
        <v>34677</v>
      </c>
      <c r="B2653" t="s">
        <v>1419</v>
      </c>
      <c r="C2653" t="s">
        <v>14443</v>
      </c>
      <c r="D2653" s="16" t="s">
        <v>13085</v>
      </c>
      <c r="E2653" s="16" t="s">
        <v>14444</v>
      </c>
    </row>
    <row r="2654" spans="1:5" x14ac:dyDescent="0.3">
      <c r="A2654">
        <v>43126</v>
      </c>
      <c r="B2654" t="s">
        <v>1419</v>
      </c>
      <c r="C2654" t="s">
        <v>14445</v>
      </c>
      <c r="D2654" s="16" t="s">
        <v>13085</v>
      </c>
      <c r="E2654" s="16" t="s">
        <v>14446</v>
      </c>
    </row>
    <row r="2655" spans="1:5" x14ac:dyDescent="0.3">
      <c r="A2655">
        <v>43124</v>
      </c>
      <c r="B2655" t="s">
        <v>1419</v>
      </c>
      <c r="C2655" t="s">
        <v>14447</v>
      </c>
      <c r="D2655" s="16" t="s">
        <v>13085</v>
      </c>
      <c r="E2655" s="16" t="s">
        <v>14448</v>
      </c>
    </row>
    <row r="2656" spans="1:5" x14ac:dyDescent="0.3">
      <c r="A2656">
        <v>43125</v>
      </c>
      <c r="B2656" t="s">
        <v>1419</v>
      </c>
      <c r="C2656" t="s">
        <v>14449</v>
      </c>
      <c r="D2656" s="16" t="s">
        <v>13085</v>
      </c>
      <c r="E2656" s="16" t="s">
        <v>14450</v>
      </c>
    </row>
    <row r="2657" spans="1:5" x14ac:dyDescent="0.3">
      <c r="A2657">
        <v>40623</v>
      </c>
      <c r="B2657" t="s">
        <v>1419</v>
      </c>
      <c r="C2657" t="s">
        <v>14451</v>
      </c>
      <c r="D2657" s="16" t="s">
        <v>13112</v>
      </c>
      <c r="E2657" s="16" t="s">
        <v>14452</v>
      </c>
    </row>
    <row r="2658" spans="1:5" x14ac:dyDescent="0.3">
      <c r="A2658">
        <v>43701</v>
      </c>
      <c r="B2658" t="s">
        <v>1419</v>
      </c>
      <c r="C2658" t="s">
        <v>14453</v>
      </c>
      <c r="D2658" s="16" t="s">
        <v>12409</v>
      </c>
      <c r="E2658" s="16" t="s">
        <v>14454</v>
      </c>
    </row>
    <row r="2659" spans="1:5" x14ac:dyDescent="0.3">
      <c r="A2659">
        <v>1345</v>
      </c>
      <c r="B2659" t="s">
        <v>1419</v>
      </c>
      <c r="C2659" t="s">
        <v>14455</v>
      </c>
      <c r="D2659" s="16" t="s">
        <v>13085</v>
      </c>
      <c r="E2659" s="16" t="s">
        <v>14456</v>
      </c>
    </row>
    <row r="2660" spans="1:5" x14ac:dyDescent="0.3">
      <c r="A2660">
        <v>1346</v>
      </c>
      <c r="B2660" t="s">
        <v>1419</v>
      </c>
      <c r="C2660" t="s">
        <v>14457</v>
      </c>
      <c r="D2660" s="16" t="s">
        <v>13085</v>
      </c>
      <c r="E2660" s="16" t="s">
        <v>14458</v>
      </c>
    </row>
    <row r="2661" spans="1:5" x14ac:dyDescent="0.3">
      <c r="A2661">
        <v>1347</v>
      </c>
      <c r="B2661" t="s">
        <v>1419</v>
      </c>
      <c r="C2661" t="s">
        <v>14459</v>
      </c>
      <c r="D2661" s="16" t="s">
        <v>13085</v>
      </c>
      <c r="E2661" s="16" t="s">
        <v>14460</v>
      </c>
    </row>
    <row r="2662" spans="1:5" x14ac:dyDescent="0.3">
      <c r="A2662">
        <v>43678</v>
      </c>
      <c r="B2662" t="s">
        <v>1419</v>
      </c>
      <c r="C2662" t="s">
        <v>14461</v>
      </c>
      <c r="D2662" s="16" t="s">
        <v>13085</v>
      </c>
      <c r="E2662" s="16" t="s">
        <v>14462</v>
      </c>
    </row>
    <row r="2663" spans="1:5" x14ac:dyDescent="0.3">
      <c r="A2663">
        <v>43680</v>
      </c>
      <c r="B2663" t="s">
        <v>1419</v>
      </c>
      <c r="C2663" t="s">
        <v>14463</v>
      </c>
      <c r="D2663" s="16" t="s">
        <v>13085</v>
      </c>
      <c r="E2663" s="16" t="s">
        <v>14464</v>
      </c>
    </row>
    <row r="2664" spans="1:5" x14ac:dyDescent="0.3">
      <c r="A2664">
        <v>43679</v>
      </c>
      <c r="B2664" t="s">
        <v>1419</v>
      </c>
      <c r="C2664" t="s">
        <v>14465</v>
      </c>
      <c r="D2664" s="16" t="s">
        <v>13085</v>
      </c>
      <c r="E2664" s="16" t="s">
        <v>14466</v>
      </c>
    </row>
    <row r="2665" spans="1:5" x14ac:dyDescent="0.3">
      <c r="A2665">
        <v>1355</v>
      </c>
      <c r="B2665" t="s">
        <v>1419</v>
      </c>
      <c r="C2665" t="s">
        <v>14467</v>
      </c>
      <c r="D2665" s="16" t="s">
        <v>13085</v>
      </c>
      <c r="E2665" s="16" t="s">
        <v>14468</v>
      </c>
    </row>
    <row r="2666" spans="1:5" x14ac:dyDescent="0.3">
      <c r="A2666">
        <v>1358</v>
      </c>
      <c r="B2666" t="s">
        <v>1419</v>
      </c>
      <c r="C2666" t="s">
        <v>14469</v>
      </c>
      <c r="D2666" s="16" t="s">
        <v>13085</v>
      </c>
      <c r="E2666" s="16" t="s">
        <v>14470</v>
      </c>
    </row>
    <row r="2667" spans="1:5" x14ac:dyDescent="0.3">
      <c r="A2667">
        <v>43677</v>
      </c>
      <c r="B2667" t="s">
        <v>1419</v>
      </c>
      <c r="C2667" t="s">
        <v>14471</v>
      </c>
      <c r="D2667" s="16" t="s">
        <v>13085</v>
      </c>
      <c r="E2667" s="16" t="s">
        <v>14472</v>
      </c>
    </row>
    <row r="2668" spans="1:5" x14ac:dyDescent="0.3">
      <c r="A2668">
        <v>43682</v>
      </c>
      <c r="B2668" t="s">
        <v>1419</v>
      </c>
      <c r="C2668" t="s">
        <v>14473</v>
      </c>
      <c r="D2668" s="16" t="s">
        <v>13085</v>
      </c>
      <c r="E2668" s="16" t="s">
        <v>14474</v>
      </c>
    </row>
    <row r="2669" spans="1:5" x14ac:dyDescent="0.3">
      <c r="A2669">
        <v>43681</v>
      </c>
      <c r="B2669" t="s">
        <v>1419</v>
      </c>
      <c r="C2669" t="s">
        <v>14475</v>
      </c>
      <c r="D2669" s="16" t="s">
        <v>13085</v>
      </c>
      <c r="E2669" s="16" t="s">
        <v>14476</v>
      </c>
    </row>
    <row r="2670" spans="1:5" x14ac:dyDescent="0.3">
      <c r="A2670">
        <v>20971</v>
      </c>
      <c r="B2670" t="s">
        <v>1419</v>
      </c>
      <c r="C2670" t="s">
        <v>14477</v>
      </c>
      <c r="D2670" s="16" t="s">
        <v>12319</v>
      </c>
      <c r="E2670" s="16" t="s">
        <v>14478</v>
      </c>
    </row>
    <row r="2671" spans="1:5" x14ac:dyDescent="0.3">
      <c r="A2671">
        <v>39746</v>
      </c>
      <c r="B2671" t="s">
        <v>1419</v>
      </c>
      <c r="C2671" t="s">
        <v>14479</v>
      </c>
      <c r="D2671" s="16" t="s">
        <v>12319</v>
      </c>
      <c r="E2671" s="16" t="s">
        <v>14480</v>
      </c>
    </row>
    <row r="2672" spans="1:5" x14ac:dyDescent="0.3">
      <c r="A2672">
        <v>13279</v>
      </c>
      <c r="B2672" t="s">
        <v>1419</v>
      </c>
      <c r="C2672" t="s">
        <v>14481</v>
      </c>
      <c r="D2672" s="16" t="s">
        <v>12409</v>
      </c>
      <c r="E2672" s="16" t="s">
        <v>12569</v>
      </c>
    </row>
    <row r="2673" spans="1:5" x14ac:dyDescent="0.3">
      <c r="A2673">
        <v>11977</v>
      </c>
      <c r="B2673" t="s">
        <v>1419</v>
      </c>
      <c r="C2673" t="s">
        <v>14482</v>
      </c>
      <c r="D2673" s="16" t="s">
        <v>12319</v>
      </c>
      <c r="E2673" s="16" t="s">
        <v>14483</v>
      </c>
    </row>
    <row r="2674" spans="1:5" x14ac:dyDescent="0.3">
      <c r="A2674">
        <v>11976</v>
      </c>
      <c r="B2674" t="s">
        <v>1419</v>
      </c>
      <c r="C2674" t="s">
        <v>14484</v>
      </c>
      <c r="D2674" s="16" t="s">
        <v>12319</v>
      </c>
      <c r="E2674" s="16" t="s">
        <v>14485</v>
      </c>
    </row>
    <row r="2675" spans="1:5" x14ac:dyDescent="0.3">
      <c r="A2675">
        <v>11975</v>
      </c>
      <c r="B2675" t="s">
        <v>1419</v>
      </c>
      <c r="C2675" t="s">
        <v>14486</v>
      </c>
      <c r="D2675" s="16" t="s">
        <v>12319</v>
      </c>
      <c r="E2675" s="16" t="s">
        <v>14487</v>
      </c>
    </row>
    <row r="2676" spans="1:5" x14ac:dyDescent="0.3">
      <c r="A2676">
        <v>1368</v>
      </c>
      <c r="B2676" t="s">
        <v>1419</v>
      </c>
      <c r="C2676" t="s">
        <v>14488</v>
      </c>
      <c r="D2676" s="16" t="s">
        <v>12319</v>
      </c>
      <c r="E2676" s="16" t="s">
        <v>14489</v>
      </c>
    </row>
    <row r="2677" spans="1:5" x14ac:dyDescent="0.3">
      <c r="A2677">
        <v>1367</v>
      </c>
      <c r="B2677" t="s">
        <v>1419</v>
      </c>
      <c r="C2677" t="s">
        <v>14490</v>
      </c>
      <c r="D2677" s="16" t="s">
        <v>12319</v>
      </c>
      <c r="E2677" s="16" t="s">
        <v>14491</v>
      </c>
    </row>
    <row r="2678" spans="1:5" x14ac:dyDescent="0.3">
      <c r="A2678">
        <v>1380</v>
      </c>
      <c r="B2678" t="s">
        <v>1419</v>
      </c>
      <c r="C2678" t="s">
        <v>14492</v>
      </c>
      <c r="D2678" s="16" t="s">
        <v>12409</v>
      </c>
      <c r="E2678" s="16" t="s">
        <v>14493</v>
      </c>
    </row>
    <row r="2679" spans="1:5" x14ac:dyDescent="0.3">
      <c r="A2679">
        <v>1375</v>
      </c>
      <c r="B2679" t="s">
        <v>1419</v>
      </c>
      <c r="C2679" t="s">
        <v>14494</v>
      </c>
      <c r="D2679" s="16" t="s">
        <v>12409</v>
      </c>
      <c r="E2679" s="16" t="s">
        <v>14495</v>
      </c>
    </row>
    <row r="2680" spans="1:5" x14ac:dyDescent="0.3">
      <c r="A2680">
        <v>1379</v>
      </c>
      <c r="B2680" t="s">
        <v>1419</v>
      </c>
      <c r="C2680" t="s">
        <v>14496</v>
      </c>
      <c r="D2680" s="16" t="s">
        <v>12409</v>
      </c>
      <c r="E2680" s="16" t="s">
        <v>14497</v>
      </c>
    </row>
    <row r="2681" spans="1:5" x14ac:dyDescent="0.3">
      <c r="A2681">
        <v>13284</v>
      </c>
      <c r="B2681" t="s">
        <v>1419</v>
      </c>
      <c r="C2681" t="s">
        <v>14498</v>
      </c>
      <c r="D2681" s="16" t="s">
        <v>12409</v>
      </c>
      <c r="E2681" s="16" t="s">
        <v>12387</v>
      </c>
    </row>
    <row r="2682" spans="1:5" x14ac:dyDescent="0.3">
      <c r="A2682">
        <v>44528</v>
      </c>
      <c r="B2682" t="s">
        <v>1419</v>
      </c>
      <c r="C2682" t="s">
        <v>14499</v>
      </c>
      <c r="D2682" s="16" t="s">
        <v>12409</v>
      </c>
      <c r="E2682" s="16" t="s">
        <v>14500</v>
      </c>
    </row>
    <row r="2683" spans="1:5" x14ac:dyDescent="0.3">
      <c r="A2683">
        <v>34753</v>
      </c>
      <c r="B2683" t="s">
        <v>1419</v>
      </c>
      <c r="C2683" t="s">
        <v>14501</v>
      </c>
      <c r="D2683" s="16" t="s">
        <v>12409</v>
      </c>
      <c r="E2683" s="16" t="s">
        <v>13000</v>
      </c>
    </row>
    <row r="2684" spans="1:5" x14ac:dyDescent="0.3">
      <c r="A2684">
        <v>420</v>
      </c>
      <c r="B2684" t="s">
        <v>1419</v>
      </c>
      <c r="C2684" t="s">
        <v>14502</v>
      </c>
      <c r="D2684" s="16" t="s">
        <v>12319</v>
      </c>
      <c r="E2684" s="16" t="s">
        <v>14418</v>
      </c>
    </row>
    <row r="2685" spans="1:5" x14ac:dyDescent="0.3">
      <c r="A2685">
        <v>12327</v>
      </c>
      <c r="B2685" t="s">
        <v>1419</v>
      </c>
      <c r="C2685" t="s">
        <v>14503</v>
      </c>
      <c r="D2685" s="16" t="s">
        <v>12319</v>
      </c>
      <c r="E2685" s="16" t="s">
        <v>14504</v>
      </c>
    </row>
    <row r="2686" spans="1:5" x14ac:dyDescent="0.3">
      <c r="A2686">
        <v>36148</v>
      </c>
      <c r="B2686" t="s">
        <v>1419</v>
      </c>
      <c r="C2686" t="s">
        <v>14505</v>
      </c>
      <c r="D2686" s="16" t="s">
        <v>12319</v>
      </c>
      <c r="E2686" s="16" t="s">
        <v>13423</v>
      </c>
    </row>
    <row r="2687" spans="1:5" x14ac:dyDescent="0.3">
      <c r="A2687">
        <v>12329</v>
      </c>
      <c r="B2687" t="s">
        <v>1419</v>
      </c>
      <c r="C2687" t="s">
        <v>14506</v>
      </c>
      <c r="D2687" s="16" t="s">
        <v>12409</v>
      </c>
      <c r="E2687" s="16" t="s">
        <v>14507</v>
      </c>
    </row>
    <row r="2688" spans="1:5" x14ac:dyDescent="0.3">
      <c r="A2688">
        <v>1339</v>
      </c>
      <c r="B2688" t="s">
        <v>1419</v>
      </c>
      <c r="C2688" t="s">
        <v>14508</v>
      </c>
      <c r="D2688" s="16" t="s">
        <v>12409</v>
      </c>
      <c r="E2688" s="16" t="s">
        <v>14509</v>
      </c>
    </row>
    <row r="2689" spans="1:5" x14ac:dyDescent="0.3">
      <c r="A2689">
        <v>44396</v>
      </c>
      <c r="B2689" t="s">
        <v>1419</v>
      </c>
      <c r="C2689" t="s">
        <v>14510</v>
      </c>
      <c r="D2689" s="16" t="s">
        <v>12409</v>
      </c>
      <c r="E2689" s="16" t="s">
        <v>14511</v>
      </c>
    </row>
    <row r="2690" spans="1:5" x14ac:dyDescent="0.3">
      <c r="A2690">
        <v>44327</v>
      </c>
      <c r="B2690" t="s">
        <v>1419</v>
      </c>
      <c r="C2690" t="s">
        <v>14512</v>
      </c>
      <c r="D2690" s="16" t="s">
        <v>12412</v>
      </c>
      <c r="E2690" s="16" t="s">
        <v>14513</v>
      </c>
    </row>
    <row r="2691" spans="1:5" x14ac:dyDescent="0.3">
      <c r="A2691">
        <v>37418</v>
      </c>
      <c r="B2691" t="s">
        <v>1419</v>
      </c>
      <c r="C2691" t="s">
        <v>14514</v>
      </c>
      <c r="D2691" s="16" t="s">
        <v>12319</v>
      </c>
      <c r="E2691" s="16" t="s">
        <v>13127</v>
      </c>
    </row>
    <row r="2692" spans="1:5" x14ac:dyDescent="0.3">
      <c r="A2692">
        <v>37419</v>
      </c>
      <c r="B2692" t="s">
        <v>1419</v>
      </c>
      <c r="C2692" t="s">
        <v>14515</v>
      </c>
      <c r="D2692" s="16" t="s">
        <v>12319</v>
      </c>
      <c r="E2692" s="16" t="s">
        <v>14516</v>
      </c>
    </row>
    <row r="2693" spans="1:5" x14ac:dyDescent="0.3">
      <c r="A2693">
        <v>1427</v>
      </c>
      <c r="B2693" t="s">
        <v>1419</v>
      </c>
      <c r="C2693" t="s">
        <v>14517</v>
      </c>
      <c r="D2693" s="16" t="s">
        <v>12319</v>
      </c>
      <c r="E2693" s="16" t="s">
        <v>14518</v>
      </c>
    </row>
    <row r="2694" spans="1:5" x14ac:dyDescent="0.3">
      <c r="A2694">
        <v>1402</v>
      </c>
      <c r="B2694" t="s">
        <v>1419</v>
      </c>
      <c r="C2694" t="s">
        <v>14519</v>
      </c>
      <c r="D2694" s="16" t="s">
        <v>12319</v>
      </c>
      <c r="E2694" s="16" t="s">
        <v>14520</v>
      </c>
    </row>
    <row r="2695" spans="1:5" x14ac:dyDescent="0.3">
      <c r="A2695">
        <v>1420</v>
      </c>
      <c r="B2695" t="s">
        <v>1419</v>
      </c>
      <c r="C2695" t="s">
        <v>14521</v>
      </c>
      <c r="D2695" s="16" t="s">
        <v>12319</v>
      </c>
      <c r="E2695" s="16" t="s">
        <v>14522</v>
      </c>
    </row>
    <row r="2696" spans="1:5" x14ac:dyDescent="0.3">
      <c r="A2696">
        <v>1419</v>
      </c>
      <c r="B2696" t="s">
        <v>1419</v>
      </c>
      <c r="C2696" t="s">
        <v>14523</v>
      </c>
      <c r="D2696" s="16" t="s">
        <v>12319</v>
      </c>
      <c r="E2696" s="16" t="s">
        <v>14524</v>
      </c>
    </row>
    <row r="2697" spans="1:5" x14ac:dyDescent="0.3">
      <c r="A2697">
        <v>1414</v>
      </c>
      <c r="B2697" t="s">
        <v>1419</v>
      </c>
      <c r="C2697" t="s">
        <v>14525</v>
      </c>
      <c r="D2697" s="16" t="s">
        <v>12319</v>
      </c>
      <c r="E2697" s="16" t="s">
        <v>14526</v>
      </c>
    </row>
    <row r="2698" spans="1:5" x14ac:dyDescent="0.3">
      <c r="A2698">
        <v>1413</v>
      </c>
      <c r="B2698" t="s">
        <v>1419</v>
      </c>
      <c r="C2698" t="s">
        <v>14527</v>
      </c>
      <c r="D2698" s="16" t="s">
        <v>12319</v>
      </c>
      <c r="E2698" s="16" t="s">
        <v>14528</v>
      </c>
    </row>
    <row r="2699" spans="1:5" x14ac:dyDescent="0.3">
      <c r="A2699">
        <v>1412</v>
      </c>
      <c r="B2699" t="s">
        <v>1419</v>
      </c>
      <c r="C2699" t="s">
        <v>14529</v>
      </c>
      <c r="D2699" s="16" t="s">
        <v>12319</v>
      </c>
      <c r="E2699" s="16" t="s">
        <v>14530</v>
      </c>
    </row>
    <row r="2700" spans="1:5" x14ac:dyDescent="0.3">
      <c r="A2700">
        <v>1406</v>
      </c>
      <c r="B2700" t="s">
        <v>1419</v>
      </c>
      <c r="C2700" t="s">
        <v>14531</v>
      </c>
      <c r="D2700" s="16" t="s">
        <v>12319</v>
      </c>
      <c r="E2700" s="16" t="s">
        <v>14532</v>
      </c>
    </row>
    <row r="2701" spans="1:5" x14ac:dyDescent="0.3">
      <c r="A2701">
        <v>11281</v>
      </c>
      <c r="B2701" t="s">
        <v>1419</v>
      </c>
      <c r="C2701" t="s">
        <v>14533</v>
      </c>
      <c r="D2701" s="16" t="s">
        <v>12319</v>
      </c>
      <c r="E2701" s="16" t="s">
        <v>14534</v>
      </c>
    </row>
    <row r="2702" spans="1:5" x14ac:dyDescent="0.3">
      <c r="A2702">
        <v>1442</v>
      </c>
      <c r="B2702" t="s">
        <v>1419</v>
      </c>
      <c r="C2702" t="s">
        <v>14535</v>
      </c>
      <c r="D2702" s="16" t="s">
        <v>12319</v>
      </c>
      <c r="E2702" s="16" t="s">
        <v>14536</v>
      </c>
    </row>
    <row r="2703" spans="1:5" x14ac:dyDescent="0.3">
      <c r="A2703">
        <v>13457</v>
      </c>
      <c r="B2703" t="s">
        <v>1419</v>
      </c>
      <c r="C2703" t="s">
        <v>14537</v>
      </c>
      <c r="D2703" s="16" t="s">
        <v>12319</v>
      </c>
      <c r="E2703" s="16" t="s">
        <v>14538</v>
      </c>
    </row>
    <row r="2704" spans="1:5" x14ac:dyDescent="0.3">
      <c r="A2704">
        <v>40699</v>
      </c>
      <c r="B2704" t="s">
        <v>1419</v>
      </c>
      <c r="C2704" t="s">
        <v>14539</v>
      </c>
      <c r="D2704" s="16" t="s">
        <v>12319</v>
      </c>
      <c r="E2704" s="16" t="s">
        <v>14540</v>
      </c>
    </row>
    <row r="2705" spans="1:5" x14ac:dyDescent="0.3">
      <c r="A2705">
        <v>40701</v>
      </c>
      <c r="B2705" t="s">
        <v>1419</v>
      </c>
      <c r="C2705" t="s">
        <v>14541</v>
      </c>
      <c r="D2705" s="16" t="s">
        <v>12319</v>
      </c>
      <c r="E2705" s="16" t="s">
        <v>14542</v>
      </c>
    </row>
    <row r="2706" spans="1:5" x14ac:dyDescent="0.3">
      <c r="A2706">
        <v>40700</v>
      </c>
      <c r="B2706" t="s">
        <v>1419</v>
      </c>
      <c r="C2706" t="s">
        <v>14543</v>
      </c>
      <c r="D2706" s="16" t="s">
        <v>12319</v>
      </c>
      <c r="E2706" s="16" t="s">
        <v>14544</v>
      </c>
    </row>
    <row r="2707" spans="1:5" x14ac:dyDescent="0.3">
      <c r="A2707">
        <v>13458</v>
      </c>
      <c r="B2707" t="s">
        <v>1419</v>
      </c>
      <c r="C2707" t="s">
        <v>14545</v>
      </c>
      <c r="D2707" s="16" t="s">
        <v>12319</v>
      </c>
      <c r="E2707" s="16" t="s">
        <v>14546</v>
      </c>
    </row>
    <row r="2708" spans="1:5" x14ac:dyDescent="0.3">
      <c r="A2708">
        <v>11134</v>
      </c>
      <c r="B2708" t="s">
        <v>1419</v>
      </c>
      <c r="C2708" t="s">
        <v>14547</v>
      </c>
      <c r="D2708" s="16" t="s">
        <v>13085</v>
      </c>
      <c r="E2708" s="16" t="s">
        <v>14548</v>
      </c>
    </row>
    <row r="2709" spans="1:5" x14ac:dyDescent="0.3">
      <c r="A2709">
        <v>11135</v>
      </c>
      <c r="B2709" t="s">
        <v>1419</v>
      </c>
      <c r="C2709" t="s">
        <v>14549</v>
      </c>
      <c r="D2709" s="16" t="s">
        <v>13085</v>
      </c>
      <c r="E2709" s="16" t="s">
        <v>14550</v>
      </c>
    </row>
    <row r="2710" spans="1:5" x14ac:dyDescent="0.3">
      <c r="A2710">
        <v>11136</v>
      </c>
      <c r="B2710" t="s">
        <v>1419</v>
      </c>
      <c r="C2710" t="s">
        <v>14551</v>
      </c>
      <c r="D2710" s="16" t="s">
        <v>13085</v>
      </c>
      <c r="E2710" s="16" t="s">
        <v>14552</v>
      </c>
    </row>
    <row r="2711" spans="1:5" x14ac:dyDescent="0.3">
      <c r="A2711">
        <v>34743</v>
      </c>
      <c r="B2711" t="s">
        <v>1419</v>
      </c>
      <c r="C2711" t="s">
        <v>14553</v>
      </c>
      <c r="D2711" s="16" t="s">
        <v>13085</v>
      </c>
      <c r="E2711" s="16" t="s">
        <v>14554</v>
      </c>
    </row>
    <row r="2712" spans="1:5" x14ac:dyDescent="0.3">
      <c r="A2712">
        <v>11137</v>
      </c>
      <c r="B2712" t="s">
        <v>1419</v>
      </c>
      <c r="C2712" t="s">
        <v>14555</v>
      </c>
      <c r="D2712" s="16" t="s">
        <v>13085</v>
      </c>
      <c r="E2712" s="16" t="s">
        <v>14556</v>
      </c>
    </row>
    <row r="2713" spans="1:5" x14ac:dyDescent="0.3">
      <c r="A2713">
        <v>34745</v>
      </c>
      <c r="B2713" t="s">
        <v>1419</v>
      </c>
      <c r="C2713" t="s">
        <v>14557</v>
      </c>
      <c r="D2713" s="16" t="s">
        <v>13085</v>
      </c>
      <c r="E2713" s="16" t="s">
        <v>14558</v>
      </c>
    </row>
    <row r="2714" spans="1:5" x14ac:dyDescent="0.3">
      <c r="A2714">
        <v>34746</v>
      </c>
      <c r="B2714" t="s">
        <v>1419</v>
      </c>
      <c r="C2714" t="s">
        <v>14559</v>
      </c>
      <c r="D2714" s="16" t="s">
        <v>13085</v>
      </c>
      <c r="E2714" s="16" t="s">
        <v>14560</v>
      </c>
    </row>
    <row r="2715" spans="1:5" x14ac:dyDescent="0.3">
      <c r="A2715">
        <v>1360</v>
      </c>
      <c r="B2715" t="s">
        <v>1419</v>
      </c>
      <c r="C2715" t="s">
        <v>14561</v>
      </c>
      <c r="D2715" s="16" t="s">
        <v>13085</v>
      </c>
      <c r="E2715" s="16" t="s">
        <v>14562</v>
      </c>
    </row>
    <row r="2716" spans="1:5" x14ac:dyDescent="0.3">
      <c r="A2716">
        <v>36524</v>
      </c>
      <c r="B2716" t="s">
        <v>1419</v>
      </c>
      <c r="C2716" t="s">
        <v>14563</v>
      </c>
      <c r="D2716" s="16" t="s">
        <v>12319</v>
      </c>
      <c r="E2716" s="16" t="s">
        <v>14564</v>
      </c>
    </row>
    <row r="2717" spans="1:5" x14ac:dyDescent="0.3">
      <c r="A2717">
        <v>36526</v>
      </c>
      <c r="B2717" t="s">
        <v>1419</v>
      </c>
      <c r="C2717" t="s">
        <v>14565</v>
      </c>
      <c r="D2717" s="16" t="s">
        <v>12319</v>
      </c>
      <c r="E2717" s="16" t="s">
        <v>14566</v>
      </c>
    </row>
    <row r="2718" spans="1:5" x14ac:dyDescent="0.3">
      <c r="A2718">
        <v>36523</v>
      </c>
      <c r="B2718" t="s">
        <v>1419</v>
      </c>
      <c r="C2718" t="s">
        <v>14567</v>
      </c>
      <c r="D2718" s="16" t="s">
        <v>12319</v>
      </c>
      <c r="E2718" s="16" t="s">
        <v>14568</v>
      </c>
    </row>
    <row r="2719" spans="1:5" x14ac:dyDescent="0.3">
      <c r="A2719">
        <v>36527</v>
      </c>
      <c r="B2719" t="s">
        <v>1419</v>
      </c>
      <c r="C2719" t="s">
        <v>14569</v>
      </c>
      <c r="D2719" s="16" t="s">
        <v>12319</v>
      </c>
      <c r="E2719" s="16" t="s">
        <v>14570</v>
      </c>
    </row>
    <row r="2720" spans="1:5" x14ac:dyDescent="0.3">
      <c r="A2720">
        <v>38642</v>
      </c>
      <c r="B2720" t="s">
        <v>1419</v>
      </c>
      <c r="C2720" t="s">
        <v>14571</v>
      </c>
      <c r="D2720" s="16" t="s">
        <v>12319</v>
      </c>
      <c r="E2720" s="16" t="s">
        <v>14572</v>
      </c>
    </row>
    <row r="2721" spans="1:5" x14ac:dyDescent="0.3">
      <c r="A2721">
        <v>36522</v>
      </c>
      <c r="B2721" t="s">
        <v>1419</v>
      </c>
      <c r="C2721" t="s">
        <v>14573</v>
      </c>
      <c r="D2721" s="16" t="s">
        <v>12319</v>
      </c>
      <c r="E2721" s="16" t="s">
        <v>14574</v>
      </c>
    </row>
    <row r="2722" spans="1:5" x14ac:dyDescent="0.3">
      <c r="A2722">
        <v>36525</v>
      </c>
      <c r="B2722" t="s">
        <v>1419</v>
      </c>
      <c r="C2722" t="s">
        <v>14575</v>
      </c>
      <c r="D2722" s="16" t="s">
        <v>12319</v>
      </c>
      <c r="E2722" s="16" t="s">
        <v>14576</v>
      </c>
    </row>
    <row r="2723" spans="1:5" x14ac:dyDescent="0.3">
      <c r="A2723">
        <v>13803</v>
      </c>
      <c r="B2723" t="s">
        <v>1419</v>
      </c>
      <c r="C2723" t="s">
        <v>14577</v>
      </c>
      <c r="D2723" s="16" t="s">
        <v>12319</v>
      </c>
      <c r="E2723" s="16" t="s">
        <v>14578</v>
      </c>
    </row>
    <row r="2724" spans="1:5" x14ac:dyDescent="0.3">
      <c r="A2724">
        <v>34348</v>
      </c>
      <c r="B2724" t="s">
        <v>1419</v>
      </c>
      <c r="C2724" t="s">
        <v>14579</v>
      </c>
      <c r="D2724" s="16" t="s">
        <v>12402</v>
      </c>
      <c r="E2724" s="16" t="s">
        <v>14580</v>
      </c>
    </row>
    <row r="2725" spans="1:5" x14ac:dyDescent="0.3">
      <c r="A2725">
        <v>34347</v>
      </c>
      <c r="B2725" t="s">
        <v>1419</v>
      </c>
      <c r="C2725" t="s">
        <v>14581</v>
      </c>
      <c r="D2725" s="16" t="s">
        <v>12402</v>
      </c>
      <c r="E2725" s="16" t="s">
        <v>14582</v>
      </c>
    </row>
    <row r="2726" spans="1:5" x14ac:dyDescent="0.3">
      <c r="A2726">
        <v>11146</v>
      </c>
      <c r="B2726" t="s">
        <v>1419</v>
      </c>
      <c r="C2726" t="s">
        <v>14583</v>
      </c>
      <c r="D2726" s="16" t="s">
        <v>12601</v>
      </c>
      <c r="E2726" s="16" t="s">
        <v>14584</v>
      </c>
    </row>
    <row r="2727" spans="1:5" x14ac:dyDescent="0.3">
      <c r="A2727">
        <v>11147</v>
      </c>
      <c r="B2727" t="s">
        <v>1419</v>
      </c>
      <c r="C2727" t="s">
        <v>14585</v>
      </c>
      <c r="D2727" s="16" t="s">
        <v>12601</v>
      </c>
      <c r="E2727" s="16" t="s">
        <v>14586</v>
      </c>
    </row>
    <row r="2728" spans="1:5" x14ac:dyDescent="0.3">
      <c r="A2728">
        <v>34872</v>
      </c>
      <c r="B2728" t="s">
        <v>1419</v>
      </c>
      <c r="C2728" t="s">
        <v>14587</v>
      </c>
      <c r="D2728" s="16" t="s">
        <v>12601</v>
      </c>
      <c r="E2728" s="16" t="s">
        <v>14588</v>
      </c>
    </row>
    <row r="2729" spans="1:5" x14ac:dyDescent="0.3">
      <c r="A2729">
        <v>34491</v>
      </c>
      <c r="B2729" t="s">
        <v>1419</v>
      </c>
      <c r="C2729" t="s">
        <v>14589</v>
      </c>
      <c r="D2729" s="16" t="s">
        <v>12601</v>
      </c>
      <c r="E2729" s="16" t="s">
        <v>14590</v>
      </c>
    </row>
    <row r="2730" spans="1:5" x14ac:dyDescent="0.3">
      <c r="A2730">
        <v>34770</v>
      </c>
      <c r="B2730" t="s">
        <v>1419</v>
      </c>
      <c r="C2730" t="s">
        <v>14591</v>
      </c>
      <c r="D2730" s="16" t="s">
        <v>14592</v>
      </c>
      <c r="E2730" s="16" t="s">
        <v>14593</v>
      </c>
    </row>
    <row r="2731" spans="1:5" x14ac:dyDescent="0.3">
      <c r="A2731">
        <v>1518</v>
      </c>
      <c r="B2731" t="s">
        <v>1419</v>
      </c>
      <c r="C2731" t="s">
        <v>14594</v>
      </c>
      <c r="D2731" s="16" t="s">
        <v>14592</v>
      </c>
      <c r="E2731" s="16" t="s">
        <v>14595</v>
      </c>
    </row>
    <row r="2732" spans="1:5" x14ac:dyDescent="0.3">
      <c r="A2732">
        <v>41965</v>
      </c>
      <c r="B2732" t="s">
        <v>1419</v>
      </c>
      <c r="C2732" t="s">
        <v>14596</v>
      </c>
      <c r="D2732" s="16" t="s">
        <v>14592</v>
      </c>
      <c r="E2732" s="16" t="s">
        <v>14597</v>
      </c>
    </row>
    <row r="2733" spans="1:5" x14ac:dyDescent="0.3">
      <c r="A2733">
        <v>1524</v>
      </c>
      <c r="B2733" t="s">
        <v>1419</v>
      </c>
      <c r="C2733" t="s">
        <v>14598</v>
      </c>
      <c r="D2733" s="16" t="s">
        <v>12601</v>
      </c>
      <c r="E2733" s="16" t="s">
        <v>14599</v>
      </c>
    </row>
    <row r="2734" spans="1:5" x14ac:dyDescent="0.3">
      <c r="A2734">
        <v>34492</v>
      </c>
      <c r="B2734" t="s">
        <v>1419</v>
      </c>
      <c r="C2734" t="s">
        <v>14600</v>
      </c>
      <c r="D2734" s="16" t="s">
        <v>12601</v>
      </c>
      <c r="E2734" s="16" t="s">
        <v>14601</v>
      </c>
    </row>
    <row r="2735" spans="1:5" x14ac:dyDescent="0.3">
      <c r="A2735">
        <v>38404</v>
      </c>
      <c r="B2735" t="s">
        <v>1419</v>
      </c>
      <c r="C2735" t="s">
        <v>14602</v>
      </c>
      <c r="D2735" s="16" t="s">
        <v>12601</v>
      </c>
      <c r="E2735" s="16" t="s">
        <v>14603</v>
      </c>
    </row>
    <row r="2736" spans="1:5" x14ac:dyDescent="0.3">
      <c r="A2736">
        <v>39849</v>
      </c>
      <c r="B2736" t="s">
        <v>1419</v>
      </c>
      <c r="C2736" t="s">
        <v>14604</v>
      </c>
      <c r="D2736" s="16" t="s">
        <v>12601</v>
      </c>
      <c r="E2736" s="16" t="s">
        <v>14605</v>
      </c>
    </row>
    <row r="2737" spans="1:5" x14ac:dyDescent="0.3">
      <c r="A2737">
        <v>38464</v>
      </c>
      <c r="B2737" t="s">
        <v>1419</v>
      </c>
      <c r="C2737" t="s">
        <v>14606</v>
      </c>
      <c r="D2737" s="16" t="s">
        <v>12601</v>
      </c>
      <c r="E2737" s="16" t="s">
        <v>14607</v>
      </c>
    </row>
    <row r="2738" spans="1:5" x14ac:dyDescent="0.3">
      <c r="A2738">
        <v>1527</v>
      </c>
      <c r="B2738" t="s">
        <v>1419</v>
      </c>
      <c r="C2738" t="s">
        <v>14608</v>
      </c>
      <c r="D2738" s="16" t="s">
        <v>12601</v>
      </c>
      <c r="E2738" s="16" t="s">
        <v>14609</v>
      </c>
    </row>
    <row r="2739" spans="1:5" x14ac:dyDescent="0.3">
      <c r="A2739">
        <v>34493</v>
      </c>
      <c r="B2739" t="s">
        <v>1419</v>
      </c>
      <c r="C2739" t="s">
        <v>14610</v>
      </c>
      <c r="D2739" s="16" t="s">
        <v>12601</v>
      </c>
      <c r="E2739" s="16" t="s">
        <v>14611</v>
      </c>
    </row>
    <row r="2740" spans="1:5" x14ac:dyDescent="0.3">
      <c r="A2740">
        <v>38405</v>
      </c>
      <c r="B2740" t="s">
        <v>1419</v>
      </c>
      <c r="C2740" t="s">
        <v>14612</v>
      </c>
      <c r="D2740" s="16" t="s">
        <v>12601</v>
      </c>
      <c r="E2740" s="16" t="s">
        <v>14613</v>
      </c>
    </row>
    <row r="2741" spans="1:5" x14ac:dyDescent="0.3">
      <c r="A2741">
        <v>38408</v>
      </c>
      <c r="B2741" t="s">
        <v>1419</v>
      </c>
      <c r="C2741" t="s">
        <v>14614</v>
      </c>
      <c r="D2741" s="16" t="s">
        <v>12601</v>
      </c>
      <c r="E2741" s="16" t="s">
        <v>14615</v>
      </c>
    </row>
    <row r="2742" spans="1:5" x14ac:dyDescent="0.3">
      <c r="A2742">
        <v>1525</v>
      </c>
      <c r="B2742" t="s">
        <v>1419</v>
      </c>
      <c r="C2742" t="s">
        <v>14616</v>
      </c>
      <c r="D2742" s="16" t="s">
        <v>12601</v>
      </c>
      <c r="E2742" s="16" t="s">
        <v>14617</v>
      </c>
    </row>
    <row r="2743" spans="1:5" x14ac:dyDescent="0.3">
      <c r="A2743">
        <v>34494</v>
      </c>
      <c r="B2743" t="s">
        <v>1419</v>
      </c>
      <c r="C2743" t="s">
        <v>14618</v>
      </c>
      <c r="D2743" s="16" t="s">
        <v>12601</v>
      </c>
      <c r="E2743" s="16" t="s">
        <v>14619</v>
      </c>
    </row>
    <row r="2744" spans="1:5" x14ac:dyDescent="0.3">
      <c r="A2744">
        <v>38406</v>
      </c>
      <c r="B2744" t="s">
        <v>1419</v>
      </c>
      <c r="C2744" t="s">
        <v>14620</v>
      </c>
      <c r="D2744" s="16" t="s">
        <v>12601</v>
      </c>
      <c r="E2744" s="16" t="s">
        <v>14621</v>
      </c>
    </row>
    <row r="2745" spans="1:5" x14ac:dyDescent="0.3">
      <c r="A2745">
        <v>38409</v>
      </c>
      <c r="B2745" t="s">
        <v>1419</v>
      </c>
      <c r="C2745" t="s">
        <v>14622</v>
      </c>
      <c r="D2745" s="16" t="s">
        <v>12601</v>
      </c>
      <c r="E2745" s="16" t="s">
        <v>14623</v>
      </c>
    </row>
    <row r="2746" spans="1:5" x14ac:dyDescent="0.3">
      <c r="A2746">
        <v>43360</v>
      </c>
      <c r="B2746" t="s">
        <v>1419</v>
      </c>
      <c r="C2746" t="s">
        <v>14624</v>
      </c>
      <c r="D2746" s="16" t="s">
        <v>12601</v>
      </c>
      <c r="E2746" s="16" t="s">
        <v>14625</v>
      </c>
    </row>
    <row r="2747" spans="1:5" x14ac:dyDescent="0.3">
      <c r="A2747">
        <v>11145</v>
      </c>
      <c r="B2747" t="s">
        <v>1419</v>
      </c>
      <c r="C2747" t="s">
        <v>14626</v>
      </c>
      <c r="D2747" s="16" t="s">
        <v>12601</v>
      </c>
      <c r="E2747" s="16" t="s">
        <v>14588</v>
      </c>
    </row>
    <row r="2748" spans="1:5" x14ac:dyDescent="0.3">
      <c r="A2748">
        <v>34495</v>
      </c>
      <c r="B2748" t="s">
        <v>1419</v>
      </c>
      <c r="C2748" t="s">
        <v>14627</v>
      </c>
      <c r="D2748" s="16" t="s">
        <v>12601</v>
      </c>
      <c r="E2748" s="16" t="s">
        <v>14628</v>
      </c>
    </row>
    <row r="2749" spans="1:5" x14ac:dyDescent="0.3">
      <c r="A2749">
        <v>34479</v>
      </c>
      <c r="B2749" t="s">
        <v>1419</v>
      </c>
      <c r="C2749" t="s">
        <v>14629</v>
      </c>
      <c r="D2749" s="16" t="s">
        <v>12601</v>
      </c>
      <c r="E2749" s="16" t="s">
        <v>14590</v>
      </c>
    </row>
    <row r="2750" spans="1:5" x14ac:dyDescent="0.3">
      <c r="A2750">
        <v>34496</v>
      </c>
      <c r="B2750" t="s">
        <v>1419</v>
      </c>
      <c r="C2750" t="s">
        <v>14630</v>
      </c>
      <c r="D2750" s="16" t="s">
        <v>12601</v>
      </c>
      <c r="E2750" s="16" t="s">
        <v>14631</v>
      </c>
    </row>
    <row r="2751" spans="1:5" x14ac:dyDescent="0.3">
      <c r="A2751">
        <v>34481</v>
      </c>
      <c r="B2751" t="s">
        <v>1419</v>
      </c>
      <c r="C2751" t="s">
        <v>14632</v>
      </c>
      <c r="D2751" s="16" t="s">
        <v>12601</v>
      </c>
      <c r="E2751" s="16" t="s">
        <v>14633</v>
      </c>
    </row>
    <row r="2752" spans="1:5" x14ac:dyDescent="0.3">
      <c r="A2752">
        <v>34483</v>
      </c>
      <c r="B2752" t="s">
        <v>1419</v>
      </c>
      <c r="C2752" t="s">
        <v>14634</v>
      </c>
      <c r="D2752" s="16" t="s">
        <v>12601</v>
      </c>
      <c r="E2752" s="16" t="s">
        <v>14635</v>
      </c>
    </row>
    <row r="2753" spans="1:5" x14ac:dyDescent="0.3">
      <c r="A2753">
        <v>34485</v>
      </c>
      <c r="B2753" t="s">
        <v>1419</v>
      </c>
      <c r="C2753" t="s">
        <v>14636</v>
      </c>
      <c r="D2753" s="16" t="s">
        <v>12601</v>
      </c>
      <c r="E2753" s="16" t="s">
        <v>14637</v>
      </c>
    </row>
    <row r="2754" spans="1:5" x14ac:dyDescent="0.3">
      <c r="A2754">
        <v>14041</v>
      </c>
      <c r="B2754" t="s">
        <v>1419</v>
      </c>
      <c r="C2754" t="s">
        <v>14638</v>
      </c>
      <c r="D2754" s="16" t="s">
        <v>12601</v>
      </c>
      <c r="E2754" s="16" t="s">
        <v>14639</v>
      </c>
    </row>
    <row r="2755" spans="1:5" x14ac:dyDescent="0.3">
      <c r="A2755">
        <v>1523</v>
      </c>
      <c r="B2755" t="s">
        <v>1419</v>
      </c>
      <c r="C2755" t="s">
        <v>14640</v>
      </c>
      <c r="D2755" s="16" t="s">
        <v>12601</v>
      </c>
      <c r="E2755" s="16" t="s">
        <v>14641</v>
      </c>
    </row>
    <row r="2756" spans="1:5" x14ac:dyDescent="0.3">
      <c r="A2756">
        <v>14052</v>
      </c>
      <c r="B2756" t="s">
        <v>1419</v>
      </c>
      <c r="C2756" t="s">
        <v>14642</v>
      </c>
      <c r="D2756" s="16" t="s">
        <v>12319</v>
      </c>
      <c r="E2756" s="16" t="s">
        <v>14643</v>
      </c>
    </row>
    <row r="2757" spans="1:5" x14ac:dyDescent="0.3">
      <c r="A2757">
        <v>14054</v>
      </c>
      <c r="B2757" t="s">
        <v>1419</v>
      </c>
      <c r="C2757" t="s">
        <v>14644</v>
      </c>
      <c r="D2757" s="16" t="s">
        <v>12319</v>
      </c>
      <c r="E2757" s="16" t="s">
        <v>14645</v>
      </c>
    </row>
    <row r="2758" spans="1:5" x14ac:dyDescent="0.3">
      <c r="A2758">
        <v>14053</v>
      </c>
      <c r="B2758" t="s">
        <v>1419</v>
      </c>
      <c r="C2758" t="s">
        <v>14646</v>
      </c>
      <c r="D2758" s="16" t="s">
        <v>12319</v>
      </c>
      <c r="E2758" s="16" t="s">
        <v>14647</v>
      </c>
    </row>
    <row r="2759" spans="1:5" x14ac:dyDescent="0.3">
      <c r="A2759">
        <v>2558</v>
      </c>
      <c r="B2759" t="s">
        <v>1419</v>
      </c>
      <c r="C2759" t="s">
        <v>14648</v>
      </c>
      <c r="D2759" s="16" t="s">
        <v>12319</v>
      </c>
      <c r="E2759" s="16" t="s">
        <v>12417</v>
      </c>
    </row>
    <row r="2760" spans="1:5" x14ac:dyDescent="0.3">
      <c r="A2760">
        <v>2560</v>
      </c>
      <c r="B2760" t="s">
        <v>1419</v>
      </c>
      <c r="C2760" t="s">
        <v>14649</v>
      </c>
      <c r="D2760" s="16" t="s">
        <v>12319</v>
      </c>
      <c r="E2760" s="16" t="s">
        <v>14650</v>
      </c>
    </row>
    <row r="2761" spans="1:5" x14ac:dyDescent="0.3">
      <c r="A2761">
        <v>2559</v>
      </c>
      <c r="B2761" t="s">
        <v>1419</v>
      </c>
      <c r="C2761" t="s">
        <v>14651</v>
      </c>
      <c r="D2761" s="16" t="s">
        <v>12319</v>
      </c>
      <c r="E2761" s="16" t="s">
        <v>14652</v>
      </c>
    </row>
    <row r="2762" spans="1:5" x14ac:dyDescent="0.3">
      <c r="A2762">
        <v>2592</v>
      </c>
      <c r="B2762" t="s">
        <v>1419</v>
      </c>
      <c r="C2762" t="s">
        <v>14653</v>
      </c>
      <c r="D2762" s="16" t="s">
        <v>12319</v>
      </c>
      <c r="E2762" s="16" t="s">
        <v>14654</v>
      </c>
    </row>
    <row r="2763" spans="1:5" x14ac:dyDescent="0.3">
      <c r="A2763">
        <v>2589</v>
      </c>
      <c r="B2763" t="s">
        <v>1419</v>
      </c>
      <c r="C2763" t="s">
        <v>14655</v>
      </c>
      <c r="D2763" s="16" t="s">
        <v>12319</v>
      </c>
      <c r="E2763" s="16" t="s">
        <v>14656</v>
      </c>
    </row>
    <row r="2764" spans="1:5" x14ac:dyDescent="0.3">
      <c r="A2764">
        <v>2566</v>
      </c>
      <c r="B2764" t="s">
        <v>1419</v>
      </c>
      <c r="C2764" t="s">
        <v>14657</v>
      </c>
      <c r="D2764" s="16" t="s">
        <v>12319</v>
      </c>
      <c r="E2764" s="16" t="s">
        <v>14658</v>
      </c>
    </row>
    <row r="2765" spans="1:5" x14ac:dyDescent="0.3">
      <c r="A2765">
        <v>2591</v>
      </c>
      <c r="B2765" t="s">
        <v>1419</v>
      </c>
      <c r="C2765" t="s">
        <v>14659</v>
      </c>
      <c r="D2765" s="16" t="s">
        <v>12319</v>
      </c>
      <c r="E2765" s="16" t="s">
        <v>14660</v>
      </c>
    </row>
    <row r="2766" spans="1:5" x14ac:dyDescent="0.3">
      <c r="A2766">
        <v>2590</v>
      </c>
      <c r="B2766" t="s">
        <v>1419</v>
      </c>
      <c r="C2766" t="s">
        <v>14661</v>
      </c>
      <c r="D2766" s="16" t="s">
        <v>12319</v>
      </c>
      <c r="E2766" s="16" t="s">
        <v>14662</v>
      </c>
    </row>
    <row r="2767" spans="1:5" x14ac:dyDescent="0.3">
      <c r="A2767">
        <v>2567</v>
      </c>
      <c r="B2767" t="s">
        <v>1419</v>
      </c>
      <c r="C2767" t="s">
        <v>14663</v>
      </c>
      <c r="D2767" s="16" t="s">
        <v>12319</v>
      </c>
      <c r="E2767" s="16" t="s">
        <v>14664</v>
      </c>
    </row>
    <row r="2768" spans="1:5" x14ac:dyDescent="0.3">
      <c r="A2768">
        <v>2565</v>
      </c>
      <c r="B2768" t="s">
        <v>1419</v>
      </c>
      <c r="C2768" t="s">
        <v>14665</v>
      </c>
      <c r="D2768" s="16" t="s">
        <v>12319</v>
      </c>
      <c r="E2768" s="16" t="s">
        <v>14666</v>
      </c>
    </row>
    <row r="2769" spans="1:5" x14ac:dyDescent="0.3">
      <c r="A2769">
        <v>2568</v>
      </c>
      <c r="B2769" t="s">
        <v>1419</v>
      </c>
      <c r="C2769" t="s">
        <v>14667</v>
      </c>
      <c r="D2769" s="16" t="s">
        <v>12319</v>
      </c>
      <c r="E2769" s="16" t="s">
        <v>14668</v>
      </c>
    </row>
    <row r="2770" spans="1:5" x14ac:dyDescent="0.3">
      <c r="A2770">
        <v>2594</v>
      </c>
      <c r="B2770" t="s">
        <v>1419</v>
      </c>
      <c r="C2770" t="s">
        <v>14669</v>
      </c>
      <c r="D2770" s="16" t="s">
        <v>12319</v>
      </c>
      <c r="E2770" s="16" t="s">
        <v>14670</v>
      </c>
    </row>
    <row r="2771" spans="1:5" x14ac:dyDescent="0.3">
      <c r="A2771">
        <v>2587</v>
      </c>
      <c r="B2771" t="s">
        <v>1419</v>
      </c>
      <c r="C2771" t="s">
        <v>14671</v>
      </c>
      <c r="D2771" s="16" t="s">
        <v>12319</v>
      </c>
      <c r="E2771" s="16" t="s">
        <v>14672</v>
      </c>
    </row>
    <row r="2772" spans="1:5" x14ac:dyDescent="0.3">
      <c r="A2772">
        <v>2588</v>
      </c>
      <c r="B2772" t="s">
        <v>1419</v>
      </c>
      <c r="C2772" t="s">
        <v>14673</v>
      </c>
      <c r="D2772" s="16" t="s">
        <v>12319</v>
      </c>
      <c r="E2772" s="16" t="s">
        <v>14674</v>
      </c>
    </row>
    <row r="2773" spans="1:5" x14ac:dyDescent="0.3">
      <c r="A2773">
        <v>2569</v>
      </c>
      <c r="B2773" t="s">
        <v>1419</v>
      </c>
      <c r="C2773" t="s">
        <v>14675</v>
      </c>
      <c r="D2773" s="16" t="s">
        <v>12319</v>
      </c>
      <c r="E2773" s="16" t="s">
        <v>14676</v>
      </c>
    </row>
    <row r="2774" spans="1:5" x14ac:dyDescent="0.3">
      <c r="A2774">
        <v>2570</v>
      </c>
      <c r="B2774" t="s">
        <v>1419</v>
      </c>
      <c r="C2774" t="s">
        <v>14677</v>
      </c>
      <c r="D2774" s="16" t="s">
        <v>12319</v>
      </c>
      <c r="E2774" s="16" t="s">
        <v>14678</v>
      </c>
    </row>
    <row r="2775" spans="1:5" x14ac:dyDescent="0.3">
      <c r="A2775">
        <v>2571</v>
      </c>
      <c r="B2775" t="s">
        <v>1419</v>
      </c>
      <c r="C2775" t="s">
        <v>14679</v>
      </c>
      <c r="D2775" s="16" t="s">
        <v>12319</v>
      </c>
      <c r="E2775" s="16" t="s">
        <v>14680</v>
      </c>
    </row>
    <row r="2776" spans="1:5" x14ac:dyDescent="0.3">
      <c r="A2776">
        <v>2593</v>
      </c>
      <c r="B2776" t="s">
        <v>1419</v>
      </c>
      <c r="C2776" t="s">
        <v>14681</v>
      </c>
      <c r="D2776" s="16" t="s">
        <v>12319</v>
      </c>
      <c r="E2776" s="16" t="s">
        <v>14682</v>
      </c>
    </row>
    <row r="2777" spans="1:5" x14ac:dyDescent="0.3">
      <c r="A2777">
        <v>2572</v>
      </c>
      <c r="B2777" t="s">
        <v>1419</v>
      </c>
      <c r="C2777" t="s">
        <v>14683</v>
      </c>
      <c r="D2777" s="16" t="s">
        <v>12319</v>
      </c>
      <c r="E2777" s="16" t="s">
        <v>14684</v>
      </c>
    </row>
    <row r="2778" spans="1:5" x14ac:dyDescent="0.3">
      <c r="A2778">
        <v>2595</v>
      </c>
      <c r="B2778" t="s">
        <v>1419</v>
      </c>
      <c r="C2778" t="s">
        <v>14685</v>
      </c>
      <c r="D2778" s="16" t="s">
        <v>12319</v>
      </c>
      <c r="E2778" s="16" t="s">
        <v>14686</v>
      </c>
    </row>
    <row r="2779" spans="1:5" x14ac:dyDescent="0.3">
      <c r="A2779">
        <v>2576</v>
      </c>
      <c r="B2779" t="s">
        <v>1419</v>
      </c>
      <c r="C2779" t="s">
        <v>14687</v>
      </c>
      <c r="D2779" s="16" t="s">
        <v>12319</v>
      </c>
      <c r="E2779" s="16" t="s">
        <v>14688</v>
      </c>
    </row>
    <row r="2780" spans="1:5" x14ac:dyDescent="0.3">
      <c r="A2780">
        <v>2575</v>
      </c>
      <c r="B2780" t="s">
        <v>1419</v>
      </c>
      <c r="C2780" t="s">
        <v>14689</v>
      </c>
      <c r="D2780" s="16" t="s">
        <v>12319</v>
      </c>
      <c r="E2780" s="16" t="s">
        <v>14690</v>
      </c>
    </row>
    <row r="2781" spans="1:5" x14ac:dyDescent="0.3">
      <c r="A2781">
        <v>2573</v>
      </c>
      <c r="B2781" t="s">
        <v>1419</v>
      </c>
      <c r="C2781" t="s">
        <v>14691</v>
      </c>
      <c r="D2781" s="16" t="s">
        <v>12319</v>
      </c>
      <c r="E2781" s="16" t="s">
        <v>14692</v>
      </c>
    </row>
    <row r="2782" spans="1:5" x14ac:dyDescent="0.3">
      <c r="A2782">
        <v>2586</v>
      </c>
      <c r="B2782" t="s">
        <v>1419</v>
      </c>
      <c r="C2782" t="s">
        <v>14693</v>
      </c>
      <c r="D2782" s="16" t="s">
        <v>12319</v>
      </c>
      <c r="E2782" s="16" t="s">
        <v>14694</v>
      </c>
    </row>
    <row r="2783" spans="1:5" x14ac:dyDescent="0.3">
      <c r="A2783">
        <v>2577</v>
      </c>
      <c r="B2783" t="s">
        <v>1419</v>
      </c>
      <c r="C2783" t="s">
        <v>14695</v>
      </c>
      <c r="D2783" s="16" t="s">
        <v>12319</v>
      </c>
      <c r="E2783" s="16" t="s">
        <v>14696</v>
      </c>
    </row>
    <row r="2784" spans="1:5" x14ac:dyDescent="0.3">
      <c r="A2784">
        <v>2574</v>
      </c>
      <c r="B2784" t="s">
        <v>1419</v>
      </c>
      <c r="C2784" t="s">
        <v>14697</v>
      </c>
      <c r="D2784" s="16" t="s">
        <v>12319</v>
      </c>
      <c r="E2784" s="16" t="s">
        <v>12423</v>
      </c>
    </row>
    <row r="2785" spans="1:5" x14ac:dyDescent="0.3">
      <c r="A2785">
        <v>2578</v>
      </c>
      <c r="B2785" t="s">
        <v>1419</v>
      </c>
      <c r="C2785" t="s">
        <v>14698</v>
      </c>
      <c r="D2785" s="16" t="s">
        <v>12319</v>
      </c>
      <c r="E2785" s="16" t="s">
        <v>14699</v>
      </c>
    </row>
    <row r="2786" spans="1:5" x14ac:dyDescent="0.3">
      <c r="A2786">
        <v>2585</v>
      </c>
      <c r="B2786" t="s">
        <v>1419</v>
      </c>
      <c r="C2786" t="s">
        <v>14700</v>
      </c>
      <c r="D2786" s="16" t="s">
        <v>12319</v>
      </c>
      <c r="E2786" s="16" t="s">
        <v>14701</v>
      </c>
    </row>
    <row r="2787" spans="1:5" x14ac:dyDescent="0.3">
      <c r="A2787">
        <v>12008</v>
      </c>
      <c r="B2787" t="s">
        <v>1419</v>
      </c>
      <c r="C2787" t="s">
        <v>14702</v>
      </c>
      <c r="D2787" s="16" t="s">
        <v>12319</v>
      </c>
      <c r="E2787" s="16" t="s">
        <v>14703</v>
      </c>
    </row>
    <row r="2788" spans="1:5" x14ac:dyDescent="0.3">
      <c r="A2788">
        <v>2582</v>
      </c>
      <c r="B2788" t="s">
        <v>1419</v>
      </c>
      <c r="C2788" t="s">
        <v>14704</v>
      </c>
      <c r="D2788" s="16" t="s">
        <v>12319</v>
      </c>
      <c r="E2788" s="16" t="s">
        <v>14705</v>
      </c>
    </row>
    <row r="2789" spans="1:5" x14ac:dyDescent="0.3">
      <c r="A2789">
        <v>2597</v>
      </c>
      <c r="B2789" t="s">
        <v>1419</v>
      </c>
      <c r="C2789" t="s">
        <v>14706</v>
      </c>
      <c r="D2789" s="16" t="s">
        <v>12319</v>
      </c>
      <c r="E2789" s="16" t="s">
        <v>14707</v>
      </c>
    </row>
    <row r="2790" spans="1:5" x14ac:dyDescent="0.3">
      <c r="A2790">
        <v>2579</v>
      </c>
      <c r="B2790" t="s">
        <v>1419</v>
      </c>
      <c r="C2790" t="s">
        <v>14708</v>
      </c>
      <c r="D2790" s="16" t="s">
        <v>12319</v>
      </c>
      <c r="E2790" s="16" t="s">
        <v>14709</v>
      </c>
    </row>
    <row r="2791" spans="1:5" x14ac:dyDescent="0.3">
      <c r="A2791">
        <v>2581</v>
      </c>
      <c r="B2791" t="s">
        <v>1419</v>
      </c>
      <c r="C2791" t="s">
        <v>14710</v>
      </c>
      <c r="D2791" s="16" t="s">
        <v>12319</v>
      </c>
      <c r="E2791" s="16" t="s">
        <v>14711</v>
      </c>
    </row>
    <row r="2792" spans="1:5" x14ac:dyDescent="0.3">
      <c r="A2792">
        <v>2596</v>
      </c>
      <c r="B2792" t="s">
        <v>1419</v>
      </c>
      <c r="C2792" t="s">
        <v>14712</v>
      </c>
      <c r="D2792" s="16" t="s">
        <v>12319</v>
      </c>
      <c r="E2792" s="16" t="s">
        <v>14713</v>
      </c>
    </row>
    <row r="2793" spans="1:5" x14ac:dyDescent="0.3">
      <c r="A2793">
        <v>2580</v>
      </c>
      <c r="B2793" t="s">
        <v>1419</v>
      </c>
      <c r="C2793" t="s">
        <v>14714</v>
      </c>
      <c r="D2793" s="16" t="s">
        <v>12319</v>
      </c>
      <c r="E2793" s="16" t="s">
        <v>14715</v>
      </c>
    </row>
    <row r="2794" spans="1:5" x14ac:dyDescent="0.3">
      <c r="A2794">
        <v>2583</v>
      </c>
      <c r="B2794" t="s">
        <v>1419</v>
      </c>
      <c r="C2794" t="s">
        <v>14716</v>
      </c>
      <c r="D2794" s="16" t="s">
        <v>12319</v>
      </c>
      <c r="E2794" s="16" t="s">
        <v>14717</v>
      </c>
    </row>
    <row r="2795" spans="1:5" x14ac:dyDescent="0.3">
      <c r="A2795">
        <v>2584</v>
      </c>
      <c r="B2795" t="s">
        <v>1419</v>
      </c>
      <c r="C2795" t="s">
        <v>14718</v>
      </c>
      <c r="D2795" s="16" t="s">
        <v>12319</v>
      </c>
      <c r="E2795" s="16" t="s">
        <v>14719</v>
      </c>
    </row>
    <row r="2796" spans="1:5" x14ac:dyDescent="0.3">
      <c r="A2796">
        <v>12010</v>
      </c>
      <c r="B2796" t="s">
        <v>1419</v>
      </c>
      <c r="C2796" t="s">
        <v>14720</v>
      </c>
      <c r="D2796" s="16" t="s">
        <v>12319</v>
      </c>
      <c r="E2796" s="16" t="s">
        <v>14721</v>
      </c>
    </row>
    <row r="2797" spans="1:5" x14ac:dyDescent="0.3">
      <c r="A2797">
        <v>39329</v>
      </c>
      <c r="B2797" t="s">
        <v>1419</v>
      </c>
      <c r="C2797" t="s">
        <v>14722</v>
      </c>
      <c r="D2797" s="16" t="s">
        <v>12319</v>
      </c>
      <c r="E2797" s="16" t="s">
        <v>14723</v>
      </c>
    </row>
    <row r="2798" spans="1:5" x14ac:dyDescent="0.3">
      <c r="A2798">
        <v>39330</v>
      </c>
      <c r="B2798" t="s">
        <v>1419</v>
      </c>
      <c r="C2798" t="s">
        <v>14724</v>
      </c>
      <c r="D2798" s="16" t="s">
        <v>12319</v>
      </c>
      <c r="E2798" s="16" t="s">
        <v>14725</v>
      </c>
    </row>
    <row r="2799" spans="1:5" x14ac:dyDescent="0.3">
      <c r="A2799">
        <v>39332</v>
      </c>
      <c r="B2799" t="s">
        <v>1419</v>
      </c>
      <c r="C2799" t="s">
        <v>14726</v>
      </c>
      <c r="D2799" s="16" t="s">
        <v>12319</v>
      </c>
      <c r="E2799" s="16" t="s">
        <v>14727</v>
      </c>
    </row>
    <row r="2800" spans="1:5" x14ac:dyDescent="0.3">
      <c r="A2800">
        <v>39331</v>
      </c>
      <c r="B2800" t="s">
        <v>1419</v>
      </c>
      <c r="C2800" t="s">
        <v>14728</v>
      </c>
      <c r="D2800" s="16" t="s">
        <v>12319</v>
      </c>
      <c r="E2800" s="16" t="s">
        <v>14354</v>
      </c>
    </row>
    <row r="2801" spans="1:5" x14ac:dyDescent="0.3">
      <c r="A2801">
        <v>39333</v>
      </c>
      <c r="B2801" t="s">
        <v>1419</v>
      </c>
      <c r="C2801" t="s">
        <v>14729</v>
      </c>
      <c r="D2801" s="16" t="s">
        <v>12319</v>
      </c>
      <c r="E2801" s="16" t="s">
        <v>12367</v>
      </c>
    </row>
    <row r="2802" spans="1:5" x14ac:dyDescent="0.3">
      <c r="A2802">
        <v>39335</v>
      </c>
      <c r="B2802" t="s">
        <v>1419</v>
      </c>
      <c r="C2802" t="s">
        <v>14730</v>
      </c>
      <c r="D2802" s="16" t="s">
        <v>12319</v>
      </c>
      <c r="E2802" s="16" t="s">
        <v>14731</v>
      </c>
    </row>
    <row r="2803" spans="1:5" x14ac:dyDescent="0.3">
      <c r="A2803">
        <v>39334</v>
      </c>
      <c r="B2803" t="s">
        <v>1419</v>
      </c>
      <c r="C2803" t="s">
        <v>14732</v>
      </c>
      <c r="D2803" s="16" t="s">
        <v>12319</v>
      </c>
      <c r="E2803" s="16" t="s">
        <v>14399</v>
      </c>
    </row>
    <row r="2804" spans="1:5" x14ac:dyDescent="0.3">
      <c r="A2804">
        <v>12016</v>
      </c>
      <c r="B2804" t="s">
        <v>1419</v>
      </c>
      <c r="C2804" t="s">
        <v>14733</v>
      </c>
      <c r="D2804" s="16" t="s">
        <v>12319</v>
      </c>
      <c r="E2804" s="16" t="s">
        <v>14734</v>
      </c>
    </row>
    <row r="2805" spans="1:5" x14ac:dyDescent="0.3">
      <c r="A2805">
        <v>12015</v>
      </c>
      <c r="B2805" t="s">
        <v>1419</v>
      </c>
      <c r="C2805" t="s">
        <v>14735</v>
      </c>
      <c r="D2805" s="16" t="s">
        <v>12319</v>
      </c>
      <c r="E2805" s="16" t="s">
        <v>14736</v>
      </c>
    </row>
    <row r="2806" spans="1:5" x14ac:dyDescent="0.3">
      <c r="A2806">
        <v>12020</v>
      </c>
      <c r="B2806" t="s">
        <v>1419</v>
      </c>
      <c r="C2806" t="s">
        <v>14737</v>
      </c>
      <c r="D2806" s="16" t="s">
        <v>12319</v>
      </c>
      <c r="E2806" s="16" t="s">
        <v>14734</v>
      </c>
    </row>
    <row r="2807" spans="1:5" x14ac:dyDescent="0.3">
      <c r="A2807">
        <v>12019</v>
      </c>
      <c r="B2807" t="s">
        <v>1419</v>
      </c>
      <c r="C2807" t="s">
        <v>14738</v>
      </c>
      <c r="D2807" s="16" t="s">
        <v>12319</v>
      </c>
      <c r="E2807" s="16" t="s">
        <v>14736</v>
      </c>
    </row>
    <row r="2808" spans="1:5" x14ac:dyDescent="0.3">
      <c r="A2808">
        <v>39336</v>
      </c>
      <c r="B2808" t="s">
        <v>1419</v>
      </c>
      <c r="C2808" t="s">
        <v>14739</v>
      </c>
      <c r="D2808" s="16" t="s">
        <v>12319</v>
      </c>
      <c r="E2808" s="16" t="s">
        <v>14725</v>
      </c>
    </row>
    <row r="2809" spans="1:5" x14ac:dyDescent="0.3">
      <c r="A2809">
        <v>39338</v>
      </c>
      <c r="B2809" t="s">
        <v>1419</v>
      </c>
      <c r="C2809" t="s">
        <v>14740</v>
      </c>
      <c r="D2809" s="16" t="s">
        <v>12319</v>
      </c>
      <c r="E2809" s="16" t="s">
        <v>14727</v>
      </c>
    </row>
    <row r="2810" spans="1:5" x14ac:dyDescent="0.3">
      <c r="A2810">
        <v>39337</v>
      </c>
      <c r="B2810" t="s">
        <v>1419</v>
      </c>
      <c r="C2810" t="s">
        <v>14741</v>
      </c>
      <c r="D2810" s="16" t="s">
        <v>12319</v>
      </c>
      <c r="E2810" s="16" t="s">
        <v>14354</v>
      </c>
    </row>
    <row r="2811" spans="1:5" x14ac:dyDescent="0.3">
      <c r="A2811">
        <v>39341</v>
      </c>
      <c r="B2811" t="s">
        <v>1419</v>
      </c>
      <c r="C2811" t="s">
        <v>14742</v>
      </c>
      <c r="D2811" s="16" t="s">
        <v>12319</v>
      </c>
      <c r="E2811" s="16" t="s">
        <v>14743</v>
      </c>
    </row>
    <row r="2812" spans="1:5" x14ac:dyDescent="0.3">
      <c r="A2812">
        <v>39340</v>
      </c>
      <c r="B2812" t="s">
        <v>1419</v>
      </c>
      <c r="C2812" t="s">
        <v>14744</v>
      </c>
      <c r="D2812" s="16" t="s">
        <v>12319</v>
      </c>
      <c r="E2812" s="16" t="s">
        <v>12681</v>
      </c>
    </row>
    <row r="2813" spans="1:5" x14ac:dyDescent="0.3">
      <c r="A2813">
        <v>12025</v>
      </c>
      <c r="B2813" t="s">
        <v>1419</v>
      </c>
      <c r="C2813" t="s">
        <v>14745</v>
      </c>
      <c r="D2813" s="16" t="s">
        <v>12319</v>
      </c>
      <c r="E2813" s="16" t="s">
        <v>14746</v>
      </c>
    </row>
    <row r="2814" spans="1:5" x14ac:dyDescent="0.3">
      <c r="A2814">
        <v>39342</v>
      </c>
      <c r="B2814" t="s">
        <v>1419</v>
      </c>
      <c r="C2814" t="s">
        <v>14747</v>
      </c>
      <c r="D2814" s="16" t="s">
        <v>12319</v>
      </c>
      <c r="E2814" s="16" t="s">
        <v>14743</v>
      </c>
    </row>
    <row r="2815" spans="1:5" x14ac:dyDescent="0.3">
      <c r="A2815">
        <v>39343</v>
      </c>
      <c r="B2815" t="s">
        <v>1419</v>
      </c>
      <c r="C2815" t="s">
        <v>14748</v>
      </c>
      <c r="D2815" s="16" t="s">
        <v>12319</v>
      </c>
      <c r="E2815" s="16" t="s">
        <v>14749</v>
      </c>
    </row>
    <row r="2816" spans="1:5" x14ac:dyDescent="0.3">
      <c r="A2816">
        <v>39345</v>
      </c>
      <c r="B2816" t="s">
        <v>1419</v>
      </c>
      <c r="C2816" t="s">
        <v>14750</v>
      </c>
      <c r="D2816" s="16" t="s">
        <v>12319</v>
      </c>
      <c r="E2816" s="16" t="s">
        <v>14751</v>
      </c>
    </row>
    <row r="2817" spans="1:5" x14ac:dyDescent="0.3">
      <c r="A2817">
        <v>39344</v>
      </c>
      <c r="B2817" t="s">
        <v>1419</v>
      </c>
      <c r="C2817" t="s">
        <v>14752</v>
      </c>
      <c r="D2817" s="16" t="s">
        <v>12319</v>
      </c>
      <c r="E2817" s="16" t="s">
        <v>14753</v>
      </c>
    </row>
    <row r="2818" spans="1:5" x14ac:dyDescent="0.3">
      <c r="A2818">
        <v>12623</v>
      </c>
      <c r="B2818" t="s">
        <v>1419</v>
      </c>
      <c r="C2818" t="s">
        <v>14754</v>
      </c>
      <c r="D2818" s="16" t="s">
        <v>12402</v>
      </c>
      <c r="E2818" s="16" t="s">
        <v>14755</v>
      </c>
    </row>
    <row r="2819" spans="1:5" x14ac:dyDescent="0.3">
      <c r="A2819">
        <v>34498</v>
      </c>
      <c r="B2819" t="s">
        <v>1419</v>
      </c>
      <c r="C2819" t="s">
        <v>14756</v>
      </c>
      <c r="D2819" s="16" t="s">
        <v>12319</v>
      </c>
      <c r="E2819" s="16" t="s">
        <v>14757</v>
      </c>
    </row>
    <row r="2820" spans="1:5" x14ac:dyDescent="0.3">
      <c r="A2820">
        <v>13244</v>
      </c>
      <c r="B2820" t="s">
        <v>1419</v>
      </c>
      <c r="C2820" t="s">
        <v>14758</v>
      </c>
      <c r="D2820" s="16" t="s">
        <v>12319</v>
      </c>
      <c r="E2820" s="16" t="s">
        <v>14759</v>
      </c>
    </row>
    <row r="2821" spans="1:5" x14ac:dyDescent="0.3">
      <c r="A2821">
        <v>38998</v>
      </c>
      <c r="B2821" t="s">
        <v>1419</v>
      </c>
      <c r="C2821" t="s">
        <v>14760</v>
      </c>
      <c r="D2821" s="16" t="s">
        <v>12319</v>
      </c>
      <c r="E2821" s="16" t="s">
        <v>14761</v>
      </c>
    </row>
    <row r="2822" spans="1:5" x14ac:dyDescent="0.3">
      <c r="A2822">
        <v>38999</v>
      </c>
      <c r="B2822" t="s">
        <v>1419</v>
      </c>
      <c r="C2822" t="s">
        <v>14762</v>
      </c>
      <c r="D2822" s="16" t="s">
        <v>12319</v>
      </c>
      <c r="E2822" s="16" t="s">
        <v>12654</v>
      </c>
    </row>
    <row r="2823" spans="1:5" x14ac:dyDescent="0.3">
      <c r="A2823">
        <v>38996</v>
      </c>
      <c r="B2823" t="s">
        <v>1419</v>
      </c>
      <c r="C2823" t="s">
        <v>14763</v>
      </c>
      <c r="D2823" s="16" t="s">
        <v>12319</v>
      </c>
      <c r="E2823" s="16" t="s">
        <v>14764</v>
      </c>
    </row>
    <row r="2824" spans="1:5" x14ac:dyDescent="0.3">
      <c r="A2824">
        <v>44173</v>
      </c>
      <c r="B2824" t="s">
        <v>1419</v>
      </c>
      <c r="C2824" t="s">
        <v>14765</v>
      </c>
      <c r="D2824" s="16" t="s">
        <v>12319</v>
      </c>
      <c r="E2824" s="16" t="s">
        <v>14766</v>
      </c>
    </row>
    <row r="2825" spans="1:5" x14ac:dyDescent="0.3">
      <c r="A2825">
        <v>44174</v>
      </c>
      <c r="B2825" t="s">
        <v>1419</v>
      </c>
      <c r="C2825" t="s">
        <v>14767</v>
      </c>
      <c r="D2825" s="16" t="s">
        <v>12319</v>
      </c>
      <c r="E2825" s="16" t="s">
        <v>14768</v>
      </c>
    </row>
    <row r="2826" spans="1:5" x14ac:dyDescent="0.3">
      <c r="A2826">
        <v>38997</v>
      </c>
      <c r="B2826" t="s">
        <v>1419</v>
      </c>
      <c r="C2826" t="s">
        <v>14769</v>
      </c>
      <c r="D2826" s="16" t="s">
        <v>12319</v>
      </c>
      <c r="E2826" s="16" t="s">
        <v>14770</v>
      </c>
    </row>
    <row r="2827" spans="1:5" x14ac:dyDescent="0.3">
      <c r="A2827">
        <v>39600</v>
      </c>
      <c r="B2827" t="s">
        <v>1419</v>
      </c>
      <c r="C2827" t="s">
        <v>14771</v>
      </c>
      <c r="D2827" s="16" t="s">
        <v>12319</v>
      </c>
      <c r="E2827" s="16" t="s">
        <v>14239</v>
      </c>
    </row>
    <row r="2828" spans="1:5" x14ac:dyDescent="0.3">
      <c r="A2828">
        <v>39601</v>
      </c>
      <c r="B2828" t="s">
        <v>1419</v>
      </c>
      <c r="C2828" t="s">
        <v>14772</v>
      </c>
      <c r="D2828" s="16" t="s">
        <v>12319</v>
      </c>
      <c r="E2828" s="16" t="s">
        <v>14773</v>
      </c>
    </row>
    <row r="2829" spans="1:5" x14ac:dyDescent="0.3">
      <c r="A2829">
        <v>39862</v>
      </c>
      <c r="B2829" t="s">
        <v>1419</v>
      </c>
      <c r="C2829" t="s">
        <v>14774</v>
      </c>
      <c r="D2829" s="16" t="s">
        <v>12319</v>
      </c>
      <c r="E2829" s="16" t="s">
        <v>14775</v>
      </c>
    </row>
    <row r="2830" spans="1:5" x14ac:dyDescent="0.3">
      <c r="A2830">
        <v>39863</v>
      </c>
      <c r="B2830" t="s">
        <v>1419</v>
      </c>
      <c r="C2830" t="s">
        <v>14776</v>
      </c>
      <c r="D2830" s="16" t="s">
        <v>12319</v>
      </c>
      <c r="E2830" s="16" t="s">
        <v>14777</v>
      </c>
    </row>
    <row r="2831" spans="1:5" x14ac:dyDescent="0.3">
      <c r="A2831">
        <v>39864</v>
      </c>
      <c r="B2831" t="s">
        <v>1419</v>
      </c>
      <c r="C2831" t="s">
        <v>14778</v>
      </c>
      <c r="D2831" s="16" t="s">
        <v>12319</v>
      </c>
      <c r="E2831" s="16" t="s">
        <v>14779</v>
      </c>
    </row>
    <row r="2832" spans="1:5" x14ac:dyDescent="0.3">
      <c r="A2832">
        <v>39865</v>
      </c>
      <c r="B2832" t="s">
        <v>1419</v>
      </c>
      <c r="C2832" t="s">
        <v>14780</v>
      </c>
      <c r="D2832" s="16" t="s">
        <v>12319</v>
      </c>
      <c r="E2832" s="16" t="s">
        <v>14781</v>
      </c>
    </row>
    <row r="2833" spans="1:5" x14ac:dyDescent="0.3">
      <c r="A2833">
        <v>2517</v>
      </c>
      <c r="B2833" t="s">
        <v>1419</v>
      </c>
      <c r="C2833" t="s">
        <v>14782</v>
      </c>
      <c r="D2833" s="16" t="s">
        <v>12319</v>
      </c>
      <c r="E2833" s="16" t="s">
        <v>14783</v>
      </c>
    </row>
    <row r="2834" spans="1:5" x14ac:dyDescent="0.3">
      <c r="A2834">
        <v>2522</v>
      </c>
      <c r="B2834" t="s">
        <v>1419</v>
      </c>
      <c r="C2834" t="s">
        <v>14784</v>
      </c>
      <c r="D2834" s="16" t="s">
        <v>12319</v>
      </c>
      <c r="E2834" s="16" t="s">
        <v>14785</v>
      </c>
    </row>
    <row r="2835" spans="1:5" x14ac:dyDescent="0.3">
      <c r="A2835">
        <v>2548</v>
      </c>
      <c r="B2835" t="s">
        <v>1419</v>
      </c>
      <c r="C2835" t="s">
        <v>14786</v>
      </c>
      <c r="D2835" s="16" t="s">
        <v>12319</v>
      </c>
      <c r="E2835" s="16" t="s">
        <v>14787</v>
      </c>
    </row>
    <row r="2836" spans="1:5" x14ac:dyDescent="0.3">
      <c r="A2836">
        <v>2516</v>
      </c>
      <c r="B2836" t="s">
        <v>1419</v>
      </c>
      <c r="C2836" t="s">
        <v>14788</v>
      </c>
      <c r="D2836" s="16" t="s">
        <v>12319</v>
      </c>
      <c r="E2836" s="16" t="s">
        <v>14789</v>
      </c>
    </row>
    <row r="2837" spans="1:5" x14ac:dyDescent="0.3">
      <c r="A2837">
        <v>2518</v>
      </c>
      <c r="B2837" t="s">
        <v>1419</v>
      </c>
      <c r="C2837" t="s">
        <v>14790</v>
      </c>
      <c r="D2837" s="16" t="s">
        <v>12319</v>
      </c>
      <c r="E2837" s="16" t="s">
        <v>14791</v>
      </c>
    </row>
    <row r="2838" spans="1:5" x14ac:dyDescent="0.3">
      <c r="A2838">
        <v>2521</v>
      </c>
      <c r="B2838" t="s">
        <v>1419</v>
      </c>
      <c r="C2838" t="s">
        <v>14792</v>
      </c>
      <c r="D2838" s="16" t="s">
        <v>12319</v>
      </c>
      <c r="E2838" s="16" t="s">
        <v>14793</v>
      </c>
    </row>
    <row r="2839" spans="1:5" x14ac:dyDescent="0.3">
      <c r="A2839">
        <v>2515</v>
      </c>
      <c r="B2839" t="s">
        <v>1419</v>
      </c>
      <c r="C2839" t="s">
        <v>14794</v>
      </c>
      <c r="D2839" s="16" t="s">
        <v>12319</v>
      </c>
      <c r="E2839" s="16" t="s">
        <v>14795</v>
      </c>
    </row>
    <row r="2840" spans="1:5" x14ac:dyDescent="0.3">
      <c r="A2840">
        <v>2519</v>
      </c>
      <c r="B2840" t="s">
        <v>1419</v>
      </c>
      <c r="C2840" t="s">
        <v>14796</v>
      </c>
      <c r="D2840" s="16" t="s">
        <v>12319</v>
      </c>
      <c r="E2840" s="16" t="s">
        <v>14797</v>
      </c>
    </row>
    <row r="2841" spans="1:5" x14ac:dyDescent="0.3">
      <c r="A2841">
        <v>2520</v>
      </c>
      <c r="B2841" t="s">
        <v>1419</v>
      </c>
      <c r="C2841" t="s">
        <v>14798</v>
      </c>
      <c r="D2841" s="16" t="s">
        <v>12319</v>
      </c>
      <c r="E2841" s="16" t="s">
        <v>14799</v>
      </c>
    </row>
    <row r="2842" spans="1:5" x14ac:dyDescent="0.3">
      <c r="A2842">
        <v>1602</v>
      </c>
      <c r="B2842" t="s">
        <v>1419</v>
      </c>
      <c r="C2842" t="s">
        <v>14800</v>
      </c>
      <c r="D2842" s="16" t="s">
        <v>12319</v>
      </c>
      <c r="E2842" s="16" t="s">
        <v>14801</v>
      </c>
    </row>
    <row r="2843" spans="1:5" x14ac:dyDescent="0.3">
      <c r="A2843">
        <v>1601</v>
      </c>
      <c r="B2843" t="s">
        <v>1419</v>
      </c>
      <c r="C2843" t="s">
        <v>14802</v>
      </c>
      <c r="D2843" s="16" t="s">
        <v>12319</v>
      </c>
      <c r="E2843" s="16" t="s">
        <v>14803</v>
      </c>
    </row>
    <row r="2844" spans="1:5" x14ac:dyDescent="0.3">
      <c r="A2844">
        <v>1598</v>
      </c>
      <c r="B2844" t="s">
        <v>1419</v>
      </c>
      <c r="C2844" t="s">
        <v>14804</v>
      </c>
      <c r="D2844" s="16" t="s">
        <v>12319</v>
      </c>
      <c r="E2844" s="16" t="s">
        <v>14805</v>
      </c>
    </row>
    <row r="2845" spans="1:5" x14ac:dyDescent="0.3">
      <c r="A2845">
        <v>1600</v>
      </c>
      <c r="B2845" t="s">
        <v>1419</v>
      </c>
      <c r="C2845" t="s">
        <v>14806</v>
      </c>
      <c r="D2845" s="16" t="s">
        <v>12319</v>
      </c>
      <c r="E2845" s="16" t="s">
        <v>13536</v>
      </c>
    </row>
    <row r="2846" spans="1:5" x14ac:dyDescent="0.3">
      <c r="A2846">
        <v>1603</v>
      </c>
      <c r="B2846" t="s">
        <v>1419</v>
      </c>
      <c r="C2846" t="s">
        <v>14807</v>
      </c>
      <c r="D2846" s="16" t="s">
        <v>12319</v>
      </c>
      <c r="E2846" s="16" t="s">
        <v>14808</v>
      </c>
    </row>
    <row r="2847" spans="1:5" x14ac:dyDescent="0.3">
      <c r="A2847">
        <v>1599</v>
      </c>
      <c r="B2847" t="s">
        <v>1419</v>
      </c>
      <c r="C2847" t="s">
        <v>14809</v>
      </c>
      <c r="D2847" s="16" t="s">
        <v>12319</v>
      </c>
      <c r="E2847" s="16" t="s">
        <v>14810</v>
      </c>
    </row>
    <row r="2848" spans="1:5" x14ac:dyDescent="0.3">
      <c r="A2848">
        <v>1597</v>
      </c>
      <c r="B2848" t="s">
        <v>1419</v>
      </c>
      <c r="C2848" t="s">
        <v>14811</v>
      </c>
      <c r="D2848" s="16" t="s">
        <v>12319</v>
      </c>
      <c r="E2848" s="16" t="s">
        <v>14812</v>
      </c>
    </row>
    <row r="2849" spans="1:5" x14ac:dyDescent="0.3">
      <c r="A2849">
        <v>39602</v>
      </c>
      <c r="B2849" t="s">
        <v>1419</v>
      </c>
      <c r="C2849" t="s">
        <v>14813</v>
      </c>
      <c r="D2849" s="16" t="s">
        <v>12319</v>
      </c>
      <c r="E2849" s="16" t="s">
        <v>14814</v>
      </c>
    </row>
    <row r="2850" spans="1:5" x14ac:dyDescent="0.3">
      <c r="A2850">
        <v>39603</v>
      </c>
      <c r="B2850" t="s">
        <v>1419</v>
      </c>
      <c r="C2850" t="s">
        <v>14815</v>
      </c>
      <c r="D2850" s="16" t="s">
        <v>12319</v>
      </c>
      <c r="E2850" s="16" t="s">
        <v>14816</v>
      </c>
    </row>
    <row r="2851" spans="1:5" x14ac:dyDescent="0.3">
      <c r="A2851">
        <v>11821</v>
      </c>
      <c r="B2851" t="s">
        <v>1419</v>
      </c>
      <c r="C2851" t="s">
        <v>14817</v>
      </c>
      <c r="D2851" s="16" t="s">
        <v>12319</v>
      </c>
      <c r="E2851" s="16" t="s">
        <v>12437</v>
      </c>
    </row>
    <row r="2852" spans="1:5" x14ac:dyDescent="0.3">
      <c r="A2852">
        <v>1562</v>
      </c>
      <c r="B2852" t="s">
        <v>1419</v>
      </c>
      <c r="C2852" t="s">
        <v>14818</v>
      </c>
      <c r="D2852" s="16" t="s">
        <v>12319</v>
      </c>
      <c r="E2852" s="16" t="s">
        <v>14819</v>
      </c>
    </row>
    <row r="2853" spans="1:5" x14ac:dyDescent="0.3">
      <c r="A2853">
        <v>1563</v>
      </c>
      <c r="B2853" t="s">
        <v>1419</v>
      </c>
      <c r="C2853" t="s">
        <v>14820</v>
      </c>
      <c r="D2853" s="16" t="s">
        <v>12319</v>
      </c>
      <c r="E2853" s="16" t="s">
        <v>14821</v>
      </c>
    </row>
    <row r="2854" spans="1:5" x14ac:dyDescent="0.3">
      <c r="A2854">
        <v>11856</v>
      </c>
      <c r="B2854" t="s">
        <v>1419</v>
      </c>
      <c r="C2854" t="s">
        <v>14822</v>
      </c>
      <c r="D2854" s="16" t="s">
        <v>12319</v>
      </c>
      <c r="E2854" s="16" t="s">
        <v>14823</v>
      </c>
    </row>
    <row r="2855" spans="1:5" x14ac:dyDescent="0.3">
      <c r="A2855">
        <v>11857</v>
      </c>
      <c r="B2855" t="s">
        <v>1419</v>
      </c>
      <c r="C2855" t="s">
        <v>14824</v>
      </c>
      <c r="D2855" s="16" t="s">
        <v>12319</v>
      </c>
      <c r="E2855" s="16" t="s">
        <v>14825</v>
      </c>
    </row>
    <row r="2856" spans="1:5" x14ac:dyDescent="0.3">
      <c r="A2856">
        <v>11858</v>
      </c>
      <c r="B2856" t="s">
        <v>1419</v>
      </c>
      <c r="C2856" t="s">
        <v>14826</v>
      </c>
      <c r="D2856" s="16" t="s">
        <v>12319</v>
      </c>
      <c r="E2856" s="16" t="s">
        <v>14827</v>
      </c>
    </row>
    <row r="2857" spans="1:5" x14ac:dyDescent="0.3">
      <c r="A2857">
        <v>1539</v>
      </c>
      <c r="B2857" t="s">
        <v>1419</v>
      </c>
      <c r="C2857" t="s">
        <v>14828</v>
      </c>
      <c r="D2857" s="16" t="s">
        <v>12319</v>
      </c>
      <c r="E2857" s="16" t="s">
        <v>14829</v>
      </c>
    </row>
    <row r="2858" spans="1:5" x14ac:dyDescent="0.3">
      <c r="A2858">
        <v>11859</v>
      </c>
      <c r="B2858" t="s">
        <v>1419</v>
      </c>
      <c r="C2858" t="s">
        <v>14830</v>
      </c>
      <c r="D2858" s="16" t="s">
        <v>12319</v>
      </c>
      <c r="E2858" s="16" t="s">
        <v>14831</v>
      </c>
    </row>
    <row r="2859" spans="1:5" x14ac:dyDescent="0.3">
      <c r="A2859">
        <v>1550</v>
      </c>
      <c r="B2859" t="s">
        <v>1419</v>
      </c>
      <c r="C2859" t="s">
        <v>14832</v>
      </c>
      <c r="D2859" s="16" t="s">
        <v>12319</v>
      </c>
      <c r="E2859" s="16" t="s">
        <v>14833</v>
      </c>
    </row>
    <row r="2860" spans="1:5" x14ac:dyDescent="0.3">
      <c r="A2860">
        <v>11854</v>
      </c>
      <c r="B2860" t="s">
        <v>1419</v>
      </c>
      <c r="C2860" t="s">
        <v>14834</v>
      </c>
      <c r="D2860" s="16" t="s">
        <v>12319</v>
      </c>
      <c r="E2860" s="16" t="s">
        <v>14835</v>
      </c>
    </row>
    <row r="2861" spans="1:5" x14ac:dyDescent="0.3">
      <c r="A2861">
        <v>11862</v>
      </c>
      <c r="B2861" t="s">
        <v>1419</v>
      </c>
      <c r="C2861" t="s">
        <v>14836</v>
      </c>
      <c r="D2861" s="16" t="s">
        <v>12319</v>
      </c>
      <c r="E2861" s="16" t="s">
        <v>14837</v>
      </c>
    </row>
    <row r="2862" spans="1:5" x14ac:dyDescent="0.3">
      <c r="A2862">
        <v>11863</v>
      </c>
      <c r="B2862" t="s">
        <v>1419</v>
      </c>
      <c r="C2862" t="s">
        <v>14838</v>
      </c>
      <c r="D2862" s="16" t="s">
        <v>12319</v>
      </c>
      <c r="E2862" s="16" t="s">
        <v>14839</v>
      </c>
    </row>
    <row r="2863" spans="1:5" x14ac:dyDescent="0.3">
      <c r="A2863">
        <v>11855</v>
      </c>
      <c r="B2863" t="s">
        <v>1419</v>
      </c>
      <c r="C2863" t="s">
        <v>14840</v>
      </c>
      <c r="D2863" s="16" t="s">
        <v>12319</v>
      </c>
      <c r="E2863" s="16" t="s">
        <v>14841</v>
      </c>
    </row>
    <row r="2864" spans="1:5" x14ac:dyDescent="0.3">
      <c r="A2864">
        <v>11864</v>
      </c>
      <c r="B2864" t="s">
        <v>1419</v>
      </c>
      <c r="C2864" t="s">
        <v>14842</v>
      </c>
      <c r="D2864" s="16" t="s">
        <v>12319</v>
      </c>
      <c r="E2864" s="16" t="s">
        <v>14843</v>
      </c>
    </row>
    <row r="2865" spans="1:5" x14ac:dyDescent="0.3">
      <c r="A2865">
        <v>2527</v>
      </c>
      <c r="B2865" t="s">
        <v>1419</v>
      </c>
      <c r="C2865" t="s">
        <v>14844</v>
      </c>
      <c r="D2865" s="16" t="s">
        <v>12319</v>
      </c>
      <c r="E2865" s="16" t="s">
        <v>14845</v>
      </c>
    </row>
    <row r="2866" spans="1:5" x14ac:dyDescent="0.3">
      <c r="A2866">
        <v>2526</v>
      </c>
      <c r="B2866" t="s">
        <v>1419</v>
      </c>
      <c r="C2866" t="s">
        <v>14846</v>
      </c>
      <c r="D2866" s="16" t="s">
        <v>12319</v>
      </c>
      <c r="E2866" s="16" t="s">
        <v>14847</v>
      </c>
    </row>
    <row r="2867" spans="1:5" x14ac:dyDescent="0.3">
      <c r="A2867">
        <v>2487</v>
      </c>
      <c r="B2867" t="s">
        <v>1419</v>
      </c>
      <c r="C2867" t="s">
        <v>14848</v>
      </c>
      <c r="D2867" s="16" t="s">
        <v>12319</v>
      </c>
      <c r="E2867" s="16" t="s">
        <v>14849</v>
      </c>
    </row>
    <row r="2868" spans="1:5" x14ac:dyDescent="0.3">
      <c r="A2868">
        <v>2483</v>
      </c>
      <c r="B2868" t="s">
        <v>1419</v>
      </c>
      <c r="C2868" t="s">
        <v>14850</v>
      </c>
      <c r="D2868" s="16" t="s">
        <v>12319</v>
      </c>
      <c r="E2868" s="16" t="s">
        <v>12352</v>
      </c>
    </row>
    <row r="2869" spans="1:5" x14ac:dyDescent="0.3">
      <c r="A2869">
        <v>2528</v>
      </c>
      <c r="B2869" t="s">
        <v>1419</v>
      </c>
      <c r="C2869" t="s">
        <v>14851</v>
      </c>
      <c r="D2869" s="16" t="s">
        <v>12319</v>
      </c>
      <c r="E2869" s="16" t="s">
        <v>14165</v>
      </c>
    </row>
    <row r="2870" spans="1:5" x14ac:dyDescent="0.3">
      <c r="A2870">
        <v>2489</v>
      </c>
      <c r="B2870" t="s">
        <v>1419</v>
      </c>
      <c r="C2870" t="s">
        <v>14852</v>
      </c>
      <c r="D2870" s="16" t="s">
        <v>12319</v>
      </c>
      <c r="E2870" s="16" t="s">
        <v>14853</v>
      </c>
    </row>
    <row r="2871" spans="1:5" x14ac:dyDescent="0.3">
      <c r="A2871">
        <v>2488</v>
      </c>
      <c r="B2871" t="s">
        <v>1419</v>
      </c>
      <c r="C2871" t="s">
        <v>14854</v>
      </c>
      <c r="D2871" s="16" t="s">
        <v>12319</v>
      </c>
      <c r="E2871" s="16" t="s">
        <v>12346</v>
      </c>
    </row>
    <row r="2872" spans="1:5" x14ac:dyDescent="0.3">
      <c r="A2872">
        <v>2484</v>
      </c>
      <c r="B2872" t="s">
        <v>1419</v>
      </c>
      <c r="C2872" t="s">
        <v>14855</v>
      </c>
      <c r="D2872" s="16" t="s">
        <v>12319</v>
      </c>
      <c r="E2872" s="16" t="s">
        <v>14856</v>
      </c>
    </row>
    <row r="2873" spans="1:5" x14ac:dyDescent="0.3">
      <c r="A2873">
        <v>2485</v>
      </c>
      <c r="B2873" t="s">
        <v>1419</v>
      </c>
      <c r="C2873" t="s">
        <v>14857</v>
      </c>
      <c r="D2873" s="16" t="s">
        <v>12319</v>
      </c>
      <c r="E2873" s="16" t="s">
        <v>14858</v>
      </c>
    </row>
    <row r="2874" spans="1:5" x14ac:dyDescent="0.3">
      <c r="A2874">
        <v>39279</v>
      </c>
      <c r="B2874" t="s">
        <v>1419</v>
      </c>
      <c r="C2874" t="s">
        <v>14859</v>
      </c>
      <c r="D2874" s="16" t="s">
        <v>12319</v>
      </c>
      <c r="E2874" s="16" t="s">
        <v>14354</v>
      </c>
    </row>
    <row r="2875" spans="1:5" x14ac:dyDescent="0.3">
      <c r="A2875">
        <v>39280</v>
      </c>
      <c r="B2875" t="s">
        <v>1419</v>
      </c>
      <c r="C2875" t="s">
        <v>14860</v>
      </c>
      <c r="D2875" s="16" t="s">
        <v>12319</v>
      </c>
      <c r="E2875" s="16" t="s">
        <v>14861</v>
      </c>
    </row>
    <row r="2876" spans="1:5" x14ac:dyDescent="0.3">
      <c r="A2876">
        <v>39281</v>
      </c>
      <c r="B2876" t="s">
        <v>1419</v>
      </c>
      <c r="C2876" t="s">
        <v>14862</v>
      </c>
      <c r="D2876" s="16" t="s">
        <v>12319</v>
      </c>
      <c r="E2876" s="16" t="s">
        <v>14863</v>
      </c>
    </row>
    <row r="2877" spans="1:5" x14ac:dyDescent="0.3">
      <c r="A2877">
        <v>39282</v>
      </c>
      <c r="B2877" t="s">
        <v>1419</v>
      </c>
      <c r="C2877" t="s">
        <v>14864</v>
      </c>
      <c r="D2877" s="16" t="s">
        <v>12319</v>
      </c>
      <c r="E2877" s="16" t="s">
        <v>14865</v>
      </c>
    </row>
    <row r="2878" spans="1:5" x14ac:dyDescent="0.3">
      <c r="A2878">
        <v>38844</v>
      </c>
      <c r="B2878" t="s">
        <v>1419</v>
      </c>
      <c r="C2878" t="s">
        <v>14866</v>
      </c>
      <c r="D2878" s="16" t="s">
        <v>12319</v>
      </c>
      <c r="E2878" s="16" t="s">
        <v>14867</v>
      </c>
    </row>
    <row r="2879" spans="1:5" x14ac:dyDescent="0.3">
      <c r="A2879">
        <v>38846</v>
      </c>
      <c r="B2879" t="s">
        <v>1419</v>
      </c>
      <c r="C2879" t="s">
        <v>14868</v>
      </c>
      <c r="D2879" s="16" t="s">
        <v>12319</v>
      </c>
      <c r="E2879" s="16" t="s">
        <v>14869</v>
      </c>
    </row>
    <row r="2880" spans="1:5" x14ac:dyDescent="0.3">
      <c r="A2880">
        <v>38847</v>
      </c>
      <c r="B2880" t="s">
        <v>1419</v>
      </c>
      <c r="C2880" t="s">
        <v>14870</v>
      </c>
      <c r="D2880" s="16" t="s">
        <v>12319</v>
      </c>
      <c r="E2880" s="16" t="s">
        <v>14871</v>
      </c>
    </row>
    <row r="2881" spans="1:5" x14ac:dyDescent="0.3">
      <c r="A2881">
        <v>38850</v>
      </c>
      <c r="B2881" t="s">
        <v>1419</v>
      </c>
      <c r="C2881" t="s">
        <v>14872</v>
      </c>
      <c r="D2881" s="16" t="s">
        <v>12319</v>
      </c>
      <c r="E2881" s="16" t="s">
        <v>14873</v>
      </c>
    </row>
    <row r="2882" spans="1:5" x14ac:dyDescent="0.3">
      <c r="A2882">
        <v>38848</v>
      </c>
      <c r="B2882" t="s">
        <v>1419</v>
      </c>
      <c r="C2882" t="s">
        <v>14874</v>
      </c>
      <c r="D2882" s="16" t="s">
        <v>12319</v>
      </c>
      <c r="E2882" s="16" t="s">
        <v>14237</v>
      </c>
    </row>
    <row r="2883" spans="1:5" x14ac:dyDescent="0.3">
      <c r="A2883">
        <v>38851</v>
      </c>
      <c r="B2883" t="s">
        <v>1419</v>
      </c>
      <c r="C2883" t="s">
        <v>14875</v>
      </c>
      <c r="D2883" s="16" t="s">
        <v>12319</v>
      </c>
      <c r="E2883" s="16" t="s">
        <v>14876</v>
      </c>
    </row>
    <row r="2884" spans="1:5" x14ac:dyDescent="0.3">
      <c r="A2884">
        <v>38854</v>
      </c>
      <c r="B2884" t="s">
        <v>1419</v>
      </c>
      <c r="C2884" t="s">
        <v>14877</v>
      </c>
      <c r="D2884" s="16" t="s">
        <v>12319</v>
      </c>
      <c r="E2884" s="16" t="s">
        <v>14878</v>
      </c>
    </row>
    <row r="2885" spans="1:5" x14ac:dyDescent="0.3">
      <c r="A2885">
        <v>44247</v>
      </c>
      <c r="B2885" t="s">
        <v>1419</v>
      </c>
      <c r="C2885" t="s">
        <v>14879</v>
      </c>
      <c r="D2885" s="16" t="s">
        <v>12319</v>
      </c>
      <c r="E2885" s="16" t="s">
        <v>14880</v>
      </c>
    </row>
    <row r="2886" spans="1:5" x14ac:dyDescent="0.3">
      <c r="A2886">
        <v>38005</v>
      </c>
      <c r="B2886" t="s">
        <v>1419</v>
      </c>
      <c r="C2886" t="s">
        <v>14881</v>
      </c>
      <c r="D2886" s="16" t="s">
        <v>12319</v>
      </c>
      <c r="E2886" s="16" t="s">
        <v>14882</v>
      </c>
    </row>
    <row r="2887" spans="1:5" x14ac:dyDescent="0.3">
      <c r="A2887">
        <v>38006</v>
      </c>
      <c r="B2887" t="s">
        <v>1419</v>
      </c>
      <c r="C2887" t="s">
        <v>14883</v>
      </c>
      <c r="D2887" s="16" t="s">
        <v>12319</v>
      </c>
      <c r="E2887" s="16" t="s">
        <v>14884</v>
      </c>
    </row>
    <row r="2888" spans="1:5" x14ac:dyDescent="0.3">
      <c r="A2888">
        <v>38428</v>
      </c>
      <c r="B2888" t="s">
        <v>1419</v>
      </c>
      <c r="C2888" t="s">
        <v>14885</v>
      </c>
      <c r="D2888" s="16" t="s">
        <v>12319</v>
      </c>
      <c r="E2888" s="16" t="s">
        <v>14886</v>
      </c>
    </row>
    <row r="2889" spans="1:5" x14ac:dyDescent="0.3">
      <c r="A2889">
        <v>38007</v>
      </c>
      <c r="B2889" t="s">
        <v>1419</v>
      </c>
      <c r="C2889" t="s">
        <v>14887</v>
      </c>
      <c r="D2889" s="16" t="s">
        <v>12319</v>
      </c>
      <c r="E2889" s="16" t="s">
        <v>14888</v>
      </c>
    </row>
    <row r="2890" spans="1:5" x14ac:dyDescent="0.3">
      <c r="A2890">
        <v>38008</v>
      </c>
      <c r="B2890" t="s">
        <v>1419</v>
      </c>
      <c r="C2890" t="s">
        <v>14889</v>
      </c>
      <c r="D2890" s="16" t="s">
        <v>12319</v>
      </c>
      <c r="E2890" s="16" t="s">
        <v>14890</v>
      </c>
    </row>
    <row r="2891" spans="1:5" x14ac:dyDescent="0.3">
      <c r="A2891">
        <v>38009</v>
      </c>
      <c r="B2891" t="s">
        <v>1419</v>
      </c>
      <c r="C2891" t="s">
        <v>14891</v>
      </c>
      <c r="D2891" s="16" t="s">
        <v>12319</v>
      </c>
      <c r="E2891" s="16" t="s">
        <v>14892</v>
      </c>
    </row>
    <row r="2892" spans="1:5" x14ac:dyDescent="0.3">
      <c r="A2892">
        <v>44248</v>
      </c>
      <c r="B2892" t="s">
        <v>1419</v>
      </c>
      <c r="C2892" t="s">
        <v>14893</v>
      </c>
      <c r="D2892" s="16" t="s">
        <v>12319</v>
      </c>
      <c r="E2892" s="16" t="s">
        <v>14894</v>
      </c>
    </row>
    <row r="2893" spans="1:5" x14ac:dyDescent="0.3">
      <c r="A2893">
        <v>44249</v>
      </c>
      <c r="B2893" t="s">
        <v>1419</v>
      </c>
      <c r="C2893" t="s">
        <v>14895</v>
      </c>
      <c r="D2893" s="16" t="s">
        <v>12319</v>
      </c>
      <c r="E2893" s="16" t="s">
        <v>14896</v>
      </c>
    </row>
    <row r="2894" spans="1:5" x14ac:dyDescent="0.3">
      <c r="A2894">
        <v>44250</v>
      </c>
      <c r="B2894" t="s">
        <v>1419</v>
      </c>
      <c r="C2894" t="s">
        <v>14897</v>
      </c>
      <c r="D2894" s="16" t="s">
        <v>12319</v>
      </c>
      <c r="E2894" s="16" t="s">
        <v>14898</v>
      </c>
    </row>
    <row r="2895" spans="1:5" x14ac:dyDescent="0.3">
      <c r="A2895">
        <v>3104</v>
      </c>
      <c r="B2895" t="s">
        <v>1419</v>
      </c>
      <c r="C2895" t="s">
        <v>14899</v>
      </c>
      <c r="D2895" s="16" t="s">
        <v>14900</v>
      </c>
      <c r="E2895" s="16" t="s">
        <v>14901</v>
      </c>
    </row>
    <row r="2896" spans="1:5" x14ac:dyDescent="0.3">
      <c r="A2896">
        <v>1607</v>
      </c>
      <c r="B2896" t="s">
        <v>1419</v>
      </c>
      <c r="C2896" t="s">
        <v>14902</v>
      </c>
      <c r="D2896" s="16" t="s">
        <v>14900</v>
      </c>
      <c r="E2896" s="16" t="s">
        <v>14903</v>
      </c>
    </row>
    <row r="2897" spans="1:5" x14ac:dyDescent="0.3">
      <c r="A2897">
        <v>38169</v>
      </c>
      <c r="B2897" t="s">
        <v>1419</v>
      </c>
      <c r="C2897" t="s">
        <v>14904</v>
      </c>
      <c r="D2897" s="16" t="s">
        <v>14900</v>
      </c>
      <c r="E2897" s="16" t="s">
        <v>14905</v>
      </c>
    </row>
    <row r="2898" spans="1:5" x14ac:dyDescent="0.3">
      <c r="A2898">
        <v>6142</v>
      </c>
      <c r="B2898" t="s">
        <v>1419</v>
      </c>
      <c r="C2898" t="s">
        <v>14906</v>
      </c>
      <c r="D2898" s="16" t="s">
        <v>12319</v>
      </c>
      <c r="E2898" s="16" t="s">
        <v>14907</v>
      </c>
    </row>
    <row r="2899" spans="1:5" x14ac:dyDescent="0.3">
      <c r="A2899">
        <v>11686</v>
      </c>
      <c r="B2899" t="s">
        <v>1419</v>
      </c>
      <c r="C2899" t="s">
        <v>14908</v>
      </c>
      <c r="D2899" s="16" t="s">
        <v>12319</v>
      </c>
      <c r="E2899" s="16" t="s">
        <v>14909</v>
      </c>
    </row>
    <row r="2900" spans="1:5" x14ac:dyDescent="0.3">
      <c r="A2900">
        <v>37598</v>
      </c>
      <c r="B2900" t="s">
        <v>1419</v>
      </c>
      <c r="C2900" t="s">
        <v>14910</v>
      </c>
      <c r="D2900" s="16" t="s">
        <v>12319</v>
      </c>
      <c r="E2900" s="16" t="s">
        <v>14911</v>
      </c>
    </row>
    <row r="2901" spans="1:5" x14ac:dyDescent="0.3">
      <c r="A2901">
        <v>25398</v>
      </c>
      <c r="B2901" t="s">
        <v>1419</v>
      </c>
      <c r="C2901" t="s">
        <v>14912</v>
      </c>
      <c r="D2901" s="16" t="s">
        <v>12319</v>
      </c>
      <c r="E2901" s="16" t="s">
        <v>14913</v>
      </c>
    </row>
    <row r="2902" spans="1:5" x14ac:dyDescent="0.3">
      <c r="A2902">
        <v>25399</v>
      </c>
      <c r="B2902" t="s">
        <v>1419</v>
      </c>
      <c r="C2902" t="s">
        <v>14914</v>
      </c>
      <c r="D2902" s="16" t="s">
        <v>12319</v>
      </c>
      <c r="E2902" s="16" t="s">
        <v>14915</v>
      </c>
    </row>
    <row r="2903" spans="1:5" x14ac:dyDescent="0.3">
      <c r="A2903">
        <v>43440</v>
      </c>
      <c r="B2903" t="s">
        <v>1419</v>
      </c>
      <c r="C2903" t="s">
        <v>14916</v>
      </c>
      <c r="D2903" s="16" t="s">
        <v>12319</v>
      </c>
      <c r="E2903" s="16" t="s">
        <v>14917</v>
      </c>
    </row>
    <row r="2904" spans="1:5" x14ac:dyDescent="0.3">
      <c r="A2904">
        <v>10667</v>
      </c>
      <c r="B2904" t="s">
        <v>1419</v>
      </c>
      <c r="C2904" t="s">
        <v>14918</v>
      </c>
      <c r="D2904" s="16" t="s">
        <v>12319</v>
      </c>
      <c r="E2904" s="16" t="s">
        <v>14919</v>
      </c>
    </row>
    <row r="2905" spans="1:5" x14ac:dyDescent="0.3">
      <c r="A2905">
        <v>1613</v>
      </c>
      <c r="B2905" t="s">
        <v>1419</v>
      </c>
      <c r="C2905" t="s">
        <v>14920</v>
      </c>
      <c r="D2905" s="16" t="s">
        <v>12319</v>
      </c>
      <c r="E2905" s="16" t="s">
        <v>14921</v>
      </c>
    </row>
    <row r="2906" spans="1:5" x14ac:dyDescent="0.3">
      <c r="A2906">
        <v>1626</v>
      </c>
      <c r="B2906" t="s">
        <v>1419</v>
      </c>
      <c r="C2906" t="s">
        <v>14922</v>
      </c>
      <c r="D2906" s="16" t="s">
        <v>12319</v>
      </c>
      <c r="E2906" s="16" t="s">
        <v>14923</v>
      </c>
    </row>
    <row r="2907" spans="1:5" x14ac:dyDescent="0.3">
      <c r="A2907">
        <v>1625</v>
      </c>
      <c r="B2907" t="s">
        <v>1419</v>
      </c>
      <c r="C2907" t="s">
        <v>14924</v>
      </c>
      <c r="D2907" s="16" t="s">
        <v>12319</v>
      </c>
      <c r="E2907" s="16" t="s">
        <v>14925</v>
      </c>
    </row>
    <row r="2908" spans="1:5" x14ac:dyDescent="0.3">
      <c r="A2908">
        <v>1622</v>
      </c>
      <c r="B2908" t="s">
        <v>1419</v>
      </c>
      <c r="C2908" t="s">
        <v>14926</v>
      </c>
      <c r="D2908" s="16" t="s">
        <v>12319</v>
      </c>
      <c r="E2908" s="16" t="s">
        <v>14927</v>
      </c>
    </row>
    <row r="2909" spans="1:5" x14ac:dyDescent="0.3">
      <c r="A2909">
        <v>1620</v>
      </c>
      <c r="B2909" t="s">
        <v>1419</v>
      </c>
      <c r="C2909" t="s">
        <v>14928</v>
      </c>
      <c r="D2909" s="16" t="s">
        <v>12319</v>
      </c>
      <c r="E2909" s="16" t="s">
        <v>14929</v>
      </c>
    </row>
    <row r="2910" spans="1:5" x14ac:dyDescent="0.3">
      <c r="A2910">
        <v>1629</v>
      </c>
      <c r="B2910" t="s">
        <v>1419</v>
      </c>
      <c r="C2910" t="s">
        <v>14930</v>
      </c>
      <c r="D2910" s="16" t="s">
        <v>12319</v>
      </c>
      <c r="E2910" s="16" t="s">
        <v>14931</v>
      </c>
    </row>
    <row r="2911" spans="1:5" x14ac:dyDescent="0.3">
      <c r="A2911">
        <v>1627</v>
      </c>
      <c r="B2911" t="s">
        <v>1419</v>
      </c>
      <c r="C2911" t="s">
        <v>14932</v>
      </c>
      <c r="D2911" s="16" t="s">
        <v>12319</v>
      </c>
      <c r="E2911" s="16" t="s">
        <v>14933</v>
      </c>
    </row>
    <row r="2912" spans="1:5" x14ac:dyDescent="0.3">
      <c r="A2912">
        <v>1623</v>
      </c>
      <c r="B2912" t="s">
        <v>1419</v>
      </c>
      <c r="C2912" t="s">
        <v>14934</v>
      </c>
      <c r="D2912" s="16" t="s">
        <v>12319</v>
      </c>
      <c r="E2912" s="16" t="s">
        <v>14935</v>
      </c>
    </row>
    <row r="2913" spans="1:5" x14ac:dyDescent="0.3">
      <c r="A2913">
        <v>1619</v>
      </c>
      <c r="B2913" t="s">
        <v>1419</v>
      </c>
      <c r="C2913" t="s">
        <v>14936</v>
      </c>
      <c r="D2913" s="16" t="s">
        <v>12319</v>
      </c>
      <c r="E2913" s="16" t="s">
        <v>14937</v>
      </c>
    </row>
    <row r="2914" spans="1:5" x14ac:dyDescent="0.3">
      <c r="A2914">
        <v>1630</v>
      </c>
      <c r="B2914" t="s">
        <v>1419</v>
      </c>
      <c r="C2914" t="s">
        <v>14938</v>
      </c>
      <c r="D2914" s="16" t="s">
        <v>12319</v>
      </c>
      <c r="E2914" s="16" t="s">
        <v>14939</v>
      </c>
    </row>
    <row r="2915" spans="1:5" x14ac:dyDescent="0.3">
      <c r="A2915">
        <v>1616</v>
      </c>
      <c r="B2915" t="s">
        <v>1419</v>
      </c>
      <c r="C2915" t="s">
        <v>14940</v>
      </c>
      <c r="D2915" s="16" t="s">
        <v>12319</v>
      </c>
      <c r="E2915" s="16" t="s">
        <v>14941</v>
      </c>
    </row>
    <row r="2916" spans="1:5" x14ac:dyDescent="0.3">
      <c r="A2916">
        <v>1614</v>
      </c>
      <c r="B2916" t="s">
        <v>1419</v>
      </c>
      <c r="C2916" t="s">
        <v>14942</v>
      </c>
      <c r="D2916" s="16" t="s">
        <v>12319</v>
      </c>
      <c r="E2916" s="16" t="s">
        <v>14943</v>
      </c>
    </row>
    <row r="2917" spans="1:5" x14ac:dyDescent="0.3">
      <c r="A2917">
        <v>1617</v>
      </c>
      <c r="B2917" t="s">
        <v>1419</v>
      </c>
      <c r="C2917" t="s">
        <v>14944</v>
      </c>
      <c r="D2917" s="16" t="s">
        <v>12319</v>
      </c>
      <c r="E2917" s="16" t="s">
        <v>14945</v>
      </c>
    </row>
    <row r="2918" spans="1:5" x14ac:dyDescent="0.3">
      <c r="A2918">
        <v>1621</v>
      </c>
      <c r="B2918" t="s">
        <v>1419</v>
      </c>
      <c r="C2918" t="s">
        <v>14946</v>
      </c>
      <c r="D2918" s="16" t="s">
        <v>12319</v>
      </c>
      <c r="E2918" s="16" t="s">
        <v>14947</v>
      </c>
    </row>
    <row r="2919" spans="1:5" x14ac:dyDescent="0.3">
      <c r="A2919">
        <v>1624</v>
      </c>
      <c r="B2919" t="s">
        <v>1419</v>
      </c>
      <c r="C2919" t="s">
        <v>14948</v>
      </c>
      <c r="D2919" s="16" t="s">
        <v>12319</v>
      </c>
      <c r="E2919" s="16" t="s">
        <v>14949</v>
      </c>
    </row>
    <row r="2920" spans="1:5" x14ac:dyDescent="0.3">
      <c r="A2920">
        <v>1615</v>
      </c>
      <c r="B2920" t="s">
        <v>1419</v>
      </c>
      <c r="C2920" t="s">
        <v>14950</v>
      </c>
      <c r="D2920" s="16" t="s">
        <v>12319</v>
      </c>
      <c r="E2920" s="16" t="s">
        <v>14951</v>
      </c>
    </row>
    <row r="2921" spans="1:5" x14ac:dyDescent="0.3">
      <c r="A2921">
        <v>1612</v>
      </c>
      <c r="B2921" t="s">
        <v>1419</v>
      </c>
      <c r="C2921" t="s">
        <v>14952</v>
      </c>
      <c r="D2921" s="16" t="s">
        <v>12319</v>
      </c>
      <c r="E2921" s="16" t="s">
        <v>14953</v>
      </c>
    </row>
    <row r="2922" spans="1:5" x14ac:dyDescent="0.3">
      <c r="A2922">
        <v>1618</v>
      </c>
      <c r="B2922" t="s">
        <v>1419</v>
      </c>
      <c r="C2922" t="s">
        <v>14954</v>
      </c>
      <c r="D2922" s="16" t="s">
        <v>12319</v>
      </c>
      <c r="E2922" s="16" t="s">
        <v>14955</v>
      </c>
    </row>
    <row r="2923" spans="1:5" x14ac:dyDescent="0.3">
      <c r="A2923">
        <v>14211</v>
      </c>
      <c r="B2923" t="s">
        <v>1419</v>
      </c>
      <c r="C2923" t="s">
        <v>14956</v>
      </c>
      <c r="D2923" s="16" t="s">
        <v>12319</v>
      </c>
      <c r="E2923" s="16" t="s">
        <v>14957</v>
      </c>
    </row>
    <row r="2924" spans="1:5" x14ac:dyDescent="0.3">
      <c r="A2924">
        <v>43657</v>
      </c>
      <c r="B2924" t="s">
        <v>1419</v>
      </c>
      <c r="C2924" t="s">
        <v>14958</v>
      </c>
      <c r="D2924" s="16" t="s">
        <v>12402</v>
      </c>
      <c r="E2924" s="16" t="s">
        <v>13613</v>
      </c>
    </row>
    <row r="2925" spans="1:5" x14ac:dyDescent="0.3">
      <c r="A2925">
        <v>38200</v>
      </c>
      <c r="B2925" t="s">
        <v>1419</v>
      </c>
      <c r="C2925" t="s">
        <v>14959</v>
      </c>
      <c r="D2925" s="16" t="s">
        <v>14960</v>
      </c>
      <c r="E2925" s="16" t="s">
        <v>14961</v>
      </c>
    </row>
    <row r="2926" spans="1:5" x14ac:dyDescent="0.3">
      <c r="A2926">
        <v>39269</v>
      </c>
      <c r="B2926" t="s">
        <v>1419</v>
      </c>
      <c r="C2926" t="s">
        <v>14962</v>
      </c>
      <c r="D2926" s="16" t="s">
        <v>12402</v>
      </c>
      <c r="E2926" s="16" t="s">
        <v>14963</v>
      </c>
    </row>
    <row r="2927" spans="1:5" x14ac:dyDescent="0.3">
      <c r="A2927">
        <v>11889</v>
      </c>
      <c r="B2927" t="s">
        <v>1419</v>
      </c>
      <c r="C2927" t="s">
        <v>14964</v>
      </c>
      <c r="D2927" s="16" t="s">
        <v>12402</v>
      </c>
      <c r="E2927" s="16" t="s">
        <v>12990</v>
      </c>
    </row>
    <row r="2928" spans="1:5" x14ac:dyDescent="0.3">
      <c r="A2928">
        <v>39270</v>
      </c>
      <c r="B2928" t="s">
        <v>1419</v>
      </c>
      <c r="C2928" t="s">
        <v>14965</v>
      </c>
      <c r="D2928" s="16" t="s">
        <v>12402</v>
      </c>
      <c r="E2928" s="16" t="s">
        <v>14966</v>
      </c>
    </row>
    <row r="2929" spans="1:5" x14ac:dyDescent="0.3">
      <c r="A2929">
        <v>11890</v>
      </c>
      <c r="B2929" t="s">
        <v>1419</v>
      </c>
      <c r="C2929" t="s">
        <v>14967</v>
      </c>
      <c r="D2929" s="16" t="s">
        <v>12402</v>
      </c>
      <c r="E2929" s="16" t="s">
        <v>13303</v>
      </c>
    </row>
    <row r="2930" spans="1:5" x14ac:dyDescent="0.3">
      <c r="A2930">
        <v>11891</v>
      </c>
      <c r="B2930" t="s">
        <v>1419</v>
      </c>
      <c r="C2930" t="s">
        <v>14968</v>
      </c>
      <c r="D2930" s="16" t="s">
        <v>12402</v>
      </c>
      <c r="E2930" s="16" t="s">
        <v>14969</v>
      </c>
    </row>
    <row r="2931" spans="1:5" x14ac:dyDescent="0.3">
      <c r="A2931">
        <v>11892</v>
      </c>
      <c r="B2931" t="s">
        <v>1419</v>
      </c>
      <c r="C2931" t="s">
        <v>14970</v>
      </c>
      <c r="D2931" s="16" t="s">
        <v>12402</v>
      </c>
      <c r="E2931" s="16" t="s">
        <v>14971</v>
      </c>
    </row>
    <row r="2932" spans="1:5" x14ac:dyDescent="0.3">
      <c r="A2932">
        <v>37601</v>
      </c>
      <c r="B2932" t="s">
        <v>1419</v>
      </c>
      <c r="C2932" t="s">
        <v>14972</v>
      </c>
      <c r="D2932" s="16" t="s">
        <v>12402</v>
      </c>
      <c r="E2932" s="16" t="s">
        <v>14973</v>
      </c>
    </row>
    <row r="2933" spans="1:5" x14ac:dyDescent="0.3">
      <c r="A2933">
        <v>1634</v>
      </c>
      <c r="B2933" t="s">
        <v>1419</v>
      </c>
      <c r="C2933" t="s">
        <v>14974</v>
      </c>
      <c r="D2933" s="16" t="s">
        <v>12402</v>
      </c>
      <c r="E2933" s="16" t="s">
        <v>14975</v>
      </c>
    </row>
    <row r="2934" spans="1:5" x14ac:dyDescent="0.3">
      <c r="A2934">
        <v>44274</v>
      </c>
      <c r="B2934" t="s">
        <v>1419</v>
      </c>
      <c r="C2934" t="s">
        <v>14976</v>
      </c>
      <c r="D2934" s="16" t="s">
        <v>12319</v>
      </c>
      <c r="E2934" s="16" t="s">
        <v>14977</v>
      </c>
    </row>
    <row r="2935" spans="1:5" x14ac:dyDescent="0.3">
      <c r="A2935">
        <v>5086</v>
      </c>
      <c r="B2935" t="s">
        <v>1419</v>
      </c>
      <c r="C2935" t="s">
        <v>14978</v>
      </c>
      <c r="D2935" s="16" t="s">
        <v>12409</v>
      </c>
      <c r="E2935" s="16" t="s">
        <v>13643</v>
      </c>
    </row>
    <row r="2936" spans="1:5" x14ac:dyDescent="0.3">
      <c r="A2936">
        <v>11280</v>
      </c>
      <c r="B2936" t="s">
        <v>1419</v>
      </c>
      <c r="C2936" t="s">
        <v>14979</v>
      </c>
      <c r="D2936" s="16" t="s">
        <v>12319</v>
      </c>
      <c r="E2936" s="16" t="s">
        <v>14980</v>
      </c>
    </row>
    <row r="2937" spans="1:5" x14ac:dyDescent="0.3">
      <c r="A2937">
        <v>40519</v>
      </c>
      <c r="B2937" t="s">
        <v>1419</v>
      </c>
      <c r="C2937" t="s">
        <v>14981</v>
      </c>
      <c r="D2937" s="16" t="s">
        <v>12319</v>
      </c>
      <c r="E2937" s="16" t="s">
        <v>14982</v>
      </c>
    </row>
    <row r="2938" spans="1:5" x14ac:dyDescent="0.3">
      <c r="A2938">
        <v>39869</v>
      </c>
      <c r="B2938" t="s">
        <v>1419</v>
      </c>
      <c r="C2938" t="s">
        <v>14983</v>
      </c>
      <c r="D2938" s="16" t="s">
        <v>12319</v>
      </c>
      <c r="E2938" s="16" t="s">
        <v>14984</v>
      </c>
    </row>
    <row r="2939" spans="1:5" x14ac:dyDescent="0.3">
      <c r="A2939">
        <v>39870</v>
      </c>
      <c r="B2939" t="s">
        <v>1419</v>
      </c>
      <c r="C2939" t="s">
        <v>14985</v>
      </c>
      <c r="D2939" s="16" t="s">
        <v>12319</v>
      </c>
      <c r="E2939" s="16" t="s">
        <v>14986</v>
      </c>
    </row>
    <row r="2940" spans="1:5" x14ac:dyDescent="0.3">
      <c r="A2940">
        <v>39871</v>
      </c>
      <c r="B2940" t="s">
        <v>1419</v>
      </c>
      <c r="C2940" t="s">
        <v>14987</v>
      </c>
      <c r="D2940" s="16" t="s">
        <v>12319</v>
      </c>
      <c r="E2940" s="16" t="s">
        <v>14988</v>
      </c>
    </row>
    <row r="2941" spans="1:5" x14ac:dyDescent="0.3">
      <c r="A2941">
        <v>12722</v>
      </c>
      <c r="B2941" t="s">
        <v>1419</v>
      </c>
      <c r="C2941" t="s">
        <v>14989</v>
      </c>
      <c r="D2941" s="16" t="s">
        <v>12319</v>
      </c>
      <c r="E2941" s="16" t="s">
        <v>14990</v>
      </c>
    </row>
    <row r="2942" spans="1:5" x14ac:dyDescent="0.3">
      <c r="A2942">
        <v>12714</v>
      </c>
      <c r="B2942" t="s">
        <v>1419</v>
      </c>
      <c r="C2942" t="s">
        <v>14991</v>
      </c>
      <c r="D2942" s="16" t="s">
        <v>12319</v>
      </c>
      <c r="E2942" s="16" t="s">
        <v>14992</v>
      </c>
    </row>
    <row r="2943" spans="1:5" x14ac:dyDescent="0.3">
      <c r="A2943">
        <v>12715</v>
      </c>
      <c r="B2943" t="s">
        <v>1419</v>
      </c>
      <c r="C2943" t="s">
        <v>14993</v>
      </c>
      <c r="D2943" s="16" t="s">
        <v>12319</v>
      </c>
      <c r="E2943" s="16" t="s">
        <v>14994</v>
      </c>
    </row>
    <row r="2944" spans="1:5" x14ac:dyDescent="0.3">
      <c r="A2944">
        <v>12716</v>
      </c>
      <c r="B2944" t="s">
        <v>1419</v>
      </c>
      <c r="C2944" t="s">
        <v>14995</v>
      </c>
      <c r="D2944" s="16" t="s">
        <v>12319</v>
      </c>
      <c r="E2944" s="16" t="s">
        <v>14996</v>
      </c>
    </row>
    <row r="2945" spans="1:5" x14ac:dyDescent="0.3">
      <c r="A2945">
        <v>12717</v>
      </c>
      <c r="B2945" t="s">
        <v>1419</v>
      </c>
      <c r="C2945" t="s">
        <v>14997</v>
      </c>
      <c r="D2945" s="16" t="s">
        <v>12319</v>
      </c>
      <c r="E2945" s="16" t="s">
        <v>14998</v>
      </c>
    </row>
    <row r="2946" spans="1:5" x14ac:dyDescent="0.3">
      <c r="A2946">
        <v>12718</v>
      </c>
      <c r="B2946" t="s">
        <v>1419</v>
      </c>
      <c r="C2946" t="s">
        <v>14999</v>
      </c>
      <c r="D2946" s="16" t="s">
        <v>12319</v>
      </c>
      <c r="E2946" s="16" t="s">
        <v>15000</v>
      </c>
    </row>
    <row r="2947" spans="1:5" x14ac:dyDescent="0.3">
      <c r="A2947">
        <v>12719</v>
      </c>
      <c r="B2947" t="s">
        <v>1419</v>
      </c>
      <c r="C2947" t="s">
        <v>15001</v>
      </c>
      <c r="D2947" s="16" t="s">
        <v>12319</v>
      </c>
      <c r="E2947" s="16" t="s">
        <v>15002</v>
      </c>
    </row>
    <row r="2948" spans="1:5" x14ac:dyDescent="0.3">
      <c r="A2948">
        <v>12720</v>
      </c>
      <c r="B2948" t="s">
        <v>1419</v>
      </c>
      <c r="C2948" t="s">
        <v>15003</v>
      </c>
      <c r="D2948" s="16" t="s">
        <v>12319</v>
      </c>
      <c r="E2948" s="16" t="s">
        <v>15004</v>
      </c>
    </row>
    <row r="2949" spans="1:5" x14ac:dyDescent="0.3">
      <c r="A2949">
        <v>12721</v>
      </c>
      <c r="B2949" t="s">
        <v>1419</v>
      </c>
      <c r="C2949" t="s">
        <v>15005</v>
      </c>
      <c r="D2949" s="16" t="s">
        <v>12319</v>
      </c>
      <c r="E2949" s="16" t="s">
        <v>15006</v>
      </c>
    </row>
    <row r="2950" spans="1:5" x14ac:dyDescent="0.3">
      <c r="A2950">
        <v>3468</v>
      </c>
      <c r="B2950" t="s">
        <v>1419</v>
      </c>
      <c r="C2950" t="s">
        <v>15007</v>
      </c>
      <c r="D2950" s="16" t="s">
        <v>12319</v>
      </c>
      <c r="E2950" s="16" t="s">
        <v>15008</v>
      </c>
    </row>
    <row r="2951" spans="1:5" x14ac:dyDescent="0.3">
      <c r="A2951">
        <v>3465</v>
      </c>
      <c r="B2951" t="s">
        <v>1419</v>
      </c>
      <c r="C2951" t="s">
        <v>15009</v>
      </c>
      <c r="D2951" s="16" t="s">
        <v>12319</v>
      </c>
      <c r="E2951" s="16" t="s">
        <v>15010</v>
      </c>
    </row>
    <row r="2952" spans="1:5" x14ac:dyDescent="0.3">
      <c r="A2952">
        <v>12403</v>
      </c>
      <c r="B2952" t="s">
        <v>1419</v>
      </c>
      <c r="C2952" t="s">
        <v>15011</v>
      </c>
      <c r="D2952" s="16" t="s">
        <v>12319</v>
      </c>
      <c r="E2952" s="16" t="s">
        <v>15012</v>
      </c>
    </row>
    <row r="2953" spans="1:5" x14ac:dyDescent="0.3">
      <c r="A2953">
        <v>3463</v>
      </c>
      <c r="B2953" t="s">
        <v>1419</v>
      </c>
      <c r="C2953" t="s">
        <v>15013</v>
      </c>
      <c r="D2953" s="16" t="s">
        <v>12319</v>
      </c>
      <c r="E2953" s="16" t="s">
        <v>14442</v>
      </c>
    </row>
    <row r="2954" spans="1:5" x14ac:dyDescent="0.3">
      <c r="A2954">
        <v>3464</v>
      </c>
      <c r="B2954" t="s">
        <v>1419</v>
      </c>
      <c r="C2954" t="s">
        <v>15014</v>
      </c>
      <c r="D2954" s="16" t="s">
        <v>12319</v>
      </c>
      <c r="E2954" s="16" t="s">
        <v>14442</v>
      </c>
    </row>
    <row r="2955" spans="1:5" x14ac:dyDescent="0.3">
      <c r="A2955">
        <v>3466</v>
      </c>
      <c r="B2955" t="s">
        <v>1419</v>
      </c>
      <c r="C2955" t="s">
        <v>15015</v>
      </c>
      <c r="D2955" s="16" t="s">
        <v>12319</v>
      </c>
      <c r="E2955" s="16" t="s">
        <v>15016</v>
      </c>
    </row>
    <row r="2956" spans="1:5" x14ac:dyDescent="0.3">
      <c r="A2956">
        <v>3467</v>
      </c>
      <c r="B2956" t="s">
        <v>1419</v>
      </c>
      <c r="C2956" t="s">
        <v>15017</v>
      </c>
      <c r="D2956" s="16" t="s">
        <v>12319</v>
      </c>
      <c r="E2956" s="16" t="s">
        <v>15018</v>
      </c>
    </row>
    <row r="2957" spans="1:5" x14ac:dyDescent="0.3">
      <c r="A2957">
        <v>3462</v>
      </c>
      <c r="B2957" t="s">
        <v>1419</v>
      </c>
      <c r="C2957" t="s">
        <v>15019</v>
      </c>
      <c r="D2957" s="16" t="s">
        <v>12319</v>
      </c>
      <c r="E2957" s="16" t="s">
        <v>15020</v>
      </c>
    </row>
    <row r="2958" spans="1:5" x14ac:dyDescent="0.3">
      <c r="A2958">
        <v>3446</v>
      </c>
      <c r="B2958" t="s">
        <v>1419</v>
      </c>
      <c r="C2958" t="s">
        <v>15021</v>
      </c>
      <c r="D2958" s="16" t="s">
        <v>12319</v>
      </c>
      <c r="E2958" s="16" t="s">
        <v>15022</v>
      </c>
    </row>
    <row r="2959" spans="1:5" x14ac:dyDescent="0.3">
      <c r="A2959">
        <v>3445</v>
      </c>
      <c r="B2959" t="s">
        <v>1419</v>
      </c>
      <c r="C2959" t="s">
        <v>15023</v>
      </c>
      <c r="D2959" s="16" t="s">
        <v>12319</v>
      </c>
      <c r="E2959" s="16" t="s">
        <v>15024</v>
      </c>
    </row>
    <row r="2960" spans="1:5" x14ac:dyDescent="0.3">
      <c r="A2960">
        <v>3441</v>
      </c>
      <c r="B2960" t="s">
        <v>1419</v>
      </c>
      <c r="C2960" t="s">
        <v>15025</v>
      </c>
      <c r="D2960" s="16" t="s">
        <v>12319</v>
      </c>
      <c r="E2960" s="16" t="s">
        <v>15026</v>
      </c>
    </row>
    <row r="2961" spans="1:5" x14ac:dyDescent="0.3">
      <c r="A2961">
        <v>3444</v>
      </c>
      <c r="B2961" t="s">
        <v>1419</v>
      </c>
      <c r="C2961" t="s">
        <v>15027</v>
      </c>
      <c r="D2961" s="16" t="s">
        <v>12319</v>
      </c>
      <c r="E2961" s="16" t="s">
        <v>14996</v>
      </c>
    </row>
    <row r="2962" spans="1:5" x14ac:dyDescent="0.3">
      <c r="A2962">
        <v>12402</v>
      </c>
      <c r="B2962" t="s">
        <v>1419</v>
      </c>
      <c r="C2962" t="s">
        <v>15028</v>
      </c>
      <c r="D2962" s="16" t="s">
        <v>12319</v>
      </c>
      <c r="E2962" s="16" t="s">
        <v>15029</v>
      </c>
    </row>
    <row r="2963" spans="1:5" x14ac:dyDescent="0.3">
      <c r="A2963">
        <v>3447</v>
      </c>
      <c r="B2963" t="s">
        <v>1419</v>
      </c>
      <c r="C2963" t="s">
        <v>15030</v>
      </c>
      <c r="D2963" s="16" t="s">
        <v>12319</v>
      </c>
      <c r="E2963" s="16" t="s">
        <v>15031</v>
      </c>
    </row>
    <row r="2964" spans="1:5" x14ac:dyDescent="0.3">
      <c r="A2964">
        <v>3442</v>
      </c>
      <c r="B2964" t="s">
        <v>1419</v>
      </c>
      <c r="C2964" t="s">
        <v>15032</v>
      </c>
      <c r="D2964" s="16" t="s">
        <v>12319</v>
      </c>
      <c r="E2964" s="16" t="s">
        <v>15033</v>
      </c>
    </row>
    <row r="2965" spans="1:5" x14ac:dyDescent="0.3">
      <c r="A2965">
        <v>3448</v>
      </c>
      <c r="B2965" t="s">
        <v>1419</v>
      </c>
      <c r="C2965" t="s">
        <v>15034</v>
      </c>
      <c r="D2965" s="16" t="s">
        <v>12319</v>
      </c>
      <c r="E2965" s="16" t="s">
        <v>15035</v>
      </c>
    </row>
    <row r="2966" spans="1:5" x14ac:dyDescent="0.3">
      <c r="A2966">
        <v>3449</v>
      </c>
      <c r="B2966" t="s">
        <v>1419</v>
      </c>
      <c r="C2966" t="s">
        <v>15036</v>
      </c>
      <c r="D2966" s="16" t="s">
        <v>12319</v>
      </c>
      <c r="E2966" s="16" t="s">
        <v>15037</v>
      </c>
    </row>
    <row r="2967" spans="1:5" x14ac:dyDescent="0.3">
      <c r="A2967">
        <v>37438</v>
      </c>
      <c r="B2967" t="s">
        <v>1419</v>
      </c>
      <c r="C2967" t="s">
        <v>15038</v>
      </c>
      <c r="D2967" s="16" t="s">
        <v>12319</v>
      </c>
      <c r="E2967" s="16" t="s">
        <v>15039</v>
      </c>
    </row>
    <row r="2968" spans="1:5" x14ac:dyDescent="0.3">
      <c r="A2968">
        <v>37439</v>
      </c>
      <c r="B2968" t="s">
        <v>1419</v>
      </c>
      <c r="C2968" t="s">
        <v>15040</v>
      </c>
      <c r="D2968" s="16" t="s">
        <v>12319</v>
      </c>
      <c r="E2968" s="16" t="s">
        <v>15041</v>
      </c>
    </row>
    <row r="2969" spans="1:5" x14ac:dyDescent="0.3">
      <c r="A2969">
        <v>37435</v>
      </c>
      <c r="B2969" t="s">
        <v>1419</v>
      </c>
      <c r="C2969" t="s">
        <v>15042</v>
      </c>
      <c r="D2969" s="16" t="s">
        <v>12319</v>
      </c>
      <c r="E2969" s="16" t="s">
        <v>15043</v>
      </c>
    </row>
    <row r="2970" spans="1:5" x14ac:dyDescent="0.3">
      <c r="A2970">
        <v>37436</v>
      </c>
      <c r="B2970" t="s">
        <v>1419</v>
      </c>
      <c r="C2970" t="s">
        <v>15044</v>
      </c>
      <c r="D2970" s="16" t="s">
        <v>12319</v>
      </c>
      <c r="E2970" s="16" t="s">
        <v>13597</v>
      </c>
    </row>
    <row r="2971" spans="1:5" x14ac:dyDescent="0.3">
      <c r="A2971">
        <v>37437</v>
      </c>
      <c r="B2971" t="s">
        <v>1419</v>
      </c>
      <c r="C2971" t="s">
        <v>15045</v>
      </c>
      <c r="D2971" s="16" t="s">
        <v>12319</v>
      </c>
      <c r="E2971" s="16" t="s">
        <v>15046</v>
      </c>
    </row>
    <row r="2972" spans="1:5" x14ac:dyDescent="0.3">
      <c r="A2972">
        <v>3473</v>
      </c>
      <c r="B2972" t="s">
        <v>1419</v>
      </c>
      <c r="C2972" t="s">
        <v>15047</v>
      </c>
      <c r="D2972" s="16" t="s">
        <v>12319</v>
      </c>
      <c r="E2972" s="16" t="s">
        <v>15048</v>
      </c>
    </row>
    <row r="2973" spans="1:5" x14ac:dyDescent="0.3">
      <c r="A2973">
        <v>3474</v>
      </c>
      <c r="B2973" t="s">
        <v>1419</v>
      </c>
      <c r="C2973" t="s">
        <v>15049</v>
      </c>
      <c r="D2973" s="16" t="s">
        <v>12319</v>
      </c>
      <c r="E2973" s="16" t="s">
        <v>15050</v>
      </c>
    </row>
    <row r="2974" spans="1:5" x14ac:dyDescent="0.3">
      <c r="A2974">
        <v>3450</v>
      </c>
      <c r="B2974" t="s">
        <v>1419</v>
      </c>
      <c r="C2974" t="s">
        <v>15051</v>
      </c>
      <c r="D2974" s="16" t="s">
        <v>12319</v>
      </c>
      <c r="E2974" s="16" t="s">
        <v>15052</v>
      </c>
    </row>
    <row r="2975" spans="1:5" x14ac:dyDescent="0.3">
      <c r="A2975">
        <v>3443</v>
      </c>
      <c r="B2975" t="s">
        <v>1419</v>
      </c>
      <c r="C2975" t="s">
        <v>15053</v>
      </c>
      <c r="D2975" s="16" t="s">
        <v>12319</v>
      </c>
      <c r="E2975" s="16" t="s">
        <v>15054</v>
      </c>
    </row>
    <row r="2976" spans="1:5" x14ac:dyDescent="0.3">
      <c r="A2976">
        <v>3453</v>
      </c>
      <c r="B2976" t="s">
        <v>1419</v>
      </c>
      <c r="C2976" t="s">
        <v>15055</v>
      </c>
      <c r="D2976" s="16" t="s">
        <v>12319</v>
      </c>
      <c r="E2976" s="16" t="s">
        <v>15056</v>
      </c>
    </row>
    <row r="2977" spans="1:5" x14ac:dyDescent="0.3">
      <c r="A2977">
        <v>3452</v>
      </c>
      <c r="B2977" t="s">
        <v>1419</v>
      </c>
      <c r="C2977" t="s">
        <v>15057</v>
      </c>
      <c r="D2977" s="16" t="s">
        <v>12319</v>
      </c>
      <c r="E2977" s="16" t="s">
        <v>15058</v>
      </c>
    </row>
    <row r="2978" spans="1:5" x14ac:dyDescent="0.3">
      <c r="A2978">
        <v>3451</v>
      </c>
      <c r="B2978" t="s">
        <v>1419</v>
      </c>
      <c r="C2978" t="s">
        <v>15059</v>
      </c>
      <c r="D2978" s="16" t="s">
        <v>12319</v>
      </c>
      <c r="E2978" s="16" t="s">
        <v>12421</v>
      </c>
    </row>
    <row r="2979" spans="1:5" x14ac:dyDescent="0.3">
      <c r="A2979">
        <v>3454</v>
      </c>
      <c r="B2979" t="s">
        <v>1419</v>
      </c>
      <c r="C2979" t="s">
        <v>15060</v>
      </c>
      <c r="D2979" s="16" t="s">
        <v>12319</v>
      </c>
      <c r="E2979" s="16" t="s">
        <v>15061</v>
      </c>
    </row>
    <row r="2980" spans="1:5" x14ac:dyDescent="0.3">
      <c r="A2980">
        <v>3458</v>
      </c>
      <c r="B2980" t="s">
        <v>1419</v>
      </c>
      <c r="C2980" t="s">
        <v>15062</v>
      </c>
      <c r="D2980" s="16" t="s">
        <v>12319</v>
      </c>
      <c r="E2980" s="16" t="s">
        <v>15063</v>
      </c>
    </row>
    <row r="2981" spans="1:5" x14ac:dyDescent="0.3">
      <c r="A2981">
        <v>3457</v>
      </c>
      <c r="B2981" t="s">
        <v>1419</v>
      </c>
      <c r="C2981" t="s">
        <v>15064</v>
      </c>
      <c r="D2981" s="16" t="s">
        <v>12319</v>
      </c>
      <c r="E2981" s="16" t="s">
        <v>15065</v>
      </c>
    </row>
    <row r="2982" spans="1:5" x14ac:dyDescent="0.3">
      <c r="A2982">
        <v>3455</v>
      </c>
      <c r="B2982" t="s">
        <v>1419</v>
      </c>
      <c r="C2982" t="s">
        <v>15066</v>
      </c>
      <c r="D2982" s="16" t="s">
        <v>12319</v>
      </c>
      <c r="E2982" s="16" t="s">
        <v>15067</v>
      </c>
    </row>
    <row r="2983" spans="1:5" x14ac:dyDescent="0.3">
      <c r="A2983">
        <v>3472</v>
      </c>
      <c r="B2983" t="s">
        <v>1419</v>
      </c>
      <c r="C2983" t="s">
        <v>15068</v>
      </c>
      <c r="D2983" s="16" t="s">
        <v>12319</v>
      </c>
      <c r="E2983" s="16" t="s">
        <v>15069</v>
      </c>
    </row>
    <row r="2984" spans="1:5" x14ac:dyDescent="0.3">
      <c r="A2984">
        <v>3470</v>
      </c>
      <c r="B2984" t="s">
        <v>1419</v>
      </c>
      <c r="C2984" t="s">
        <v>15070</v>
      </c>
      <c r="D2984" s="16" t="s">
        <v>12319</v>
      </c>
      <c r="E2984" s="16" t="s">
        <v>15071</v>
      </c>
    </row>
    <row r="2985" spans="1:5" x14ac:dyDescent="0.3">
      <c r="A2985">
        <v>3471</v>
      </c>
      <c r="B2985" t="s">
        <v>1419</v>
      </c>
      <c r="C2985" t="s">
        <v>15072</v>
      </c>
      <c r="D2985" s="16" t="s">
        <v>12319</v>
      </c>
      <c r="E2985" s="16" t="s">
        <v>15073</v>
      </c>
    </row>
    <row r="2986" spans="1:5" x14ac:dyDescent="0.3">
      <c r="A2986">
        <v>3456</v>
      </c>
      <c r="B2986" t="s">
        <v>1419</v>
      </c>
      <c r="C2986" t="s">
        <v>15074</v>
      </c>
      <c r="D2986" s="16" t="s">
        <v>12319</v>
      </c>
      <c r="E2986" s="16" t="s">
        <v>14666</v>
      </c>
    </row>
    <row r="2987" spans="1:5" x14ac:dyDescent="0.3">
      <c r="A2987">
        <v>3459</v>
      </c>
      <c r="B2987" t="s">
        <v>1419</v>
      </c>
      <c r="C2987" t="s">
        <v>15075</v>
      </c>
      <c r="D2987" s="16" t="s">
        <v>12319</v>
      </c>
      <c r="E2987" s="16" t="s">
        <v>15076</v>
      </c>
    </row>
    <row r="2988" spans="1:5" x14ac:dyDescent="0.3">
      <c r="A2988">
        <v>3469</v>
      </c>
      <c r="B2988" t="s">
        <v>1419</v>
      </c>
      <c r="C2988" t="s">
        <v>15077</v>
      </c>
      <c r="D2988" s="16" t="s">
        <v>12319</v>
      </c>
      <c r="E2988" s="16" t="s">
        <v>15078</v>
      </c>
    </row>
    <row r="2989" spans="1:5" x14ac:dyDescent="0.3">
      <c r="A2989">
        <v>3460</v>
      </c>
      <c r="B2989" t="s">
        <v>1419</v>
      </c>
      <c r="C2989" t="s">
        <v>15079</v>
      </c>
      <c r="D2989" s="16" t="s">
        <v>12319</v>
      </c>
      <c r="E2989" s="16" t="s">
        <v>15080</v>
      </c>
    </row>
    <row r="2990" spans="1:5" x14ac:dyDescent="0.3">
      <c r="A2990">
        <v>3461</v>
      </c>
      <c r="B2990" t="s">
        <v>1419</v>
      </c>
      <c r="C2990" t="s">
        <v>15081</v>
      </c>
      <c r="D2990" s="16" t="s">
        <v>12319</v>
      </c>
      <c r="E2990" s="16" t="s">
        <v>15082</v>
      </c>
    </row>
    <row r="2991" spans="1:5" x14ac:dyDescent="0.3">
      <c r="A2991">
        <v>37433</v>
      </c>
      <c r="B2991" t="s">
        <v>1419</v>
      </c>
      <c r="C2991" t="s">
        <v>15083</v>
      </c>
      <c r="D2991" s="16" t="s">
        <v>12319</v>
      </c>
      <c r="E2991" s="16" t="s">
        <v>15039</v>
      </c>
    </row>
    <row r="2992" spans="1:5" x14ac:dyDescent="0.3">
      <c r="A2992">
        <v>37430</v>
      </c>
      <c r="B2992" t="s">
        <v>1419</v>
      </c>
      <c r="C2992" t="s">
        <v>15084</v>
      </c>
      <c r="D2992" s="16" t="s">
        <v>12319</v>
      </c>
      <c r="E2992" s="16" t="s">
        <v>15085</v>
      </c>
    </row>
    <row r="2993" spans="1:5" x14ac:dyDescent="0.3">
      <c r="A2993">
        <v>37434</v>
      </c>
      <c r="B2993" t="s">
        <v>1419</v>
      </c>
      <c r="C2993" t="s">
        <v>15086</v>
      </c>
      <c r="D2993" s="16" t="s">
        <v>12319</v>
      </c>
      <c r="E2993" s="16" t="s">
        <v>15087</v>
      </c>
    </row>
    <row r="2994" spans="1:5" x14ac:dyDescent="0.3">
      <c r="A2994">
        <v>37431</v>
      </c>
      <c r="B2994" t="s">
        <v>1419</v>
      </c>
      <c r="C2994" t="s">
        <v>15088</v>
      </c>
      <c r="D2994" s="16" t="s">
        <v>12319</v>
      </c>
      <c r="E2994" s="16" t="s">
        <v>15089</v>
      </c>
    </row>
    <row r="2995" spans="1:5" x14ac:dyDescent="0.3">
      <c r="A2995">
        <v>37432</v>
      </c>
      <c r="B2995" t="s">
        <v>1419</v>
      </c>
      <c r="C2995" t="s">
        <v>15090</v>
      </c>
      <c r="D2995" s="16" t="s">
        <v>12319</v>
      </c>
      <c r="E2995" s="16" t="s">
        <v>15091</v>
      </c>
    </row>
    <row r="2996" spans="1:5" x14ac:dyDescent="0.3">
      <c r="A2996">
        <v>37413</v>
      </c>
      <c r="B2996" t="s">
        <v>1419</v>
      </c>
      <c r="C2996" t="s">
        <v>15092</v>
      </c>
      <c r="D2996" s="16" t="s">
        <v>12319</v>
      </c>
      <c r="E2996" s="16" t="s">
        <v>12705</v>
      </c>
    </row>
    <row r="2997" spans="1:5" x14ac:dyDescent="0.3">
      <c r="A2997">
        <v>37414</v>
      </c>
      <c r="B2997" t="s">
        <v>1419</v>
      </c>
      <c r="C2997" t="s">
        <v>15093</v>
      </c>
      <c r="D2997" s="16" t="s">
        <v>12319</v>
      </c>
      <c r="E2997" s="16" t="s">
        <v>15094</v>
      </c>
    </row>
    <row r="2998" spans="1:5" x14ac:dyDescent="0.3">
      <c r="A2998">
        <v>37415</v>
      </c>
      <c r="B2998" t="s">
        <v>1419</v>
      </c>
      <c r="C2998" t="s">
        <v>15095</v>
      </c>
      <c r="D2998" s="16" t="s">
        <v>12319</v>
      </c>
      <c r="E2998" s="16" t="s">
        <v>15096</v>
      </c>
    </row>
    <row r="2999" spans="1:5" x14ac:dyDescent="0.3">
      <c r="A2999">
        <v>37416</v>
      </c>
      <c r="B2999" t="s">
        <v>1419</v>
      </c>
      <c r="C2999" t="s">
        <v>15097</v>
      </c>
      <c r="D2999" s="16" t="s">
        <v>12319</v>
      </c>
      <c r="E2999" s="16" t="s">
        <v>15098</v>
      </c>
    </row>
    <row r="3000" spans="1:5" x14ac:dyDescent="0.3">
      <c r="A3000">
        <v>37417</v>
      </c>
      <c r="B3000" t="s">
        <v>1419</v>
      </c>
      <c r="C3000" t="s">
        <v>15099</v>
      </c>
      <c r="D3000" s="16" t="s">
        <v>12319</v>
      </c>
      <c r="E3000" s="16" t="s">
        <v>15100</v>
      </c>
    </row>
    <row r="3001" spans="1:5" x14ac:dyDescent="0.3">
      <c r="A3001">
        <v>43590</v>
      </c>
      <c r="B3001" t="s">
        <v>1419</v>
      </c>
      <c r="C3001" t="s">
        <v>15101</v>
      </c>
      <c r="D3001" s="16" t="s">
        <v>12319</v>
      </c>
      <c r="E3001" s="16" t="s">
        <v>15102</v>
      </c>
    </row>
    <row r="3002" spans="1:5" x14ac:dyDescent="0.3">
      <c r="A3002">
        <v>43589</v>
      </c>
      <c r="B3002" t="s">
        <v>1419</v>
      </c>
      <c r="C3002" t="s">
        <v>15103</v>
      </c>
      <c r="D3002" s="16" t="s">
        <v>12319</v>
      </c>
      <c r="E3002" s="16" t="s">
        <v>15104</v>
      </c>
    </row>
    <row r="3003" spans="1:5" x14ac:dyDescent="0.3">
      <c r="A3003">
        <v>34519</v>
      </c>
      <c r="B3003" t="s">
        <v>1419</v>
      </c>
      <c r="C3003" t="s">
        <v>15105</v>
      </c>
      <c r="D3003" s="16" t="s">
        <v>12319</v>
      </c>
      <c r="E3003" s="16" t="s">
        <v>15106</v>
      </c>
    </row>
    <row r="3004" spans="1:5" x14ac:dyDescent="0.3">
      <c r="A3004">
        <v>1649</v>
      </c>
      <c r="B3004" t="s">
        <v>1419</v>
      </c>
      <c r="C3004" t="s">
        <v>15107</v>
      </c>
      <c r="D3004" s="16" t="s">
        <v>12319</v>
      </c>
      <c r="E3004" s="16" t="s">
        <v>15108</v>
      </c>
    </row>
    <row r="3005" spans="1:5" x14ac:dyDescent="0.3">
      <c r="A3005">
        <v>1653</v>
      </c>
      <c r="B3005" t="s">
        <v>1419</v>
      </c>
      <c r="C3005" t="s">
        <v>15109</v>
      </c>
      <c r="D3005" s="16" t="s">
        <v>12319</v>
      </c>
      <c r="E3005" s="16" t="s">
        <v>15110</v>
      </c>
    </row>
    <row r="3006" spans="1:5" x14ac:dyDescent="0.3">
      <c r="A3006">
        <v>1647</v>
      </c>
      <c r="B3006" t="s">
        <v>1419</v>
      </c>
      <c r="C3006" t="s">
        <v>15111</v>
      </c>
      <c r="D3006" s="16" t="s">
        <v>12319</v>
      </c>
      <c r="E3006" s="16" t="s">
        <v>15112</v>
      </c>
    </row>
    <row r="3007" spans="1:5" x14ac:dyDescent="0.3">
      <c r="A3007">
        <v>1648</v>
      </c>
      <c r="B3007" t="s">
        <v>1419</v>
      </c>
      <c r="C3007" t="s">
        <v>15113</v>
      </c>
      <c r="D3007" s="16" t="s">
        <v>12319</v>
      </c>
      <c r="E3007" s="16" t="s">
        <v>15114</v>
      </c>
    </row>
    <row r="3008" spans="1:5" x14ac:dyDescent="0.3">
      <c r="A3008">
        <v>1651</v>
      </c>
      <c r="B3008" t="s">
        <v>1419</v>
      </c>
      <c r="C3008" t="s">
        <v>15115</v>
      </c>
      <c r="D3008" s="16" t="s">
        <v>12319</v>
      </c>
      <c r="E3008" s="16" t="s">
        <v>15116</v>
      </c>
    </row>
    <row r="3009" spans="1:5" x14ac:dyDescent="0.3">
      <c r="A3009">
        <v>1650</v>
      </c>
      <c r="B3009" t="s">
        <v>1419</v>
      </c>
      <c r="C3009" t="s">
        <v>15117</v>
      </c>
      <c r="D3009" s="16" t="s">
        <v>12319</v>
      </c>
      <c r="E3009" s="16" t="s">
        <v>15118</v>
      </c>
    </row>
    <row r="3010" spans="1:5" x14ac:dyDescent="0.3">
      <c r="A3010">
        <v>1654</v>
      </c>
      <c r="B3010" t="s">
        <v>1419</v>
      </c>
      <c r="C3010" t="s">
        <v>15119</v>
      </c>
      <c r="D3010" s="16" t="s">
        <v>12319</v>
      </c>
      <c r="E3010" s="16" t="s">
        <v>15120</v>
      </c>
    </row>
    <row r="3011" spans="1:5" x14ac:dyDescent="0.3">
      <c r="A3011">
        <v>1652</v>
      </c>
      <c r="B3011" t="s">
        <v>1419</v>
      </c>
      <c r="C3011" t="s">
        <v>15121</v>
      </c>
      <c r="D3011" s="16" t="s">
        <v>12319</v>
      </c>
      <c r="E3011" s="16" t="s">
        <v>15122</v>
      </c>
    </row>
    <row r="3012" spans="1:5" x14ac:dyDescent="0.3">
      <c r="A3012">
        <v>10510</v>
      </c>
      <c r="B3012" t="s">
        <v>1419</v>
      </c>
      <c r="C3012" t="s">
        <v>15123</v>
      </c>
      <c r="D3012" s="16" t="s">
        <v>12319</v>
      </c>
      <c r="E3012" s="16" t="s">
        <v>15124</v>
      </c>
    </row>
    <row r="3013" spans="1:5" x14ac:dyDescent="0.3">
      <c r="A3013">
        <v>1747</v>
      </c>
      <c r="B3013" t="s">
        <v>1419</v>
      </c>
      <c r="C3013" t="s">
        <v>15125</v>
      </c>
      <c r="D3013" s="16" t="s">
        <v>12319</v>
      </c>
      <c r="E3013" s="16" t="s">
        <v>15126</v>
      </c>
    </row>
    <row r="3014" spans="1:5" x14ac:dyDescent="0.3">
      <c r="A3014">
        <v>1744</v>
      </c>
      <c r="B3014" t="s">
        <v>1419</v>
      </c>
      <c r="C3014" t="s">
        <v>15127</v>
      </c>
      <c r="D3014" s="16" t="s">
        <v>12319</v>
      </c>
      <c r="E3014" s="16" t="s">
        <v>15128</v>
      </c>
    </row>
    <row r="3015" spans="1:5" x14ac:dyDescent="0.3">
      <c r="A3015">
        <v>1743</v>
      </c>
      <c r="B3015" t="s">
        <v>1419</v>
      </c>
      <c r="C3015" t="s">
        <v>15129</v>
      </c>
      <c r="D3015" s="16" t="s">
        <v>12319</v>
      </c>
      <c r="E3015" s="16" t="s">
        <v>15130</v>
      </c>
    </row>
    <row r="3016" spans="1:5" x14ac:dyDescent="0.3">
      <c r="A3016">
        <v>39640</v>
      </c>
      <c r="B3016" t="s">
        <v>1419</v>
      </c>
      <c r="C3016" t="s">
        <v>15131</v>
      </c>
      <c r="D3016" s="16" t="s">
        <v>12319</v>
      </c>
      <c r="E3016" s="16" t="s">
        <v>15132</v>
      </c>
    </row>
    <row r="3017" spans="1:5" x14ac:dyDescent="0.3">
      <c r="A3017">
        <v>7216</v>
      </c>
      <c r="B3017" t="s">
        <v>1419</v>
      </c>
      <c r="C3017" t="s">
        <v>15133</v>
      </c>
      <c r="D3017" s="16" t="s">
        <v>12319</v>
      </c>
      <c r="E3017" s="16" t="s">
        <v>15134</v>
      </c>
    </row>
    <row r="3018" spans="1:5" x14ac:dyDescent="0.3">
      <c r="A3018">
        <v>20235</v>
      </c>
      <c r="B3018" t="s">
        <v>1419</v>
      </c>
      <c r="C3018" t="s">
        <v>15135</v>
      </c>
      <c r="D3018" s="16" t="s">
        <v>12319</v>
      </c>
      <c r="E3018" s="16" t="s">
        <v>15136</v>
      </c>
    </row>
    <row r="3019" spans="1:5" x14ac:dyDescent="0.3">
      <c r="A3019">
        <v>7181</v>
      </c>
      <c r="B3019" t="s">
        <v>1419</v>
      </c>
      <c r="C3019" t="s">
        <v>15137</v>
      </c>
      <c r="D3019" s="16" t="s">
        <v>12319</v>
      </c>
      <c r="E3019" s="16" t="s">
        <v>12358</v>
      </c>
    </row>
    <row r="3020" spans="1:5" x14ac:dyDescent="0.3">
      <c r="A3020">
        <v>40742</v>
      </c>
      <c r="B3020" t="s">
        <v>1419</v>
      </c>
      <c r="C3020" t="s">
        <v>15138</v>
      </c>
      <c r="D3020" s="16" t="s">
        <v>12319</v>
      </c>
      <c r="E3020" s="16" t="s">
        <v>15139</v>
      </c>
    </row>
    <row r="3021" spans="1:5" x14ac:dyDescent="0.3">
      <c r="A3021">
        <v>7214</v>
      </c>
      <c r="B3021" t="s">
        <v>1419</v>
      </c>
      <c r="C3021" t="s">
        <v>15140</v>
      </c>
      <c r="D3021" s="16" t="s">
        <v>12319</v>
      </c>
      <c r="E3021" s="16" t="s">
        <v>15141</v>
      </c>
    </row>
    <row r="3022" spans="1:5" x14ac:dyDescent="0.3">
      <c r="A3022">
        <v>7219</v>
      </c>
      <c r="B3022" t="s">
        <v>1419</v>
      </c>
      <c r="C3022" t="s">
        <v>15142</v>
      </c>
      <c r="D3022" s="16" t="s">
        <v>12319</v>
      </c>
      <c r="E3022" s="16" t="s">
        <v>15143</v>
      </c>
    </row>
    <row r="3023" spans="1:5" x14ac:dyDescent="0.3">
      <c r="A3023">
        <v>37971</v>
      </c>
      <c r="B3023" t="s">
        <v>1419</v>
      </c>
      <c r="C3023" t="s">
        <v>15144</v>
      </c>
      <c r="D3023" s="16" t="s">
        <v>12319</v>
      </c>
      <c r="E3023" s="16" t="s">
        <v>13770</v>
      </c>
    </row>
    <row r="3024" spans="1:5" x14ac:dyDescent="0.3">
      <c r="A3024">
        <v>37972</v>
      </c>
      <c r="B3024" t="s">
        <v>1419</v>
      </c>
      <c r="C3024" t="s">
        <v>15145</v>
      </c>
      <c r="D3024" s="16" t="s">
        <v>12319</v>
      </c>
      <c r="E3024" s="16" t="s">
        <v>15146</v>
      </c>
    </row>
    <row r="3025" spans="1:5" x14ac:dyDescent="0.3">
      <c r="A3025">
        <v>37973</v>
      </c>
      <c r="B3025" t="s">
        <v>1419</v>
      </c>
      <c r="C3025" t="s">
        <v>15147</v>
      </c>
      <c r="D3025" s="16" t="s">
        <v>12319</v>
      </c>
      <c r="E3025" s="16" t="s">
        <v>15148</v>
      </c>
    </row>
    <row r="3026" spans="1:5" x14ac:dyDescent="0.3">
      <c r="A3026">
        <v>1926</v>
      </c>
      <c r="B3026" t="s">
        <v>1419</v>
      </c>
      <c r="C3026" t="s">
        <v>15149</v>
      </c>
      <c r="D3026" s="16" t="s">
        <v>12319</v>
      </c>
      <c r="E3026" s="16" t="s">
        <v>15150</v>
      </c>
    </row>
    <row r="3027" spans="1:5" x14ac:dyDescent="0.3">
      <c r="A3027">
        <v>1927</v>
      </c>
      <c r="B3027" t="s">
        <v>1419</v>
      </c>
      <c r="C3027" t="s">
        <v>15151</v>
      </c>
      <c r="D3027" s="16" t="s">
        <v>12319</v>
      </c>
      <c r="E3027" s="16" t="s">
        <v>15152</v>
      </c>
    </row>
    <row r="3028" spans="1:5" x14ac:dyDescent="0.3">
      <c r="A3028">
        <v>1923</v>
      </c>
      <c r="B3028" t="s">
        <v>1419</v>
      </c>
      <c r="C3028" t="s">
        <v>15153</v>
      </c>
      <c r="D3028" s="16" t="s">
        <v>12319</v>
      </c>
      <c r="E3028" s="16" t="s">
        <v>15154</v>
      </c>
    </row>
    <row r="3029" spans="1:5" x14ac:dyDescent="0.3">
      <c r="A3029">
        <v>1929</v>
      </c>
      <c r="B3029" t="s">
        <v>1419</v>
      </c>
      <c r="C3029" t="s">
        <v>15155</v>
      </c>
      <c r="D3029" s="16" t="s">
        <v>12319</v>
      </c>
      <c r="E3029" s="16" t="s">
        <v>15156</v>
      </c>
    </row>
    <row r="3030" spans="1:5" x14ac:dyDescent="0.3">
      <c r="A3030">
        <v>1930</v>
      </c>
      <c r="B3030" t="s">
        <v>1419</v>
      </c>
      <c r="C3030" t="s">
        <v>15157</v>
      </c>
      <c r="D3030" s="16" t="s">
        <v>12319</v>
      </c>
      <c r="E3030" s="16" t="s">
        <v>15158</v>
      </c>
    </row>
    <row r="3031" spans="1:5" x14ac:dyDescent="0.3">
      <c r="A3031">
        <v>1924</v>
      </c>
      <c r="B3031" t="s">
        <v>1419</v>
      </c>
      <c r="C3031" t="s">
        <v>15159</v>
      </c>
      <c r="D3031" s="16" t="s">
        <v>12319</v>
      </c>
      <c r="E3031" s="16" t="s">
        <v>15160</v>
      </c>
    </row>
    <row r="3032" spans="1:5" x14ac:dyDescent="0.3">
      <c r="A3032">
        <v>1922</v>
      </c>
      <c r="B3032" t="s">
        <v>1419</v>
      </c>
      <c r="C3032" t="s">
        <v>15161</v>
      </c>
      <c r="D3032" s="16" t="s">
        <v>12319</v>
      </c>
      <c r="E3032" s="16" t="s">
        <v>15162</v>
      </c>
    </row>
    <row r="3033" spans="1:5" x14ac:dyDescent="0.3">
      <c r="A3033">
        <v>1953</v>
      </c>
      <c r="B3033" t="s">
        <v>1419</v>
      </c>
      <c r="C3033" t="s">
        <v>15163</v>
      </c>
      <c r="D3033" s="16" t="s">
        <v>12319</v>
      </c>
      <c r="E3033" s="16" t="s">
        <v>15164</v>
      </c>
    </row>
    <row r="3034" spans="1:5" x14ac:dyDescent="0.3">
      <c r="A3034">
        <v>1962</v>
      </c>
      <c r="B3034" t="s">
        <v>1419</v>
      </c>
      <c r="C3034" t="s">
        <v>15165</v>
      </c>
      <c r="D3034" s="16" t="s">
        <v>12319</v>
      </c>
      <c r="E3034" s="16" t="s">
        <v>15166</v>
      </c>
    </row>
    <row r="3035" spans="1:5" x14ac:dyDescent="0.3">
      <c r="A3035">
        <v>1955</v>
      </c>
      <c r="B3035" t="s">
        <v>1419</v>
      </c>
      <c r="C3035" t="s">
        <v>15167</v>
      </c>
      <c r="D3035" s="16" t="s">
        <v>12319</v>
      </c>
      <c r="E3035" s="16" t="s">
        <v>15168</v>
      </c>
    </row>
    <row r="3036" spans="1:5" x14ac:dyDescent="0.3">
      <c r="A3036">
        <v>1956</v>
      </c>
      <c r="B3036" t="s">
        <v>1419</v>
      </c>
      <c r="C3036" t="s">
        <v>15169</v>
      </c>
      <c r="D3036" s="16" t="s">
        <v>12319</v>
      </c>
      <c r="E3036" s="16" t="s">
        <v>15170</v>
      </c>
    </row>
    <row r="3037" spans="1:5" x14ac:dyDescent="0.3">
      <c r="A3037">
        <v>1957</v>
      </c>
      <c r="B3037" t="s">
        <v>1419</v>
      </c>
      <c r="C3037" t="s">
        <v>15171</v>
      </c>
      <c r="D3037" s="16" t="s">
        <v>12319</v>
      </c>
      <c r="E3037" s="16" t="s">
        <v>15172</v>
      </c>
    </row>
    <row r="3038" spans="1:5" x14ac:dyDescent="0.3">
      <c r="A3038">
        <v>1958</v>
      </c>
      <c r="B3038" t="s">
        <v>1419</v>
      </c>
      <c r="C3038" t="s">
        <v>15173</v>
      </c>
      <c r="D3038" s="16" t="s">
        <v>12319</v>
      </c>
      <c r="E3038" s="16" t="s">
        <v>15174</v>
      </c>
    </row>
    <row r="3039" spans="1:5" x14ac:dyDescent="0.3">
      <c r="A3039">
        <v>1959</v>
      </c>
      <c r="B3039" t="s">
        <v>1419</v>
      </c>
      <c r="C3039" t="s">
        <v>15175</v>
      </c>
      <c r="D3039" s="16" t="s">
        <v>12319</v>
      </c>
      <c r="E3039" s="16" t="s">
        <v>15176</v>
      </c>
    </row>
    <row r="3040" spans="1:5" x14ac:dyDescent="0.3">
      <c r="A3040">
        <v>1925</v>
      </c>
      <c r="B3040" t="s">
        <v>1419</v>
      </c>
      <c r="C3040" t="s">
        <v>15177</v>
      </c>
      <c r="D3040" s="16" t="s">
        <v>12319</v>
      </c>
      <c r="E3040" s="16" t="s">
        <v>15178</v>
      </c>
    </row>
    <row r="3041" spans="1:5" x14ac:dyDescent="0.3">
      <c r="A3041">
        <v>1960</v>
      </c>
      <c r="B3041" t="s">
        <v>1419</v>
      </c>
      <c r="C3041" t="s">
        <v>15179</v>
      </c>
      <c r="D3041" s="16" t="s">
        <v>12319</v>
      </c>
      <c r="E3041" s="16" t="s">
        <v>15180</v>
      </c>
    </row>
    <row r="3042" spans="1:5" x14ac:dyDescent="0.3">
      <c r="A3042">
        <v>1961</v>
      </c>
      <c r="B3042" t="s">
        <v>1419</v>
      </c>
      <c r="C3042" t="s">
        <v>15181</v>
      </c>
      <c r="D3042" s="16" t="s">
        <v>12319</v>
      </c>
      <c r="E3042" s="16" t="s">
        <v>15182</v>
      </c>
    </row>
    <row r="3043" spans="1:5" x14ac:dyDescent="0.3">
      <c r="A3043">
        <v>38423</v>
      </c>
      <c r="B3043" t="s">
        <v>1419</v>
      </c>
      <c r="C3043" t="s">
        <v>15183</v>
      </c>
      <c r="D3043" s="16" t="s">
        <v>12319</v>
      </c>
      <c r="E3043" s="16" t="s">
        <v>15184</v>
      </c>
    </row>
    <row r="3044" spans="1:5" x14ac:dyDescent="0.3">
      <c r="A3044">
        <v>39866</v>
      </c>
      <c r="B3044" t="s">
        <v>1419</v>
      </c>
      <c r="C3044" t="s">
        <v>15185</v>
      </c>
      <c r="D3044" s="16" t="s">
        <v>12319</v>
      </c>
      <c r="E3044" s="16" t="s">
        <v>15186</v>
      </c>
    </row>
    <row r="3045" spans="1:5" x14ac:dyDescent="0.3">
      <c r="A3045">
        <v>39867</v>
      </c>
      <c r="B3045" t="s">
        <v>1419</v>
      </c>
      <c r="C3045" t="s">
        <v>15187</v>
      </c>
      <c r="D3045" s="16" t="s">
        <v>12319</v>
      </c>
      <c r="E3045" s="16" t="s">
        <v>15188</v>
      </c>
    </row>
    <row r="3046" spans="1:5" x14ac:dyDescent="0.3">
      <c r="A3046">
        <v>39868</v>
      </c>
      <c r="B3046" t="s">
        <v>1419</v>
      </c>
      <c r="C3046" t="s">
        <v>15189</v>
      </c>
      <c r="D3046" s="16" t="s">
        <v>12319</v>
      </c>
      <c r="E3046" s="16" t="s">
        <v>13493</v>
      </c>
    </row>
    <row r="3047" spans="1:5" x14ac:dyDescent="0.3">
      <c r="A3047">
        <v>37999</v>
      </c>
      <c r="B3047" t="s">
        <v>1419</v>
      </c>
      <c r="C3047" t="s">
        <v>15190</v>
      </c>
      <c r="D3047" s="16" t="s">
        <v>12319</v>
      </c>
      <c r="E3047" s="16" t="s">
        <v>15191</v>
      </c>
    </row>
    <row r="3048" spans="1:5" x14ac:dyDescent="0.3">
      <c r="A3048">
        <v>38000</v>
      </c>
      <c r="B3048" t="s">
        <v>1419</v>
      </c>
      <c r="C3048" t="s">
        <v>15192</v>
      </c>
      <c r="D3048" s="16" t="s">
        <v>12319</v>
      </c>
      <c r="E3048" s="16" t="s">
        <v>15193</v>
      </c>
    </row>
    <row r="3049" spans="1:5" x14ac:dyDescent="0.3">
      <c r="A3049">
        <v>38129</v>
      </c>
      <c r="B3049" t="s">
        <v>1419</v>
      </c>
      <c r="C3049" t="s">
        <v>15194</v>
      </c>
      <c r="D3049" s="16" t="s">
        <v>12319</v>
      </c>
      <c r="E3049" s="16" t="s">
        <v>15195</v>
      </c>
    </row>
    <row r="3050" spans="1:5" x14ac:dyDescent="0.3">
      <c r="A3050">
        <v>38025</v>
      </c>
      <c r="B3050" t="s">
        <v>1419</v>
      </c>
      <c r="C3050" t="s">
        <v>15196</v>
      </c>
      <c r="D3050" s="16" t="s">
        <v>12319</v>
      </c>
      <c r="E3050" s="16" t="s">
        <v>14973</v>
      </c>
    </row>
    <row r="3051" spans="1:5" x14ac:dyDescent="0.3">
      <c r="A3051">
        <v>38026</v>
      </c>
      <c r="B3051" t="s">
        <v>1419</v>
      </c>
      <c r="C3051" t="s">
        <v>15197</v>
      </c>
      <c r="D3051" s="16" t="s">
        <v>12319</v>
      </c>
      <c r="E3051" s="16" t="s">
        <v>15198</v>
      </c>
    </row>
    <row r="3052" spans="1:5" x14ac:dyDescent="0.3">
      <c r="A3052">
        <v>1858</v>
      </c>
      <c r="B3052" t="s">
        <v>1419</v>
      </c>
      <c r="C3052" t="s">
        <v>15199</v>
      </c>
      <c r="D3052" s="16" t="s">
        <v>12319</v>
      </c>
      <c r="E3052" s="16" t="s">
        <v>15200</v>
      </c>
    </row>
    <row r="3053" spans="1:5" x14ac:dyDescent="0.3">
      <c r="A3053">
        <v>1844</v>
      </c>
      <c r="B3053" t="s">
        <v>1419</v>
      </c>
      <c r="C3053" t="s">
        <v>15201</v>
      </c>
      <c r="D3053" s="16" t="s">
        <v>12319</v>
      </c>
      <c r="E3053" s="16" t="s">
        <v>15202</v>
      </c>
    </row>
    <row r="3054" spans="1:5" x14ac:dyDescent="0.3">
      <c r="A3054">
        <v>1863</v>
      </c>
      <c r="B3054" t="s">
        <v>1419</v>
      </c>
      <c r="C3054" t="s">
        <v>15203</v>
      </c>
      <c r="D3054" s="16" t="s">
        <v>12319</v>
      </c>
      <c r="E3054" s="16" t="s">
        <v>15204</v>
      </c>
    </row>
    <row r="3055" spans="1:5" x14ac:dyDescent="0.3">
      <c r="A3055">
        <v>1865</v>
      </c>
      <c r="B3055" t="s">
        <v>1419</v>
      </c>
      <c r="C3055" t="s">
        <v>15205</v>
      </c>
      <c r="D3055" s="16" t="s">
        <v>12319</v>
      </c>
      <c r="E3055" s="16" t="s">
        <v>15206</v>
      </c>
    </row>
    <row r="3056" spans="1:5" x14ac:dyDescent="0.3">
      <c r="A3056">
        <v>36355</v>
      </c>
      <c r="B3056" t="s">
        <v>1419</v>
      </c>
      <c r="C3056" t="s">
        <v>15207</v>
      </c>
      <c r="D3056" s="16" t="s">
        <v>12319</v>
      </c>
      <c r="E3056" s="16" t="s">
        <v>15208</v>
      </c>
    </row>
    <row r="3057" spans="1:5" x14ac:dyDescent="0.3">
      <c r="A3057">
        <v>36356</v>
      </c>
      <c r="B3057" t="s">
        <v>1419</v>
      </c>
      <c r="C3057" t="s">
        <v>15209</v>
      </c>
      <c r="D3057" s="16" t="s">
        <v>12319</v>
      </c>
      <c r="E3057" s="16" t="s">
        <v>15210</v>
      </c>
    </row>
    <row r="3058" spans="1:5" x14ac:dyDescent="0.3">
      <c r="A3058">
        <v>1966</v>
      </c>
      <c r="B3058" t="s">
        <v>1419</v>
      </c>
      <c r="C3058" t="s">
        <v>15211</v>
      </c>
      <c r="D3058" s="16" t="s">
        <v>12319</v>
      </c>
      <c r="E3058" s="16" t="s">
        <v>15212</v>
      </c>
    </row>
    <row r="3059" spans="1:5" x14ac:dyDescent="0.3">
      <c r="A3059">
        <v>1933</v>
      </c>
      <c r="B3059" t="s">
        <v>1419</v>
      </c>
      <c r="C3059" t="s">
        <v>15213</v>
      </c>
      <c r="D3059" s="16" t="s">
        <v>12319</v>
      </c>
      <c r="E3059" s="16" t="s">
        <v>12709</v>
      </c>
    </row>
    <row r="3060" spans="1:5" x14ac:dyDescent="0.3">
      <c r="A3060">
        <v>1932</v>
      </c>
      <c r="B3060" t="s">
        <v>1419</v>
      </c>
      <c r="C3060" t="s">
        <v>15214</v>
      </c>
      <c r="D3060" s="16" t="s">
        <v>12319</v>
      </c>
      <c r="E3060" s="16" t="s">
        <v>15215</v>
      </c>
    </row>
    <row r="3061" spans="1:5" x14ac:dyDescent="0.3">
      <c r="A3061">
        <v>1951</v>
      </c>
      <c r="B3061" t="s">
        <v>1419</v>
      </c>
      <c r="C3061" t="s">
        <v>15216</v>
      </c>
      <c r="D3061" s="16" t="s">
        <v>12319</v>
      </c>
      <c r="E3061" s="16" t="s">
        <v>15217</v>
      </c>
    </row>
    <row r="3062" spans="1:5" x14ac:dyDescent="0.3">
      <c r="A3062">
        <v>1970</v>
      </c>
      <c r="B3062" t="s">
        <v>1419</v>
      </c>
      <c r="C3062" t="s">
        <v>15218</v>
      </c>
      <c r="D3062" s="16" t="s">
        <v>12319</v>
      </c>
      <c r="E3062" s="16" t="s">
        <v>15219</v>
      </c>
    </row>
    <row r="3063" spans="1:5" x14ac:dyDescent="0.3">
      <c r="A3063">
        <v>1967</v>
      </c>
      <c r="B3063" t="s">
        <v>1419</v>
      </c>
      <c r="C3063" t="s">
        <v>15220</v>
      </c>
      <c r="D3063" s="16" t="s">
        <v>12319</v>
      </c>
      <c r="E3063" s="16" t="s">
        <v>15221</v>
      </c>
    </row>
    <row r="3064" spans="1:5" x14ac:dyDescent="0.3">
      <c r="A3064">
        <v>1968</v>
      </c>
      <c r="B3064" t="s">
        <v>1419</v>
      </c>
      <c r="C3064" t="s">
        <v>15222</v>
      </c>
      <c r="D3064" s="16" t="s">
        <v>12319</v>
      </c>
      <c r="E3064" s="16" t="s">
        <v>15223</v>
      </c>
    </row>
    <row r="3065" spans="1:5" x14ac:dyDescent="0.3">
      <c r="A3065">
        <v>1969</v>
      </c>
      <c r="B3065" t="s">
        <v>1419</v>
      </c>
      <c r="C3065" t="s">
        <v>15224</v>
      </c>
      <c r="D3065" s="16" t="s">
        <v>12319</v>
      </c>
      <c r="E3065" s="16" t="s">
        <v>15225</v>
      </c>
    </row>
    <row r="3066" spans="1:5" x14ac:dyDescent="0.3">
      <c r="A3066">
        <v>1827</v>
      </c>
      <c r="B3066" t="s">
        <v>1419</v>
      </c>
      <c r="C3066" t="s">
        <v>15226</v>
      </c>
      <c r="D3066" s="16" t="s">
        <v>12319</v>
      </c>
      <c r="E3066" s="16" t="s">
        <v>15227</v>
      </c>
    </row>
    <row r="3067" spans="1:5" x14ac:dyDescent="0.3">
      <c r="A3067">
        <v>1831</v>
      </c>
      <c r="B3067" t="s">
        <v>1419</v>
      </c>
      <c r="C3067" t="s">
        <v>15228</v>
      </c>
      <c r="D3067" s="16" t="s">
        <v>12319</v>
      </c>
      <c r="E3067" s="16" t="s">
        <v>15229</v>
      </c>
    </row>
    <row r="3068" spans="1:5" x14ac:dyDescent="0.3">
      <c r="A3068">
        <v>1825</v>
      </c>
      <c r="B3068" t="s">
        <v>1419</v>
      </c>
      <c r="C3068" t="s">
        <v>15230</v>
      </c>
      <c r="D3068" s="16" t="s">
        <v>12319</v>
      </c>
      <c r="E3068" s="16" t="s">
        <v>15231</v>
      </c>
    </row>
    <row r="3069" spans="1:5" x14ac:dyDescent="0.3">
      <c r="A3069">
        <v>1828</v>
      </c>
      <c r="B3069" t="s">
        <v>1419</v>
      </c>
      <c r="C3069" t="s">
        <v>15232</v>
      </c>
      <c r="D3069" s="16" t="s">
        <v>12319</v>
      </c>
      <c r="E3069" s="16" t="s">
        <v>15233</v>
      </c>
    </row>
    <row r="3070" spans="1:5" x14ac:dyDescent="0.3">
      <c r="A3070">
        <v>1845</v>
      </c>
      <c r="B3070" t="s">
        <v>1419</v>
      </c>
      <c r="C3070" t="s">
        <v>15234</v>
      </c>
      <c r="D3070" s="16" t="s">
        <v>12319</v>
      </c>
      <c r="E3070" s="16" t="s">
        <v>15235</v>
      </c>
    </row>
    <row r="3071" spans="1:5" x14ac:dyDescent="0.3">
      <c r="A3071">
        <v>1824</v>
      </c>
      <c r="B3071" t="s">
        <v>1419</v>
      </c>
      <c r="C3071" t="s">
        <v>15236</v>
      </c>
      <c r="D3071" s="16" t="s">
        <v>12319</v>
      </c>
      <c r="E3071" s="16" t="s">
        <v>15237</v>
      </c>
    </row>
    <row r="3072" spans="1:5" x14ac:dyDescent="0.3">
      <c r="A3072">
        <v>1940</v>
      </c>
      <c r="B3072" t="s">
        <v>1419</v>
      </c>
      <c r="C3072" t="s">
        <v>15238</v>
      </c>
      <c r="D3072" s="16" t="s">
        <v>12319</v>
      </c>
      <c r="E3072" s="16" t="s">
        <v>15239</v>
      </c>
    </row>
    <row r="3073" spans="1:5" x14ac:dyDescent="0.3">
      <c r="A3073">
        <v>1937</v>
      </c>
      <c r="B3073" t="s">
        <v>1419</v>
      </c>
      <c r="C3073" t="s">
        <v>15240</v>
      </c>
      <c r="D3073" s="16" t="s">
        <v>12319</v>
      </c>
      <c r="E3073" s="16" t="s">
        <v>15241</v>
      </c>
    </row>
    <row r="3074" spans="1:5" x14ac:dyDescent="0.3">
      <c r="A3074">
        <v>1939</v>
      </c>
      <c r="B3074" t="s">
        <v>1419</v>
      </c>
      <c r="C3074" t="s">
        <v>15242</v>
      </c>
      <c r="D3074" s="16" t="s">
        <v>12319</v>
      </c>
      <c r="E3074" s="16" t="s">
        <v>15243</v>
      </c>
    </row>
    <row r="3075" spans="1:5" x14ac:dyDescent="0.3">
      <c r="A3075">
        <v>1938</v>
      </c>
      <c r="B3075" t="s">
        <v>1419</v>
      </c>
      <c r="C3075" t="s">
        <v>15244</v>
      </c>
      <c r="D3075" s="16" t="s">
        <v>12319</v>
      </c>
      <c r="E3075" s="16" t="s">
        <v>15245</v>
      </c>
    </row>
    <row r="3076" spans="1:5" x14ac:dyDescent="0.3">
      <c r="A3076">
        <v>42693</v>
      </c>
      <c r="B3076" t="s">
        <v>1419</v>
      </c>
      <c r="C3076" t="s">
        <v>15246</v>
      </c>
      <c r="D3076" s="16" t="s">
        <v>12319</v>
      </c>
      <c r="E3076" s="16" t="s">
        <v>15247</v>
      </c>
    </row>
    <row r="3077" spans="1:5" x14ac:dyDescent="0.3">
      <c r="A3077">
        <v>42695</v>
      </c>
      <c r="B3077" t="s">
        <v>1419</v>
      </c>
      <c r="C3077" t="s">
        <v>15248</v>
      </c>
      <c r="D3077" s="16" t="s">
        <v>12319</v>
      </c>
      <c r="E3077" s="16" t="s">
        <v>15249</v>
      </c>
    </row>
    <row r="3078" spans="1:5" x14ac:dyDescent="0.3">
      <c r="A3078">
        <v>42694</v>
      </c>
      <c r="B3078" t="s">
        <v>1419</v>
      </c>
      <c r="C3078" t="s">
        <v>15250</v>
      </c>
      <c r="D3078" s="16" t="s">
        <v>12319</v>
      </c>
      <c r="E3078" s="16" t="s">
        <v>15251</v>
      </c>
    </row>
    <row r="3079" spans="1:5" x14ac:dyDescent="0.3">
      <c r="A3079">
        <v>20097</v>
      </c>
      <c r="B3079" t="s">
        <v>1419</v>
      </c>
      <c r="C3079" t="s">
        <v>15252</v>
      </c>
      <c r="D3079" s="16" t="s">
        <v>12319</v>
      </c>
      <c r="E3079" s="16" t="s">
        <v>15253</v>
      </c>
    </row>
    <row r="3080" spans="1:5" x14ac:dyDescent="0.3">
      <c r="A3080">
        <v>20098</v>
      </c>
      <c r="B3080" t="s">
        <v>1419</v>
      </c>
      <c r="C3080" t="s">
        <v>15254</v>
      </c>
      <c r="D3080" s="16" t="s">
        <v>12319</v>
      </c>
      <c r="E3080" s="16" t="s">
        <v>15255</v>
      </c>
    </row>
    <row r="3081" spans="1:5" x14ac:dyDescent="0.3">
      <c r="A3081">
        <v>20096</v>
      </c>
      <c r="B3081" t="s">
        <v>1419</v>
      </c>
      <c r="C3081" t="s">
        <v>15256</v>
      </c>
      <c r="D3081" s="16" t="s">
        <v>12319</v>
      </c>
      <c r="E3081" s="16" t="s">
        <v>15257</v>
      </c>
    </row>
    <row r="3082" spans="1:5" x14ac:dyDescent="0.3">
      <c r="A3082">
        <v>2628</v>
      </c>
      <c r="B3082" t="s">
        <v>1419</v>
      </c>
      <c r="C3082" t="s">
        <v>15258</v>
      </c>
      <c r="D3082" s="16" t="s">
        <v>12319</v>
      </c>
      <c r="E3082" s="16" t="s">
        <v>15259</v>
      </c>
    </row>
    <row r="3083" spans="1:5" x14ac:dyDescent="0.3">
      <c r="A3083">
        <v>2622</v>
      </c>
      <c r="B3083" t="s">
        <v>1419</v>
      </c>
      <c r="C3083" t="s">
        <v>15260</v>
      </c>
      <c r="D3083" s="16" t="s">
        <v>12319</v>
      </c>
      <c r="E3083" s="16" t="s">
        <v>15261</v>
      </c>
    </row>
    <row r="3084" spans="1:5" x14ac:dyDescent="0.3">
      <c r="A3084">
        <v>2623</v>
      </c>
      <c r="B3084" t="s">
        <v>1419</v>
      </c>
      <c r="C3084" t="s">
        <v>15262</v>
      </c>
      <c r="D3084" s="16" t="s">
        <v>12319</v>
      </c>
      <c r="E3084" s="16" t="s">
        <v>15263</v>
      </c>
    </row>
    <row r="3085" spans="1:5" x14ac:dyDescent="0.3">
      <c r="A3085">
        <v>2624</v>
      </c>
      <c r="B3085" t="s">
        <v>1419</v>
      </c>
      <c r="C3085" t="s">
        <v>15264</v>
      </c>
      <c r="D3085" s="16" t="s">
        <v>12319</v>
      </c>
      <c r="E3085" s="16" t="s">
        <v>15265</v>
      </c>
    </row>
    <row r="3086" spans="1:5" x14ac:dyDescent="0.3">
      <c r="A3086">
        <v>2625</v>
      </c>
      <c r="B3086" t="s">
        <v>1419</v>
      </c>
      <c r="C3086" t="s">
        <v>15266</v>
      </c>
      <c r="D3086" s="16" t="s">
        <v>12319</v>
      </c>
      <c r="E3086" s="16" t="s">
        <v>15267</v>
      </c>
    </row>
    <row r="3087" spans="1:5" x14ac:dyDescent="0.3">
      <c r="A3087">
        <v>2626</v>
      </c>
      <c r="B3087" t="s">
        <v>1419</v>
      </c>
      <c r="C3087" t="s">
        <v>15268</v>
      </c>
      <c r="D3087" s="16" t="s">
        <v>12319</v>
      </c>
      <c r="E3087" s="16" t="s">
        <v>15269</v>
      </c>
    </row>
    <row r="3088" spans="1:5" x14ac:dyDescent="0.3">
      <c r="A3088">
        <v>2630</v>
      </c>
      <c r="B3088" t="s">
        <v>1419</v>
      </c>
      <c r="C3088" t="s">
        <v>15270</v>
      </c>
      <c r="D3088" s="16" t="s">
        <v>12319</v>
      </c>
      <c r="E3088" s="16" t="s">
        <v>15024</v>
      </c>
    </row>
    <row r="3089" spans="1:5" x14ac:dyDescent="0.3">
      <c r="A3089">
        <v>2627</v>
      </c>
      <c r="B3089" t="s">
        <v>1419</v>
      </c>
      <c r="C3089" t="s">
        <v>15271</v>
      </c>
      <c r="D3089" s="16" t="s">
        <v>12319</v>
      </c>
      <c r="E3089" s="16" t="s">
        <v>15272</v>
      </c>
    </row>
    <row r="3090" spans="1:5" x14ac:dyDescent="0.3">
      <c r="A3090">
        <v>2629</v>
      </c>
      <c r="B3090" t="s">
        <v>1419</v>
      </c>
      <c r="C3090" t="s">
        <v>15273</v>
      </c>
      <c r="D3090" s="16" t="s">
        <v>12319</v>
      </c>
      <c r="E3090" s="16" t="s">
        <v>15274</v>
      </c>
    </row>
    <row r="3091" spans="1:5" x14ac:dyDescent="0.3">
      <c r="A3091">
        <v>1880</v>
      </c>
      <c r="B3091" t="s">
        <v>1419</v>
      </c>
      <c r="C3091" t="s">
        <v>15275</v>
      </c>
      <c r="D3091" s="16" t="s">
        <v>12319</v>
      </c>
      <c r="E3091" s="16" t="s">
        <v>15276</v>
      </c>
    </row>
    <row r="3092" spans="1:5" x14ac:dyDescent="0.3">
      <c r="A3092">
        <v>39274</v>
      </c>
      <c r="B3092" t="s">
        <v>1419</v>
      </c>
      <c r="C3092" t="s">
        <v>15277</v>
      </c>
      <c r="D3092" s="16" t="s">
        <v>12319</v>
      </c>
      <c r="E3092" s="16" t="s">
        <v>15278</v>
      </c>
    </row>
    <row r="3093" spans="1:5" x14ac:dyDescent="0.3">
      <c r="A3093">
        <v>12033</v>
      </c>
      <c r="B3093" t="s">
        <v>1419</v>
      </c>
      <c r="C3093" t="s">
        <v>15279</v>
      </c>
      <c r="D3093" s="16" t="s">
        <v>12319</v>
      </c>
      <c r="E3093" s="16" t="s">
        <v>15280</v>
      </c>
    </row>
    <row r="3094" spans="1:5" x14ac:dyDescent="0.3">
      <c r="A3094">
        <v>40408</v>
      </c>
      <c r="B3094" t="s">
        <v>1419</v>
      </c>
      <c r="C3094" t="s">
        <v>15281</v>
      </c>
      <c r="D3094" s="16" t="s">
        <v>12319</v>
      </c>
      <c r="E3094" s="16" t="s">
        <v>15282</v>
      </c>
    </row>
    <row r="3095" spans="1:5" x14ac:dyDescent="0.3">
      <c r="A3095">
        <v>40409</v>
      </c>
      <c r="B3095" t="s">
        <v>1419</v>
      </c>
      <c r="C3095" t="s">
        <v>15283</v>
      </c>
      <c r="D3095" s="16" t="s">
        <v>12319</v>
      </c>
      <c r="E3095" s="16" t="s">
        <v>13329</v>
      </c>
    </row>
    <row r="3096" spans="1:5" x14ac:dyDescent="0.3">
      <c r="A3096">
        <v>39276</v>
      </c>
      <c r="B3096" t="s">
        <v>1419</v>
      </c>
      <c r="C3096" t="s">
        <v>15284</v>
      </c>
      <c r="D3096" s="16" t="s">
        <v>12319</v>
      </c>
      <c r="E3096" s="16" t="s">
        <v>15285</v>
      </c>
    </row>
    <row r="3097" spans="1:5" x14ac:dyDescent="0.3">
      <c r="A3097">
        <v>39277</v>
      </c>
      <c r="B3097" t="s">
        <v>1419</v>
      </c>
      <c r="C3097" t="s">
        <v>15286</v>
      </c>
      <c r="D3097" s="16" t="s">
        <v>12319</v>
      </c>
      <c r="E3097" s="16" t="s">
        <v>15287</v>
      </c>
    </row>
    <row r="3098" spans="1:5" x14ac:dyDescent="0.3">
      <c r="A3098">
        <v>12034</v>
      </c>
      <c r="B3098" t="s">
        <v>1419</v>
      </c>
      <c r="C3098" t="s">
        <v>15288</v>
      </c>
      <c r="D3098" s="16" t="s">
        <v>12319</v>
      </c>
      <c r="E3098" s="16" t="s">
        <v>14055</v>
      </c>
    </row>
    <row r="3099" spans="1:5" x14ac:dyDescent="0.3">
      <c r="A3099">
        <v>39879</v>
      </c>
      <c r="B3099" t="s">
        <v>1419</v>
      </c>
      <c r="C3099" t="s">
        <v>15289</v>
      </c>
      <c r="D3099" s="16" t="s">
        <v>12319</v>
      </c>
      <c r="E3099" s="16" t="s">
        <v>15290</v>
      </c>
    </row>
    <row r="3100" spans="1:5" x14ac:dyDescent="0.3">
      <c r="A3100">
        <v>39880</v>
      </c>
      <c r="B3100" t="s">
        <v>1419</v>
      </c>
      <c r="C3100" t="s">
        <v>15291</v>
      </c>
      <c r="D3100" s="16" t="s">
        <v>12319</v>
      </c>
      <c r="E3100" s="16" t="s">
        <v>15292</v>
      </c>
    </row>
    <row r="3101" spans="1:5" x14ac:dyDescent="0.3">
      <c r="A3101">
        <v>39881</v>
      </c>
      <c r="B3101" t="s">
        <v>1419</v>
      </c>
      <c r="C3101" t="s">
        <v>15293</v>
      </c>
      <c r="D3101" s="16" t="s">
        <v>12319</v>
      </c>
      <c r="E3101" s="16" t="s">
        <v>15294</v>
      </c>
    </row>
    <row r="3102" spans="1:5" x14ac:dyDescent="0.3">
      <c r="A3102">
        <v>39882</v>
      </c>
      <c r="B3102" t="s">
        <v>1419</v>
      </c>
      <c r="C3102" t="s">
        <v>15295</v>
      </c>
      <c r="D3102" s="16" t="s">
        <v>12319</v>
      </c>
      <c r="E3102" s="16" t="s">
        <v>15296</v>
      </c>
    </row>
    <row r="3103" spans="1:5" x14ac:dyDescent="0.3">
      <c r="A3103">
        <v>39883</v>
      </c>
      <c r="B3103" t="s">
        <v>1419</v>
      </c>
      <c r="C3103" t="s">
        <v>15297</v>
      </c>
      <c r="D3103" s="16" t="s">
        <v>12319</v>
      </c>
      <c r="E3103" s="16" t="s">
        <v>15298</v>
      </c>
    </row>
    <row r="3104" spans="1:5" x14ac:dyDescent="0.3">
      <c r="A3104">
        <v>39884</v>
      </c>
      <c r="B3104" t="s">
        <v>1419</v>
      </c>
      <c r="C3104" t="s">
        <v>15299</v>
      </c>
      <c r="D3104" s="16" t="s">
        <v>12319</v>
      </c>
      <c r="E3104" s="16" t="s">
        <v>15300</v>
      </c>
    </row>
    <row r="3105" spans="1:5" x14ac:dyDescent="0.3">
      <c r="A3105">
        <v>39885</v>
      </c>
      <c r="B3105" t="s">
        <v>1419</v>
      </c>
      <c r="C3105" t="s">
        <v>15301</v>
      </c>
      <c r="D3105" s="16" t="s">
        <v>12319</v>
      </c>
      <c r="E3105" s="16" t="s">
        <v>15302</v>
      </c>
    </row>
    <row r="3106" spans="1:5" x14ac:dyDescent="0.3">
      <c r="A3106">
        <v>1777</v>
      </c>
      <c r="B3106" t="s">
        <v>1419</v>
      </c>
      <c r="C3106" t="s">
        <v>15303</v>
      </c>
      <c r="D3106" s="16" t="s">
        <v>12319</v>
      </c>
      <c r="E3106" s="16" t="s">
        <v>15304</v>
      </c>
    </row>
    <row r="3107" spans="1:5" x14ac:dyDescent="0.3">
      <c r="A3107">
        <v>1819</v>
      </c>
      <c r="B3107" t="s">
        <v>1419</v>
      </c>
      <c r="C3107" t="s">
        <v>15305</v>
      </c>
      <c r="D3107" s="16" t="s">
        <v>12319</v>
      </c>
      <c r="E3107" s="16" t="s">
        <v>15306</v>
      </c>
    </row>
    <row r="3108" spans="1:5" x14ac:dyDescent="0.3">
      <c r="A3108">
        <v>1775</v>
      </c>
      <c r="B3108" t="s">
        <v>1419</v>
      </c>
      <c r="C3108" t="s">
        <v>15307</v>
      </c>
      <c r="D3108" s="16" t="s">
        <v>12319</v>
      </c>
      <c r="E3108" s="16" t="s">
        <v>15308</v>
      </c>
    </row>
    <row r="3109" spans="1:5" x14ac:dyDescent="0.3">
      <c r="A3109">
        <v>1776</v>
      </c>
      <c r="B3109" t="s">
        <v>1419</v>
      </c>
      <c r="C3109" t="s">
        <v>15309</v>
      </c>
      <c r="D3109" s="16" t="s">
        <v>12319</v>
      </c>
      <c r="E3109" s="16" t="s">
        <v>15310</v>
      </c>
    </row>
    <row r="3110" spans="1:5" x14ac:dyDescent="0.3">
      <c r="A3110">
        <v>1778</v>
      </c>
      <c r="B3110" t="s">
        <v>1419</v>
      </c>
      <c r="C3110" t="s">
        <v>15311</v>
      </c>
      <c r="D3110" s="16" t="s">
        <v>12319</v>
      </c>
      <c r="E3110" s="16" t="s">
        <v>15312</v>
      </c>
    </row>
    <row r="3111" spans="1:5" x14ac:dyDescent="0.3">
      <c r="A3111">
        <v>1818</v>
      </c>
      <c r="B3111" t="s">
        <v>1419</v>
      </c>
      <c r="C3111" t="s">
        <v>15313</v>
      </c>
      <c r="D3111" s="16" t="s">
        <v>12319</v>
      </c>
      <c r="E3111" s="16" t="s">
        <v>15314</v>
      </c>
    </row>
    <row r="3112" spans="1:5" x14ac:dyDescent="0.3">
      <c r="A3112">
        <v>1820</v>
      </c>
      <c r="B3112" t="s">
        <v>1419</v>
      </c>
      <c r="C3112" t="s">
        <v>15315</v>
      </c>
      <c r="D3112" s="16" t="s">
        <v>12319</v>
      </c>
      <c r="E3112" s="16" t="s">
        <v>15316</v>
      </c>
    </row>
    <row r="3113" spans="1:5" x14ac:dyDescent="0.3">
      <c r="A3113">
        <v>1779</v>
      </c>
      <c r="B3113" t="s">
        <v>1419</v>
      </c>
      <c r="C3113" t="s">
        <v>15317</v>
      </c>
      <c r="D3113" s="16" t="s">
        <v>12319</v>
      </c>
      <c r="E3113" s="16" t="s">
        <v>15318</v>
      </c>
    </row>
    <row r="3114" spans="1:5" x14ac:dyDescent="0.3">
      <c r="A3114">
        <v>1780</v>
      </c>
      <c r="B3114" t="s">
        <v>1419</v>
      </c>
      <c r="C3114" t="s">
        <v>15319</v>
      </c>
      <c r="D3114" s="16" t="s">
        <v>12319</v>
      </c>
      <c r="E3114" s="16" t="s">
        <v>15320</v>
      </c>
    </row>
    <row r="3115" spans="1:5" x14ac:dyDescent="0.3">
      <c r="A3115">
        <v>1783</v>
      </c>
      <c r="B3115" t="s">
        <v>1419</v>
      </c>
      <c r="C3115" t="s">
        <v>15321</v>
      </c>
      <c r="D3115" s="16" t="s">
        <v>12319</v>
      </c>
      <c r="E3115" s="16" t="s">
        <v>15322</v>
      </c>
    </row>
    <row r="3116" spans="1:5" x14ac:dyDescent="0.3">
      <c r="A3116">
        <v>1782</v>
      </c>
      <c r="B3116" t="s">
        <v>1419</v>
      </c>
      <c r="C3116" t="s">
        <v>15323</v>
      </c>
      <c r="D3116" s="16" t="s">
        <v>12319</v>
      </c>
      <c r="E3116" s="16" t="s">
        <v>15324</v>
      </c>
    </row>
    <row r="3117" spans="1:5" x14ac:dyDescent="0.3">
      <c r="A3117">
        <v>1817</v>
      </c>
      <c r="B3117" t="s">
        <v>1419</v>
      </c>
      <c r="C3117" t="s">
        <v>15325</v>
      </c>
      <c r="D3117" s="16" t="s">
        <v>12319</v>
      </c>
      <c r="E3117" s="16" t="s">
        <v>15326</v>
      </c>
    </row>
    <row r="3118" spans="1:5" x14ac:dyDescent="0.3">
      <c r="A3118">
        <v>1781</v>
      </c>
      <c r="B3118" t="s">
        <v>1419</v>
      </c>
      <c r="C3118" t="s">
        <v>15327</v>
      </c>
      <c r="D3118" s="16" t="s">
        <v>12319</v>
      </c>
      <c r="E3118" s="16" t="s">
        <v>15328</v>
      </c>
    </row>
    <row r="3119" spans="1:5" x14ac:dyDescent="0.3">
      <c r="A3119">
        <v>1784</v>
      </c>
      <c r="B3119" t="s">
        <v>1419</v>
      </c>
      <c r="C3119" t="s">
        <v>15329</v>
      </c>
      <c r="D3119" s="16" t="s">
        <v>12319</v>
      </c>
      <c r="E3119" s="16" t="s">
        <v>15330</v>
      </c>
    </row>
    <row r="3120" spans="1:5" x14ac:dyDescent="0.3">
      <c r="A3120">
        <v>1810</v>
      </c>
      <c r="B3120" t="s">
        <v>1419</v>
      </c>
      <c r="C3120" t="s">
        <v>15331</v>
      </c>
      <c r="D3120" s="16" t="s">
        <v>12319</v>
      </c>
      <c r="E3120" s="16" t="s">
        <v>15332</v>
      </c>
    </row>
    <row r="3121" spans="1:5" x14ac:dyDescent="0.3">
      <c r="A3121">
        <v>1811</v>
      </c>
      <c r="B3121" t="s">
        <v>1419</v>
      </c>
      <c r="C3121" t="s">
        <v>15333</v>
      </c>
      <c r="D3121" s="16" t="s">
        <v>12319</v>
      </c>
      <c r="E3121" s="16" t="s">
        <v>15334</v>
      </c>
    </row>
    <row r="3122" spans="1:5" x14ac:dyDescent="0.3">
      <c r="A3122">
        <v>1812</v>
      </c>
      <c r="B3122" t="s">
        <v>1419</v>
      </c>
      <c r="C3122" t="s">
        <v>15335</v>
      </c>
      <c r="D3122" s="16" t="s">
        <v>12319</v>
      </c>
      <c r="E3122" s="16" t="s">
        <v>15336</v>
      </c>
    </row>
    <row r="3123" spans="1:5" x14ac:dyDescent="0.3">
      <c r="A3123">
        <v>40386</v>
      </c>
      <c r="B3123" t="s">
        <v>1419</v>
      </c>
      <c r="C3123" t="s">
        <v>15337</v>
      </c>
      <c r="D3123" s="16" t="s">
        <v>12319</v>
      </c>
      <c r="E3123" s="16" t="s">
        <v>15338</v>
      </c>
    </row>
    <row r="3124" spans="1:5" x14ac:dyDescent="0.3">
      <c r="A3124">
        <v>40384</v>
      </c>
      <c r="B3124" t="s">
        <v>1419</v>
      </c>
      <c r="C3124" t="s">
        <v>15339</v>
      </c>
      <c r="D3124" s="16" t="s">
        <v>12319</v>
      </c>
      <c r="E3124" s="16" t="s">
        <v>15340</v>
      </c>
    </row>
    <row r="3125" spans="1:5" x14ac:dyDescent="0.3">
      <c r="A3125">
        <v>40379</v>
      </c>
      <c r="B3125" t="s">
        <v>1419</v>
      </c>
      <c r="C3125" t="s">
        <v>15341</v>
      </c>
      <c r="D3125" s="16" t="s">
        <v>12319</v>
      </c>
      <c r="E3125" s="16" t="s">
        <v>15342</v>
      </c>
    </row>
    <row r="3126" spans="1:5" x14ac:dyDescent="0.3">
      <c r="A3126">
        <v>40423</v>
      </c>
      <c r="B3126" t="s">
        <v>1419</v>
      </c>
      <c r="C3126" t="s">
        <v>15343</v>
      </c>
      <c r="D3126" s="16" t="s">
        <v>12319</v>
      </c>
      <c r="E3126" s="16" t="s">
        <v>15344</v>
      </c>
    </row>
    <row r="3127" spans="1:5" x14ac:dyDescent="0.3">
      <c r="A3127">
        <v>40389</v>
      </c>
      <c r="B3127" t="s">
        <v>1419</v>
      </c>
      <c r="C3127" t="s">
        <v>15345</v>
      </c>
      <c r="D3127" s="16" t="s">
        <v>12319</v>
      </c>
      <c r="E3127" s="16" t="s">
        <v>15346</v>
      </c>
    </row>
    <row r="3128" spans="1:5" x14ac:dyDescent="0.3">
      <c r="A3128">
        <v>40388</v>
      </c>
      <c r="B3128" t="s">
        <v>1419</v>
      </c>
      <c r="C3128" t="s">
        <v>15347</v>
      </c>
      <c r="D3128" s="16" t="s">
        <v>12319</v>
      </c>
      <c r="E3128" s="16" t="s">
        <v>15348</v>
      </c>
    </row>
    <row r="3129" spans="1:5" x14ac:dyDescent="0.3">
      <c r="A3129">
        <v>40381</v>
      </c>
      <c r="B3129" t="s">
        <v>1419</v>
      </c>
      <c r="C3129" t="s">
        <v>15349</v>
      </c>
      <c r="D3129" s="16" t="s">
        <v>12319</v>
      </c>
      <c r="E3129" s="16" t="s">
        <v>15350</v>
      </c>
    </row>
    <row r="3130" spans="1:5" x14ac:dyDescent="0.3">
      <c r="A3130">
        <v>40391</v>
      </c>
      <c r="B3130" t="s">
        <v>1419</v>
      </c>
      <c r="C3130" t="s">
        <v>15351</v>
      </c>
      <c r="D3130" s="16" t="s">
        <v>12319</v>
      </c>
      <c r="E3130" s="16" t="s">
        <v>15352</v>
      </c>
    </row>
    <row r="3131" spans="1:5" x14ac:dyDescent="0.3">
      <c r="A3131">
        <v>2609</v>
      </c>
      <c r="B3131" t="s">
        <v>1419</v>
      </c>
      <c r="C3131" t="s">
        <v>15353</v>
      </c>
      <c r="D3131" s="16" t="s">
        <v>12319</v>
      </c>
      <c r="E3131" s="16" t="s">
        <v>14178</v>
      </c>
    </row>
    <row r="3132" spans="1:5" x14ac:dyDescent="0.3">
      <c r="A3132">
        <v>2634</v>
      </c>
      <c r="B3132" t="s">
        <v>1419</v>
      </c>
      <c r="C3132" t="s">
        <v>15354</v>
      </c>
      <c r="D3132" s="16" t="s">
        <v>12319</v>
      </c>
      <c r="E3132" s="16" t="s">
        <v>15355</v>
      </c>
    </row>
    <row r="3133" spans="1:5" x14ac:dyDescent="0.3">
      <c r="A3133">
        <v>2611</v>
      </c>
      <c r="B3133" t="s">
        <v>1419</v>
      </c>
      <c r="C3133" t="s">
        <v>15356</v>
      </c>
      <c r="D3133" s="16" t="s">
        <v>12319</v>
      </c>
      <c r="E3133" s="16" t="s">
        <v>15357</v>
      </c>
    </row>
    <row r="3134" spans="1:5" x14ac:dyDescent="0.3">
      <c r="A3134">
        <v>40414</v>
      </c>
      <c r="B3134" t="s">
        <v>1419</v>
      </c>
      <c r="C3134" t="s">
        <v>15358</v>
      </c>
      <c r="D3134" s="16" t="s">
        <v>12319</v>
      </c>
      <c r="E3134" s="16" t="s">
        <v>15359</v>
      </c>
    </row>
    <row r="3135" spans="1:5" x14ac:dyDescent="0.3">
      <c r="A3135">
        <v>40416</v>
      </c>
      <c r="B3135" t="s">
        <v>1419</v>
      </c>
      <c r="C3135" t="s">
        <v>15360</v>
      </c>
      <c r="D3135" s="16" t="s">
        <v>12319</v>
      </c>
      <c r="E3135" s="16" t="s">
        <v>15361</v>
      </c>
    </row>
    <row r="3136" spans="1:5" x14ac:dyDescent="0.3">
      <c r="A3136">
        <v>40418</v>
      </c>
      <c r="B3136" t="s">
        <v>1419</v>
      </c>
      <c r="C3136" t="s">
        <v>15362</v>
      </c>
      <c r="D3136" s="16" t="s">
        <v>12319</v>
      </c>
      <c r="E3136" s="16" t="s">
        <v>15363</v>
      </c>
    </row>
    <row r="3137" spans="1:5" x14ac:dyDescent="0.3">
      <c r="A3137">
        <v>34359</v>
      </c>
      <c r="B3137" t="s">
        <v>1419</v>
      </c>
      <c r="C3137" t="s">
        <v>15364</v>
      </c>
      <c r="D3137" s="16" t="s">
        <v>12319</v>
      </c>
      <c r="E3137" s="16" t="s">
        <v>14676</v>
      </c>
    </row>
    <row r="3138" spans="1:5" x14ac:dyDescent="0.3">
      <c r="A3138">
        <v>1789</v>
      </c>
      <c r="B3138" t="s">
        <v>1419</v>
      </c>
      <c r="C3138" t="s">
        <v>15365</v>
      </c>
      <c r="D3138" s="16" t="s">
        <v>12319</v>
      </c>
      <c r="E3138" s="16" t="s">
        <v>15237</v>
      </c>
    </row>
    <row r="3139" spans="1:5" x14ac:dyDescent="0.3">
      <c r="A3139">
        <v>1788</v>
      </c>
      <c r="B3139" t="s">
        <v>1419</v>
      </c>
      <c r="C3139" t="s">
        <v>15366</v>
      </c>
      <c r="D3139" s="16" t="s">
        <v>12319</v>
      </c>
      <c r="E3139" s="16" t="s">
        <v>15367</v>
      </c>
    </row>
    <row r="3140" spans="1:5" x14ac:dyDescent="0.3">
      <c r="A3140">
        <v>1786</v>
      </c>
      <c r="B3140" t="s">
        <v>1419</v>
      </c>
      <c r="C3140" t="s">
        <v>15368</v>
      </c>
      <c r="D3140" s="16" t="s">
        <v>12319</v>
      </c>
      <c r="E3140" s="16" t="s">
        <v>15369</v>
      </c>
    </row>
    <row r="3141" spans="1:5" x14ac:dyDescent="0.3">
      <c r="A3141">
        <v>1787</v>
      </c>
      <c r="B3141" t="s">
        <v>1419</v>
      </c>
      <c r="C3141" t="s">
        <v>15370</v>
      </c>
      <c r="D3141" s="16" t="s">
        <v>12319</v>
      </c>
      <c r="E3141" s="16" t="s">
        <v>15371</v>
      </c>
    </row>
    <row r="3142" spans="1:5" x14ac:dyDescent="0.3">
      <c r="A3142">
        <v>1791</v>
      </c>
      <c r="B3142" t="s">
        <v>1419</v>
      </c>
      <c r="C3142" t="s">
        <v>15372</v>
      </c>
      <c r="D3142" s="16" t="s">
        <v>12319</v>
      </c>
      <c r="E3142" s="16" t="s">
        <v>15373</v>
      </c>
    </row>
    <row r="3143" spans="1:5" x14ac:dyDescent="0.3">
      <c r="A3143">
        <v>1790</v>
      </c>
      <c r="B3143" t="s">
        <v>1419</v>
      </c>
      <c r="C3143" t="s">
        <v>15374</v>
      </c>
      <c r="D3143" s="16" t="s">
        <v>12319</v>
      </c>
      <c r="E3143" s="16" t="s">
        <v>15375</v>
      </c>
    </row>
    <row r="3144" spans="1:5" x14ac:dyDescent="0.3">
      <c r="A3144">
        <v>1813</v>
      </c>
      <c r="B3144" t="s">
        <v>1419</v>
      </c>
      <c r="C3144" t="s">
        <v>15376</v>
      </c>
      <c r="D3144" s="16" t="s">
        <v>12319</v>
      </c>
      <c r="E3144" s="16" t="s">
        <v>15377</v>
      </c>
    </row>
    <row r="3145" spans="1:5" x14ac:dyDescent="0.3">
      <c r="A3145">
        <v>1792</v>
      </c>
      <c r="B3145" t="s">
        <v>1419</v>
      </c>
      <c r="C3145" t="s">
        <v>15378</v>
      </c>
      <c r="D3145" s="16" t="s">
        <v>12319</v>
      </c>
      <c r="E3145" s="16" t="s">
        <v>15379</v>
      </c>
    </row>
    <row r="3146" spans="1:5" x14ac:dyDescent="0.3">
      <c r="A3146">
        <v>1793</v>
      </c>
      <c r="B3146" t="s">
        <v>1419</v>
      </c>
      <c r="C3146" t="s">
        <v>15380</v>
      </c>
      <c r="D3146" s="16" t="s">
        <v>12319</v>
      </c>
      <c r="E3146" s="16" t="s">
        <v>15381</v>
      </c>
    </row>
    <row r="3147" spans="1:5" x14ac:dyDescent="0.3">
      <c r="A3147">
        <v>1809</v>
      </c>
      <c r="B3147" t="s">
        <v>1419</v>
      </c>
      <c r="C3147" t="s">
        <v>15382</v>
      </c>
      <c r="D3147" s="16" t="s">
        <v>12319</v>
      </c>
      <c r="E3147" s="16" t="s">
        <v>15383</v>
      </c>
    </row>
    <row r="3148" spans="1:5" x14ac:dyDescent="0.3">
      <c r="A3148">
        <v>1814</v>
      </c>
      <c r="B3148" t="s">
        <v>1419</v>
      </c>
      <c r="C3148" t="s">
        <v>15384</v>
      </c>
      <c r="D3148" s="16" t="s">
        <v>12319</v>
      </c>
      <c r="E3148" s="16" t="s">
        <v>15385</v>
      </c>
    </row>
    <row r="3149" spans="1:5" x14ac:dyDescent="0.3">
      <c r="A3149">
        <v>1803</v>
      </c>
      <c r="B3149" t="s">
        <v>1419</v>
      </c>
      <c r="C3149" t="s">
        <v>15386</v>
      </c>
      <c r="D3149" s="16" t="s">
        <v>12319</v>
      </c>
      <c r="E3149" s="16" t="s">
        <v>15387</v>
      </c>
    </row>
    <row r="3150" spans="1:5" x14ac:dyDescent="0.3">
      <c r="A3150">
        <v>1805</v>
      </c>
      <c r="B3150" t="s">
        <v>1419</v>
      </c>
      <c r="C3150" t="s">
        <v>15388</v>
      </c>
      <c r="D3150" s="16" t="s">
        <v>12319</v>
      </c>
      <c r="E3150" s="16" t="s">
        <v>13703</v>
      </c>
    </row>
    <row r="3151" spans="1:5" x14ac:dyDescent="0.3">
      <c r="A3151">
        <v>1821</v>
      </c>
      <c r="B3151" t="s">
        <v>1419</v>
      </c>
      <c r="C3151" t="s">
        <v>15389</v>
      </c>
      <c r="D3151" s="16" t="s">
        <v>12319</v>
      </c>
      <c r="E3151" s="16" t="s">
        <v>15390</v>
      </c>
    </row>
    <row r="3152" spans="1:5" x14ac:dyDescent="0.3">
      <c r="A3152">
        <v>1806</v>
      </c>
      <c r="B3152" t="s">
        <v>1419</v>
      </c>
      <c r="C3152" t="s">
        <v>15391</v>
      </c>
      <c r="D3152" s="16" t="s">
        <v>12319</v>
      </c>
      <c r="E3152" s="16" t="s">
        <v>15392</v>
      </c>
    </row>
    <row r="3153" spans="1:5" x14ac:dyDescent="0.3">
      <c r="A3153">
        <v>1804</v>
      </c>
      <c r="B3153" t="s">
        <v>1419</v>
      </c>
      <c r="C3153" t="s">
        <v>15393</v>
      </c>
      <c r="D3153" s="16" t="s">
        <v>12319</v>
      </c>
      <c r="E3153" s="16" t="s">
        <v>15394</v>
      </c>
    </row>
    <row r="3154" spans="1:5" x14ac:dyDescent="0.3">
      <c r="A3154">
        <v>1807</v>
      </c>
      <c r="B3154" t="s">
        <v>1419</v>
      </c>
      <c r="C3154" t="s">
        <v>15395</v>
      </c>
      <c r="D3154" s="16" t="s">
        <v>12319</v>
      </c>
      <c r="E3154" s="16" t="s">
        <v>15396</v>
      </c>
    </row>
    <row r="3155" spans="1:5" x14ac:dyDescent="0.3">
      <c r="A3155">
        <v>1808</v>
      </c>
      <c r="B3155" t="s">
        <v>1419</v>
      </c>
      <c r="C3155" t="s">
        <v>15397</v>
      </c>
      <c r="D3155" s="16" t="s">
        <v>12319</v>
      </c>
      <c r="E3155" s="16" t="s">
        <v>15398</v>
      </c>
    </row>
    <row r="3156" spans="1:5" x14ac:dyDescent="0.3">
      <c r="A3156">
        <v>1797</v>
      </c>
      <c r="B3156" t="s">
        <v>1419</v>
      </c>
      <c r="C3156" t="s">
        <v>15399</v>
      </c>
      <c r="D3156" s="16" t="s">
        <v>12319</v>
      </c>
      <c r="E3156" s="16" t="s">
        <v>15400</v>
      </c>
    </row>
    <row r="3157" spans="1:5" x14ac:dyDescent="0.3">
      <c r="A3157">
        <v>1796</v>
      </c>
      <c r="B3157" t="s">
        <v>1419</v>
      </c>
      <c r="C3157" t="s">
        <v>15401</v>
      </c>
      <c r="D3157" s="16" t="s">
        <v>12319</v>
      </c>
      <c r="E3157" s="16" t="s">
        <v>15298</v>
      </c>
    </row>
    <row r="3158" spans="1:5" x14ac:dyDescent="0.3">
      <c r="A3158">
        <v>1794</v>
      </c>
      <c r="B3158" t="s">
        <v>1419</v>
      </c>
      <c r="C3158" t="s">
        <v>15402</v>
      </c>
      <c r="D3158" s="16" t="s">
        <v>12319</v>
      </c>
      <c r="E3158" s="16" t="s">
        <v>15403</v>
      </c>
    </row>
    <row r="3159" spans="1:5" x14ac:dyDescent="0.3">
      <c r="A3159">
        <v>1816</v>
      </c>
      <c r="B3159" t="s">
        <v>1419</v>
      </c>
      <c r="C3159" t="s">
        <v>15404</v>
      </c>
      <c r="D3159" s="16" t="s">
        <v>12319</v>
      </c>
      <c r="E3159" s="16" t="s">
        <v>15405</v>
      </c>
    </row>
    <row r="3160" spans="1:5" x14ac:dyDescent="0.3">
      <c r="A3160">
        <v>1815</v>
      </c>
      <c r="B3160" t="s">
        <v>1419</v>
      </c>
      <c r="C3160" t="s">
        <v>15406</v>
      </c>
      <c r="D3160" s="16" t="s">
        <v>12319</v>
      </c>
      <c r="E3160" s="16" t="s">
        <v>15407</v>
      </c>
    </row>
    <row r="3161" spans="1:5" x14ac:dyDescent="0.3">
      <c r="A3161">
        <v>1798</v>
      </c>
      <c r="B3161" t="s">
        <v>1419</v>
      </c>
      <c r="C3161" t="s">
        <v>15408</v>
      </c>
      <c r="D3161" s="16" t="s">
        <v>12319</v>
      </c>
      <c r="E3161" s="16" t="s">
        <v>15409</v>
      </c>
    </row>
    <row r="3162" spans="1:5" x14ac:dyDescent="0.3">
      <c r="A3162">
        <v>1795</v>
      </c>
      <c r="B3162" t="s">
        <v>1419</v>
      </c>
      <c r="C3162" t="s">
        <v>15410</v>
      </c>
      <c r="D3162" s="16" t="s">
        <v>12319</v>
      </c>
      <c r="E3162" s="16" t="s">
        <v>14487</v>
      </c>
    </row>
    <row r="3163" spans="1:5" x14ac:dyDescent="0.3">
      <c r="A3163">
        <v>1799</v>
      </c>
      <c r="B3163" t="s">
        <v>1419</v>
      </c>
      <c r="C3163" t="s">
        <v>15411</v>
      </c>
      <c r="D3163" s="16" t="s">
        <v>12319</v>
      </c>
      <c r="E3163" s="16" t="s">
        <v>15412</v>
      </c>
    </row>
    <row r="3164" spans="1:5" x14ac:dyDescent="0.3">
      <c r="A3164">
        <v>1800</v>
      </c>
      <c r="B3164" t="s">
        <v>1419</v>
      </c>
      <c r="C3164" t="s">
        <v>15413</v>
      </c>
      <c r="D3164" s="16" t="s">
        <v>12319</v>
      </c>
      <c r="E3164" s="16" t="s">
        <v>15414</v>
      </c>
    </row>
    <row r="3165" spans="1:5" x14ac:dyDescent="0.3">
      <c r="A3165">
        <v>1802</v>
      </c>
      <c r="B3165" t="s">
        <v>1419</v>
      </c>
      <c r="C3165" t="s">
        <v>15415</v>
      </c>
      <c r="D3165" s="16" t="s">
        <v>12319</v>
      </c>
      <c r="E3165" s="16" t="s">
        <v>15416</v>
      </c>
    </row>
    <row r="3166" spans="1:5" x14ac:dyDescent="0.3">
      <c r="A3166">
        <v>40385</v>
      </c>
      <c r="B3166" t="s">
        <v>1419</v>
      </c>
      <c r="C3166" t="s">
        <v>15417</v>
      </c>
      <c r="D3166" s="16" t="s">
        <v>12319</v>
      </c>
      <c r="E3166" s="16" t="s">
        <v>15338</v>
      </c>
    </row>
    <row r="3167" spans="1:5" x14ac:dyDescent="0.3">
      <c r="A3167">
        <v>40383</v>
      </c>
      <c r="B3167" t="s">
        <v>1419</v>
      </c>
      <c r="C3167" t="s">
        <v>15418</v>
      </c>
      <c r="D3167" s="16" t="s">
        <v>12319</v>
      </c>
      <c r="E3167" s="16" t="s">
        <v>15340</v>
      </c>
    </row>
    <row r="3168" spans="1:5" x14ac:dyDescent="0.3">
      <c r="A3168">
        <v>40378</v>
      </c>
      <c r="B3168" t="s">
        <v>1419</v>
      </c>
      <c r="C3168" t="s">
        <v>15419</v>
      </c>
      <c r="D3168" s="16" t="s">
        <v>12319</v>
      </c>
      <c r="E3168" s="16" t="s">
        <v>15342</v>
      </c>
    </row>
    <row r="3169" spans="1:5" x14ac:dyDescent="0.3">
      <c r="A3169">
        <v>40382</v>
      </c>
      <c r="B3169" t="s">
        <v>1419</v>
      </c>
      <c r="C3169" t="s">
        <v>15420</v>
      </c>
      <c r="D3169" s="16" t="s">
        <v>12319</v>
      </c>
      <c r="E3169" s="16" t="s">
        <v>15344</v>
      </c>
    </row>
    <row r="3170" spans="1:5" x14ac:dyDescent="0.3">
      <c r="A3170">
        <v>40422</v>
      </c>
      <c r="B3170" t="s">
        <v>1419</v>
      </c>
      <c r="C3170" t="s">
        <v>15421</v>
      </c>
      <c r="D3170" s="16" t="s">
        <v>12319</v>
      </c>
      <c r="E3170" s="16" t="s">
        <v>15422</v>
      </c>
    </row>
    <row r="3171" spans="1:5" x14ac:dyDescent="0.3">
      <c r="A3171">
        <v>40387</v>
      </c>
      <c r="B3171" t="s">
        <v>1419</v>
      </c>
      <c r="C3171" t="s">
        <v>15423</v>
      </c>
      <c r="D3171" s="16" t="s">
        <v>12319</v>
      </c>
      <c r="E3171" s="16" t="s">
        <v>15424</v>
      </c>
    </row>
    <row r="3172" spans="1:5" x14ac:dyDescent="0.3">
      <c r="A3172">
        <v>40380</v>
      </c>
      <c r="B3172" t="s">
        <v>1419</v>
      </c>
      <c r="C3172" t="s">
        <v>15425</v>
      </c>
      <c r="D3172" s="16" t="s">
        <v>12319</v>
      </c>
      <c r="E3172" s="16" t="s">
        <v>15350</v>
      </c>
    </row>
    <row r="3173" spans="1:5" x14ac:dyDescent="0.3">
      <c r="A3173">
        <v>40390</v>
      </c>
      <c r="B3173" t="s">
        <v>1419</v>
      </c>
      <c r="C3173" t="s">
        <v>15426</v>
      </c>
      <c r="D3173" s="16" t="s">
        <v>12319</v>
      </c>
      <c r="E3173" s="16" t="s">
        <v>15427</v>
      </c>
    </row>
    <row r="3174" spans="1:5" x14ac:dyDescent="0.3">
      <c r="A3174">
        <v>2621</v>
      </c>
      <c r="B3174" t="s">
        <v>1419</v>
      </c>
      <c r="C3174" t="s">
        <v>15428</v>
      </c>
      <c r="D3174" s="16" t="s">
        <v>12319</v>
      </c>
      <c r="E3174" s="16" t="s">
        <v>15429</v>
      </c>
    </row>
    <row r="3175" spans="1:5" x14ac:dyDescent="0.3">
      <c r="A3175">
        <v>2616</v>
      </c>
      <c r="B3175" t="s">
        <v>1419</v>
      </c>
      <c r="C3175" t="s">
        <v>15430</v>
      </c>
      <c r="D3175" s="16" t="s">
        <v>12319</v>
      </c>
      <c r="E3175" s="16" t="s">
        <v>13999</v>
      </c>
    </row>
    <row r="3176" spans="1:5" x14ac:dyDescent="0.3">
      <c r="A3176">
        <v>2633</v>
      </c>
      <c r="B3176" t="s">
        <v>1419</v>
      </c>
      <c r="C3176" t="s">
        <v>15431</v>
      </c>
      <c r="D3176" s="16" t="s">
        <v>12319</v>
      </c>
      <c r="E3176" s="16" t="s">
        <v>15432</v>
      </c>
    </row>
    <row r="3177" spans="1:5" x14ac:dyDescent="0.3">
      <c r="A3177">
        <v>2617</v>
      </c>
      <c r="B3177" t="s">
        <v>1419</v>
      </c>
      <c r="C3177" t="s">
        <v>15433</v>
      </c>
      <c r="D3177" s="16" t="s">
        <v>12319</v>
      </c>
      <c r="E3177" s="16" t="s">
        <v>15434</v>
      </c>
    </row>
    <row r="3178" spans="1:5" x14ac:dyDescent="0.3">
      <c r="A3178">
        <v>2618</v>
      </c>
      <c r="B3178" t="s">
        <v>1419</v>
      </c>
      <c r="C3178" t="s">
        <v>15435</v>
      </c>
      <c r="D3178" s="16" t="s">
        <v>12319</v>
      </c>
      <c r="E3178" s="16" t="s">
        <v>14861</v>
      </c>
    </row>
    <row r="3179" spans="1:5" x14ac:dyDescent="0.3">
      <c r="A3179">
        <v>2632</v>
      </c>
      <c r="B3179" t="s">
        <v>1419</v>
      </c>
      <c r="C3179" t="s">
        <v>15436</v>
      </c>
      <c r="D3179" s="16" t="s">
        <v>12319</v>
      </c>
      <c r="E3179" s="16" t="s">
        <v>12725</v>
      </c>
    </row>
    <row r="3180" spans="1:5" x14ac:dyDescent="0.3">
      <c r="A3180">
        <v>2631</v>
      </c>
      <c r="B3180" t="s">
        <v>1419</v>
      </c>
      <c r="C3180" t="s">
        <v>15437</v>
      </c>
      <c r="D3180" s="16" t="s">
        <v>12319</v>
      </c>
      <c r="E3180" s="16" t="s">
        <v>15438</v>
      </c>
    </row>
    <row r="3181" spans="1:5" x14ac:dyDescent="0.3">
      <c r="A3181">
        <v>2619</v>
      </c>
      <c r="B3181" t="s">
        <v>1419</v>
      </c>
      <c r="C3181" t="s">
        <v>15439</v>
      </c>
      <c r="D3181" s="16" t="s">
        <v>12319</v>
      </c>
      <c r="E3181" s="16" t="s">
        <v>15440</v>
      </c>
    </row>
    <row r="3182" spans="1:5" x14ac:dyDescent="0.3">
      <c r="A3182">
        <v>2620</v>
      </c>
      <c r="B3182" t="s">
        <v>1419</v>
      </c>
      <c r="C3182" t="s">
        <v>15441</v>
      </c>
      <c r="D3182" s="16" t="s">
        <v>12319</v>
      </c>
      <c r="E3182" s="16" t="s">
        <v>15442</v>
      </c>
    </row>
    <row r="3183" spans="1:5" x14ac:dyDescent="0.3">
      <c r="A3183">
        <v>40413</v>
      </c>
      <c r="B3183" t="s">
        <v>1419</v>
      </c>
      <c r="C3183" t="s">
        <v>15443</v>
      </c>
      <c r="D3183" s="16" t="s">
        <v>12319</v>
      </c>
      <c r="E3183" s="16" t="s">
        <v>15444</v>
      </c>
    </row>
    <row r="3184" spans="1:5" x14ac:dyDescent="0.3">
      <c r="A3184">
        <v>40415</v>
      </c>
      <c r="B3184" t="s">
        <v>1419</v>
      </c>
      <c r="C3184" t="s">
        <v>15445</v>
      </c>
      <c r="D3184" s="16" t="s">
        <v>12319</v>
      </c>
      <c r="E3184" s="16" t="s">
        <v>15446</v>
      </c>
    </row>
    <row r="3185" spans="1:5" x14ac:dyDescent="0.3">
      <c r="A3185">
        <v>40417</v>
      </c>
      <c r="B3185" t="s">
        <v>1419</v>
      </c>
      <c r="C3185" t="s">
        <v>15447</v>
      </c>
      <c r="D3185" s="16" t="s">
        <v>12319</v>
      </c>
      <c r="E3185" s="16" t="s">
        <v>15448</v>
      </c>
    </row>
    <row r="3186" spans="1:5" x14ac:dyDescent="0.3">
      <c r="A3186">
        <v>39271</v>
      </c>
      <c r="B3186" t="s">
        <v>1419</v>
      </c>
      <c r="C3186" t="s">
        <v>15449</v>
      </c>
      <c r="D3186" s="16" t="s">
        <v>12319</v>
      </c>
      <c r="E3186" s="16" t="s">
        <v>15450</v>
      </c>
    </row>
    <row r="3187" spans="1:5" x14ac:dyDescent="0.3">
      <c r="A3187">
        <v>39273</v>
      </c>
      <c r="B3187" t="s">
        <v>1419</v>
      </c>
      <c r="C3187" t="s">
        <v>15451</v>
      </c>
      <c r="D3187" s="16" t="s">
        <v>12319</v>
      </c>
      <c r="E3187" s="16" t="s">
        <v>13303</v>
      </c>
    </row>
    <row r="3188" spans="1:5" x14ac:dyDescent="0.3">
      <c r="A3188">
        <v>39272</v>
      </c>
      <c r="B3188" t="s">
        <v>1419</v>
      </c>
      <c r="C3188" t="s">
        <v>15452</v>
      </c>
      <c r="D3188" s="16" t="s">
        <v>12319</v>
      </c>
      <c r="E3188" s="16" t="s">
        <v>15453</v>
      </c>
    </row>
    <row r="3189" spans="1:5" x14ac:dyDescent="0.3">
      <c r="A3189">
        <v>1875</v>
      </c>
      <c r="B3189" t="s">
        <v>1419</v>
      </c>
      <c r="C3189" t="s">
        <v>15454</v>
      </c>
      <c r="D3189" s="16" t="s">
        <v>12319</v>
      </c>
      <c r="E3189" s="16" t="s">
        <v>13567</v>
      </c>
    </row>
    <row r="3190" spans="1:5" x14ac:dyDescent="0.3">
      <c r="A3190">
        <v>1874</v>
      </c>
      <c r="B3190" t="s">
        <v>1419</v>
      </c>
      <c r="C3190" t="s">
        <v>15455</v>
      </c>
      <c r="D3190" s="16" t="s">
        <v>12319</v>
      </c>
      <c r="E3190" s="16" t="s">
        <v>15456</v>
      </c>
    </row>
    <row r="3191" spans="1:5" x14ac:dyDescent="0.3">
      <c r="A3191">
        <v>1870</v>
      </c>
      <c r="B3191" t="s">
        <v>1419</v>
      </c>
      <c r="C3191" t="s">
        <v>15457</v>
      </c>
      <c r="D3191" s="16" t="s">
        <v>12319</v>
      </c>
      <c r="E3191" s="16" t="s">
        <v>15458</v>
      </c>
    </row>
    <row r="3192" spans="1:5" x14ac:dyDescent="0.3">
      <c r="A3192">
        <v>1884</v>
      </c>
      <c r="B3192" t="s">
        <v>1419</v>
      </c>
      <c r="C3192" t="s">
        <v>15459</v>
      </c>
      <c r="D3192" s="16" t="s">
        <v>12319</v>
      </c>
      <c r="E3192" s="16" t="s">
        <v>15460</v>
      </c>
    </row>
    <row r="3193" spans="1:5" x14ac:dyDescent="0.3">
      <c r="A3193">
        <v>1887</v>
      </c>
      <c r="B3193" t="s">
        <v>1419</v>
      </c>
      <c r="C3193" t="s">
        <v>15461</v>
      </c>
      <c r="D3193" s="16" t="s">
        <v>12319</v>
      </c>
      <c r="E3193" s="16" t="s">
        <v>15462</v>
      </c>
    </row>
    <row r="3194" spans="1:5" x14ac:dyDescent="0.3">
      <c r="A3194">
        <v>1876</v>
      </c>
      <c r="B3194" t="s">
        <v>1419</v>
      </c>
      <c r="C3194" t="s">
        <v>15463</v>
      </c>
      <c r="D3194" s="16" t="s">
        <v>12319</v>
      </c>
      <c r="E3194" s="16" t="s">
        <v>15464</v>
      </c>
    </row>
    <row r="3195" spans="1:5" x14ac:dyDescent="0.3">
      <c r="A3195">
        <v>1879</v>
      </c>
      <c r="B3195" t="s">
        <v>1419</v>
      </c>
      <c r="C3195" t="s">
        <v>15465</v>
      </c>
      <c r="D3195" s="16" t="s">
        <v>12319</v>
      </c>
      <c r="E3195" s="16" t="s">
        <v>15466</v>
      </c>
    </row>
    <row r="3196" spans="1:5" x14ac:dyDescent="0.3">
      <c r="A3196">
        <v>1877</v>
      </c>
      <c r="B3196" t="s">
        <v>1419</v>
      </c>
      <c r="C3196" t="s">
        <v>15467</v>
      </c>
      <c r="D3196" s="16" t="s">
        <v>12319</v>
      </c>
      <c r="E3196" s="16" t="s">
        <v>15468</v>
      </c>
    </row>
    <row r="3197" spans="1:5" x14ac:dyDescent="0.3">
      <c r="A3197">
        <v>1878</v>
      </c>
      <c r="B3197" t="s">
        <v>1419</v>
      </c>
      <c r="C3197" t="s">
        <v>15469</v>
      </c>
      <c r="D3197" s="16" t="s">
        <v>12319</v>
      </c>
      <c r="E3197" s="16" t="s">
        <v>15470</v>
      </c>
    </row>
    <row r="3198" spans="1:5" x14ac:dyDescent="0.3">
      <c r="A3198">
        <v>44472</v>
      </c>
      <c r="B3198" t="s">
        <v>1419</v>
      </c>
      <c r="C3198" t="s">
        <v>15471</v>
      </c>
      <c r="D3198" s="16" t="s">
        <v>12319</v>
      </c>
      <c r="E3198" s="16" t="s">
        <v>15472</v>
      </c>
    </row>
    <row r="3199" spans="1:5" x14ac:dyDescent="0.3">
      <c r="A3199">
        <v>38369</v>
      </c>
      <c r="B3199" t="s">
        <v>1419</v>
      </c>
      <c r="C3199" t="s">
        <v>15473</v>
      </c>
      <c r="D3199" s="16" t="s">
        <v>12319</v>
      </c>
      <c r="E3199" s="16" t="s">
        <v>15474</v>
      </c>
    </row>
    <row r="3200" spans="1:5" x14ac:dyDescent="0.3">
      <c r="A3200">
        <v>38370</v>
      </c>
      <c r="B3200" t="s">
        <v>1419</v>
      </c>
      <c r="C3200" t="s">
        <v>15475</v>
      </c>
      <c r="D3200" s="16" t="s">
        <v>12319</v>
      </c>
      <c r="E3200" s="16" t="s">
        <v>15474</v>
      </c>
    </row>
    <row r="3201" spans="1:5" x14ac:dyDescent="0.3">
      <c r="A3201">
        <v>38372</v>
      </c>
      <c r="B3201" t="s">
        <v>1419</v>
      </c>
      <c r="C3201" t="s">
        <v>15476</v>
      </c>
      <c r="D3201" s="16" t="s">
        <v>12319</v>
      </c>
      <c r="E3201" s="16" t="s">
        <v>15477</v>
      </c>
    </row>
    <row r="3202" spans="1:5" x14ac:dyDescent="0.3">
      <c r="A3202">
        <v>2358</v>
      </c>
      <c r="B3202" t="s">
        <v>1419</v>
      </c>
      <c r="C3202" t="s">
        <v>15478</v>
      </c>
      <c r="D3202" s="16" t="s">
        <v>12604</v>
      </c>
      <c r="E3202" s="16" t="s">
        <v>15479</v>
      </c>
    </row>
    <row r="3203" spans="1:5" x14ac:dyDescent="0.3">
      <c r="A3203">
        <v>40807</v>
      </c>
      <c r="B3203" t="s">
        <v>1419</v>
      </c>
      <c r="C3203" t="s">
        <v>15480</v>
      </c>
      <c r="D3203" s="16" t="s">
        <v>12607</v>
      </c>
      <c r="E3203" s="16" t="s">
        <v>15481</v>
      </c>
    </row>
    <row r="3204" spans="1:5" x14ac:dyDescent="0.3">
      <c r="A3204">
        <v>44330</v>
      </c>
      <c r="B3204" t="s">
        <v>1419</v>
      </c>
      <c r="C3204" t="s">
        <v>15482</v>
      </c>
      <c r="D3204" s="16" t="s">
        <v>12412</v>
      </c>
      <c r="E3204" s="16" t="s">
        <v>15483</v>
      </c>
    </row>
    <row r="3205" spans="1:5" x14ac:dyDescent="0.3">
      <c r="A3205">
        <v>43144</v>
      </c>
      <c r="B3205" t="s">
        <v>1419</v>
      </c>
      <c r="C3205" t="s">
        <v>15484</v>
      </c>
      <c r="D3205" s="16" t="s">
        <v>12409</v>
      </c>
      <c r="E3205" s="16" t="s">
        <v>12523</v>
      </c>
    </row>
    <row r="3206" spans="1:5" x14ac:dyDescent="0.3">
      <c r="A3206">
        <v>39397</v>
      </c>
      <c r="B3206" t="s">
        <v>1419</v>
      </c>
      <c r="C3206" t="s">
        <v>15485</v>
      </c>
      <c r="D3206" s="16" t="s">
        <v>12412</v>
      </c>
      <c r="E3206" s="16" t="s">
        <v>15486</v>
      </c>
    </row>
    <row r="3207" spans="1:5" x14ac:dyDescent="0.3">
      <c r="A3207">
        <v>2692</v>
      </c>
      <c r="B3207" t="s">
        <v>1419</v>
      </c>
      <c r="C3207" t="s">
        <v>15487</v>
      </c>
      <c r="D3207" s="16" t="s">
        <v>12412</v>
      </c>
      <c r="E3207" s="16" t="s">
        <v>15488</v>
      </c>
    </row>
    <row r="3208" spans="1:5" x14ac:dyDescent="0.3">
      <c r="A3208">
        <v>44329</v>
      </c>
      <c r="B3208" t="s">
        <v>1419</v>
      </c>
      <c r="C3208" t="s">
        <v>15489</v>
      </c>
      <c r="D3208" s="16" t="s">
        <v>12412</v>
      </c>
      <c r="E3208" s="16" t="s">
        <v>14381</v>
      </c>
    </row>
    <row r="3209" spans="1:5" x14ac:dyDescent="0.3">
      <c r="A3209">
        <v>5318</v>
      </c>
      <c r="B3209" t="s">
        <v>1419</v>
      </c>
      <c r="C3209" t="s">
        <v>15490</v>
      </c>
      <c r="D3209" s="16" t="s">
        <v>12412</v>
      </c>
      <c r="E3209" s="16" t="s">
        <v>12471</v>
      </c>
    </row>
    <row r="3210" spans="1:5" x14ac:dyDescent="0.3">
      <c r="A3210">
        <v>5330</v>
      </c>
      <c r="B3210" t="s">
        <v>1419</v>
      </c>
      <c r="C3210" t="s">
        <v>15491</v>
      </c>
      <c r="D3210" s="16" t="s">
        <v>12412</v>
      </c>
      <c r="E3210" s="16" t="s">
        <v>15492</v>
      </c>
    </row>
    <row r="3211" spans="1:5" x14ac:dyDescent="0.3">
      <c r="A3211">
        <v>44532</v>
      </c>
      <c r="B3211" t="s">
        <v>1419</v>
      </c>
      <c r="C3211" t="s">
        <v>15493</v>
      </c>
      <c r="D3211" s="16" t="s">
        <v>12319</v>
      </c>
      <c r="E3211" s="16" t="s">
        <v>15494</v>
      </c>
    </row>
    <row r="3212" spans="1:5" x14ac:dyDescent="0.3">
      <c r="A3212">
        <v>44531</v>
      </c>
      <c r="B3212" t="s">
        <v>1419</v>
      </c>
      <c r="C3212" t="s">
        <v>15495</v>
      </c>
      <c r="D3212" s="16" t="s">
        <v>12319</v>
      </c>
      <c r="E3212" s="16" t="s">
        <v>15496</v>
      </c>
    </row>
    <row r="3213" spans="1:5" x14ac:dyDescent="0.3">
      <c r="A3213">
        <v>13887</v>
      </c>
      <c r="B3213" t="s">
        <v>1419</v>
      </c>
      <c r="C3213" t="s">
        <v>15497</v>
      </c>
      <c r="D3213" s="16" t="s">
        <v>12319</v>
      </c>
      <c r="E3213" s="16" t="s">
        <v>15498</v>
      </c>
    </row>
    <row r="3214" spans="1:5" x14ac:dyDescent="0.3">
      <c r="A3214">
        <v>38140</v>
      </c>
      <c r="B3214" t="s">
        <v>1419</v>
      </c>
      <c r="C3214" t="s">
        <v>15499</v>
      </c>
      <c r="D3214" s="16" t="s">
        <v>12319</v>
      </c>
      <c r="E3214" s="16" t="s">
        <v>15500</v>
      </c>
    </row>
    <row r="3215" spans="1:5" x14ac:dyDescent="0.3">
      <c r="A3215">
        <v>44495</v>
      </c>
      <c r="B3215" t="s">
        <v>1419</v>
      </c>
      <c r="C3215" t="s">
        <v>15501</v>
      </c>
      <c r="D3215" s="16" t="s">
        <v>12319</v>
      </c>
      <c r="E3215" s="16" t="s">
        <v>15502</v>
      </c>
    </row>
    <row r="3216" spans="1:5" x14ac:dyDescent="0.3">
      <c r="A3216">
        <v>44533</v>
      </c>
      <c r="B3216" t="s">
        <v>1419</v>
      </c>
      <c r="C3216" t="s">
        <v>15503</v>
      </c>
      <c r="D3216" s="16" t="s">
        <v>12319</v>
      </c>
      <c r="E3216" s="16" t="s">
        <v>15504</v>
      </c>
    </row>
    <row r="3217" spans="1:5" x14ac:dyDescent="0.3">
      <c r="A3217">
        <v>44534</v>
      </c>
      <c r="B3217" t="s">
        <v>1419</v>
      </c>
      <c r="C3217" t="s">
        <v>15505</v>
      </c>
      <c r="D3217" s="16" t="s">
        <v>12319</v>
      </c>
      <c r="E3217" s="16" t="s">
        <v>15506</v>
      </c>
    </row>
    <row r="3218" spans="1:5" x14ac:dyDescent="0.3">
      <c r="A3218">
        <v>34729</v>
      </c>
      <c r="B3218" t="s">
        <v>1419</v>
      </c>
      <c r="C3218" t="s">
        <v>15507</v>
      </c>
      <c r="D3218" s="16" t="s">
        <v>12319</v>
      </c>
      <c r="E3218" s="16" t="s">
        <v>15508</v>
      </c>
    </row>
    <row r="3219" spans="1:5" x14ac:dyDescent="0.3">
      <c r="A3219">
        <v>34734</v>
      </c>
      <c r="B3219" t="s">
        <v>1419</v>
      </c>
      <c r="C3219" t="s">
        <v>15509</v>
      </c>
      <c r="D3219" s="16" t="s">
        <v>12319</v>
      </c>
      <c r="E3219" s="16" t="s">
        <v>15510</v>
      </c>
    </row>
    <row r="3220" spans="1:5" x14ac:dyDescent="0.3">
      <c r="A3220">
        <v>34738</v>
      </c>
      <c r="B3220" t="s">
        <v>1419</v>
      </c>
      <c r="C3220" t="s">
        <v>15511</v>
      </c>
      <c r="D3220" s="16" t="s">
        <v>12319</v>
      </c>
      <c r="E3220" s="16" t="s">
        <v>15512</v>
      </c>
    </row>
    <row r="3221" spans="1:5" x14ac:dyDescent="0.3">
      <c r="A3221">
        <v>34623</v>
      </c>
      <c r="B3221" t="s">
        <v>1419</v>
      </c>
      <c r="C3221" t="s">
        <v>15513</v>
      </c>
      <c r="D3221" s="16" t="s">
        <v>12319</v>
      </c>
      <c r="E3221" s="16" t="s">
        <v>14560</v>
      </c>
    </row>
    <row r="3222" spans="1:5" x14ac:dyDescent="0.3">
      <c r="A3222">
        <v>34616</v>
      </c>
      <c r="B3222" t="s">
        <v>1419</v>
      </c>
      <c r="C3222" t="s">
        <v>15514</v>
      </c>
      <c r="D3222" s="16" t="s">
        <v>12319</v>
      </c>
      <c r="E3222" s="16" t="s">
        <v>15515</v>
      </c>
    </row>
    <row r="3223" spans="1:5" x14ac:dyDescent="0.3">
      <c r="A3223">
        <v>34628</v>
      </c>
      <c r="B3223" t="s">
        <v>1419</v>
      </c>
      <c r="C3223" t="s">
        <v>15516</v>
      </c>
      <c r="D3223" s="16" t="s">
        <v>12319</v>
      </c>
      <c r="E3223" s="16" t="s">
        <v>15517</v>
      </c>
    </row>
    <row r="3224" spans="1:5" x14ac:dyDescent="0.3">
      <c r="A3224">
        <v>34686</v>
      </c>
      <c r="B3224" t="s">
        <v>1419</v>
      </c>
      <c r="C3224" t="s">
        <v>15518</v>
      </c>
      <c r="D3224" s="16" t="s">
        <v>12319</v>
      </c>
      <c r="E3224" s="16" t="s">
        <v>14727</v>
      </c>
    </row>
    <row r="3225" spans="1:5" x14ac:dyDescent="0.3">
      <c r="A3225">
        <v>34653</v>
      </c>
      <c r="B3225" t="s">
        <v>1419</v>
      </c>
      <c r="C3225" t="s">
        <v>15519</v>
      </c>
      <c r="D3225" s="16" t="s">
        <v>12319</v>
      </c>
      <c r="E3225" s="16" t="s">
        <v>15146</v>
      </c>
    </row>
    <row r="3226" spans="1:5" x14ac:dyDescent="0.3">
      <c r="A3226">
        <v>34688</v>
      </c>
      <c r="B3226" t="s">
        <v>1419</v>
      </c>
      <c r="C3226" t="s">
        <v>15520</v>
      </c>
      <c r="D3226" s="16" t="s">
        <v>12319</v>
      </c>
      <c r="E3226" s="16" t="s">
        <v>15521</v>
      </c>
    </row>
    <row r="3227" spans="1:5" x14ac:dyDescent="0.3">
      <c r="A3227">
        <v>34709</v>
      </c>
      <c r="B3227" t="s">
        <v>1419</v>
      </c>
      <c r="C3227" t="s">
        <v>15522</v>
      </c>
      <c r="D3227" s="16" t="s">
        <v>12319</v>
      </c>
      <c r="E3227" s="16" t="s">
        <v>15523</v>
      </c>
    </row>
    <row r="3228" spans="1:5" x14ac:dyDescent="0.3">
      <c r="A3228">
        <v>34714</v>
      </c>
      <c r="B3228" t="s">
        <v>1419</v>
      </c>
      <c r="C3228" t="s">
        <v>15524</v>
      </c>
      <c r="D3228" s="16" t="s">
        <v>12319</v>
      </c>
      <c r="E3228" s="16" t="s">
        <v>15525</v>
      </c>
    </row>
    <row r="3229" spans="1:5" x14ac:dyDescent="0.3">
      <c r="A3229">
        <v>2391</v>
      </c>
      <c r="B3229" t="s">
        <v>1419</v>
      </c>
      <c r="C3229" t="s">
        <v>15526</v>
      </c>
      <c r="D3229" s="16" t="s">
        <v>12319</v>
      </c>
      <c r="E3229" s="16" t="s">
        <v>15527</v>
      </c>
    </row>
    <row r="3230" spans="1:5" x14ac:dyDescent="0.3">
      <c r="A3230">
        <v>2374</v>
      </c>
      <c r="B3230" t="s">
        <v>1419</v>
      </c>
      <c r="C3230" t="s">
        <v>15528</v>
      </c>
      <c r="D3230" s="16" t="s">
        <v>12319</v>
      </c>
      <c r="E3230" s="16" t="s">
        <v>15529</v>
      </c>
    </row>
    <row r="3231" spans="1:5" x14ac:dyDescent="0.3">
      <c r="A3231">
        <v>2377</v>
      </c>
      <c r="B3231" t="s">
        <v>1419</v>
      </c>
      <c r="C3231" t="s">
        <v>15530</v>
      </c>
      <c r="D3231" s="16" t="s">
        <v>12319</v>
      </c>
      <c r="E3231" s="16" t="s">
        <v>15531</v>
      </c>
    </row>
    <row r="3232" spans="1:5" x14ac:dyDescent="0.3">
      <c r="A3232">
        <v>2393</v>
      </c>
      <c r="B3232" t="s">
        <v>1419</v>
      </c>
      <c r="C3232" t="s">
        <v>15532</v>
      </c>
      <c r="D3232" s="16" t="s">
        <v>12319</v>
      </c>
      <c r="E3232" s="16" t="s">
        <v>15533</v>
      </c>
    </row>
    <row r="3233" spans="1:5" x14ac:dyDescent="0.3">
      <c r="A3233">
        <v>34705</v>
      </c>
      <c r="B3233" t="s">
        <v>1419</v>
      </c>
      <c r="C3233" t="s">
        <v>15534</v>
      </c>
      <c r="D3233" s="16" t="s">
        <v>12319</v>
      </c>
      <c r="E3233" s="16" t="s">
        <v>15535</v>
      </c>
    </row>
    <row r="3234" spans="1:5" x14ac:dyDescent="0.3">
      <c r="A3234">
        <v>34707</v>
      </c>
      <c r="B3234" t="s">
        <v>1419</v>
      </c>
      <c r="C3234" t="s">
        <v>15536</v>
      </c>
      <c r="D3234" s="16" t="s">
        <v>12319</v>
      </c>
      <c r="E3234" s="16" t="s">
        <v>15537</v>
      </c>
    </row>
    <row r="3235" spans="1:5" x14ac:dyDescent="0.3">
      <c r="A3235">
        <v>34544</v>
      </c>
      <c r="B3235" t="s">
        <v>1419</v>
      </c>
      <c r="C3235" t="s">
        <v>15538</v>
      </c>
      <c r="D3235" s="16" t="s">
        <v>12319</v>
      </c>
      <c r="E3235" s="16" t="s">
        <v>15539</v>
      </c>
    </row>
    <row r="3236" spans="1:5" x14ac:dyDescent="0.3">
      <c r="A3236">
        <v>2378</v>
      </c>
      <c r="B3236" t="s">
        <v>1419</v>
      </c>
      <c r="C3236" t="s">
        <v>15540</v>
      </c>
      <c r="D3236" s="16" t="s">
        <v>12319</v>
      </c>
      <c r="E3236" s="16" t="s">
        <v>15541</v>
      </c>
    </row>
    <row r="3237" spans="1:5" x14ac:dyDescent="0.3">
      <c r="A3237">
        <v>2379</v>
      </c>
      <c r="B3237" t="s">
        <v>1419</v>
      </c>
      <c r="C3237" t="s">
        <v>15542</v>
      </c>
      <c r="D3237" s="16" t="s">
        <v>12319</v>
      </c>
      <c r="E3237" s="16" t="s">
        <v>15541</v>
      </c>
    </row>
    <row r="3238" spans="1:5" x14ac:dyDescent="0.3">
      <c r="A3238">
        <v>2376</v>
      </c>
      <c r="B3238" t="s">
        <v>1419</v>
      </c>
      <c r="C3238" t="s">
        <v>15543</v>
      </c>
      <c r="D3238" s="16" t="s">
        <v>12319</v>
      </c>
      <c r="E3238" s="16" t="s">
        <v>15544</v>
      </c>
    </row>
    <row r="3239" spans="1:5" x14ac:dyDescent="0.3">
      <c r="A3239">
        <v>2394</v>
      </c>
      <c r="B3239" t="s">
        <v>1419</v>
      </c>
      <c r="C3239" t="s">
        <v>15545</v>
      </c>
      <c r="D3239" s="16" t="s">
        <v>12319</v>
      </c>
      <c r="E3239" s="16" t="s">
        <v>15546</v>
      </c>
    </row>
    <row r="3240" spans="1:5" x14ac:dyDescent="0.3">
      <c r="A3240">
        <v>2388</v>
      </c>
      <c r="B3240" t="s">
        <v>1419</v>
      </c>
      <c r="C3240" t="s">
        <v>15547</v>
      </c>
      <c r="D3240" s="16" t="s">
        <v>12319</v>
      </c>
      <c r="E3240" s="16" t="s">
        <v>15548</v>
      </c>
    </row>
    <row r="3241" spans="1:5" x14ac:dyDescent="0.3">
      <c r="A3241">
        <v>34606</v>
      </c>
      <c r="B3241" t="s">
        <v>1419</v>
      </c>
      <c r="C3241" t="s">
        <v>15549</v>
      </c>
      <c r="D3241" s="16" t="s">
        <v>12319</v>
      </c>
      <c r="E3241" s="16" t="s">
        <v>15550</v>
      </c>
    </row>
    <row r="3242" spans="1:5" x14ac:dyDescent="0.3">
      <c r="A3242">
        <v>34689</v>
      </c>
      <c r="B3242" t="s">
        <v>1419</v>
      </c>
      <c r="C3242" t="s">
        <v>15551</v>
      </c>
      <c r="D3242" s="16" t="s">
        <v>12319</v>
      </c>
      <c r="E3242" s="16" t="s">
        <v>13425</v>
      </c>
    </row>
    <row r="3243" spans="1:5" x14ac:dyDescent="0.3">
      <c r="A3243">
        <v>2370</v>
      </c>
      <c r="B3243" t="s">
        <v>1419</v>
      </c>
      <c r="C3243" t="s">
        <v>15552</v>
      </c>
      <c r="D3243" s="16" t="s">
        <v>12319</v>
      </c>
      <c r="E3243" s="16" t="s">
        <v>15553</v>
      </c>
    </row>
    <row r="3244" spans="1:5" x14ac:dyDescent="0.3">
      <c r="A3244">
        <v>2386</v>
      </c>
      <c r="B3244" t="s">
        <v>1419</v>
      </c>
      <c r="C3244" t="s">
        <v>15554</v>
      </c>
      <c r="D3244" s="16" t="s">
        <v>12319</v>
      </c>
      <c r="E3244" s="16" t="s">
        <v>15555</v>
      </c>
    </row>
    <row r="3245" spans="1:5" x14ac:dyDescent="0.3">
      <c r="A3245">
        <v>2392</v>
      </c>
      <c r="B3245" t="s">
        <v>1419</v>
      </c>
      <c r="C3245" t="s">
        <v>15556</v>
      </c>
      <c r="D3245" s="16" t="s">
        <v>12319</v>
      </c>
      <c r="E3245" s="16" t="s">
        <v>15557</v>
      </c>
    </row>
    <row r="3246" spans="1:5" x14ac:dyDescent="0.3">
      <c r="A3246">
        <v>2373</v>
      </c>
      <c r="B3246" t="s">
        <v>1419</v>
      </c>
      <c r="C3246" t="s">
        <v>15558</v>
      </c>
      <c r="D3246" s="16" t="s">
        <v>12319</v>
      </c>
      <c r="E3246" s="16" t="s">
        <v>15559</v>
      </c>
    </row>
    <row r="3247" spans="1:5" x14ac:dyDescent="0.3">
      <c r="A3247">
        <v>39465</v>
      </c>
      <c r="B3247" t="s">
        <v>1419</v>
      </c>
      <c r="C3247" t="s">
        <v>15560</v>
      </c>
      <c r="D3247" s="16" t="s">
        <v>12319</v>
      </c>
      <c r="E3247" s="16" t="s">
        <v>15561</v>
      </c>
    </row>
    <row r="3248" spans="1:5" x14ac:dyDescent="0.3">
      <c r="A3248">
        <v>39466</v>
      </c>
      <c r="B3248" t="s">
        <v>1419</v>
      </c>
      <c r="C3248" t="s">
        <v>15562</v>
      </c>
      <c r="D3248" s="16" t="s">
        <v>12319</v>
      </c>
      <c r="E3248" s="16" t="s">
        <v>15563</v>
      </c>
    </row>
    <row r="3249" spans="1:5" x14ac:dyDescent="0.3">
      <c r="A3249">
        <v>39467</v>
      </c>
      <c r="B3249" t="s">
        <v>1419</v>
      </c>
      <c r="C3249" t="s">
        <v>15564</v>
      </c>
      <c r="D3249" s="16" t="s">
        <v>12319</v>
      </c>
      <c r="E3249" s="16" t="s">
        <v>15565</v>
      </c>
    </row>
    <row r="3250" spans="1:5" x14ac:dyDescent="0.3">
      <c r="A3250">
        <v>39468</v>
      </c>
      <c r="B3250" t="s">
        <v>1419</v>
      </c>
      <c r="C3250" t="s">
        <v>15566</v>
      </c>
      <c r="D3250" s="16" t="s">
        <v>12319</v>
      </c>
      <c r="E3250" s="16" t="s">
        <v>15567</v>
      </c>
    </row>
    <row r="3251" spans="1:5" x14ac:dyDescent="0.3">
      <c r="A3251">
        <v>39469</v>
      </c>
      <c r="B3251" t="s">
        <v>1419</v>
      </c>
      <c r="C3251" t="s">
        <v>15568</v>
      </c>
      <c r="D3251" s="16" t="s">
        <v>12319</v>
      </c>
      <c r="E3251" s="16" t="s">
        <v>13647</v>
      </c>
    </row>
    <row r="3252" spans="1:5" x14ac:dyDescent="0.3">
      <c r="A3252">
        <v>39470</v>
      </c>
      <c r="B3252" t="s">
        <v>1419</v>
      </c>
      <c r="C3252" t="s">
        <v>15569</v>
      </c>
      <c r="D3252" s="16" t="s">
        <v>12319</v>
      </c>
      <c r="E3252" s="16" t="s">
        <v>15570</v>
      </c>
    </row>
    <row r="3253" spans="1:5" x14ac:dyDescent="0.3">
      <c r="A3253">
        <v>39471</v>
      </c>
      <c r="B3253" t="s">
        <v>1419</v>
      </c>
      <c r="C3253" t="s">
        <v>15571</v>
      </c>
      <c r="D3253" s="16" t="s">
        <v>12319</v>
      </c>
      <c r="E3253" s="16" t="s">
        <v>15572</v>
      </c>
    </row>
    <row r="3254" spans="1:5" x14ac:dyDescent="0.3">
      <c r="A3254">
        <v>39472</v>
      </c>
      <c r="B3254" t="s">
        <v>1419</v>
      </c>
      <c r="C3254" t="s">
        <v>15573</v>
      </c>
      <c r="D3254" s="16" t="s">
        <v>12319</v>
      </c>
      <c r="E3254" s="16" t="s">
        <v>15574</v>
      </c>
    </row>
    <row r="3255" spans="1:5" x14ac:dyDescent="0.3">
      <c r="A3255">
        <v>39473</v>
      </c>
      <c r="B3255" t="s">
        <v>1419</v>
      </c>
      <c r="C3255" t="s">
        <v>15575</v>
      </c>
      <c r="D3255" s="16" t="s">
        <v>12319</v>
      </c>
      <c r="E3255" s="16" t="s">
        <v>15576</v>
      </c>
    </row>
    <row r="3256" spans="1:5" x14ac:dyDescent="0.3">
      <c r="A3256">
        <v>39474</v>
      </c>
      <c r="B3256" t="s">
        <v>1419</v>
      </c>
      <c r="C3256" t="s">
        <v>15577</v>
      </c>
      <c r="D3256" s="16" t="s">
        <v>12319</v>
      </c>
      <c r="E3256" s="16" t="s">
        <v>15578</v>
      </c>
    </row>
    <row r="3257" spans="1:5" x14ac:dyDescent="0.3">
      <c r="A3257">
        <v>39475</v>
      </c>
      <c r="B3257" t="s">
        <v>1419</v>
      </c>
      <c r="C3257" t="s">
        <v>15579</v>
      </c>
      <c r="D3257" s="16" t="s">
        <v>12319</v>
      </c>
      <c r="E3257" s="16" t="s">
        <v>15580</v>
      </c>
    </row>
    <row r="3258" spans="1:5" x14ac:dyDescent="0.3">
      <c r="A3258">
        <v>39476</v>
      </c>
      <c r="B3258" t="s">
        <v>1419</v>
      </c>
      <c r="C3258" t="s">
        <v>15581</v>
      </c>
      <c r="D3258" s="16" t="s">
        <v>12319</v>
      </c>
      <c r="E3258" s="16" t="s">
        <v>15582</v>
      </c>
    </row>
    <row r="3259" spans="1:5" x14ac:dyDescent="0.3">
      <c r="A3259">
        <v>39477</v>
      </c>
      <c r="B3259" t="s">
        <v>1419</v>
      </c>
      <c r="C3259" t="s">
        <v>15583</v>
      </c>
      <c r="D3259" s="16" t="s">
        <v>12319</v>
      </c>
      <c r="E3259" s="16" t="s">
        <v>15584</v>
      </c>
    </row>
    <row r="3260" spans="1:5" x14ac:dyDescent="0.3">
      <c r="A3260">
        <v>39478</v>
      </c>
      <c r="B3260" t="s">
        <v>1419</v>
      </c>
      <c r="C3260" t="s">
        <v>15585</v>
      </c>
      <c r="D3260" s="16" t="s">
        <v>12319</v>
      </c>
      <c r="E3260" s="16" t="s">
        <v>15586</v>
      </c>
    </row>
    <row r="3261" spans="1:5" x14ac:dyDescent="0.3">
      <c r="A3261">
        <v>39479</v>
      </c>
      <c r="B3261" t="s">
        <v>1419</v>
      </c>
      <c r="C3261" t="s">
        <v>15587</v>
      </c>
      <c r="D3261" s="16" t="s">
        <v>12319</v>
      </c>
      <c r="E3261" s="16" t="s">
        <v>15588</v>
      </c>
    </row>
    <row r="3262" spans="1:5" x14ac:dyDescent="0.3">
      <c r="A3262">
        <v>39480</v>
      </c>
      <c r="B3262" t="s">
        <v>1419</v>
      </c>
      <c r="C3262" t="s">
        <v>15589</v>
      </c>
      <c r="D3262" s="16" t="s">
        <v>12319</v>
      </c>
      <c r="E3262" s="16" t="s">
        <v>15590</v>
      </c>
    </row>
    <row r="3263" spans="1:5" x14ac:dyDescent="0.3">
      <c r="A3263">
        <v>39459</v>
      </c>
      <c r="B3263" t="s">
        <v>1419</v>
      </c>
      <c r="C3263" t="s">
        <v>15591</v>
      </c>
      <c r="D3263" s="16" t="s">
        <v>12319</v>
      </c>
      <c r="E3263" s="16" t="s">
        <v>15592</v>
      </c>
    </row>
    <row r="3264" spans="1:5" x14ac:dyDescent="0.3">
      <c r="A3264">
        <v>39445</v>
      </c>
      <c r="B3264" t="s">
        <v>1419</v>
      </c>
      <c r="C3264" t="s">
        <v>15593</v>
      </c>
      <c r="D3264" s="16" t="s">
        <v>12319</v>
      </c>
      <c r="E3264" s="16" t="s">
        <v>12984</v>
      </c>
    </row>
    <row r="3265" spans="1:5" x14ac:dyDescent="0.3">
      <c r="A3265">
        <v>39446</v>
      </c>
      <c r="B3265" t="s">
        <v>1419</v>
      </c>
      <c r="C3265" t="s">
        <v>15594</v>
      </c>
      <c r="D3265" s="16" t="s">
        <v>12319</v>
      </c>
      <c r="E3265" s="16" t="s">
        <v>15595</v>
      </c>
    </row>
    <row r="3266" spans="1:5" x14ac:dyDescent="0.3">
      <c r="A3266">
        <v>39447</v>
      </c>
      <c r="B3266" t="s">
        <v>1419</v>
      </c>
      <c r="C3266" t="s">
        <v>15596</v>
      </c>
      <c r="D3266" s="16" t="s">
        <v>12319</v>
      </c>
      <c r="E3266" s="16" t="s">
        <v>15597</v>
      </c>
    </row>
    <row r="3267" spans="1:5" x14ac:dyDescent="0.3">
      <c r="A3267">
        <v>39448</v>
      </c>
      <c r="B3267" t="s">
        <v>1419</v>
      </c>
      <c r="C3267" t="s">
        <v>15598</v>
      </c>
      <c r="D3267" s="16" t="s">
        <v>12319</v>
      </c>
      <c r="E3267" s="16" t="s">
        <v>15599</v>
      </c>
    </row>
    <row r="3268" spans="1:5" x14ac:dyDescent="0.3">
      <c r="A3268">
        <v>39450</v>
      </c>
      <c r="B3268" t="s">
        <v>1419</v>
      </c>
      <c r="C3268" t="s">
        <v>15600</v>
      </c>
      <c r="D3268" s="16" t="s">
        <v>12319</v>
      </c>
      <c r="E3268" s="16" t="s">
        <v>15601</v>
      </c>
    </row>
    <row r="3269" spans="1:5" x14ac:dyDescent="0.3">
      <c r="A3269">
        <v>39451</v>
      </c>
      <c r="B3269" t="s">
        <v>1419</v>
      </c>
      <c r="C3269" t="s">
        <v>15602</v>
      </c>
      <c r="D3269" s="16" t="s">
        <v>12319</v>
      </c>
      <c r="E3269" s="16" t="s">
        <v>15603</v>
      </c>
    </row>
    <row r="3270" spans="1:5" x14ac:dyDescent="0.3">
      <c r="A3270">
        <v>39452</v>
      </c>
      <c r="B3270" t="s">
        <v>1419</v>
      </c>
      <c r="C3270" t="s">
        <v>15604</v>
      </c>
      <c r="D3270" s="16" t="s">
        <v>12319</v>
      </c>
      <c r="E3270" s="16" t="s">
        <v>15605</v>
      </c>
    </row>
    <row r="3271" spans="1:5" x14ac:dyDescent="0.3">
      <c r="A3271">
        <v>39523</v>
      </c>
      <c r="B3271" t="s">
        <v>1419</v>
      </c>
      <c r="C3271" t="s">
        <v>15606</v>
      </c>
      <c r="D3271" s="16" t="s">
        <v>12319</v>
      </c>
      <c r="E3271" s="16" t="s">
        <v>15607</v>
      </c>
    </row>
    <row r="3272" spans="1:5" x14ac:dyDescent="0.3">
      <c r="A3272">
        <v>39449</v>
      </c>
      <c r="B3272" t="s">
        <v>1419</v>
      </c>
      <c r="C3272" t="s">
        <v>15608</v>
      </c>
      <c r="D3272" s="16" t="s">
        <v>12319</v>
      </c>
      <c r="E3272" s="16" t="s">
        <v>15609</v>
      </c>
    </row>
    <row r="3273" spans="1:5" x14ac:dyDescent="0.3">
      <c r="A3273">
        <v>39455</v>
      </c>
      <c r="B3273" t="s">
        <v>1419</v>
      </c>
      <c r="C3273" t="s">
        <v>15610</v>
      </c>
      <c r="D3273" s="16" t="s">
        <v>12319</v>
      </c>
      <c r="E3273" s="16" t="s">
        <v>15611</v>
      </c>
    </row>
    <row r="3274" spans="1:5" x14ac:dyDescent="0.3">
      <c r="A3274">
        <v>39456</v>
      </c>
      <c r="B3274" t="s">
        <v>1419</v>
      </c>
      <c r="C3274" t="s">
        <v>15612</v>
      </c>
      <c r="D3274" s="16" t="s">
        <v>12319</v>
      </c>
      <c r="E3274" s="16" t="s">
        <v>15613</v>
      </c>
    </row>
    <row r="3275" spans="1:5" x14ac:dyDescent="0.3">
      <c r="A3275">
        <v>39457</v>
      </c>
      <c r="B3275" t="s">
        <v>1419</v>
      </c>
      <c r="C3275" t="s">
        <v>15614</v>
      </c>
      <c r="D3275" s="16" t="s">
        <v>12319</v>
      </c>
      <c r="E3275" s="16" t="s">
        <v>15615</v>
      </c>
    </row>
    <row r="3276" spans="1:5" x14ac:dyDescent="0.3">
      <c r="A3276">
        <v>39458</v>
      </c>
      <c r="B3276" t="s">
        <v>1419</v>
      </c>
      <c r="C3276" t="s">
        <v>15616</v>
      </c>
      <c r="D3276" s="16" t="s">
        <v>12319</v>
      </c>
      <c r="E3276" s="16" t="s">
        <v>15617</v>
      </c>
    </row>
    <row r="3277" spans="1:5" x14ac:dyDescent="0.3">
      <c r="A3277">
        <v>39464</v>
      </c>
      <c r="B3277" t="s">
        <v>1419</v>
      </c>
      <c r="C3277" t="s">
        <v>15618</v>
      </c>
      <c r="D3277" s="16" t="s">
        <v>12319</v>
      </c>
      <c r="E3277" s="16" t="s">
        <v>15619</v>
      </c>
    </row>
    <row r="3278" spans="1:5" x14ac:dyDescent="0.3">
      <c r="A3278">
        <v>39460</v>
      </c>
      <c r="B3278" t="s">
        <v>1419</v>
      </c>
      <c r="C3278" t="s">
        <v>15620</v>
      </c>
      <c r="D3278" s="16" t="s">
        <v>12319</v>
      </c>
      <c r="E3278" s="16" t="s">
        <v>15621</v>
      </c>
    </row>
    <row r="3279" spans="1:5" x14ac:dyDescent="0.3">
      <c r="A3279">
        <v>39461</v>
      </c>
      <c r="B3279" t="s">
        <v>1419</v>
      </c>
      <c r="C3279" t="s">
        <v>15622</v>
      </c>
      <c r="D3279" s="16" t="s">
        <v>12319</v>
      </c>
      <c r="E3279" s="16" t="s">
        <v>15623</v>
      </c>
    </row>
    <row r="3280" spans="1:5" x14ac:dyDescent="0.3">
      <c r="A3280">
        <v>39462</v>
      </c>
      <c r="B3280" t="s">
        <v>1419</v>
      </c>
      <c r="C3280" t="s">
        <v>15624</v>
      </c>
      <c r="D3280" s="16" t="s">
        <v>12319</v>
      </c>
      <c r="E3280" s="16" t="s">
        <v>15625</v>
      </c>
    </row>
    <row r="3281" spans="1:5" x14ac:dyDescent="0.3">
      <c r="A3281">
        <v>39463</v>
      </c>
      <c r="B3281" t="s">
        <v>1419</v>
      </c>
      <c r="C3281" t="s">
        <v>15626</v>
      </c>
      <c r="D3281" s="16" t="s">
        <v>12319</v>
      </c>
      <c r="E3281" s="16" t="s">
        <v>15627</v>
      </c>
    </row>
    <row r="3282" spans="1:5" x14ac:dyDescent="0.3">
      <c r="A3282">
        <v>26039</v>
      </c>
      <c r="B3282" t="s">
        <v>1419</v>
      </c>
      <c r="C3282" t="s">
        <v>15628</v>
      </c>
      <c r="D3282" s="16" t="s">
        <v>12319</v>
      </c>
      <c r="E3282" s="16" t="s">
        <v>15629</v>
      </c>
    </row>
    <row r="3283" spans="1:5" x14ac:dyDescent="0.3">
      <c r="A3283">
        <v>2401</v>
      </c>
      <c r="B3283" t="s">
        <v>1419</v>
      </c>
      <c r="C3283" t="s">
        <v>15630</v>
      </c>
      <c r="D3283" s="16" t="s">
        <v>12319</v>
      </c>
      <c r="E3283" s="16" t="s">
        <v>15631</v>
      </c>
    </row>
    <row r="3284" spans="1:5" x14ac:dyDescent="0.3">
      <c r="A3284">
        <v>38870</v>
      </c>
      <c r="B3284" t="s">
        <v>1419</v>
      </c>
      <c r="C3284" t="s">
        <v>15632</v>
      </c>
      <c r="D3284" s="16" t="s">
        <v>12319</v>
      </c>
      <c r="E3284" s="16" t="s">
        <v>15012</v>
      </c>
    </row>
    <row r="3285" spans="1:5" x14ac:dyDescent="0.3">
      <c r="A3285">
        <v>38869</v>
      </c>
      <c r="B3285" t="s">
        <v>1419</v>
      </c>
      <c r="C3285" t="s">
        <v>15633</v>
      </c>
      <c r="D3285" s="16" t="s">
        <v>12319</v>
      </c>
      <c r="E3285" s="16" t="s">
        <v>15634</v>
      </c>
    </row>
    <row r="3286" spans="1:5" x14ac:dyDescent="0.3">
      <c r="A3286">
        <v>38872</v>
      </c>
      <c r="B3286" t="s">
        <v>1419</v>
      </c>
      <c r="C3286" t="s">
        <v>15635</v>
      </c>
      <c r="D3286" s="16" t="s">
        <v>12319</v>
      </c>
      <c r="E3286" s="16" t="s">
        <v>15636</v>
      </c>
    </row>
    <row r="3287" spans="1:5" x14ac:dyDescent="0.3">
      <c r="A3287">
        <v>38871</v>
      </c>
      <c r="B3287" t="s">
        <v>1419</v>
      </c>
      <c r="C3287" t="s">
        <v>15637</v>
      </c>
      <c r="D3287" s="16" t="s">
        <v>12319</v>
      </c>
      <c r="E3287" s="16" t="s">
        <v>15638</v>
      </c>
    </row>
    <row r="3288" spans="1:5" x14ac:dyDescent="0.3">
      <c r="A3288">
        <v>39283</v>
      </c>
      <c r="B3288" t="s">
        <v>1419</v>
      </c>
      <c r="C3288" t="s">
        <v>15639</v>
      </c>
      <c r="D3288" s="16" t="s">
        <v>12319</v>
      </c>
      <c r="E3288" s="16" t="s">
        <v>15640</v>
      </c>
    </row>
    <row r="3289" spans="1:5" x14ac:dyDescent="0.3">
      <c r="A3289">
        <v>39285</v>
      </c>
      <c r="B3289" t="s">
        <v>1419</v>
      </c>
      <c r="C3289" t="s">
        <v>15641</v>
      </c>
      <c r="D3289" s="16" t="s">
        <v>12319</v>
      </c>
      <c r="E3289" s="16" t="s">
        <v>15642</v>
      </c>
    </row>
    <row r="3290" spans="1:5" x14ac:dyDescent="0.3">
      <c r="A3290">
        <v>39286</v>
      </c>
      <c r="B3290" t="s">
        <v>1419</v>
      </c>
      <c r="C3290" t="s">
        <v>15643</v>
      </c>
      <c r="D3290" s="16" t="s">
        <v>12319</v>
      </c>
      <c r="E3290" s="16" t="s">
        <v>15644</v>
      </c>
    </row>
    <row r="3291" spans="1:5" x14ac:dyDescent="0.3">
      <c r="A3291">
        <v>39288</v>
      </c>
      <c r="B3291" t="s">
        <v>1419</v>
      </c>
      <c r="C3291" t="s">
        <v>15645</v>
      </c>
      <c r="D3291" s="16" t="s">
        <v>12319</v>
      </c>
      <c r="E3291" s="16" t="s">
        <v>15646</v>
      </c>
    </row>
    <row r="3292" spans="1:5" x14ac:dyDescent="0.3">
      <c r="A3292">
        <v>44476</v>
      </c>
      <c r="B3292" t="s">
        <v>1419</v>
      </c>
      <c r="C3292" t="s">
        <v>15647</v>
      </c>
      <c r="D3292" s="16" t="s">
        <v>13085</v>
      </c>
      <c r="E3292" s="16" t="s">
        <v>15648</v>
      </c>
    </row>
    <row r="3293" spans="1:5" x14ac:dyDescent="0.3">
      <c r="A3293">
        <v>10629</v>
      </c>
      <c r="B3293" t="s">
        <v>1419</v>
      </c>
      <c r="C3293" t="s">
        <v>15649</v>
      </c>
      <c r="D3293" s="16" t="s">
        <v>13085</v>
      </c>
      <c r="E3293" s="16" t="s">
        <v>15650</v>
      </c>
    </row>
    <row r="3294" spans="1:5" x14ac:dyDescent="0.3">
      <c r="A3294">
        <v>10698</v>
      </c>
      <c r="B3294" t="s">
        <v>1419</v>
      </c>
      <c r="C3294" t="s">
        <v>15651</v>
      </c>
      <c r="D3294" s="16" t="s">
        <v>13085</v>
      </c>
      <c r="E3294" s="16" t="s">
        <v>15652</v>
      </c>
    </row>
    <row r="3295" spans="1:5" x14ac:dyDescent="0.3">
      <c r="A3295">
        <v>40521</v>
      </c>
      <c r="B3295" t="s">
        <v>1419</v>
      </c>
      <c r="C3295" t="s">
        <v>15653</v>
      </c>
      <c r="D3295" s="16" t="s">
        <v>12319</v>
      </c>
      <c r="E3295" s="16" t="s">
        <v>15654</v>
      </c>
    </row>
    <row r="3296" spans="1:5" x14ac:dyDescent="0.3">
      <c r="A3296">
        <v>2432</v>
      </c>
      <c r="B3296" t="s">
        <v>1419</v>
      </c>
      <c r="C3296" t="s">
        <v>15655</v>
      </c>
      <c r="D3296" s="16" t="s">
        <v>12319</v>
      </c>
      <c r="E3296" s="16" t="s">
        <v>15656</v>
      </c>
    </row>
    <row r="3297" spans="1:5" x14ac:dyDescent="0.3">
      <c r="A3297">
        <v>2418</v>
      </c>
      <c r="B3297" t="s">
        <v>1419</v>
      </c>
      <c r="C3297" t="s">
        <v>15657</v>
      </c>
      <c r="D3297" s="16" t="s">
        <v>12319</v>
      </c>
      <c r="E3297" s="16" t="s">
        <v>15658</v>
      </c>
    </row>
    <row r="3298" spans="1:5" x14ac:dyDescent="0.3">
      <c r="A3298">
        <v>2433</v>
      </c>
      <c r="B3298" t="s">
        <v>1419</v>
      </c>
      <c r="C3298" t="s">
        <v>15659</v>
      </c>
      <c r="D3298" s="16" t="s">
        <v>12319</v>
      </c>
      <c r="E3298" s="16" t="s">
        <v>15660</v>
      </c>
    </row>
    <row r="3299" spans="1:5" x14ac:dyDescent="0.3">
      <c r="A3299">
        <v>2420</v>
      </c>
      <c r="B3299" t="s">
        <v>1419</v>
      </c>
      <c r="C3299" t="s">
        <v>15661</v>
      </c>
      <c r="D3299" s="16" t="s">
        <v>12319</v>
      </c>
      <c r="E3299" s="16" t="s">
        <v>15662</v>
      </c>
    </row>
    <row r="3300" spans="1:5" x14ac:dyDescent="0.3">
      <c r="A3300">
        <v>11447</v>
      </c>
      <c r="B3300" t="s">
        <v>1419</v>
      </c>
      <c r="C3300" t="s">
        <v>15663</v>
      </c>
      <c r="D3300" s="16" t="s">
        <v>12319</v>
      </c>
      <c r="E3300" s="16" t="s">
        <v>15664</v>
      </c>
    </row>
    <row r="3301" spans="1:5" x14ac:dyDescent="0.3">
      <c r="A3301">
        <v>11451</v>
      </c>
      <c r="B3301" t="s">
        <v>1419</v>
      </c>
      <c r="C3301" t="s">
        <v>15665</v>
      </c>
      <c r="D3301" s="16" t="s">
        <v>12319</v>
      </c>
      <c r="E3301" s="16" t="s">
        <v>14470</v>
      </c>
    </row>
    <row r="3302" spans="1:5" x14ac:dyDescent="0.3">
      <c r="A3302">
        <v>11116</v>
      </c>
      <c r="B3302" t="s">
        <v>1419</v>
      </c>
      <c r="C3302" t="s">
        <v>15666</v>
      </c>
      <c r="D3302" s="16" t="s">
        <v>12319</v>
      </c>
      <c r="E3302" s="16" t="s">
        <v>15667</v>
      </c>
    </row>
    <row r="3303" spans="1:5" x14ac:dyDescent="0.3">
      <c r="A3303">
        <v>38411</v>
      </c>
      <c r="B3303" t="s">
        <v>1419</v>
      </c>
      <c r="C3303" t="s">
        <v>15668</v>
      </c>
      <c r="D3303" s="16" t="s">
        <v>12319</v>
      </c>
      <c r="E3303" s="16" t="s">
        <v>15669</v>
      </c>
    </row>
    <row r="3304" spans="1:5" x14ac:dyDescent="0.3">
      <c r="A3304">
        <v>38189</v>
      </c>
      <c r="B3304" t="s">
        <v>1419</v>
      </c>
      <c r="C3304" t="s">
        <v>15670</v>
      </c>
      <c r="D3304" s="16" t="s">
        <v>12319</v>
      </c>
      <c r="E3304" s="16" t="s">
        <v>15671</v>
      </c>
    </row>
    <row r="3305" spans="1:5" x14ac:dyDescent="0.3">
      <c r="A3305">
        <v>38190</v>
      </c>
      <c r="B3305" t="s">
        <v>1419</v>
      </c>
      <c r="C3305" t="s">
        <v>15672</v>
      </c>
      <c r="D3305" s="16" t="s">
        <v>12319</v>
      </c>
      <c r="E3305" s="16" t="s">
        <v>15673</v>
      </c>
    </row>
    <row r="3306" spans="1:5" x14ac:dyDescent="0.3">
      <c r="A3306">
        <v>7608</v>
      </c>
      <c r="B3306" t="s">
        <v>1419</v>
      </c>
      <c r="C3306" t="s">
        <v>15674</v>
      </c>
      <c r="D3306" s="16" t="s">
        <v>12319</v>
      </c>
      <c r="E3306" s="16" t="s">
        <v>15675</v>
      </c>
    </row>
    <row r="3307" spans="1:5" x14ac:dyDescent="0.3">
      <c r="A3307">
        <v>1370</v>
      </c>
      <c r="B3307" t="s">
        <v>1419</v>
      </c>
      <c r="C3307" t="s">
        <v>15676</v>
      </c>
      <c r="D3307" s="16" t="s">
        <v>12319</v>
      </c>
      <c r="E3307" s="16" t="s">
        <v>15677</v>
      </c>
    </row>
    <row r="3308" spans="1:5" x14ac:dyDescent="0.3">
      <c r="A3308">
        <v>36516</v>
      </c>
      <c r="B3308" t="s">
        <v>1419</v>
      </c>
      <c r="C3308" t="s">
        <v>15678</v>
      </c>
      <c r="D3308" s="16" t="s">
        <v>12319</v>
      </c>
      <c r="E3308" s="16" t="s">
        <v>15679</v>
      </c>
    </row>
    <row r="3309" spans="1:5" x14ac:dyDescent="0.3">
      <c r="A3309">
        <v>34777</v>
      </c>
      <c r="B3309" t="s">
        <v>1419</v>
      </c>
      <c r="C3309" t="s">
        <v>15680</v>
      </c>
      <c r="D3309" s="16" t="s">
        <v>12319</v>
      </c>
      <c r="E3309" s="16" t="s">
        <v>13219</v>
      </c>
    </row>
    <row r="3310" spans="1:5" x14ac:dyDescent="0.3">
      <c r="A3310">
        <v>7272</v>
      </c>
      <c r="B3310" t="s">
        <v>1419</v>
      </c>
      <c r="C3310" t="s">
        <v>15681</v>
      </c>
      <c r="D3310" s="16" t="s">
        <v>12319</v>
      </c>
      <c r="E3310" s="16" t="s">
        <v>13224</v>
      </c>
    </row>
    <row r="3311" spans="1:5" x14ac:dyDescent="0.3">
      <c r="A3311">
        <v>10605</v>
      </c>
      <c r="B3311" t="s">
        <v>1419</v>
      </c>
      <c r="C3311" t="s">
        <v>15682</v>
      </c>
      <c r="D3311" s="16" t="s">
        <v>12319</v>
      </c>
      <c r="E3311" s="16" t="s">
        <v>13624</v>
      </c>
    </row>
    <row r="3312" spans="1:5" x14ac:dyDescent="0.3">
      <c r="A3312">
        <v>10604</v>
      </c>
      <c r="B3312" t="s">
        <v>1419</v>
      </c>
      <c r="C3312" t="s">
        <v>15683</v>
      </c>
      <c r="D3312" s="16" t="s">
        <v>12319</v>
      </c>
      <c r="E3312" s="16" t="s">
        <v>15684</v>
      </c>
    </row>
    <row r="3313" spans="1:5" x14ac:dyDescent="0.3">
      <c r="A3313">
        <v>672</v>
      </c>
      <c r="B3313" t="s">
        <v>1419</v>
      </c>
      <c r="C3313" t="s">
        <v>15685</v>
      </c>
      <c r="D3313" s="16" t="s">
        <v>12319</v>
      </c>
      <c r="E3313" s="16" t="s">
        <v>15686</v>
      </c>
    </row>
    <row r="3314" spans="1:5" x14ac:dyDescent="0.3">
      <c r="A3314">
        <v>668</v>
      </c>
      <c r="B3314" t="s">
        <v>1419</v>
      </c>
      <c r="C3314" t="s">
        <v>15687</v>
      </c>
      <c r="D3314" s="16" t="s">
        <v>12319</v>
      </c>
      <c r="E3314" s="16" t="s">
        <v>14873</v>
      </c>
    </row>
    <row r="3315" spans="1:5" x14ac:dyDescent="0.3">
      <c r="A3315">
        <v>10578</v>
      </c>
      <c r="B3315" t="s">
        <v>1419</v>
      </c>
      <c r="C3315" t="s">
        <v>15688</v>
      </c>
      <c r="D3315" s="16" t="s">
        <v>12319</v>
      </c>
      <c r="E3315" s="16" t="s">
        <v>15689</v>
      </c>
    </row>
    <row r="3316" spans="1:5" x14ac:dyDescent="0.3">
      <c r="A3316">
        <v>666</v>
      </c>
      <c r="B3316" t="s">
        <v>1419</v>
      </c>
      <c r="C3316" t="s">
        <v>15690</v>
      </c>
      <c r="D3316" s="16" t="s">
        <v>12319</v>
      </c>
      <c r="E3316" s="16" t="s">
        <v>14768</v>
      </c>
    </row>
    <row r="3317" spans="1:5" x14ac:dyDescent="0.3">
      <c r="A3317">
        <v>665</v>
      </c>
      <c r="B3317" t="s">
        <v>1419</v>
      </c>
      <c r="C3317" t="s">
        <v>15691</v>
      </c>
      <c r="D3317" s="16" t="s">
        <v>12319</v>
      </c>
      <c r="E3317" s="16" t="s">
        <v>14911</v>
      </c>
    </row>
    <row r="3318" spans="1:5" x14ac:dyDescent="0.3">
      <c r="A3318">
        <v>10577</v>
      </c>
      <c r="B3318" t="s">
        <v>1419</v>
      </c>
      <c r="C3318" t="s">
        <v>15692</v>
      </c>
      <c r="D3318" s="16" t="s">
        <v>12319</v>
      </c>
      <c r="E3318" s="16" t="s">
        <v>15693</v>
      </c>
    </row>
    <row r="3319" spans="1:5" x14ac:dyDescent="0.3">
      <c r="A3319">
        <v>10583</v>
      </c>
      <c r="B3319" t="s">
        <v>1419</v>
      </c>
      <c r="C3319" t="s">
        <v>15694</v>
      </c>
      <c r="D3319" s="16" t="s">
        <v>12319</v>
      </c>
      <c r="E3319" s="16" t="s">
        <v>13805</v>
      </c>
    </row>
    <row r="3320" spans="1:5" x14ac:dyDescent="0.3">
      <c r="A3320">
        <v>10579</v>
      </c>
      <c r="B3320" t="s">
        <v>1419</v>
      </c>
      <c r="C3320" t="s">
        <v>15695</v>
      </c>
      <c r="D3320" s="16" t="s">
        <v>12319</v>
      </c>
      <c r="E3320" s="16" t="s">
        <v>15696</v>
      </c>
    </row>
    <row r="3321" spans="1:5" x14ac:dyDescent="0.3">
      <c r="A3321">
        <v>10582</v>
      </c>
      <c r="B3321" t="s">
        <v>1419</v>
      </c>
      <c r="C3321" t="s">
        <v>15697</v>
      </c>
      <c r="D3321" s="16" t="s">
        <v>12319</v>
      </c>
      <c r="E3321" s="16" t="s">
        <v>15698</v>
      </c>
    </row>
    <row r="3322" spans="1:5" x14ac:dyDescent="0.3">
      <c r="A3322">
        <v>2436</v>
      </c>
      <c r="B3322" t="s">
        <v>1419</v>
      </c>
      <c r="C3322" t="s">
        <v>15699</v>
      </c>
      <c r="D3322" s="16" t="s">
        <v>12604</v>
      </c>
      <c r="E3322" s="16" t="s">
        <v>15700</v>
      </c>
    </row>
    <row r="3323" spans="1:5" x14ac:dyDescent="0.3">
      <c r="A3323">
        <v>40918</v>
      </c>
      <c r="B3323" t="s">
        <v>1419</v>
      </c>
      <c r="C3323" t="s">
        <v>15701</v>
      </c>
      <c r="D3323" s="16" t="s">
        <v>12607</v>
      </c>
      <c r="E3323" s="16" t="s">
        <v>15702</v>
      </c>
    </row>
    <row r="3324" spans="1:5" x14ac:dyDescent="0.3">
      <c r="A3324">
        <v>10998</v>
      </c>
      <c r="B3324" t="s">
        <v>1419</v>
      </c>
      <c r="C3324" t="s">
        <v>15703</v>
      </c>
      <c r="D3324" s="16" t="s">
        <v>12409</v>
      </c>
      <c r="E3324" s="16" t="s">
        <v>15704</v>
      </c>
    </row>
    <row r="3325" spans="1:5" x14ac:dyDescent="0.3">
      <c r="A3325">
        <v>11002</v>
      </c>
      <c r="B3325" t="s">
        <v>1419</v>
      </c>
      <c r="C3325" t="s">
        <v>15705</v>
      </c>
      <c r="D3325" s="16" t="s">
        <v>12409</v>
      </c>
      <c r="E3325" s="16" t="s">
        <v>15706</v>
      </c>
    </row>
    <row r="3326" spans="1:5" x14ac:dyDescent="0.3">
      <c r="A3326">
        <v>10999</v>
      </c>
      <c r="B3326" t="s">
        <v>1419</v>
      </c>
      <c r="C3326" t="s">
        <v>15707</v>
      </c>
      <c r="D3326" s="16" t="s">
        <v>12409</v>
      </c>
      <c r="E3326" s="16" t="s">
        <v>15708</v>
      </c>
    </row>
    <row r="3327" spans="1:5" x14ac:dyDescent="0.3">
      <c r="A3327">
        <v>10997</v>
      </c>
      <c r="B3327" t="s">
        <v>1419</v>
      </c>
      <c r="C3327" t="s">
        <v>15709</v>
      </c>
      <c r="D3327" s="16" t="s">
        <v>12409</v>
      </c>
      <c r="E3327" s="16" t="s">
        <v>15361</v>
      </c>
    </row>
    <row r="3328" spans="1:5" x14ac:dyDescent="0.3">
      <c r="A3328">
        <v>2685</v>
      </c>
      <c r="B3328" t="s">
        <v>1419</v>
      </c>
      <c r="C3328" t="s">
        <v>15710</v>
      </c>
      <c r="D3328" s="16" t="s">
        <v>12402</v>
      </c>
      <c r="E3328" s="16" t="s">
        <v>13803</v>
      </c>
    </row>
    <row r="3329" spans="1:5" x14ac:dyDescent="0.3">
      <c r="A3329">
        <v>2680</v>
      </c>
      <c r="B3329" t="s">
        <v>1419</v>
      </c>
      <c r="C3329" t="s">
        <v>15711</v>
      </c>
      <c r="D3329" s="16" t="s">
        <v>12402</v>
      </c>
      <c r="E3329" s="16" t="s">
        <v>14971</v>
      </c>
    </row>
    <row r="3330" spans="1:5" x14ac:dyDescent="0.3">
      <c r="A3330">
        <v>2684</v>
      </c>
      <c r="B3330" t="s">
        <v>1419</v>
      </c>
      <c r="C3330" t="s">
        <v>15712</v>
      </c>
      <c r="D3330" s="16" t="s">
        <v>12402</v>
      </c>
      <c r="E3330" s="16" t="s">
        <v>15713</v>
      </c>
    </row>
    <row r="3331" spans="1:5" x14ac:dyDescent="0.3">
      <c r="A3331">
        <v>2673</v>
      </c>
      <c r="B3331" t="s">
        <v>1419</v>
      </c>
      <c r="C3331" t="s">
        <v>15714</v>
      </c>
      <c r="D3331" s="16" t="s">
        <v>12402</v>
      </c>
      <c r="E3331" s="16" t="s">
        <v>15715</v>
      </c>
    </row>
    <row r="3332" spans="1:5" x14ac:dyDescent="0.3">
      <c r="A3332">
        <v>2681</v>
      </c>
      <c r="B3332" t="s">
        <v>1419</v>
      </c>
      <c r="C3332" t="s">
        <v>15716</v>
      </c>
      <c r="D3332" s="16" t="s">
        <v>12402</v>
      </c>
      <c r="E3332" s="16" t="s">
        <v>15717</v>
      </c>
    </row>
    <row r="3333" spans="1:5" x14ac:dyDescent="0.3">
      <c r="A3333">
        <v>2682</v>
      </c>
      <c r="B3333" t="s">
        <v>1419</v>
      </c>
      <c r="C3333" t="s">
        <v>15718</v>
      </c>
      <c r="D3333" s="16" t="s">
        <v>12402</v>
      </c>
      <c r="E3333" s="16" t="s">
        <v>12371</v>
      </c>
    </row>
    <row r="3334" spans="1:5" x14ac:dyDescent="0.3">
      <c r="A3334">
        <v>2686</v>
      </c>
      <c r="B3334" t="s">
        <v>1419</v>
      </c>
      <c r="C3334" t="s">
        <v>15719</v>
      </c>
      <c r="D3334" s="16" t="s">
        <v>12402</v>
      </c>
      <c r="E3334" s="16" t="s">
        <v>15720</v>
      </c>
    </row>
    <row r="3335" spans="1:5" x14ac:dyDescent="0.3">
      <c r="A3335">
        <v>2674</v>
      </c>
      <c r="B3335" t="s">
        <v>1419</v>
      </c>
      <c r="C3335" t="s">
        <v>15721</v>
      </c>
      <c r="D3335" s="16" t="s">
        <v>12402</v>
      </c>
      <c r="E3335" s="16" t="s">
        <v>15722</v>
      </c>
    </row>
    <row r="3336" spans="1:5" x14ac:dyDescent="0.3">
      <c r="A3336">
        <v>2683</v>
      </c>
      <c r="B3336" t="s">
        <v>1419</v>
      </c>
      <c r="C3336" t="s">
        <v>15723</v>
      </c>
      <c r="D3336" s="16" t="s">
        <v>12402</v>
      </c>
      <c r="E3336" s="16" t="s">
        <v>15724</v>
      </c>
    </row>
    <row r="3337" spans="1:5" x14ac:dyDescent="0.3">
      <c r="A3337">
        <v>2676</v>
      </c>
      <c r="B3337" t="s">
        <v>1419</v>
      </c>
      <c r="C3337" t="s">
        <v>15725</v>
      </c>
      <c r="D3337" s="16" t="s">
        <v>12402</v>
      </c>
      <c r="E3337" s="16" t="s">
        <v>15726</v>
      </c>
    </row>
    <row r="3338" spans="1:5" x14ac:dyDescent="0.3">
      <c r="A3338">
        <v>2678</v>
      </c>
      <c r="B3338" t="s">
        <v>1419</v>
      </c>
      <c r="C3338" t="s">
        <v>15727</v>
      </c>
      <c r="D3338" s="16" t="s">
        <v>12402</v>
      </c>
      <c r="E3338" s="16" t="s">
        <v>12383</v>
      </c>
    </row>
    <row r="3339" spans="1:5" x14ac:dyDescent="0.3">
      <c r="A3339">
        <v>2679</v>
      </c>
      <c r="B3339" t="s">
        <v>1419</v>
      </c>
      <c r="C3339" t="s">
        <v>15728</v>
      </c>
      <c r="D3339" s="16" t="s">
        <v>12402</v>
      </c>
      <c r="E3339" s="16" t="s">
        <v>12679</v>
      </c>
    </row>
    <row r="3340" spans="1:5" x14ac:dyDescent="0.3">
      <c r="A3340">
        <v>12070</v>
      </c>
      <c r="B3340" t="s">
        <v>1419</v>
      </c>
      <c r="C3340" t="s">
        <v>15729</v>
      </c>
      <c r="D3340" s="16" t="s">
        <v>12402</v>
      </c>
      <c r="E3340" s="16" t="s">
        <v>13307</v>
      </c>
    </row>
    <row r="3341" spans="1:5" x14ac:dyDescent="0.3">
      <c r="A3341">
        <v>2675</v>
      </c>
      <c r="B3341" t="s">
        <v>1419</v>
      </c>
      <c r="C3341" t="s">
        <v>15730</v>
      </c>
      <c r="D3341" s="16" t="s">
        <v>12402</v>
      </c>
      <c r="E3341" s="16" t="s">
        <v>15731</v>
      </c>
    </row>
    <row r="3342" spans="1:5" x14ac:dyDescent="0.3">
      <c r="A3342">
        <v>12067</v>
      </c>
      <c r="B3342" t="s">
        <v>1419</v>
      </c>
      <c r="C3342" t="s">
        <v>15732</v>
      </c>
      <c r="D3342" s="16" t="s">
        <v>12402</v>
      </c>
      <c r="E3342" s="16" t="s">
        <v>12565</v>
      </c>
    </row>
    <row r="3343" spans="1:5" x14ac:dyDescent="0.3">
      <c r="A3343">
        <v>21128</v>
      </c>
      <c r="B3343" t="s">
        <v>1419</v>
      </c>
      <c r="C3343" t="s">
        <v>15733</v>
      </c>
      <c r="D3343" s="16" t="s">
        <v>12402</v>
      </c>
      <c r="E3343" s="16" t="s">
        <v>15734</v>
      </c>
    </row>
    <row r="3344" spans="1:5" x14ac:dyDescent="0.3">
      <c r="A3344">
        <v>40400</v>
      </c>
      <c r="B3344" t="s">
        <v>1419</v>
      </c>
      <c r="C3344" t="s">
        <v>15735</v>
      </c>
      <c r="D3344" s="16" t="s">
        <v>12402</v>
      </c>
      <c r="E3344" s="16" t="s">
        <v>15736</v>
      </c>
    </row>
    <row r="3345" spans="1:5" x14ac:dyDescent="0.3">
      <c r="A3345">
        <v>40401</v>
      </c>
      <c r="B3345" t="s">
        <v>1419</v>
      </c>
      <c r="C3345" t="s">
        <v>15737</v>
      </c>
      <c r="D3345" s="16" t="s">
        <v>12402</v>
      </c>
      <c r="E3345" s="16" t="s">
        <v>15738</v>
      </c>
    </row>
    <row r="3346" spans="1:5" x14ac:dyDescent="0.3">
      <c r="A3346">
        <v>40402</v>
      </c>
      <c r="B3346" t="s">
        <v>1419</v>
      </c>
      <c r="C3346" t="s">
        <v>15739</v>
      </c>
      <c r="D3346" s="16" t="s">
        <v>12402</v>
      </c>
      <c r="E3346" s="16" t="s">
        <v>15722</v>
      </c>
    </row>
    <row r="3347" spans="1:5" x14ac:dyDescent="0.3">
      <c r="A3347">
        <v>21137</v>
      </c>
      <c r="B3347" t="s">
        <v>1419</v>
      </c>
      <c r="C3347" t="s">
        <v>15740</v>
      </c>
      <c r="D3347" s="16" t="s">
        <v>12402</v>
      </c>
      <c r="E3347" s="16" t="s">
        <v>15741</v>
      </c>
    </row>
    <row r="3348" spans="1:5" x14ac:dyDescent="0.3">
      <c r="A3348">
        <v>2504</v>
      </c>
      <c r="B3348" t="s">
        <v>1419</v>
      </c>
      <c r="C3348" t="s">
        <v>15742</v>
      </c>
      <c r="D3348" s="16" t="s">
        <v>12402</v>
      </c>
      <c r="E3348" s="16" t="s">
        <v>15743</v>
      </c>
    </row>
    <row r="3349" spans="1:5" x14ac:dyDescent="0.3">
      <c r="A3349">
        <v>2501</v>
      </c>
      <c r="B3349" t="s">
        <v>1419</v>
      </c>
      <c r="C3349" t="s">
        <v>15744</v>
      </c>
      <c r="D3349" s="16" t="s">
        <v>12402</v>
      </c>
      <c r="E3349" s="16" t="s">
        <v>15745</v>
      </c>
    </row>
    <row r="3350" spans="1:5" x14ac:dyDescent="0.3">
      <c r="A3350">
        <v>2502</v>
      </c>
      <c r="B3350" t="s">
        <v>1419</v>
      </c>
      <c r="C3350" t="s">
        <v>15746</v>
      </c>
      <c r="D3350" s="16" t="s">
        <v>12402</v>
      </c>
      <c r="E3350" s="16" t="s">
        <v>15747</v>
      </c>
    </row>
    <row r="3351" spans="1:5" x14ac:dyDescent="0.3">
      <c r="A3351">
        <v>2503</v>
      </c>
      <c r="B3351" t="s">
        <v>1419</v>
      </c>
      <c r="C3351" t="s">
        <v>15748</v>
      </c>
      <c r="D3351" s="16" t="s">
        <v>12402</v>
      </c>
      <c r="E3351" s="16" t="s">
        <v>15749</v>
      </c>
    </row>
    <row r="3352" spans="1:5" x14ac:dyDescent="0.3">
      <c r="A3352">
        <v>2500</v>
      </c>
      <c r="B3352" t="s">
        <v>1419</v>
      </c>
      <c r="C3352" t="s">
        <v>15750</v>
      </c>
      <c r="D3352" s="16" t="s">
        <v>12402</v>
      </c>
      <c r="E3352" s="16" t="s">
        <v>15751</v>
      </c>
    </row>
    <row r="3353" spans="1:5" x14ac:dyDescent="0.3">
      <c r="A3353">
        <v>2505</v>
      </c>
      <c r="B3353" t="s">
        <v>1419</v>
      </c>
      <c r="C3353" t="s">
        <v>15752</v>
      </c>
      <c r="D3353" s="16" t="s">
        <v>12402</v>
      </c>
      <c r="E3353" s="16" t="s">
        <v>15405</v>
      </c>
    </row>
    <row r="3354" spans="1:5" x14ac:dyDescent="0.3">
      <c r="A3354">
        <v>12056</v>
      </c>
      <c r="B3354" t="s">
        <v>1419</v>
      </c>
      <c r="C3354" t="s">
        <v>15753</v>
      </c>
      <c r="D3354" s="16" t="s">
        <v>12402</v>
      </c>
      <c r="E3354" s="16" t="s">
        <v>15754</v>
      </c>
    </row>
    <row r="3355" spans="1:5" x14ac:dyDescent="0.3">
      <c r="A3355">
        <v>12057</v>
      </c>
      <c r="B3355" t="s">
        <v>1419</v>
      </c>
      <c r="C3355" t="s">
        <v>15755</v>
      </c>
      <c r="D3355" s="16" t="s">
        <v>12402</v>
      </c>
      <c r="E3355" s="16" t="s">
        <v>15756</v>
      </c>
    </row>
    <row r="3356" spans="1:5" x14ac:dyDescent="0.3">
      <c r="A3356">
        <v>12059</v>
      </c>
      <c r="B3356" t="s">
        <v>1419</v>
      </c>
      <c r="C3356" t="s">
        <v>15757</v>
      </c>
      <c r="D3356" s="16" t="s">
        <v>12402</v>
      </c>
      <c r="E3356" s="16" t="s">
        <v>15758</v>
      </c>
    </row>
    <row r="3357" spans="1:5" x14ac:dyDescent="0.3">
      <c r="A3357">
        <v>12058</v>
      </c>
      <c r="B3357" t="s">
        <v>1419</v>
      </c>
      <c r="C3357" t="s">
        <v>15759</v>
      </c>
      <c r="D3357" s="16" t="s">
        <v>12402</v>
      </c>
      <c r="E3357" s="16" t="s">
        <v>14362</v>
      </c>
    </row>
    <row r="3358" spans="1:5" x14ac:dyDescent="0.3">
      <c r="A3358">
        <v>12060</v>
      </c>
      <c r="B3358" t="s">
        <v>1419</v>
      </c>
      <c r="C3358" t="s">
        <v>15760</v>
      </c>
      <c r="D3358" s="16" t="s">
        <v>12402</v>
      </c>
      <c r="E3358" s="16" t="s">
        <v>15761</v>
      </c>
    </row>
    <row r="3359" spans="1:5" x14ac:dyDescent="0.3">
      <c r="A3359">
        <v>12061</v>
      </c>
      <c r="B3359" t="s">
        <v>1419</v>
      </c>
      <c r="C3359" t="s">
        <v>15762</v>
      </c>
      <c r="D3359" s="16" t="s">
        <v>12402</v>
      </c>
      <c r="E3359" s="16" t="s">
        <v>15763</v>
      </c>
    </row>
    <row r="3360" spans="1:5" x14ac:dyDescent="0.3">
      <c r="A3360">
        <v>12062</v>
      </c>
      <c r="B3360" t="s">
        <v>1419</v>
      </c>
      <c r="C3360" t="s">
        <v>15764</v>
      </c>
      <c r="D3360" s="16" t="s">
        <v>12402</v>
      </c>
      <c r="E3360" s="16" t="s">
        <v>15765</v>
      </c>
    </row>
    <row r="3361" spans="1:5" x14ac:dyDescent="0.3">
      <c r="A3361">
        <v>2687</v>
      </c>
      <c r="B3361" t="s">
        <v>1419</v>
      </c>
      <c r="C3361" t="s">
        <v>15766</v>
      </c>
      <c r="D3361" s="16" t="s">
        <v>12402</v>
      </c>
      <c r="E3361" s="16" t="s">
        <v>15767</v>
      </c>
    </row>
    <row r="3362" spans="1:5" x14ac:dyDescent="0.3">
      <c r="A3362">
        <v>2689</v>
      </c>
      <c r="B3362" t="s">
        <v>1419</v>
      </c>
      <c r="C3362" t="s">
        <v>15768</v>
      </c>
      <c r="D3362" s="16" t="s">
        <v>12402</v>
      </c>
      <c r="E3362" s="16" t="s">
        <v>13326</v>
      </c>
    </row>
    <row r="3363" spans="1:5" x14ac:dyDescent="0.3">
      <c r="A3363">
        <v>2688</v>
      </c>
      <c r="B3363" t="s">
        <v>1419</v>
      </c>
      <c r="C3363" t="s">
        <v>15769</v>
      </c>
      <c r="D3363" s="16" t="s">
        <v>12402</v>
      </c>
      <c r="E3363" s="16" t="s">
        <v>13853</v>
      </c>
    </row>
    <row r="3364" spans="1:5" x14ac:dyDescent="0.3">
      <c r="A3364">
        <v>2690</v>
      </c>
      <c r="B3364" t="s">
        <v>1419</v>
      </c>
      <c r="C3364" t="s">
        <v>15770</v>
      </c>
      <c r="D3364" s="16" t="s">
        <v>12402</v>
      </c>
      <c r="E3364" s="16" t="s">
        <v>15771</v>
      </c>
    </row>
    <row r="3365" spans="1:5" x14ac:dyDescent="0.3">
      <c r="A3365">
        <v>39243</v>
      </c>
      <c r="B3365" t="s">
        <v>1419</v>
      </c>
      <c r="C3365" t="s">
        <v>15772</v>
      </c>
      <c r="D3365" s="16" t="s">
        <v>12402</v>
      </c>
      <c r="E3365" s="16" t="s">
        <v>15773</v>
      </c>
    </row>
    <row r="3366" spans="1:5" x14ac:dyDescent="0.3">
      <c r="A3366">
        <v>39244</v>
      </c>
      <c r="B3366" t="s">
        <v>1419</v>
      </c>
      <c r="C3366" t="s">
        <v>15774</v>
      </c>
      <c r="D3366" s="16" t="s">
        <v>12402</v>
      </c>
      <c r="E3366" s="16" t="s">
        <v>12701</v>
      </c>
    </row>
    <row r="3367" spans="1:5" x14ac:dyDescent="0.3">
      <c r="A3367">
        <v>39245</v>
      </c>
      <c r="B3367" t="s">
        <v>1419</v>
      </c>
      <c r="C3367" t="s">
        <v>15775</v>
      </c>
      <c r="D3367" s="16" t="s">
        <v>12402</v>
      </c>
      <c r="E3367" s="16" t="s">
        <v>14839</v>
      </c>
    </row>
    <row r="3368" spans="1:5" x14ac:dyDescent="0.3">
      <c r="A3368">
        <v>39254</v>
      </c>
      <c r="B3368" t="s">
        <v>1419</v>
      </c>
      <c r="C3368" t="s">
        <v>15776</v>
      </c>
      <c r="D3368" s="16" t="s">
        <v>12402</v>
      </c>
      <c r="E3368" s="16" t="s">
        <v>15777</v>
      </c>
    </row>
    <row r="3369" spans="1:5" x14ac:dyDescent="0.3">
      <c r="A3369">
        <v>39255</v>
      </c>
      <c r="B3369" t="s">
        <v>1419</v>
      </c>
      <c r="C3369" t="s">
        <v>15778</v>
      </c>
      <c r="D3369" s="16" t="s">
        <v>12402</v>
      </c>
      <c r="E3369" s="16" t="s">
        <v>14645</v>
      </c>
    </row>
    <row r="3370" spans="1:5" x14ac:dyDescent="0.3">
      <c r="A3370">
        <v>39253</v>
      </c>
      <c r="B3370" t="s">
        <v>1419</v>
      </c>
      <c r="C3370" t="s">
        <v>15779</v>
      </c>
      <c r="D3370" s="16" t="s">
        <v>12402</v>
      </c>
      <c r="E3370" s="16" t="s">
        <v>15780</v>
      </c>
    </row>
    <row r="3371" spans="1:5" x14ac:dyDescent="0.3">
      <c r="A3371">
        <v>39246</v>
      </c>
      <c r="B3371" t="s">
        <v>1419</v>
      </c>
      <c r="C3371" t="s">
        <v>15781</v>
      </c>
      <c r="D3371" s="16" t="s">
        <v>12402</v>
      </c>
      <c r="E3371" s="16" t="s">
        <v>15782</v>
      </c>
    </row>
    <row r="3372" spans="1:5" x14ac:dyDescent="0.3">
      <c r="A3372">
        <v>39247</v>
      </c>
      <c r="B3372" t="s">
        <v>1419</v>
      </c>
      <c r="C3372" t="s">
        <v>15783</v>
      </c>
      <c r="D3372" s="16" t="s">
        <v>12402</v>
      </c>
      <c r="E3372" s="16" t="s">
        <v>15784</v>
      </c>
    </row>
    <row r="3373" spans="1:5" x14ac:dyDescent="0.3">
      <c r="A3373">
        <v>2446</v>
      </c>
      <c r="B3373" t="s">
        <v>1419</v>
      </c>
      <c r="C3373" t="s">
        <v>15785</v>
      </c>
      <c r="D3373" s="16" t="s">
        <v>12402</v>
      </c>
      <c r="E3373" s="16" t="s">
        <v>15743</v>
      </c>
    </row>
    <row r="3374" spans="1:5" x14ac:dyDescent="0.3">
      <c r="A3374">
        <v>2442</v>
      </c>
      <c r="B3374" t="s">
        <v>1419</v>
      </c>
      <c r="C3374" t="s">
        <v>15786</v>
      </c>
      <c r="D3374" s="16" t="s">
        <v>12402</v>
      </c>
      <c r="E3374" s="16" t="s">
        <v>15787</v>
      </c>
    </row>
    <row r="3375" spans="1:5" x14ac:dyDescent="0.3">
      <c r="A3375">
        <v>39248</v>
      </c>
      <c r="B3375" t="s">
        <v>1419</v>
      </c>
      <c r="C3375" t="s">
        <v>15788</v>
      </c>
      <c r="D3375" s="16" t="s">
        <v>12402</v>
      </c>
      <c r="E3375" s="16" t="s">
        <v>15789</v>
      </c>
    </row>
    <row r="3376" spans="1:5" x14ac:dyDescent="0.3">
      <c r="A3376">
        <v>2438</v>
      </c>
      <c r="B3376" t="s">
        <v>1419</v>
      </c>
      <c r="C3376" t="s">
        <v>15790</v>
      </c>
      <c r="D3376" s="16" t="s">
        <v>12604</v>
      </c>
      <c r="E3376" s="16" t="s">
        <v>15791</v>
      </c>
    </row>
    <row r="3377" spans="1:5" x14ac:dyDescent="0.3">
      <c r="A3377">
        <v>40922</v>
      </c>
      <c r="B3377" t="s">
        <v>1419</v>
      </c>
      <c r="C3377" t="s">
        <v>15792</v>
      </c>
      <c r="D3377" s="16" t="s">
        <v>12607</v>
      </c>
      <c r="E3377" s="16" t="s">
        <v>15793</v>
      </c>
    </row>
    <row r="3378" spans="1:5" x14ac:dyDescent="0.3">
      <c r="A3378">
        <v>36486</v>
      </c>
      <c r="B3378" t="s">
        <v>1419</v>
      </c>
      <c r="C3378" t="s">
        <v>15794</v>
      </c>
      <c r="D3378" s="16" t="s">
        <v>12319</v>
      </c>
      <c r="E3378" s="16" t="s">
        <v>15795</v>
      </c>
    </row>
    <row r="3379" spans="1:5" x14ac:dyDescent="0.3">
      <c r="A3379">
        <v>37777</v>
      </c>
      <c r="B3379" t="s">
        <v>1419</v>
      </c>
      <c r="C3379" t="s">
        <v>15796</v>
      </c>
      <c r="D3379" s="16" t="s">
        <v>12319</v>
      </c>
      <c r="E3379" s="16" t="s">
        <v>15797</v>
      </c>
    </row>
    <row r="3380" spans="1:5" x14ac:dyDescent="0.3">
      <c r="A3380">
        <v>12624</v>
      </c>
      <c r="B3380" t="s">
        <v>1419</v>
      </c>
      <c r="C3380" t="s">
        <v>15798</v>
      </c>
      <c r="D3380" s="16" t="s">
        <v>12319</v>
      </c>
      <c r="E3380" s="16" t="s">
        <v>15799</v>
      </c>
    </row>
    <row r="3381" spans="1:5" x14ac:dyDescent="0.3">
      <c r="A3381">
        <v>517</v>
      </c>
      <c r="B3381" t="s">
        <v>1419</v>
      </c>
      <c r="C3381" t="s">
        <v>15800</v>
      </c>
      <c r="D3381" s="16" t="s">
        <v>12412</v>
      </c>
      <c r="E3381" s="16" t="s">
        <v>14352</v>
      </c>
    </row>
    <row r="3382" spans="1:5" x14ac:dyDescent="0.3">
      <c r="A3382">
        <v>37534</v>
      </c>
      <c r="B3382" t="s">
        <v>1419</v>
      </c>
      <c r="C3382" t="s">
        <v>15801</v>
      </c>
      <c r="D3382" s="16" t="s">
        <v>12409</v>
      </c>
      <c r="E3382" s="16" t="s">
        <v>15802</v>
      </c>
    </row>
    <row r="3383" spans="1:5" x14ac:dyDescent="0.3">
      <c r="A3383">
        <v>37535</v>
      </c>
      <c r="B3383" t="s">
        <v>1419</v>
      </c>
      <c r="C3383" t="s">
        <v>15803</v>
      </c>
      <c r="D3383" s="16" t="s">
        <v>12409</v>
      </c>
      <c r="E3383" s="16" t="s">
        <v>15802</v>
      </c>
    </row>
    <row r="3384" spans="1:5" x14ac:dyDescent="0.3">
      <c r="A3384">
        <v>37533</v>
      </c>
      <c r="B3384" t="s">
        <v>1419</v>
      </c>
      <c r="C3384" t="s">
        <v>15804</v>
      </c>
      <c r="D3384" s="16" t="s">
        <v>12409</v>
      </c>
      <c r="E3384" s="16" t="s">
        <v>15802</v>
      </c>
    </row>
    <row r="3385" spans="1:5" x14ac:dyDescent="0.3">
      <c r="A3385">
        <v>37537</v>
      </c>
      <c r="B3385" t="s">
        <v>1419</v>
      </c>
      <c r="C3385" t="s">
        <v>15805</v>
      </c>
      <c r="D3385" s="16" t="s">
        <v>12409</v>
      </c>
      <c r="E3385" s="16" t="s">
        <v>15806</v>
      </c>
    </row>
    <row r="3386" spans="1:5" x14ac:dyDescent="0.3">
      <c r="A3386">
        <v>37536</v>
      </c>
      <c r="B3386" t="s">
        <v>1419</v>
      </c>
      <c r="C3386" t="s">
        <v>15807</v>
      </c>
      <c r="D3386" s="16" t="s">
        <v>12409</v>
      </c>
      <c r="E3386" s="16" t="s">
        <v>15806</v>
      </c>
    </row>
    <row r="3387" spans="1:5" x14ac:dyDescent="0.3">
      <c r="A3387">
        <v>37532</v>
      </c>
      <c r="B3387" t="s">
        <v>1419</v>
      </c>
      <c r="C3387" t="s">
        <v>15808</v>
      </c>
      <c r="D3387" s="16" t="s">
        <v>12409</v>
      </c>
      <c r="E3387" s="16" t="s">
        <v>15806</v>
      </c>
    </row>
    <row r="3388" spans="1:5" x14ac:dyDescent="0.3">
      <c r="A3388">
        <v>2696</v>
      </c>
      <c r="B3388" t="s">
        <v>1419</v>
      </c>
      <c r="C3388" t="s">
        <v>15809</v>
      </c>
      <c r="D3388" s="16" t="s">
        <v>12604</v>
      </c>
      <c r="E3388" s="16" t="s">
        <v>15810</v>
      </c>
    </row>
    <row r="3389" spans="1:5" x14ac:dyDescent="0.3">
      <c r="A3389">
        <v>40928</v>
      </c>
      <c r="B3389" t="s">
        <v>1419</v>
      </c>
      <c r="C3389" t="s">
        <v>15811</v>
      </c>
      <c r="D3389" s="16" t="s">
        <v>12607</v>
      </c>
      <c r="E3389" s="16" t="s">
        <v>15812</v>
      </c>
    </row>
    <row r="3390" spans="1:5" x14ac:dyDescent="0.3">
      <c r="A3390">
        <v>4083</v>
      </c>
      <c r="B3390" t="s">
        <v>1419</v>
      </c>
      <c r="C3390" t="s">
        <v>15813</v>
      </c>
      <c r="D3390" s="16" t="s">
        <v>12604</v>
      </c>
      <c r="E3390" s="16" t="s">
        <v>15814</v>
      </c>
    </row>
    <row r="3391" spans="1:5" x14ac:dyDescent="0.3">
      <c r="A3391">
        <v>40818</v>
      </c>
      <c r="B3391" t="s">
        <v>1419</v>
      </c>
      <c r="C3391" t="s">
        <v>15815</v>
      </c>
      <c r="D3391" s="16" t="s">
        <v>12607</v>
      </c>
      <c r="E3391" s="16" t="s">
        <v>15816</v>
      </c>
    </row>
    <row r="3392" spans="1:5" x14ac:dyDescent="0.3">
      <c r="A3392">
        <v>43146</v>
      </c>
      <c r="B3392" t="s">
        <v>1419</v>
      </c>
      <c r="C3392" t="s">
        <v>15817</v>
      </c>
      <c r="D3392" s="16" t="s">
        <v>12409</v>
      </c>
      <c r="E3392" s="16" t="s">
        <v>15818</v>
      </c>
    </row>
    <row r="3393" spans="1:5" x14ac:dyDescent="0.3">
      <c r="A3393">
        <v>2705</v>
      </c>
      <c r="B3393" t="s">
        <v>1419</v>
      </c>
      <c r="C3393" t="s">
        <v>15819</v>
      </c>
      <c r="D3393" s="16" t="s">
        <v>15820</v>
      </c>
      <c r="E3393" s="16" t="s">
        <v>15821</v>
      </c>
    </row>
    <row r="3394" spans="1:5" x14ac:dyDescent="0.3">
      <c r="A3394">
        <v>14250</v>
      </c>
      <c r="B3394" t="s">
        <v>1419</v>
      </c>
      <c r="C3394" t="s">
        <v>15822</v>
      </c>
      <c r="D3394" s="16" t="s">
        <v>15820</v>
      </c>
      <c r="E3394" s="16" t="s">
        <v>12385</v>
      </c>
    </row>
    <row r="3395" spans="1:5" x14ac:dyDescent="0.3">
      <c r="A3395">
        <v>11683</v>
      </c>
      <c r="B3395" t="s">
        <v>1419</v>
      </c>
      <c r="C3395" t="s">
        <v>15823</v>
      </c>
      <c r="D3395" s="16" t="s">
        <v>12319</v>
      </c>
      <c r="E3395" s="16" t="s">
        <v>15824</v>
      </c>
    </row>
    <row r="3396" spans="1:5" x14ac:dyDescent="0.3">
      <c r="A3396">
        <v>11684</v>
      </c>
      <c r="B3396" t="s">
        <v>1419</v>
      </c>
      <c r="C3396" t="s">
        <v>15825</v>
      </c>
      <c r="D3396" s="16" t="s">
        <v>12319</v>
      </c>
      <c r="E3396" s="16" t="s">
        <v>15826</v>
      </c>
    </row>
    <row r="3397" spans="1:5" x14ac:dyDescent="0.3">
      <c r="A3397">
        <v>6141</v>
      </c>
      <c r="B3397" t="s">
        <v>1419</v>
      </c>
      <c r="C3397" t="s">
        <v>15827</v>
      </c>
      <c r="D3397" s="16" t="s">
        <v>12319</v>
      </c>
      <c r="E3397" s="16" t="s">
        <v>13307</v>
      </c>
    </row>
    <row r="3398" spans="1:5" x14ac:dyDescent="0.3">
      <c r="A3398">
        <v>11681</v>
      </c>
      <c r="B3398" t="s">
        <v>1419</v>
      </c>
      <c r="C3398" t="s">
        <v>15828</v>
      </c>
      <c r="D3398" s="16" t="s">
        <v>12319</v>
      </c>
      <c r="E3398" s="16" t="s">
        <v>15829</v>
      </c>
    </row>
    <row r="3399" spans="1:5" x14ac:dyDescent="0.3">
      <c r="A3399">
        <v>2706</v>
      </c>
      <c r="B3399" t="s">
        <v>1419</v>
      </c>
      <c r="C3399" t="s">
        <v>15830</v>
      </c>
      <c r="D3399" s="16" t="s">
        <v>12604</v>
      </c>
      <c r="E3399" s="16" t="s">
        <v>15831</v>
      </c>
    </row>
    <row r="3400" spans="1:5" x14ac:dyDescent="0.3">
      <c r="A3400">
        <v>40811</v>
      </c>
      <c r="B3400" t="s">
        <v>1419</v>
      </c>
      <c r="C3400" t="s">
        <v>15832</v>
      </c>
      <c r="D3400" s="16" t="s">
        <v>12607</v>
      </c>
      <c r="E3400" s="16" t="s">
        <v>15833</v>
      </c>
    </row>
    <row r="3401" spans="1:5" x14ac:dyDescent="0.3">
      <c r="A3401">
        <v>2707</v>
      </c>
      <c r="B3401" t="s">
        <v>1419</v>
      </c>
      <c r="C3401" t="s">
        <v>15834</v>
      </c>
      <c r="D3401" s="16" t="s">
        <v>12604</v>
      </c>
      <c r="E3401" s="16" t="s">
        <v>15835</v>
      </c>
    </row>
    <row r="3402" spans="1:5" x14ac:dyDescent="0.3">
      <c r="A3402">
        <v>40813</v>
      </c>
      <c r="B3402" t="s">
        <v>1419</v>
      </c>
      <c r="C3402" t="s">
        <v>15836</v>
      </c>
      <c r="D3402" s="16" t="s">
        <v>12607</v>
      </c>
      <c r="E3402" s="16" t="s">
        <v>15837</v>
      </c>
    </row>
    <row r="3403" spans="1:5" x14ac:dyDescent="0.3">
      <c r="A3403">
        <v>2708</v>
      </c>
      <c r="B3403" t="s">
        <v>1419</v>
      </c>
      <c r="C3403" t="s">
        <v>15838</v>
      </c>
      <c r="D3403" s="16" t="s">
        <v>12604</v>
      </c>
      <c r="E3403" s="16" t="s">
        <v>15839</v>
      </c>
    </row>
    <row r="3404" spans="1:5" x14ac:dyDescent="0.3">
      <c r="A3404">
        <v>40814</v>
      </c>
      <c r="B3404" t="s">
        <v>1419</v>
      </c>
      <c r="C3404" t="s">
        <v>15840</v>
      </c>
      <c r="D3404" s="16" t="s">
        <v>12607</v>
      </c>
      <c r="E3404" s="16" t="s">
        <v>15841</v>
      </c>
    </row>
    <row r="3405" spans="1:5" x14ac:dyDescent="0.3">
      <c r="A3405">
        <v>38403</v>
      </c>
      <c r="B3405" t="s">
        <v>1419</v>
      </c>
      <c r="C3405" t="s">
        <v>15842</v>
      </c>
      <c r="D3405" s="16" t="s">
        <v>12319</v>
      </c>
      <c r="E3405" s="16" t="s">
        <v>15843</v>
      </c>
    </row>
    <row r="3406" spans="1:5" x14ac:dyDescent="0.3">
      <c r="A3406">
        <v>43482</v>
      </c>
      <c r="B3406" t="s">
        <v>1419</v>
      </c>
      <c r="C3406" t="s">
        <v>15844</v>
      </c>
      <c r="D3406" s="16" t="s">
        <v>12604</v>
      </c>
      <c r="E3406" s="16" t="s">
        <v>12932</v>
      </c>
    </row>
    <row r="3407" spans="1:5" x14ac:dyDescent="0.3">
      <c r="A3407">
        <v>43494</v>
      </c>
      <c r="B3407" t="s">
        <v>1419</v>
      </c>
      <c r="C3407" t="s">
        <v>15845</v>
      </c>
      <c r="D3407" s="16" t="s">
        <v>12607</v>
      </c>
      <c r="E3407" s="16" t="s">
        <v>15846</v>
      </c>
    </row>
    <row r="3408" spans="1:5" x14ac:dyDescent="0.3">
      <c r="A3408">
        <v>43483</v>
      </c>
      <c r="B3408" t="s">
        <v>1419</v>
      </c>
      <c r="C3408" t="s">
        <v>15847</v>
      </c>
      <c r="D3408" s="16" t="s">
        <v>12604</v>
      </c>
      <c r="E3408" s="16" t="s">
        <v>13007</v>
      </c>
    </row>
    <row r="3409" spans="1:5" x14ac:dyDescent="0.3">
      <c r="A3409">
        <v>43495</v>
      </c>
      <c r="B3409" t="s">
        <v>1419</v>
      </c>
      <c r="C3409" t="s">
        <v>15848</v>
      </c>
      <c r="D3409" s="16" t="s">
        <v>12607</v>
      </c>
      <c r="E3409" s="16" t="s">
        <v>15849</v>
      </c>
    </row>
    <row r="3410" spans="1:5" x14ac:dyDescent="0.3">
      <c r="A3410">
        <v>43484</v>
      </c>
      <c r="B3410" t="s">
        <v>1419</v>
      </c>
      <c r="C3410" t="s">
        <v>15850</v>
      </c>
      <c r="D3410" s="16" t="s">
        <v>12604</v>
      </c>
      <c r="E3410" s="16" t="s">
        <v>12379</v>
      </c>
    </row>
    <row r="3411" spans="1:5" x14ac:dyDescent="0.3">
      <c r="A3411">
        <v>43496</v>
      </c>
      <c r="B3411" t="s">
        <v>1419</v>
      </c>
      <c r="C3411" t="s">
        <v>15851</v>
      </c>
      <c r="D3411" s="16" t="s">
        <v>12607</v>
      </c>
      <c r="E3411" s="16" t="s">
        <v>15852</v>
      </c>
    </row>
    <row r="3412" spans="1:5" x14ac:dyDescent="0.3">
      <c r="A3412">
        <v>43485</v>
      </c>
      <c r="B3412" t="s">
        <v>1419</v>
      </c>
      <c r="C3412" t="s">
        <v>15853</v>
      </c>
      <c r="D3412" s="16" t="s">
        <v>12604</v>
      </c>
      <c r="E3412" s="16" t="s">
        <v>15854</v>
      </c>
    </row>
    <row r="3413" spans="1:5" x14ac:dyDescent="0.3">
      <c r="A3413">
        <v>43497</v>
      </c>
      <c r="B3413" t="s">
        <v>1419</v>
      </c>
      <c r="C3413" t="s">
        <v>15855</v>
      </c>
      <c r="D3413" s="16" t="s">
        <v>12607</v>
      </c>
      <c r="E3413" s="16" t="s">
        <v>15856</v>
      </c>
    </row>
    <row r="3414" spans="1:5" x14ac:dyDescent="0.3">
      <c r="A3414">
        <v>43487</v>
      </c>
      <c r="B3414" t="s">
        <v>1419</v>
      </c>
      <c r="C3414" t="s">
        <v>15857</v>
      </c>
      <c r="D3414" s="16" t="s">
        <v>12604</v>
      </c>
      <c r="E3414" s="16" t="s">
        <v>12723</v>
      </c>
    </row>
    <row r="3415" spans="1:5" x14ac:dyDescent="0.3">
      <c r="A3415">
        <v>43499</v>
      </c>
      <c r="B3415" t="s">
        <v>1419</v>
      </c>
      <c r="C3415" t="s">
        <v>15858</v>
      </c>
      <c r="D3415" s="16" t="s">
        <v>12607</v>
      </c>
      <c r="E3415" s="16" t="s">
        <v>15859</v>
      </c>
    </row>
    <row r="3416" spans="1:5" x14ac:dyDescent="0.3">
      <c r="A3416">
        <v>43486</v>
      </c>
      <c r="B3416" t="s">
        <v>1419</v>
      </c>
      <c r="C3416" t="s">
        <v>15860</v>
      </c>
      <c r="D3416" s="16" t="s">
        <v>12604</v>
      </c>
      <c r="E3416" s="16" t="s">
        <v>15861</v>
      </c>
    </row>
    <row r="3417" spans="1:5" x14ac:dyDescent="0.3">
      <c r="A3417">
        <v>43498</v>
      </c>
      <c r="B3417" t="s">
        <v>1419</v>
      </c>
      <c r="C3417" t="s">
        <v>15862</v>
      </c>
      <c r="D3417" s="16" t="s">
        <v>12607</v>
      </c>
      <c r="E3417" s="16" t="s">
        <v>15863</v>
      </c>
    </row>
    <row r="3418" spans="1:5" x14ac:dyDescent="0.3">
      <c r="A3418">
        <v>43488</v>
      </c>
      <c r="B3418" t="s">
        <v>1419</v>
      </c>
      <c r="C3418" t="s">
        <v>15864</v>
      </c>
      <c r="D3418" s="16" t="s">
        <v>12604</v>
      </c>
      <c r="E3418" s="16" t="s">
        <v>15821</v>
      </c>
    </row>
    <row r="3419" spans="1:5" x14ac:dyDescent="0.3">
      <c r="A3419">
        <v>43500</v>
      </c>
      <c r="B3419" t="s">
        <v>1419</v>
      </c>
      <c r="C3419" t="s">
        <v>15865</v>
      </c>
      <c r="D3419" s="16" t="s">
        <v>12607</v>
      </c>
      <c r="E3419" s="16" t="s">
        <v>15866</v>
      </c>
    </row>
    <row r="3420" spans="1:5" x14ac:dyDescent="0.3">
      <c r="A3420">
        <v>43489</v>
      </c>
      <c r="B3420" t="s">
        <v>1419</v>
      </c>
      <c r="C3420" t="s">
        <v>15867</v>
      </c>
      <c r="D3420" s="16" t="s">
        <v>12604</v>
      </c>
      <c r="E3420" s="16" t="s">
        <v>13626</v>
      </c>
    </row>
    <row r="3421" spans="1:5" x14ac:dyDescent="0.3">
      <c r="A3421">
        <v>43501</v>
      </c>
      <c r="B3421" t="s">
        <v>1419</v>
      </c>
      <c r="C3421" t="s">
        <v>15868</v>
      </c>
      <c r="D3421" s="16" t="s">
        <v>12607</v>
      </c>
      <c r="E3421" s="16" t="s">
        <v>15869</v>
      </c>
    </row>
    <row r="3422" spans="1:5" x14ac:dyDescent="0.3">
      <c r="A3422">
        <v>43490</v>
      </c>
      <c r="B3422" t="s">
        <v>1419</v>
      </c>
      <c r="C3422" t="s">
        <v>15870</v>
      </c>
      <c r="D3422" s="16" t="s">
        <v>12604</v>
      </c>
      <c r="E3422" s="16" t="s">
        <v>13324</v>
      </c>
    </row>
    <row r="3423" spans="1:5" x14ac:dyDescent="0.3">
      <c r="A3423">
        <v>43502</v>
      </c>
      <c r="B3423" t="s">
        <v>1419</v>
      </c>
      <c r="C3423" t="s">
        <v>15871</v>
      </c>
      <c r="D3423" s="16" t="s">
        <v>12607</v>
      </c>
      <c r="E3423" s="16" t="s">
        <v>15872</v>
      </c>
    </row>
    <row r="3424" spans="1:5" x14ac:dyDescent="0.3">
      <c r="A3424">
        <v>43491</v>
      </c>
      <c r="B3424" t="s">
        <v>1419</v>
      </c>
      <c r="C3424" t="s">
        <v>15873</v>
      </c>
      <c r="D3424" s="16" t="s">
        <v>12604</v>
      </c>
      <c r="E3424" s="16" t="s">
        <v>13620</v>
      </c>
    </row>
    <row r="3425" spans="1:5" x14ac:dyDescent="0.3">
      <c r="A3425">
        <v>43503</v>
      </c>
      <c r="B3425" t="s">
        <v>1419</v>
      </c>
      <c r="C3425" t="s">
        <v>15874</v>
      </c>
      <c r="D3425" s="16" t="s">
        <v>12607</v>
      </c>
      <c r="E3425" s="16" t="s">
        <v>15875</v>
      </c>
    </row>
    <row r="3426" spans="1:5" x14ac:dyDescent="0.3">
      <c r="A3426">
        <v>43492</v>
      </c>
      <c r="B3426" t="s">
        <v>1419</v>
      </c>
      <c r="C3426" t="s">
        <v>15876</v>
      </c>
      <c r="D3426" s="16" t="s">
        <v>12604</v>
      </c>
      <c r="E3426" s="16" t="s">
        <v>15877</v>
      </c>
    </row>
    <row r="3427" spans="1:5" x14ac:dyDescent="0.3">
      <c r="A3427">
        <v>43504</v>
      </c>
      <c r="B3427" t="s">
        <v>1419</v>
      </c>
      <c r="C3427" t="s">
        <v>15878</v>
      </c>
      <c r="D3427" s="16" t="s">
        <v>12607</v>
      </c>
      <c r="E3427" s="16" t="s">
        <v>15879</v>
      </c>
    </row>
    <row r="3428" spans="1:5" x14ac:dyDescent="0.3">
      <c r="A3428">
        <v>43493</v>
      </c>
      <c r="B3428" t="s">
        <v>1419</v>
      </c>
      <c r="C3428" t="s">
        <v>15880</v>
      </c>
      <c r="D3428" s="16" t="s">
        <v>12604</v>
      </c>
      <c r="E3428" s="16" t="s">
        <v>13510</v>
      </c>
    </row>
    <row r="3429" spans="1:5" x14ac:dyDescent="0.3">
      <c r="A3429">
        <v>43505</v>
      </c>
      <c r="B3429" t="s">
        <v>1419</v>
      </c>
      <c r="C3429" t="s">
        <v>15881</v>
      </c>
      <c r="D3429" s="16" t="s">
        <v>12607</v>
      </c>
      <c r="E3429" s="16" t="s">
        <v>15882</v>
      </c>
    </row>
    <row r="3430" spans="1:5" x14ac:dyDescent="0.3">
      <c r="A3430">
        <v>37774</v>
      </c>
      <c r="B3430" t="s">
        <v>1419</v>
      </c>
      <c r="C3430" t="s">
        <v>15883</v>
      </c>
      <c r="D3430" s="16" t="s">
        <v>12319</v>
      </c>
      <c r="E3430" s="16" t="s">
        <v>15884</v>
      </c>
    </row>
    <row r="3431" spans="1:5" x14ac:dyDescent="0.3">
      <c r="A3431">
        <v>38629</v>
      </c>
      <c r="B3431" t="s">
        <v>1419</v>
      </c>
      <c r="C3431" t="s">
        <v>15885</v>
      </c>
      <c r="D3431" s="16" t="s">
        <v>12319</v>
      </c>
      <c r="E3431" s="16" t="s">
        <v>15886</v>
      </c>
    </row>
    <row r="3432" spans="1:5" x14ac:dyDescent="0.3">
      <c r="A3432">
        <v>38630</v>
      </c>
      <c r="B3432" t="s">
        <v>1419</v>
      </c>
      <c r="C3432" t="s">
        <v>15887</v>
      </c>
      <c r="D3432" s="16" t="s">
        <v>12319</v>
      </c>
      <c r="E3432" s="16" t="s">
        <v>15888</v>
      </c>
    </row>
    <row r="3433" spans="1:5" x14ac:dyDescent="0.3">
      <c r="A3433">
        <v>38476</v>
      </c>
      <c r="B3433" t="s">
        <v>1419</v>
      </c>
      <c r="C3433" t="s">
        <v>15889</v>
      </c>
      <c r="D3433" s="16" t="s">
        <v>12319</v>
      </c>
      <c r="E3433" s="16" t="s">
        <v>15890</v>
      </c>
    </row>
    <row r="3434" spans="1:5" x14ac:dyDescent="0.3">
      <c r="A3434">
        <v>38477</v>
      </c>
      <c r="B3434" t="s">
        <v>1419</v>
      </c>
      <c r="C3434" t="s">
        <v>15891</v>
      </c>
      <c r="D3434" s="16" t="s">
        <v>12319</v>
      </c>
      <c r="E3434" s="16" t="s">
        <v>15892</v>
      </c>
    </row>
    <row r="3435" spans="1:5" x14ac:dyDescent="0.3">
      <c r="A3435">
        <v>45112</v>
      </c>
      <c r="B3435" t="s">
        <v>1419</v>
      </c>
      <c r="C3435" t="s">
        <v>15893</v>
      </c>
      <c r="D3435" s="16" t="s">
        <v>12319</v>
      </c>
      <c r="E3435" s="16" t="s">
        <v>15894</v>
      </c>
    </row>
    <row r="3436" spans="1:5" x14ac:dyDescent="0.3">
      <c r="A3436">
        <v>14525</v>
      </c>
      <c r="B3436" t="s">
        <v>1419</v>
      </c>
      <c r="C3436" t="s">
        <v>15895</v>
      </c>
      <c r="D3436" s="16" t="s">
        <v>12319</v>
      </c>
      <c r="E3436" s="16" t="s">
        <v>15896</v>
      </c>
    </row>
    <row r="3437" spans="1:5" x14ac:dyDescent="0.3">
      <c r="A3437">
        <v>36408</v>
      </c>
      <c r="B3437" t="s">
        <v>1419</v>
      </c>
      <c r="C3437" t="s">
        <v>15897</v>
      </c>
      <c r="D3437" s="16" t="s">
        <v>12319</v>
      </c>
      <c r="E3437" s="16" t="s">
        <v>15898</v>
      </c>
    </row>
    <row r="3438" spans="1:5" x14ac:dyDescent="0.3">
      <c r="A3438">
        <v>2723</v>
      </c>
      <c r="B3438" t="s">
        <v>1419</v>
      </c>
      <c r="C3438" t="s">
        <v>15899</v>
      </c>
      <c r="D3438" s="16" t="s">
        <v>12319</v>
      </c>
      <c r="E3438" s="16" t="s">
        <v>15900</v>
      </c>
    </row>
    <row r="3439" spans="1:5" x14ac:dyDescent="0.3">
      <c r="A3439">
        <v>10685</v>
      </c>
      <c r="B3439" t="s">
        <v>1419</v>
      </c>
      <c r="C3439" t="s">
        <v>15901</v>
      </c>
      <c r="D3439" s="16" t="s">
        <v>12319</v>
      </c>
      <c r="E3439" s="16" t="s">
        <v>15902</v>
      </c>
    </row>
    <row r="3440" spans="1:5" x14ac:dyDescent="0.3">
      <c r="A3440">
        <v>40636</v>
      </c>
      <c r="B3440" t="s">
        <v>1419</v>
      </c>
      <c r="C3440" t="s">
        <v>15903</v>
      </c>
      <c r="D3440" s="16" t="s">
        <v>12319</v>
      </c>
      <c r="E3440" s="16" t="s">
        <v>15904</v>
      </c>
    </row>
    <row r="3441" spans="1:5" x14ac:dyDescent="0.3">
      <c r="A3441">
        <v>4111</v>
      </c>
      <c r="B3441" t="s">
        <v>1419</v>
      </c>
      <c r="C3441" t="s">
        <v>15905</v>
      </c>
      <c r="D3441" s="16" t="s">
        <v>12319</v>
      </c>
      <c r="E3441" s="16" t="s">
        <v>15906</v>
      </c>
    </row>
    <row r="3442" spans="1:5" x14ac:dyDescent="0.3">
      <c r="A3442">
        <v>44538</v>
      </c>
      <c r="B3442" t="s">
        <v>1419</v>
      </c>
      <c r="C3442" t="s">
        <v>15907</v>
      </c>
      <c r="D3442" s="16" t="s">
        <v>12319</v>
      </c>
      <c r="E3442" s="16" t="s">
        <v>15908</v>
      </c>
    </row>
    <row r="3443" spans="1:5" x14ac:dyDescent="0.3">
      <c r="A3443">
        <v>12</v>
      </c>
      <c r="B3443" t="s">
        <v>1419</v>
      </c>
      <c r="C3443" t="s">
        <v>15909</v>
      </c>
      <c r="D3443" s="16" t="s">
        <v>12319</v>
      </c>
      <c r="E3443" s="16" t="s">
        <v>15357</v>
      </c>
    </row>
    <row r="3444" spans="1:5" x14ac:dyDescent="0.3">
      <c r="A3444">
        <v>37554</v>
      </c>
      <c r="B3444" t="s">
        <v>1419</v>
      </c>
      <c r="C3444" t="s">
        <v>15910</v>
      </c>
      <c r="D3444" s="16" t="s">
        <v>12319</v>
      </c>
      <c r="E3444" s="16" t="s">
        <v>15911</v>
      </c>
    </row>
    <row r="3445" spans="1:5" x14ac:dyDescent="0.3">
      <c r="A3445">
        <v>37555</v>
      </c>
      <c r="B3445" t="s">
        <v>1419</v>
      </c>
      <c r="C3445" t="s">
        <v>15912</v>
      </c>
      <c r="D3445" s="16" t="s">
        <v>12319</v>
      </c>
      <c r="E3445" s="16" t="s">
        <v>15913</v>
      </c>
    </row>
    <row r="3446" spans="1:5" x14ac:dyDescent="0.3">
      <c r="A3446">
        <v>10902</v>
      </c>
      <c r="B3446" t="s">
        <v>1419</v>
      </c>
      <c r="C3446" t="s">
        <v>15914</v>
      </c>
      <c r="D3446" s="16" t="s">
        <v>12319</v>
      </c>
      <c r="E3446" s="16" t="s">
        <v>15915</v>
      </c>
    </row>
    <row r="3447" spans="1:5" x14ac:dyDescent="0.3">
      <c r="A3447">
        <v>20965</v>
      </c>
      <c r="B3447" t="s">
        <v>1419</v>
      </c>
      <c r="C3447" t="s">
        <v>15916</v>
      </c>
      <c r="D3447" s="16" t="s">
        <v>12319</v>
      </c>
      <c r="E3447" s="16" t="s">
        <v>13653</v>
      </c>
    </row>
    <row r="3448" spans="1:5" x14ac:dyDescent="0.3">
      <c r="A3448">
        <v>20966</v>
      </c>
      <c r="B3448" t="s">
        <v>1419</v>
      </c>
      <c r="C3448" t="s">
        <v>15917</v>
      </c>
      <c r="D3448" s="16" t="s">
        <v>12319</v>
      </c>
      <c r="E3448" s="16" t="s">
        <v>15918</v>
      </c>
    </row>
    <row r="3449" spans="1:5" x14ac:dyDescent="0.3">
      <c r="A3449">
        <v>10903</v>
      </c>
      <c r="B3449" t="s">
        <v>1419</v>
      </c>
      <c r="C3449" t="s">
        <v>15919</v>
      </c>
      <c r="D3449" s="16" t="s">
        <v>12319</v>
      </c>
      <c r="E3449" s="16" t="s">
        <v>15920</v>
      </c>
    </row>
    <row r="3450" spans="1:5" x14ac:dyDescent="0.3">
      <c r="A3450">
        <v>20967</v>
      </c>
      <c r="B3450" t="s">
        <v>1419</v>
      </c>
      <c r="C3450" t="s">
        <v>15921</v>
      </c>
      <c r="D3450" s="16" t="s">
        <v>12319</v>
      </c>
      <c r="E3450" s="16" t="s">
        <v>15920</v>
      </c>
    </row>
    <row r="3451" spans="1:5" x14ac:dyDescent="0.3">
      <c r="A3451">
        <v>20968</v>
      </c>
      <c r="B3451" t="s">
        <v>1419</v>
      </c>
      <c r="C3451" t="s">
        <v>15922</v>
      </c>
      <c r="D3451" s="16" t="s">
        <v>12319</v>
      </c>
      <c r="E3451" s="16" t="s">
        <v>15923</v>
      </c>
    </row>
    <row r="3452" spans="1:5" x14ac:dyDescent="0.3">
      <c r="A3452">
        <v>11359</v>
      </c>
      <c r="B3452" t="s">
        <v>1419</v>
      </c>
      <c r="C3452" t="s">
        <v>15924</v>
      </c>
      <c r="D3452" s="16" t="s">
        <v>12319</v>
      </c>
      <c r="E3452" s="16" t="s">
        <v>15925</v>
      </c>
    </row>
    <row r="3453" spans="1:5" x14ac:dyDescent="0.3">
      <c r="A3453">
        <v>39017</v>
      </c>
      <c r="B3453" t="s">
        <v>1419</v>
      </c>
      <c r="C3453" t="s">
        <v>15926</v>
      </c>
      <c r="D3453" s="16" t="s">
        <v>12319</v>
      </c>
      <c r="E3453" s="16" t="s">
        <v>13446</v>
      </c>
    </row>
    <row r="3454" spans="1:5" x14ac:dyDescent="0.3">
      <c r="A3454">
        <v>39315</v>
      </c>
      <c r="B3454" t="s">
        <v>1419</v>
      </c>
      <c r="C3454" t="s">
        <v>15927</v>
      </c>
      <c r="D3454" s="16" t="s">
        <v>12319</v>
      </c>
      <c r="E3454" s="16" t="s">
        <v>15928</v>
      </c>
    </row>
    <row r="3455" spans="1:5" x14ac:dyDescent="0.3">
      <c r="A3455">
        <v>39016</v>
      </c>
      <c r="B3455" t="s">
        <v>1419</v>
      </c>
      <c r="C3455" t="s">
        <v>15929</v>
      </c>
      <c r="D3455" s="16" t="s">
        <v>12319</v>
      </c>
      <c r="E3455" s="16" t="s">
        <v>15928</v>
      </c>
    </row>
    <row r="3456" spans="1:5" x14ac:dyDescent="0.3">
      <c r="A3456">
        <v>39481</v>
      </c>
      <c r="B3456" t="s">
        <v>1419</v>
      </c>
      <c r="C3456" t="s">
        <v>15930</v>
      </c>
      <c r="D3456" s="16" t="s">
        <v>12319</v>
      </c>
      <c r="E3456" s="16" t="s">
        <v>15931</v>
      </c>
    </row>
    <row r="3457" spans="1:5" x14ac:dyDescent="0.3">
      <c r="A3457">
        <v>39013</v>
      </c>
      <c r="B3457" t="s">
        <v>1419</v>
      </c>
      <c r="C3457" t="s">
        <v>15932</v>
      </c>
      <c r="D3457" s="16" t="s">
        <v>12319</v>
      </c>
      <c r="E3457" s="16" t="s">
        <v>13620</v>
      </c>
    </row>
    <row r="3458" spans="1:5" x14ac:dyDescent="0.3">
      <c r="A3458">
        <v>44919</v>
      </c>
      <c r="B3458" t="s">
        <v>1419</v>
      </c>
      <c r="C3458" t="s">
        <v>15933</v>
      </c>
      <c r="D3458" s="16" t="s">
        <v>12319</v>
      </c>
      <c r="E3458" s="16" t="s">
        <v>15278</v>
      </c>
    </row>
    <row r="3459" spans="1:5" x14ac:dyDescent="0.3">
      <c r="A3459">
        <v>40433</v>
      </c>
      <c r="B3459" t="s">
        <v>1419</v>
      </c>
      <c r="C3459" t="s">
        <v>15934</v>
      </c>
      <c r="D3459" s="16" t="s">
        <v>12319</v>
      </c>
      <c r="E3459" s="16" t="s">
        <v>15935</v>
      </c>
    </row>
    <row r="3460" spans="1:5" x14ac:dyDescent="0.3">
      <c r="A3460">
        <v>20219</v>
      </c>
      <c r="B3460" t="s">
        <v>1419</v>
      </c>
      <c r="C3460" t="s">
        <v>15936</v>
      </c>
      <c r="D3460" s="16" t="s">
        <v>12319</v>
      </c>
      <c r="E3460" s="16" t="s">
        <v>15937</v>
      </c>
    </row>
    <row r="3461" spans="1:5" x14ac:dyDescent="0.3">
      <c r="A3461">
        <v>36484</v>
      </c>
      <c r="B3461" t="s">
        <v>1419</v>
      </c>
      <c r="C3461" t="s">
        <v>15938</v>
      </c>
      <c r="D3461" s="16" t="s">
        <v>12319</v>
      </c>
      <c r="E3461" s="16" t="s">
        <v>15939</v>
      </c>
    </row>
    <row r="3462" spans="1:5" x14ac:dyDescent="0.3">
      <c r="A3462">
        <v>38368</v>
      </c>
      <c r="B3462" t="s">
        <v>1419</v>
      </c>
      <c r="C3462" t="s">
        <v>15940</v>
      </c>
      <c r="D3462" s="16" t="s">
        <v>12319</v>
      </c>
      <c r="E3462" s="16" t="s">
        <v>14393</v>
      </c>
    </row>
    <row r="3463" spans="1:5" x14ac:dyDescent="0.3">
      <c r="A3463">
        <v>38367</v>
      </c>
      <c r="B3463" t="s">
        <v>1419</v>
      </c>
      <c r="C3463" t="s">
        <v>15941</v>
      </c>
      <c r="D3463" s="16" t="s">
        <v>12319</v>
      </c>
      <c r="E3463" s="16" t="s">
        <v>15942</v>
      </c>
    </row>
    <row r="3464" spans="1:5" x14ac:dyDescent="0.3">
      <c r="A3464">
        <v>38091</v>
      </c>
      <c r="B3464" t="s">
        <v>1419</v>
      </c>
      <c r="C3464" t="s">
        <v>15943</v>
      </c>
      <c r="D3464" s="16" t="s">
        <v>12319</v>
      </c>
      <c r="E3464" s="16" t="s">
        <v>15944</v>
      </c>
    </row>
    <row r="3465" spans="1:5" x14ac:dyDescent="0.3">
      <c r="A3465">
        <v>38095</v>
      </c>
      <c r="B3465" t="s">
        <v>1419</v>
      </c>
      <c r="C3465" t="s">
        <v>15945</v>
      </c>
      <c r="D3465" s="16" t="s">
        <v>12319</v>
      </c>
      <c r="E3465" s="16" t="s">
        <v>12365</v>
      </c>
    </row>
    <row r="3466" spans="1:5" x14ac:dyDescent="0.3">
      <c r="A3466">
        <v>38092</v>
      </c>
      <c r="B3466" t="s">
        <v>1419</v>
      </c>
      <c r="C3466" t="s">
        <v>15946</v>
      </c>
      <c r="D3466" s="16" t="s">
        <v>12319</v>
      </c>
      <c r="E3466" s="16" t="s">
        <v>14183</v>
      </c>
    </row>
    <row r="3467" spans="1:5" x14ac:dyDescent="0.3">
      <c r="A3467">
        <v>38093</v>
      </c>
      <c r="B3467" t="s">
        <v>1419</v>
      </c>
      <c r="C3467" t="s">
        <v>15947</v>
      </c>
      <c r="D3467" s="16" t="s">
        <v>12319</v>
      </c>
      <c r="E3467" s="16" t="s">
        <v>15152</v>
      </c>
    </row>
    <row r="3468" spans="1:5" x14ac:dyDescent="0.3">
      <c r="A3468">
        <v>38096</v>
      </c>
      <c r="B3468" t="s">
        <v>1419</v>
      </c>
      <c r="C3468" t="s">
        <v>15948</v>
      </c>
      <c r="D3468" s="16" t="s">
        <v>12319</v>
      </c>
      <c r="E3468" s="16" t="s">
        <v>15949</v>
      </c>
    </row>
    <row r="3469" spans="1:5" x14ac:dyDescent="0.3">
      <c r="A3469">
        <v>38094</v>
      </c>
      <c r="B3469" t="s">
        <v>1419</v>
      </c>
      <c r="C3469" t="s">
        <v>15950</v>
      </c>
      <c r="D3469" s="16" t="s">
        <v>12319</v>
      </c>
      <c r="E3469" s="16" t="s">
        <v>15951</v>
      </c>
    </row>
    <row r="3470" spans="1:5" x14ac:dyDescent="0.3">
      <c r="A3470">
        <v>38097</v>
      </c>
      <c r="B3470" t="s">
        <v>1419</v>
      </c>
      <c r="C3470" t="s">
        <v>15952</v>
      </c>
      <c r="D3470" s="16" t="s">
        <v>12319</v>
      </c>
      <c r="E3470" s="16" t="s">
        <v>15953</v>
      </c>
    </row>
    <row r="3471" spans="1:5" x14ac:dyDescent="0.3">
      <c r="A3471">
        <v>38098</v>
      </c>
      <c r="B3471" t="s">
        <v>1419</v>
      </c>
      <c r="C3471" t="s">
        <v>15954</v>
      </c>
      <c r="D3471" s="16" t="s">
        <v>12319</v>
      </c>
      <c r="E3471" s="16" t="s">
        <v>15953</v>
      </c>
    </row>
    <row r="3472" spans="1:5" x14ac:dyDescent="0.3">
      <c r="A3472">
        <v>11186</v>
      </c>
      <c r="B3472" t="s">
        <v>1419</v>
      </c>
      <c r="C3472" t="s">
        <v>15955</v>
      </c>
      <c r="D3472" s="16" t="s">
        <v>13085</v>
      </c>
      <c r="E3472" s="16" t="s">
        <v>15956</v>
      </c>
    </row>
    <row r="3473" spans="1:5" x14ac:dyDescent="0.3">
      <c r="A3473">
        <v>11558</v>
      </c>
      <c r="B3473" t="s">
        <v>1419</v>
      </c>
      <c r="C3473" t="s">
        <v>15957</v>
      </c>
      <c r="D3473" s="16" t="s">
        <v>13112</v>
      </c>
      <c r="E3473" s="16" t="s">
        <v>15958</v>
      </c>
    </row>
    <row r="3474" spans="1:5" x14ac:dyDescent="0.3">
      <c r="A3474">
        <v>11557</v>
      </c>
      <c r="B3474" t="s">
        <v>1419</v>
      </c>
      <c r="C3474" t="s">
        <v>15959</v>
      </c>
      <c r="D3474" s="16" t="s">
        <v>13112</v>
      </c>
      <c r="E3474" s="16" t="s">
        <v>15960</v>
      </c>
    </row>
    <row r="3475" spans="1:5" x14ac:dyDescent="0.3">
      <c r="A3475">
        <v>2759</v>
      </c>
      <c r="B3475" t="s">
        <v>1419</v>
      </c>
      <c r="C3475" t="s">
        <v>15961</v>
      </c>
      <c r="D3475" s="16" t="s">
        <v>12319</v>
      </c>
      <c r="E3475" s="16" t="s">
        <v>15962</v>
      </c>
    </row>
    <row r="3476" spans="1:5" x14ac:dyDescent="0.3">
      <c r="A3476">
        <v>38124</v>
      </c>
      <c r="B3476" t="s">
        <v>1419</v>
      </c>
      <c r="C3476" t="s">
        <v>15963</v>
      </c>
      <c r="D3476" s="16" t="s">
        <v>12319</v>
      </c>
      <c r="E3476" s="16" t="s">
        <v>15964</v>
      </c>
    </row>
    <row r="3477" spans="1:5" x14ac:dyDescent="0.3">
      <c r="A3477">
        <v>38380</v>
      </c>
      <c r="B3477" t="s">
        <v>1419</v>
      </c>
      <c r="C3477" t="s">
        <v>15965</v>
      </c>
      <c r="D3477" s="16" t="s">
        <v>12319</v>
      </c>
      <c r="E3477" s="16" t="s">
        <v>15966</v>
      </c>
    </row>
    <row r="3478" spans="1:5" x14ac:dyDescent="0.3">
      <c r="A3478">
        <v>42429</v>
      </c>
      <c r="B3478" t="s">
        <v>1419</v>
      </c>
      <c r="C3478" t="s">
        <v>15967</v>
      </c>
      <c r="D3478" s="16" t="s">
        <v>12319</v>
      </c>
      <c r="E3478" s="16" t="s">
        <v>15968</v>
      </c>
    </row>
    <row r="3479" spans="1:5" x14ac:dyDescent="0.3">
      <c r="A3479">
        <v>39616</v>
      </c>
      <c r="B3479" t="s">
        <v>1419</v>
      </c>
      <c r="C3479" t="s">
        <v>15969</v>
      </c>
      <c r="D3479" s="16" t="s">
        <v>12319</v>
      </c>
      <c r="E3479" s="16" t="s">
        <v>15970</v>
      </c>
    </row>
    <row r="3480" spans="1:5" x14ac:dyDescent="0.3">
      <c r="A3480">
        <v>39618</v>
      </c>
      <c r="B3480" t="s">
        <v>1419</v>
      </c>
      <c r="C3480" t="s">
        <v>15971</v>
      </c>
      <c r="D3480" s="16" t="s">
        <v>12319</v>
      </c>
      <c r="E3480" s="16" t="s">
        <v>15972</v>
      </c>
    </row>
    <row r="3481" spans="1:5" x14ac:dyDescent="0.3">
      <c r="A3481">
        <v>39619</v>
      </c>
      <c r="B3481" t="s">
        <v>1419</v>
      </c>
      <c r="C3481" t="s">
        <v>15973</v>
      </c>
      <c r="D3481" s="16" t="s">
        <v>12319</v>
      </c>
      <c r="E3481" s="16" t="s">
        <v>15974</v>
      </c>
    </row>
    <row r="3482" spans="1:5" x14ac:dyDescent="0.3">
      <c r="A3482">
        <v>39613</v>
      </c>
      <c r="B3482" t="s">
        <v>1419</v>
      </c>
      <c r="C3482" t="s">
        <v>15975</v>
      </c>
      <c r="D3482" s="16" t="s">
        <v>12319</v>
      </c>
      <c r="E3482" s="16" t="s">
        <v>15976</v>
      </c>
    </row>
    <row r="3483" spans="1:5" x14ac:dyDescent="0.3">
      <c r="A3483">
        <v>39614</v>
      </c>
      <c r="B3483" t="s">
        <v>1419</v>
      </c>
      <c r="C3483" t="s">
        <v>15977</v>
      </c>
      <c r="D3483" s="16" t="s">
        <v>12319</v>
      </c>
      <c r="E3483" s="16" t="s">
        <v>15978</v>
      </c>
    </row>
    <row r="3484" spans="1:5" x14ac:dyDescent="0.3">
      <c r="A3484">
        <v>38538</v>
      </c>
      <c r="B3484" t="s">
        <v>1419</v>
      </c>
      <c r="C3484" t="s">
        <v>15979</v>
      </c>
      <c r="D3484" s="16" t="s">
        <v>12402</v>
      </c>
      <c r="E3484" s="16" t="s">
        <v>15980</v>
      </c>
    </row>
    <row r="3485" spans="1:5" x14ac:dyDescent="0.3">
      <c r="A3485">
        <v>38539</v>
      </c>
      <c r="B3485" t="s">
        <v>1419</v>
      </c>
      <c r="C3485" t="s">
        <v>15981</v>
      </c>
      <c r="D3485" s="16" t="s">
        <v>12402</v>
      </c>
      <c r="E3485" s="16" t="s">
        <v>15982</v>
      </c>
    </row>
    <row r="3486" spans="1:5" x14ac:dyDescent="0.3">
      <c r="A3486">
        <v>38540</v>
      </c>
      <c r="B3486" t="s">
        <v>1419</v>
      </c>
      <c r="C3486" t="s">
        <v>15983</v>
      </c>
      <c r="D3486" s="16" t="s">
        <v>12402</v>
      </c>
      <c r="E3486" s="16" t="s">
        <v>15984</v>
      </c>
    </row>
    <row r="3487" spans="1:5" x14ac:dyDescent="0.3">
      <c r="A3487">
        <v>38384</v>
      </c>
      <c r="B3487" t="s">
        <v>1419</v>
      </c>
      <c r="C3487" t="s">
        <v>15985</v>
      </c>
      <c r="D3487" s="16" t="s">
        <v>12319</v>
      </c>
      <c r="E3487" s="16" t="s">
        <v>13532</v>
      </c>
    </row>
    <row r="3488" spans="1:5" x14ac:dyDescent="0.3">
      <c r="A3488">
        <v>13</v>
      </c>
      <c r="B3488" t="s">
        <v>1419</v>
      </c>
      <c r="C3488" t="s">
        <v>15986</v>
      </c>
      <c r="D3488" s="16" t="s">
        <v>12409</v>
      </c>
      <c r="E3488" s="16" t="s">
        <v>14662</v>
      </c>
    </row>
    <row r="3489" spans="1:5" x14ac:dyDescent="0.3">
      <c r="A3489">
        <v>2762</v>
      </c>
      <c r="B3489" t="s">
        <v>1419</v>
      </c>
      <c r="C3489" t="s">
        <v>15987</v>
      </c>
      <c r="D3489" s="16" t="s">
        <v>12402</v>
      </c>
      <c r="E3489" s="16" t="s">
        <v>15988</v>
      </c>
    </row>
    <row r="3490" spans="1:5" x14ac:dyDescent="0.3">
      <c r="A3490">
        <v>21142</v>
      </c>
      <c r="B3490" t="s">
        <v>1419</v>
      </c>
      <c r="C3490" t="s">
        <v>15989</v>
      </c>
      <c r="D3490" s="16" t="s">
        <v>12319</v>
      </c>
      <c r="E3490" s="16" t="s">
        <v>15990</v>
      </c>
    </row>
    <row r="3491" spans="1:5" x14ac:dyDescent="0.3">
      <c r="A3491">
        <v>4223</v>
      </c>
      <c r="B3491" t="s">
        <v>1419</v>
      </c>
      <c r="C3491" t="s">
        <v>15991</v>
      </c>
      <c r="D3491" s="16" t="s">
        <v>12412</v>
      </c>
      <c r="E3491" s="16" t="s">
        <v>13520</v>
      </c>
    </row>
    <row r="3492" spans="1:5" x14ac:dyDescent="0.3">
      <c r="A3492">
        <v>37372</v>
      </c>
      <c r="B3492" t="s">
        <v>1419</v>
      </c>
      <c r="C3492" t="s">
        <v>15992</v>
      </c>
      <c r="D3492" s="16" t="s">
        <v>12604</v>
      </c>
      <c r="E3492" s="16" t="s">
        <v>15993</v>
      </c>
    </row>
    <row r="3493" spans="1:5" x14ac:dyDescent="0.3">
      <c r="A3493">
        <v>40863</v>
      </c>
      <c r="B3493" t="s">
        <v>1419</v>
      </c>
      <c r="C3493" t="s">
        <v>15994</v>
      </c>
      <c r="D3493" s="16" t="s">
        <v>12607</v>
      </c>
      <c r="E3493" s="16" t="s">
        <v>15995</v>
      </c>
    </row>
    <row r="3494" spans="1:5" x14ac:dyDescent="0.3">
      <c r="A3494">
        <v>38475</v>
      </c>
      <c r="B3494" t="s">
        <v>1419</v>
      </c>
      <c r="C3494" t="s">
        <v>15996</v>
      </c>
      <c r="D3494" s="16" t="s">
        <v>12319</v>
      </c>
      <c r="E3494" s="16" t="s">
        <v>15997</v>
      </c>
    </row>
    <row r="3495" spans="1:5" x14ac:dyDescent="0.3">
      <c r="A3495">
        <v>38474</v>
      </c>
      <c r="B3495" t="s">
        <v>1419</v>
      </c>
      <c r="C3495" t="s">
        <v>15998</v>
      </c>
      <c r="D3495" s="16" t="s">
        <v>12319</v>
      </c>
      <c r="E3495" s="16" t="s">
        <v>15999</v>
      </c>
    </row>
    <row r="3496" spans="1:5" x14ac:dyDescent="0.3">
      <c r="A3496">
        <v>10886</v>
      </c>
      <c r="B3496" t="s">
        <v>1419</v>
      </c>
      <c r="C3496" t="s">
        <v>16000</v>
      </c>
      <c r="D3496" s="16" t="s">
        <v>12319</v>
      </c>
      <c r="E3496" s="16" t="s">
        <v>16001</v>
      </c>
    </row>
    <row r="3497" spans="1:5" x14ac:dyDescent="0.3">
      <c r="A3497">
        <v>10888</v>
      </c>
      <c r="B3497" t="s">
        <v>1419</v>
      </c>
      <c r="C3497" t="s">
        <v>16002</v>
      </c>
      <c r="D3497" s="16" t="s">
        <v>12319</v>
      </c>
      <c r="E3497" s="16" t="s">
        <v>16003</v>
      </c>
    </row>
    <row r="3498" spans="1:5" x14ac:dyDescent="0.3">
      <c r="A3498">
        <v>10889</v>
      </c>
      <c r="B3498" t="s">
        <v>1419</v>
      </c>
      <c r="C3498" t="s">
        <v>16004</v>
      </c>
      <c r="D3498" s="16" t="s">
        <v>12319</v>
      </c>
      <c r="E3498" s="16" t="s">
        <v>16005</v>
      </c>
    </row>
    <row r="3499" spans="1:5" x14ac:dyDescent="0.3">
      <c r="A3499">
        <v>10890</v>
      </c>
      <c r="B3499" t="s">
        <v>1419</v>
      </c>
      <c r="C3499" t="s">
        <v>16006</v>
      </c>
      <c r="D3499" s="16" t="s">
        <v>12319</v>
      </c>
      <c r="E3499" s="16" t="s">
        <v>16007</v>
      </c>
    </row>
    <row r="3500" spans="1:5" x14ac:dyDescent="0.3">
      <c r="A3500">
        <v>10891</v>
      </c>
      <c r="B3500" t="s">
        <v>1419</v>
      </c>
      <c r="C3500" t="s">
        <v>16008</v>
      </c>
      <c r="D3500" s="16" t="s">
        <v>12319</v>
      </c>
      <c r="E3500" s="16" t="s">
        <v>16009</v>
      </c>
    </row>
    <row r="3501" spans="1:5" x14ac:dyDescent="0.3">
      <c r="A3501">
        <v>10892</v>
      </c>
      <c r="B3501" t="s">
        <v>1419</v>
      </c>
      <c r="C3501" t="s">
        <v>16010</v>
      </c>
      <c r="D3501" s="16" t="s">
        <v>12319</v>
      </c>
      <c r="E3501" s="16" t="s">
        <v>16011</v>
      </c>
    </row>
    <row r="3502" spans="1:5" x14ac:dyDescent="0.3">
      <c r="A3502">
        <v>20977</v>
      </c>
      <c r="B3502" t="s">
        <v>1419</v>
      </c>
      <c r="C3502" t="s">
        <v>16012</v>
      </c>
      <c r="D3502" s="16" t="s">
        <v>12319</v>
      </c>
      <c r="E3502" s="16" t="s">
        <v>16013</v>
      </c>
    </row>
    <row r="3503" spans="1:5" x14ac:dyDescent="0.3">
      <c r="A3503">
        <v>3073</v>
      </c>
      <c r="B3503" t="s">
        <v>1419</v>
      </c>
      <c r="C3503" t="s">
        <v>16014</v>
      </c>
      <c r="D3503" s="16" t="s">
        <v>12319</v>
      </c>
      <c r="E3503" s="16" t="s">
        <v>16015</v>
      </c>
    </row>
    <row r="3504" spans="1:5" x14ac:dyDescent="0.3">
      <c r="A3504">
        <v>3074</v>
      </c>
      <c r="B3504" t="s">
        <v>1419</v>
      </c>
      <c r="C3504" t="s">
        <v>16016</v>
      </c>
      <c r="D3504" s="16" t="s">
        <v>12319</v>
      </c>
      <c r="E3504" s="16" t="s">
        <v>16017</v>
      </c>
    </row>
    <row r="3505" spans="1:5" x14ac:dyDescent="0.3">
      <c r="A3505">
        <v>3076</v>
      </c>
      <c r="B3505" t="s">
        <v>1419</v>
      </c>
      <c r="C3505" t="s">
        <v>16018</v>
      </c>
      <c r="D3505" s="16" t="s">
        <v>12319</v>
      </c>
      <c r="E3505" s="16" t="s">
        <v>16019</v>
      </c>
    </row>
    <row r="3506" spans="1:5" x14ac:dyDescent="0.3">
      <c r="A3506">
        <v>3075</v>
      </c>
      <c r="B3506" t="s">
        <v>1419</v>
      </c>
      <c r="C3506" t="s">
        <v>16020</v>
      </c>
      <c r="D3506" s="16" t="s">
        <v>12319</v>
      </c>
      <c r="E3506" s="16" t="s">
        <v>16021</v>
      </c>
    </row>
    <row r="3507" spans="1:5" x14ac:dyDescent="0.3">
      <c r="A3507">
        <v>10781</v>
      </c>
      <c r="B3507" t="s">
        <v>1419</v>
      </c>
      <c r="C3507" t="s">
        <v>16022</v>
      </c>
      <c r="D3507" s="16" t="s">
        <v>12319</v>
      </c>
      <c r="E3507" s="16" t="s">
        <v>13874</v>
      </c>
    </row>
    <row r="3508" spans="1:5" x14ac:dyDescent="0.3">
      <c r="A3508">
        <v>11480</v>
      </c>
      <c r="B3508" t="s">
        <v>1419</v>
      </c>
      <c r="C3508" t="s">
        <v>16023</v>
      </c>
      <c r="D3508" s="16" t="s">
        <v>14900</v>
      </c>
      <c r="E3508" s="16" t="s">
        <v>16024</v>
      </c>
    </row>
    <row r="3509" spans="1:5" x14ac:dyDescent="0.3">
      <c r="A3509">
        <v>43612</v>
      </c>
      <c r="B3509" t="s">
        <v>1419</v>
      </c>
      <c r="C3509" t="s">
        <v>16025</v>
      </c>
      <c r="D3509" s="16" t="s">
        <v>14900</v>
      </c>
      <c r="E3509" s="16" t="s">
        <v>16026</v>
      </c>
    </row>
    <row r="3510" spans="1:5" x14ac:dyDescent="0.3">
      <c r="A3510">
        <v>43613</v>
      </c>
      <c r="B3510" t="s">
        <v>1419</v>
      </c>
      <c r="C3510" t="s">
        <v>16027</v>
      </c>
      <c r="D3510" s="16" t="s">
        <v>14900</v>
      </c>
      <c r="E3510" s="16" t="s">
        <v>16028</v>
      </c>
    </row>
    <row r="3511" spans="1:5" x14ac:dyDescent="0.3">
      <c r="A3511">
        <v>11469</v>
      </c>
      <c r="B3511" t="s">
        <v>1419</v>
      </c>
      <c r="C3511" t="s">
        <v>16029</v>
      </c>
      <c r="D3511" s="16" t="s">
        <v>12319</v>
      </c>
      <c r="E3511" s="16" t="s">
        <v>15988</v>
      </c>
    </row>
    <row r="3512" spans="1:5" x14ac:dyDescent="0.3">
      <c r="A3512">
        <v>11468</v>
      </c>
      <c r="B3512" t="s">
        <v>1419</v>
      </c>
      <c r="C3512" t="s">
        <v>16030</v>
      </c>
      <c r="D3512" s="16" t="s">
        <v>12319</v>
      </c>
      <c r="E3512" s="16" t="s">
        <v>16031</v>
      </c>
    </row>
    <row r="3513" spans="1:5" x14ac:dyDescent="0.3">
      <c r="A3513">
        <v>11484</v>
      </c>
      <c r="B3513" t="s">
        <v>1419</v>
      </c>
      <c r="C3513" t="s">
        <v>16032</v>
      </c>
      <c r="D3513" s="16" t="s">
        <v>12319</v>
      </c>
      <c r="E3513" s="16" t="s">
        <v>16033</v>
      </c>
    </row>
    <row r="3514" spans="1:5" x14ac:dyDescent="0.3">
      <c r="A3514">
        <v>38155</v>
      </c>
      <c r="B3514" t="s">
        <v>1419</v>
      </c>
      <c r="C3514" t="s">
        <v>16034</v>
      </c>
      <c r="D3514" s="16" t="s">
        <v>12319</v>
      </c>
      <c r="E3514" s="16" t="s">
        <v>16035</v>
      </c>
    </row>
    <row r="3515" spans="1:5" x14ac:dyDescent="0.3">
      <c r="A3515">
        <v>11467</v>
      </c>
      <c r="B3515" t="s">
        <v>1419</v>
      </c>
      <c r="C3515" t="s">
        <v>16036</v>
      </c>
      <c r="D3515" s="16" t="s">
        <v>12319</v>
      </c>
      <c r="E3515" s="16" t="s">
        <v>16037</v>
      </c>
    </row>
    <row r="3516" spans="1:5" x14ac:dyDescent="0.3">
      <c r="A3516">
        <v>38153</v>
      </c>
      <c r="B3516" t="s">
        <v>1419</v>
      </c>
      <c r="C3516" t="s">
        <v>16038</v>
      </c>
      <c r="D3516" s="16" t="s">
        <v>14900</v>
      </c>
      <c r="E3516" s="16" t="s">
        <v>16039</v>
      </c>
    </row>
    <row r="3517" spans="1:5" x14ac:dyDescent="0.3">
      <c r="A3517">
        <v>43607</v>
      </c>
      <c r="B3517" t="s">
        <v>1419</v>
      </c>
      <c r="C3517" t="s">
        <v>16040</v>
      </c>
      <c r="D3517" s="16" t="s">
        <v>14900</v>
      </c>
      <c r="E3517" s="16" t="s">
        <v>16041</v>
      </c>
    </row>
    <row r="3518" spans="1:5" x14ac:dyDescent="0.3">
      <c r="A3518">
        <v>3080</v>
      </c>
      <c r="B3518" t="s">
        <v>1419</v>
      </c>
      <c r="C3518" t="s">
        <v>16042</v>
      </c>
      <c r="D3518" s="16" t="s">
        <v>14900</v>
      </c>
      <c r="E3518" s="16" t="s">
        <v>16043</v>
      </c>
    </row>
    <row r="3519" spans="1:5" x14ac:dyDescent="0.3">
      <c r="A3519">
        <v>3081</v>
      </c>
      <c r="B3519" t="s">
        <v>1419</v>
      </c>
      <c r="C3519" t="s">
        <v>16044</v>
      </c>
      <c r="D3519" s="16" t="s">
        <v>14900</v>
      </c>
      <c r="E3519" s="16" t="s">
        <v>16045</v>
      </c>
    </row>
    <row r="3520" spans="1:5" x14ac:dyDescent="0.3">
      <c r="A3520">
        <v>3090</v>
      </c>
      <c r="B3520" t="s">
        <v>1419</v>
      </c>
      <c r="C3520" t="s">
        <v>16046</v>
      </c>
      <c r="D3520" s="16" t="s">
        <v>14900</v>
      </c>
      <c r="E3520" s="16" t="s">
        <v>16047</v>
      </c>
    </row>
    <row r="3521" spans="1:5" x14ac:dyDescent="0.3">
      <c r="A3521">
        <v>43611</v>
      </c>
      <c r="B3521" t="s">
        <v>1419</v>
      </c>
      <c r="C3521" t="s">
        <v>16048</v>
      </c>
      <c r="D3521" s="16" t="s">
        <v>14900</v>
      </c>
      <c r="E3521" s="16" t="s">
        <v>16049</v>
      </c>
    </row>
    <row r="3522" spans="1:5" x14ac:dyDescent="0.3">
      <c r="A3522">
        <v>3103</v>
      </c>
      <c r="B3522" t="s">
        <v>1419</v>
      </c>
      <c r="C3522" t="s">
        <v>16050</v>
      </c>
      <c r="D3522" s="16" t="s">
        <v>12319</v>
      </c>
      <c r="E3522" s="16" t="s">
        <v>15636</v>
      </c>
    </row>
    <row r="3523" spans="1:5" x14ac:dyDescent="0.3">
      <c r="A3523">
        <v>3097</v>
      </c>
      <c r="B3523" t="s">
        <v>1419</v>
      </c>
      <c r="C3523" t="s">
        <v>16051</v>
      </c>
      <c r="D3523" s="16" t="s">
        <v>14900</v>
      </c>
      <c r="E3523" s="16" t="s">
        <v>16052</v>
      </c>
    </row>
    <row r="3524" spans="1:5" x14ac:dyDescent="0.3">
      <c r="A3524">
        <v>3099</v>
      </c>
      <c r="B3524" t="s">
        <v>1419</v>
      </c>
      <c r="C3524" t="s">
        <v>16053</v>
      </c>
      <c r="D3524" s="16" t="s">
        <v>14900</v>
      </c>
      <c r="E3524" s="16" t="s">
        <v>16054</v>
      </c>
    </row>
    <row r="3525" spans="1:5" x14ac:dyDescent="0.3">
      <c r="A3525">
        <v>38151</v>
      </c>
      <c r="B3525" t="s">
        <v>1419</v>
      </c>
      <c r="C3525" t="s">
        <v>16055</v>
      </c>
      <c r="D3525" s="16" t="s">
        <v>14900</v>
      </c>
      <c r="E3525" s="16" t="s">
        <v>16056</v>
      </c>
    </row>
    <row r="3526" spans="1:5" x14ac:dyDescent="0.3">
      <c r="A3526">
        <v>38152</v>
      </c>
      <c r="B3526" t="s">
        <v>1419</v>
      </c>
      <c r="C3526" t="s">
        <v>16057</v>
      </c>
      <c r="D3526" s="16" t="s">
        <v>14900</v>
      </c>
      <c r="E3526" s="16" t="s">
        <v>16058</v>
      </c>
    </row>
    <row r="3527" spans="1:5" x14ac:dyDescent="0.3">
      <c r="A3527">
        <v>43610</v>
      </c>
      <c r="B3527" t="s">
        <v>1419</v>
      </c>
      <c r="C3527" t="s">
        <v>16059</v>
      </c>
      <c r="D3527" s="16" t="s">
        <v>14900</v>
      </c>
      <c r="E3527" s="16" t="s">
        <v>16060</v>
      </c>
    </row>
    <row r="3528" spans="1:5" x14ac:dyDescent="0.3">
      <c r="A3528">
        <v>3093</v>
      </c>
      <c r="B3528" t="s">
        <v>1419</v>
      </c>
      <c r="C3528" t="s">
        <v>16061</v>
      </c>
      <c r="D3528" s="16" t="s">
        <v>14900</v>
      </c>
      <c r="E3528" s="16" t="s">
        <v>16054</v>
      </c>
    </row>
    <row r="3529" spans="1:5" x14ac:dyDescent="0.3">
      <c r="A3529">
        <v>38165</v>
      </c>
      <c r="B3529" t="s">
        <v>1419</v>
      </c>
      <c r="C3529" t="s">
        <v>16062</v>
      </c>
      <c r="D3529" s="16" t="s">
        <v>14900</v>
      </c>
      <c r="E3529" s="16" t="s">
        <v>16063</v>
      </c>
    </row>
    <row r="3530" spans="1:5" x14ac:dyDescent="0.3">
      <c r="A3530">
        <v>38177</v>
      </c>
      <c r="B3530" t="s">
        <v>1419</v>
      </c>
      <c r="C3530" t="s">
        <v>16064</v>
      </c>
      <c r="D3530" s="16" t="s">
        <v>12319</v>
      </c>
      <c r="E3530" s="16" t="s">
        <v>16065</v>
      </c>
    </row>
    <row r="3531" spans="1:5" x14ac:dyDescent="0.3">
      <c r="A3531">
        <v>11458</v>
      </c>
      <c r="B3531" t="s">
        <v>1419</v>
      </c>
      <c r="C3531" t="s">
        <v>16066</v>
      </c>
      <c r="D3531" s="16" t="s">
        <v>12319</v>
      </c>
      <c r="E3531" s="16" t="s">
        <v>16067</v>
      </c>
    </row>
    <row r="3532" spans="1:5" x14ac:dyDescent="0.3">
      <c r="A3532">
        <v>3108</v>
      </c>
      <c r="B3532" t="s">
        <v>1419</v>
      </c>
      <c r="C3532" t="s">
        <v>16068</v>
      </c>
      <c r="D3532" s="16" t="s">
        <v>12319</v>
      </c>
      <c r="E3532" s="16" t="s">
        <v>16069</v>
      </c>
    </row>
    <row r="3533" spans="1:5" x14ac:dyDescent="0.3">
      <c r="A3533">
        <v>3105</v>
      </c>
      <c r="B3533" t="s">
        <v>1419</v>
      </c>
      <c r="C3533" t="s">
        <v>16070</v>
      </c>
      <c r="D3533" s="16" t="s">
        <v>12319</v>
      </c>
      <c r="E3533" s="16" t="s">
        <v>16071</v>
      </c>
    </row>
    <row r="3534" spans="1:5" x14ac:dyDescent="0.3">
      <c r="A3534">
        <v>38178</v>
      </c>
      <c r="B3534" t="s">
        <v>1419</v>
      </c>
      <c r="C3534" t="s">
        <v>16072</v>
      </c>
      <c r="D3534" s="16" t="s">
        <v>12319</v>
      </c>
      <c r="E3534" s="16" t="s">
        <v>16073</v>
      </c>
    </row>
    <row r="3535" spans="1:5" x14ac:dyDescent="0.3">
      <c r="A3535">
        <v>43575</v>
      </c>
      <c r="B3535" t="s">
        <v>1419</v>
      </c>
      <c r="C3535" t="s">
        <v>16074</v>
      </c>
      <c r="D3535" s="16" t="s">
        <v>12319</v>
      </c>
      <c r="E3535" s="16" t="s">
        <v>16075</v>
      </c>
    </row>
    <row r="3536" spans="1:5" x14ac:dyDescent="0.3">
      <c r="A3536">
        <v>43577</v>
      </c>
      <c r="B3536" t="s">
        <v>1419</v>
      </c>
      <c r="C3536" t="s">
        <v>16076</v>
      </c>
      <c r="D3536" s="16" t="s">
        <v>12319</v>
      </c>
      <c r="E3536" s="16" t="s">
        <v>16077</v>
      </c>
    </row>
    <row r="3537" spans="1:5" x14ac:dyDescent="0.3">
      <c r="A3537">
        <v>43458</v>
      </c>
      <c r="B3537" t="s">
        <v>1419</v>
      </c>
      <c r="C3537" t="s">
        <v>16078</v>
      </c>
      <c r="D3537" s="16" t="s">
        <v>12604</v>
      </c>
      <c r="E3537" s="16" t="s">
        <v>13439</v>
      </c>
    </row>
    <row r="3538" spans="1:5" x14ac:dyDescent="0.3">
      <c r="A3538">
        <v>43470</v>
      </c>
      <c r="B3538" t="s">
        <v>1419</v>
      </c>
      <c r="C3538" t="s">
        <v>16079</v>
      </c>
      <c r="D3538" s="16" t="s">
        <v>12607</v>
      </c>
      <c r="E3538" s="16" t="s">
        <v>16080</v>
      </c>
    </row>
    <row r="3539" spans="1:5" x14ac:dyDescent="0.3">
      <c r="A3539">
        <v>43459</v>
      </c>
      <c r="B3539" t="s">
        <v>1419</v>
      </c>
      <c r="C3539" t="s">
        <v>16081</v>
      </c>
      <c r="D3539" s="16" t="s">
        <v>12604</v>
      </c>
      <c r="E3539" s="16" t="s">
        <v>16082</v>
      </c>
    </row>
    <row r="3540" spans="1:5" x14ac:dyDescent="0.3">
      <c r="A3540">
        <v>43471</v>
      </c>
      <c r="B3540" t="s">
        <v>1419</v>
      </c>
      <c r="C3540" t="s">
        <v>16083</v>
      </c>
      <c r="D3540" s="16" t="s">
        <v>12607</v>
      </c>
      <c r="E3540" s="16" t="s">
        <v>16084</v>
      </c>
    </row>
    <row r="3541" spans="1:5" x14ac:dyDescent="0.3">
      <c r="A3541">
        <v>43460</v>
      </c>
      <c r="B3541" t="s">
        <v>1419</v>
      </c>
      <c r="C3541" t="s">
        <v>16085</v>
      </c>
      <c r="D3541" s="16" t="s">
        <v>12604</v>
      </c>
      <c r="E3541" s="16" t="s">
        <v>16086</v>
      </c>
    </row>
    <row r="3542" spans="1:5" x14ac:dyDescent="0.3">
      <c r="A3542">
        <v>43472</v>
      </c>
      <c r="B3542" t="s">
        <v>1419</v>
      </c>
      <c r="C3542" t="s">
        <v>16087</v>
      </c>
      <c r="D3542" s="16" t="s">
        <v>12607</v>
      </c>
      <c r="E3542" s="16" t="s">
        <v>16088</v>
      </c>
    </row>
    <row r="3543" spans="1:5" x14ac:dyDescent="0.3">
      <c r="A3543">
        <v>43461</v>
      </c>
      <c r="B3543" t="s">
        <v>1419</v>
      </c>
      <c r="C3543" t="s">
        <v>16089</v>
      </c>
      <c r="D3543" s="16" t="s">
        <v>12604</v>
      </c>
      <c r="E3543" s="16" t="s">
        <v>16090</v>
      </c>
    </row>
    <row r="3544" spans="1:5" x14ac:dyDescent="0.3">
      <c r="A3544">
        <v>43473</v>
      </c>
      <c r="B3544" t="s">
        <v>1419</v>
      </c>
      <c r="C3544" t="s">
        <v>16091</v>
      </c>
      <c r="D3544" s="16" t="s">
        <v>12607</v>
      </c>
      <c r="E3544" s="16" t="s">
        <v>16092</v>
      </c>
    </row>
    <row r="3545" spans="1:5" x14ac:dyDescent="0.3">
      <c r="A3545">
        <v>43463</v>
      </c>
      <c r="B3545" t="s">
        <v>1419</v>
      </c>
      <c r="C3545" t="s">
        <v>16093</v>
      </c>
      <c r="D3545" s="16" t="s">
        <v>12604</v>
      </c>
      <c r="E3545" s="16" t="s">
        <v>13442</v>
      </c>
    </row>
    <row r="3546" spans="1:5" x14ac:dyDescent="0.3">
      <c r="A3546">
        <v>43475</v>
      </c>
      <c r="B3546" t="s">
        <v>1419</v>
      </c>
      <c r="C3546" t="s">
        <v>16094</v>
      </c>
      <c r="D3546" s="16" t="s">
        <v>12607</v>
      </c>
      <c r="E3546" s="16" t="s">
        <v>16095</v>
      </c>
    </row>
    <row r="3547" spans="1:5" x14ac:dyDescent="0.3">
      <c r="A3547">
        <v>43462</v>
      </c>
      <c r="B3547" t="s">
        <v>1419</v>
      </c>
      <c r="C3547" t="s">
        <v>16096</v>
      </c>
      <c r="D3547" s="16" t="s">
        <v>12604</v>
      </c>
      <c r="E3547" s="16" t="s">
        <v>16097</v>
      </c>
    </row>
    <row r="3548" spans="1:5" x14ac:dyDescent="0.3">
      <c r="A3548">
        <v>43474</v>
      </c>
      <c r="B3548" t="s">
        <v>1419</v>
      </c>
      <c r="C3548" t="s">
        <v>16098</v>
      </c>
      <c r="D3548" s="16" t="s">
        <v>12607</v>
      </c>
      <c r="E3548" s="16" t="s">
        <v>16099</v>
      </c>
    </row>
    <row r="3549" spans="1:5" x14ac:dyDescent="0.3">
      <c r="A3549">
        <v>43464</v>
      </c>
      <c r="B3549" t="s">
        <v>1419</v>
      </c>
      <c r="C3549" t="s">
        <v>16100</v>
      </c>
      <c r="D3549" s="16" t="s">
        <v>12604</v>
      </c>
      <c r="E3549" s="16" t="s">
        <v>16097</v>
      </c>
    </row>
    <row r="3550" spans="1:5" x14ac:dyDescent="0.3">
      <c r="A3550">
        <v>43476</v>
      </c>
      <c r="B3550" t="s">
        <v>1419</v>
      </c>
      <c r="C3550" t="s">
        <v>16101</v>
      </c>
      <c r="D3550" s="16" t="s">
        <v>12607</v>
      </c>
      <c r="E3550" s="16" t="s">
        <v>16097</v>
      </c>
    </row>
    <row r="3551" spans="1:5" x14ac:dyDescent="0.3">
      <c r="A3551">
        <v>43465</v>
      </c>
      <c r="B3551" t="s">
        <v>1419</v>
      </c>
      <c r="C3551" t="s">
        <v>16102</v>
      </c>
      <c r="D3551" s="16" t="s">
        <v>12604</v>
      </c>
      <c r="E3551" s="16" t="s">
        <v>16103</v>
      </c>
    </row>
    <row r="3552" spans="1:5" x14ac:dyDescent="0.3">
      <c r="A3552">
        <v>43477</v>
      </c>
      <c r="B3552" t="s">
        <v>1419</v>
      </c>
      <c r="C3552" t="s">
        <v>16104</v>
      </c>
      <c r="D3552" s="16" t="s">
        <v>12607</v>
      </c>
      <c r="E3552" s="16" t="s">
        <v>16105</v>
      </c>
    </row>
    <row r="3553" spans="1:5" x14ac:dyDescent="0.3">
      <c r="A3553">
        <v>43466</v>
      </c>
      <c r="B3553" t="s">
        <v>1419</v>
      </c>
      <c r="C3553" t="s">
        <v>16106</v>
      </c>
      <c r="D3553" s="16" t="s">
        <v>12604</v>
      </c>
      <c r="E3553" s="16" t="s">
        <v>12990</v>
      </c>
    </row>
    <row r="3554" spans="1:5" x14ac:dyDescent="0.3">
      <c r="A3554">
        <v>43478</v>
      </c>
      <c r="B3554" t="s">
        <v>1419</v>
      </c>
      <c r="C3554" t="s">
        <v>16107</v>
      </c>
      <c r="D3554" s="16" t="s">
        <v>12607</v>
      </c>
      <c r="E3554" s="16" t="s">
        <v>16108</v>
      </c>
    </row>
    <row r="3555" spans="1:5" x14ac:dyDescent="0.3">
      <c r="A3555">
        <v>43467</v>
      </c>
      <c r="B3555" t="s">
        <v>1419</v>
      </c>
      <c r="C3555" t="s">
        <v>16109</v>
      </c>
      <c r="D3555" s="16" t="s">
        <v>12604</v>
      </c>
      <c r="E3555" s="16" t="s">
        <v>13435</v>
      </c>
    </row>
    <row r="3556" spans="1:5" x14ac:dyDescent="0.3">
      <c r="A3556">
        <v>43479</v>
      </c>
      <c r="B3556" t="s">
        <v>1419</v>
      </c>
      <c r="C3556" t="s">
        <v>16110</v>
      </c>
      <c r="D3556" s="16" t="s">
        <v>12607</v>
      </c>
      <c r="E3556" s="16" t="s">
        <v>16111</v>
      </c>
    </row>
    <row r="3557" spans="1:5" x14ac:dyDescent="0.3">
      <c r="A3557">
        <v>43468</v>
      </c>
      <c r="B3557" t="s">
        <v>1419</v>
      </c>
      <c r="C3557" t="s">
        <v>16112</v>
      </c>
      <c r="D3557" s="16" t="s">
        <v>12604</v>
      </c>
      <c r="E3557" s="16" t="s">
        <v>16113</v>
      </c>
    </row>
    <row r="3558" spans="1:5" x14ac:dyDescent="0.3">
      <c r="A3558">
        <v>43480</v>
      </c>
      <c r="B3558" t="s">
        <v>1419</v>
      </c>
      <c r="C3558" t="s">
        <v>16114</v>
      </c>
      <c r="D3558" s="16" t="s">
        <v>12607</v>
      </c>
      <c r="E3558" s="16" t="s">
        <v>16115</v>
      </c>
    </row>
    <row r="3559" spans="1:5" x14ac:dyDescent="0.3">
      <c r="A3559">
        <v>43469</v>
      </c>
      <c r="B3559" t="s">
        <v>1419</v>
      </c>
      <c r="C3559" t="s">
        <v>16116</v>
      </c>
      <c r="D3559" s="16" t="s">
        <v>12604</v>
      </c>
      <c r="E3559" s="16" t="s">
        <v>12324</v>
      </c>
    </row>
    <row r="3560" spans="1:5" x14ac:dyDescent="0.3">
      <c r="A3560">
        <v>43481</v>
      </c>
      <c r="B3560" t="s">
        <v>1419</v>
      </c>
      <c r="C3560" t="s">
        <v>16117</v>
      </c>
      <c r="D3560" s="16" t="s">
        <v>12607</v>
      </c>
      <c r="E3560" s="16" t="s">
        <v>16118</v>
      </c>
    </row>
    <row r="3561" spans="1:5" x14ac:dyDescent="0.3">
      <c r="A3561">
        <v>3119</v>
      </c>
      <c r="B3561" t="s">
        <v>1419</v>
      </c>
      <c r="C3561" t="s">
        <v>16119</v>
      </c>
      <c r="D3561" s="16" t="s">
        <v>12319</v>
      </c>
      <c r="E3561" s="16" t="s">
        <v>14966</v>
      </c>
    </row>
    <row r="3562" spans="1:5" x14ac:dyDescent="0.3">
      <c r="A3562">
        <v>3122</v>
      </c>
      <c r="B3562" t="s">
        <v>1419</v>
      </c>
      <c r="C3562" t="s">
        <v>16120</v>
      </c>
      <c r="D3562" s="16" t="s">
        <v>12319</v>
      </c>
      <c r="E3562" s="16" t="s">
        <v>16121</v>
      </c>
    </row>
    <row r="3563" spans="1:5" x14ac:dyDescent="0.3">
      <c r="A3563">
        <v>3121</v>
      </c>
      <c r="B3563" t="s">
        <v>1419</v>
      </c>
      <c r="C3563" t="s">
        <v>16122</v>
      </c>
      <c r="D3563" s="16" t="s">
        <v>12319</v>
      </c>
      <c r="E3563" s="16" t="s">
        <v>14169</v>
      </c>
    </row>
    <row r="3564" spans="1:5" x14ac:dyDescent="0.3">
      <c r="A3564">
        <v>3120</v>
      </c>
      <c r="B3564" t="s">
        <v>1419</v>
      </c>
      <c r="C3564" t="s">
        <v>16123</v>
      </c>
      <c r="D3564" s="16" t="s">
        <v>12319</v>
      </c>
      <c r="E3564" s="16" t="s">
        <v>16124</v>
      </c>
    </row>
    <row r="3565" spans="1:5" x14ac:dyDescent="0.3">
      <c r="A3565">
        <v>11455</v>
      </c>
      <c r="B3565" t="s">
        <v>1419</v>
      </c>
      <c r="C3565" t="s">
        <v>16125</v>
      </c>
      <c r="D3565" s="16" t="s">
        <v>12319</v>
      </c>
      <c r="E3565" s="16" t="s">
        <v>16126</v>
      </c>
    </row>
    <row r="3566" spans="1:5" x14ac:dyDescent="0.3">
      <c r="A3566">
        <v>11456</v>
      </c>
      <c r="B3566" t="s">
        <v>1419</v>
      </c>
      <c r="C3566" t="s">
        <v>16127</v>
      </c>
      <c r="D3566" s="16" t="s">
        <v>12319</v>
      </c>
      <c r="E3566" s="16" t="s">
        <v>16128</v>
      </c>
    </row>
    <row r="3567" spans="1:5" x14ac:dyDescent="0.3">
      <c r="A3567">
        <v>3107</v>
      </c>
      <c r="B3567" t="s">
        <v>1419</v>
      </c>
      <c r="C3567" t="s">
        <v>16129</v>
      </c>
      <c r="D3567" s="16" t="s">
        <v>12319</v>
      </c>
      <c r="E3567" s="16" t="s">
        <v>16130</v>
      </c>
    </row>
    <row r="3568" spans="1:5" x14ac:dyDescent="0.3">
      <c r="A3568">
        <v>43583</v>
      </c>
      <c r="B3568" t="s">
        <v>1419</v>
      </c>
      <c r="C3568" t="s">
        <v>16131</v>
      </c>
      <c r="D3568" s="16" t="s">
        <v>12319</v>
      </c>
      <c r="E3568" s="16" t="s">
        <v>15026</v>
      </c>
    </row>
    <row r="3569" spans="1:5" x14ac:dyDescent="0.3">
      <c r="A3569">
        <v>43586</v>
      </c>
      <c r="B3569" t="s">
        <v>1419</v>
      </c>
      <c r="C3569" t="s">
        <v>16132</v>
      </c>
      <c r="D3569" s="16" t="s">
        <v>12319</v>
      </c>
      <c r="E3569" s="16" t="s">
        <v>16133</v>
      </c>
    </row>
    <row r="3570" spans="1:5" x14ac:dyDescent="0.3">
      <c r="A3570">
        <v>11461</v>
      </c>
      <c r="B3570" t="s">
        <v>1419</v>
      </c>
      <c r="C3570" t="s">
        <v>16134</v>
      </c>
      <c r="D3570" s="16" t="s">
        <v>12319</v>
      </c>
      <c r="E3570" s="16" t="s">
        <v>16135</v>
      </c>
    </row>
    <row r="3571" spans="1:5" x14ac:dyDescent="0.3">
      <c r="A3571">
        <v>43587</v>
      </c>
      <c r="B3571" t="s">
        <v>1419</v>
      </c>
      <c r="C3571" t="s">
        <v>16136</v>
      </c>
      <c r="D3571" s="16" t="s">
        <v>12319</v>
      </c>
      <c r="E3571" s="16" t="s">
        <v>15780</v>
      </c>
    </row>
    <row r="3572" spans="1:5" x14ac:dyDescent="0.3">
      <c r="A3572">
        <v>3106</v>
      </c>
      <c r="B3572" t="s">
        <v>1419</v>
      </c>
      <c r="C3572" t="s">
        <v>16137</v>
      </c>
      <c r="D3572" s="16" t="s">
        <v>12319</v>
      </c>
      <c r="E3572" s="16" t="s">
        <v>16138</v>
      </c>
    </row>
    <row r="3573" spans="1:5" x14ac:dyDescent="0.3">
      <c r="A3573">
        <v>44539</v>
      </c>
      <c r="B3573" t="s">
        <v>1419</v>
      </c>
      <c r="C3573" t="s">
        <v>16139</v>
      </c>
      <c r="D3573" s="16" t="s">
        <v>12409</v>
      </c>
      <c r="E3573" s="16" t="s">
        <v>16140</v>
      </c>
    </row>
    <row r="3574" spans="1:5" x14ac:dyDescent="0.3">
      <c r="A3574">
        <v>3123</v>
      </c>
      <c r="B3574" t="s">
        <v>1419</v>
      </c>
      <c r="C3574" t="s">
        <v>16141</v>
      </c>
      <c r="D3574" s="16" t="s">
        <v>12409</v>
      </c>
      <c r="E3574" s="16" t="s">
        <v>16142</v>
      </c>
    </row>
    <row r="3575" spans="1:5" x14ac:dyDescent="0.3">
      <c r="A3575">
        <v>38125</v>
      </c>
      <c r="B3575" t="s">
        <v>1419</v>
      </c>
      <c r="C3575" t="s">
        <v>16143</v>
      </c>
      <c r="D3575" s="16" t="s">
        <v>12409</v>
      </c>
      <c r="E3575" s="16" t="s">
        <v>14245</v>
      </c>
    </row>
    <row r="3576" spans="1:5" x14ac:dyDescent="0.3">
      <c r="A3576">
        <v>39014</v>
      </c>
      <c r="B3576" t="s">
        <v>1419</v>
      </c>
      <c r="C3576" t="s">
        <v>16144</v>
      </c>
      <c r="D3576" s="16" t="s">
        <v>12409</v>
      </c>
      <c r="E3576" s="16" t="s">
        <v>16145</v>
      </c>
    </row>
    <row r="3577" spans="1:5" x14ac:dyDescent="0.3">
      <c r="A3577">
        <v>39365</v>
      </c>
      <c r="B3577" t="s">
        <v>1419</v>
      </c>
      <c r="C3577" t="s">
        <v>16146</v>
      </c>
      <c r="D3577" s="16" t="s">
        <v>12319</v>
      </c>
      <c r="E3577" s="16" t="s">
        <v>16147</v>
      </c>
    </row>
    <row r="3578" spans="1:5" x14ac:dyDescent="0.3">
      <c r="A3578">
        <v>39366</v>
      </c>
      <c r="B3578" t="s">
        <v>1419</v>
      </c>
      <c r="C3578" t="s">
        <v>16148</v>
      </c>
      <c r="D3578" s="16" t="s">
        <v>12319</v>
      </c>
      <c r="E3578" s="16" t="s">
        <v>16149</v>
      </c>
    </row>
    <row r="3579" spans="1:5" x14ac:dyDescent="0.3">
      <c r="A3579">
        <v>39367</v>
      </c>
      <c r="B3579" t="s">
        <v>1419</v>
      </c>
      <c r="C3579" t="s">
        <v>16150</v>
      </c>
      <c r="D3579" s="16" t="s">
        <v>12319</v>
      </c>
      <c r="E3579" s="16" t="s">
        <v>16151</v>
      </c>
    </row>
    <row r="3580" spans="1:5" x14ac:dyDescent="0.3">
      <c r="A3580">
        <v>37394</v>
      </c>
      <c r="B3580" t="s">
        <v>1419</v>
      </c>
      <c r="C3580" t="s">
        <v>16152</v>
      </c>
      <c r="D3580" s="16" t="s">
        <v>16153</v>
      </c>
      <c r="E3580" s="16" t="s">
        <v>16154</v>
      </c>
    </row>
    <row r="3581" spans="1:5" x14ac:dyDescent="0.3">
      <c r="A3581">
        <v>14146</v>
      </c>
      <c r="B3581" t="s">
        <v>1419</v>
      </c>
      <c r="C3581" t="s">
        <v>16155</v>
      </c>
      <c r="D3581" s="16" t="s">
        <v>16153</v>
      </c>
      <c r="E3581" s="16" t="s">
        <v>15219</v>
      </c>
    </row>
    <row r="3582" spans="1:5" x14ac:dyDescent="0.3">
      <c r="A3582">
        <v>938</v>
      </c>
      <c r="B3582" t="s">
        <v>1419</v>
      </c>
      <c r="C3582" t="s">
        <v>16156</v>
      </c>
      <c r="D3582" s="16" t="s">
        <v>12402</v>
      </c>
      <c r="E3582" s="16" t="s">
        <v>15767</v>
      </c>
    </row>
    <row r="3583" spans="1:5" x14ac:dyDescent="0.3">
      <c r="A3583">
        <v>937</v>
      </c>
      <c r="B3583" t="s">
        <v>1419</v>
      </c>
      <c r="C3583" t="s">
        <v>16157</v>
      </c>
      <c r="D3583" s="16" t="s">
        <v>12402</v>
      </c>
      <c r="E3583" s="16" t="s">
        <v>15191</v>
      </c>
    </row>
    <row r="3584" spans="1:5" x14ac:dyDescent="0.3">
      <c r="A3584">
        <v>939</v>
      </c>
      <c r="B3584" t="s">
        <v>1419</v>
      </c>
      <c r="C3584" t="s">
        <v>16158</v>
      </c>
      <c r="D3584" s="16" t="s">
        <v>12402</v>
      </c>
      <c r="E3584" s="16" t="s">
        <v>13683</v>
      </c>
    </row>
    <row r="3585" spans="1:5" x14ac:dyDescent="0.3">
      <c r="A3585">
        <v>944</v>
      </c>
      <c r="B3585" t="s">
        <v>1419</v>
      </c>
      <c r="C3585" t="s">
        <v>16159</v>
      </c>
      <c r="D3585" s="16" t="s">
        <v>12402</v>
      </c>
      <c r="E3585" s="16" t="s">
        <v>13589</v>
      </c>
    </row>
    <row r="3586" spans="1:5" x14ac:dyDescent="0.3">
      <c r="A3586">
        <v>940</v>
      </c>
      <c r="B3586" t="s">
        <v>1419</v>
      </c>
      <c r="C3586" t="s">
        <v>16160</v>
      </c>
      <c r="D3586" s="16" t="s">
        <v>12402</v>
      </c>
      <c r="E3586" s="16" t="s">
        <v>16161</v>
      </c>
    </row>
    <row r="3587" spans="1:5" x14ac:dyDescent="0.3">
      <c r="A3587">
        <v>44397</v>
      </c>
      <c r="B3587" t="s">
        <v>1419</v>
      </c>
      <c r="C3587" t="s">
        <v>16162</v>
      </c>
      <c r="D3587" s="16" t="s">
        <v>12402</v>
      </c>
      <c r="E3587" s="16" t="s">
        <v>12626</v>
      </c>
    </row>
    <row r="3588" spans="1:5" x14ac:dyDescent="0.3">
      <c r="A3588">
        <v>406</v>
      </c>
      <c r="B3588" t="s">
        <v>1419</v>
      </c>
      <c r="C3588" t="s">
        <v>16163</v>
      </c>
      <c r="D3588" s="16" t="s">
        <v>12319</v>
      </c>
      <c r="E3588" s="16" t="s">
        <v>16164</v>
      </c>
    </row>
    <row r="3589" spans="1:5" x14ac:dyDescent="0.3">
      <c r="A3589">
        <v>42529</v>
      </c>
      <c r="B3589" t="s">
        <v>1419</v>
      </c>
      <c r="C3589" t="s">
        <v>16165</v>
      </c>
      <c r="D3589" s="16" t="s">
        <v>12402</v>
      </c>
      <c r="E3589" s="16" t="s">
        <v>12496</v>
      </c>
    </row>
    <row r="3590" spans="1:5" x14ac:dyDescent="0.3">
      <c r="A3590">
        <v>39634</v>
      </c>
      <c r="B3590" t="s">
        <v>1419</v>
      </c>
      <c r="C3590" t="s">
        <v>16166</v>
      </c>
      <c r="D3590" s="16" t="s">
        <v>12402</v>
      </c>
      <c r="E3590" s="16" t="s">
        <v>16167</v>
      </c>
    </row>
    <row r="3591" spans="1:5" x14ac:dyDescent="0.3">
      <c r="A3591">
        <v>39701</v>
      </c>
      <c r="B3591" t="s">
        <v>1419</v>
      </c>
      <c r="C3591" t="s">
        <v>16168</v>
      </c>
      <c r="D3591" s="16" t="s">
        <v>12319</v>
      </c>
      <c r="E3591" s="16" t="s">
        <v>16169</v>
      </c>
    </row>
    <row r="3592" spans="1:5" x14ac:dyDescent="0.3">
      <c r="A3592">
        <v>12815</v>
      </c>
      <c r="B3592" t="s">
        <v>1419</v>
      </c>
      <c r="C3592" t="s">
        <v>16170</v>
      </c>
      <c r="D3592" s="16" t="s">
        <v>12319</v>
      </c>
      <c r="E3592" s="16" t="s">
        <v>16171</v>
      </c>
    </row>
    <row r="3593" spans="1:5" x14ac:dyDescent="0.3">
      <c r="A3593">
        <v>39431</v>
      </c>
      <c r="B3593" t="s">
        <v>1419</v>
      </c>
      <c r="C3593" t="s">
        <v>16172</v>
      </c>
      <c r="D3593" s="16" t="s">
        <v>12402</v>
      </c>
      <c r="E3593" s="16" t="s">
        <v>16173</v>
      </c>
    </row>
    <row r="3594" spans="1:5" x14ac:dyDescent="0.3">
      <c r="A3594">
        <v>39432</v>
      </c>
      <c r="B3594" t="s">
        <v>1419</v>
      </c>
      <c r="C3594" t="s">
        <v>16174</v>
      </c>
      <c r="D3594" s="16" t="s">
        <v>12402</v>
      </c>
      <c r="E3594" s="16" t="s">
        <v>16175</v>
      </c>
    </row>
    <row r="3595" spans="1:5" x14ac:dyDescent="0.3">
      <c r="A3595">
        <v>20111</v>
      </c>
      <c r="B3595" t="s">
        <v>1419</v>
      </c>
      <c r="C3595" t="s">
        <v>16176</v>
      </c>
      <c r="D3595" s="16" t="s">
        <v>12319</v>
      </c>
      <c r="E3595" s="16" t="s">
        <v>16177</v>
      </c>
    </row>
    <row r="3596" spans="1:5" x14ac:dyDescent="0.3">
      <c r="A3596">
        <v>21127</v>
      </c>
      <c r="B3596" t="s">
        <v>1419</v>
      </c>
      <c r="C3596" t="s">
        <v>16178</v>
      </c>
      <c r="D3596" s="16" t="s">
        <v>12319</v>
      </c>
      <c r="E3596" s="16" t="s">
        <v>16179</v>
      </c>
    </row>
    <row r="3597" spans="1:5" x14ac:dyDescent="0.3">
      <c r="A3597">
        <v>404</v>
      </c>
      <c r="B3597" t="s">
        <v>1419</v>
      </c>
      <c r="C3597" t="s">
        <v>16180</v>
      </c>
      <c r="D3597" s="16" t="s">
        <v>12402</v>
      </c>
      <c r="E3597" s="16" t="s">
        <v>16181</v>
      </c>
    </row>
    <row r="3598" spans="1:5" x14ac:dyDescent="0.3">
      <c r="A3598">
        <v>14151</v>
      </c>
      <c r="B3598" t="s">
        <v>1419</v>
      </c>
      <c r="C3598" t="s">
        <v>16182</v>
      </c>
      <c r="D3598" s="16" t="s">
        <v>12319</v>
      </c>
      <c r="E3598" s="16" t="s">
        <v>16183</v>
      </c>
    </row>
    <row r="3599" spans="1:5" x14ac:dyDescent="0.3">
      <c r="A3599">
        <v>14153</v>
      </c>
      <c r="B3599" t="s">
        <v>1419</v>
      </c>
      <c r="C3599" t="s">
        <v>16184</v>
      </c>
      <c r="D3599" s="16" t="s">
        <v>12319</v>
      </c>
      <c r="E3599" s="16" t="s">
        <v>16185</v>
      </c>
    </row>
    <row r="3600" spans="1:5" x14ac:dyDescent="0.3">
      <c r="A3600">
        <v>14152</v>
      </c>
      <c r="B3600" t="s">
        <v>1419</v>
      </c>
      <c r="C3600" t="s">
        <v>16186</v>
      </c>
      <c r="D3600" s="16" t="s">
        <v>12319</v>
      </c>
      <c r="E3600" s="16" t="s">
        <v>16187</v>
      </c>
    </row>
    <row r="3601" spans="1:5" x14ac:dyDescent="0.3">
      <c r="A3601">
        <v>14154</v>
      </c>
      <c r="B3601" t="s">
        <v>1419</v>
      </c>
      <c r="C3601" t="s">
        <v>16188</v>
      </c>
      <c r="D3601" s="16" t="s">
        <v>12319</v>
      </c>
      <c r="E3601" s="16" t="s">
        <v>16189</v>
      </c>
    </row>
    <row r="3602" spans="1:5" x14ac:dyDescent="0.3">
      <c r="A3602">
        <v>3143</v>
      </c>
      <c r="B3602" t="s">
        <v>1419</v>
      </c>
      <c r="C3602" t="s">
        <v>16190</v>
      </c>
      <c r="D3602" s="16" t="s">
        <v>12319</v>
      </c>
      <c r="E3602" s="16" t="s">
        <v>16191</v>
      </c>
    </row>
    <row r="3603" spans="1:5" x14ac:dyDescent="0.3">
      <c r="A3603">
        <v>3146</v>
      </c>
      <c r="B3603" t="s">
        <v>1419</v>
      </c>
      <c r="C3603" t="s">
        <v>16192</v>
      </c>
      <c r="D3603" s="16" t="s">
        <v>12319</v>
      </c>
      <c r="E3603" s="16" t="s">
        <v>16193</v>
      </c>
    </row>
    <row r="3604" spans="1:5" x14ac:dyDescent="0.3">
      <c r="A3604">
        <v>3148</v>
      </c>
      <c r="B3604" t="s">
        <v>1419</v>
      </c>
      <c r="C3604" t="s">
        <v>16194</v>
      </c>
      <c r="D3604" s="16" t="s">
        <v>12319</v>
      </c>
      <c r="E3604" s="16" t="s">
        <v>16195</v>
      </c>
    </row>
    <row r="3605" spans="1:5" x14ac:dyDescent="0.3">
      <c r="A3605">
        <v>4310</v>
      </c>
      <c r="B3605" t="s">
        <v>1419</v>
      </c>
      <c r="C3605" t="s">
        <v>16196</v>
      </c>
      <c r="D3605" s="16" t="s">
        <v>12319</v>
      </c>
      <c r="E3605" s="16" t="s">
        <v>13518</v>
      </c>
    </row>
    <row r="3606" spans="1:5" x14ac:dyDescent="0.3">
      <c r="A3606">
        <v>4311</v>
      </c>
      <c r="B3606" t="s">
        <v>1419</v>
      </c>
      <c r="C3606" t="s">
        <v>16197</v>
      </c>
      <c r="D3606" s="16" t="s">
        <v>12319</v>
      </c>
      <c r="E3606" s="16" t="s">
        <v>16198</v>
      </c>
    </row>
    <row r="3607" spans="1:5" x14ac:dyDescent="0.3">
      <c r="A3607">
        <v>4312</v>
      </c>
      <c r="B3607" t="s">
        <v>1419</v>
      </c>
      <c r="C3607" t="s">
        <v>16199</v>
      </c>
      <c r="D3607" s="16" t="s">
        <v>12319</v>
      </c>
      <c r="E3607" s="16" t="s">
        <v>16200</v>
      </c>
    </row>
    <row r="3608" spans="1:5" x14ac:dyDescent="0.3">
      <c r="A3608">
        <v>13261</v>
      </c>
      <c r="B3608" t="s">
        <v>1419</v>
      </c>
      <c r="C3608" t="s">
        <v>16201</v>
      </c>
      <c r="D3608" s="16" t="s">
        <v>12319</v>
      </c>
      <c r="E3608" s="16" t="s">
        <v>16202</v>
      </c>
    </row>
    <row r="3609" spans="1:5" x14ac:dyDescent="0.3">
      <c r="A3609">
        <v>3272</v>
      </c>
      <c r="B3609" t="s">
        <v>1419</v>
      </c>
      <c r="C3609" t="s">
        <v>16203</v>
      </c>
      <c r="D3609" s="16" t="s">
        <v>12319</v>
      </c>
      <c r="E3609" s="16" t="s">
        <v>16204</v>
      </c>
    </row>
    <row r="3610" spans="1:5" x14ac:dyDescent="0.3">
      <c r="A3610">
        <v>3265</v>
      </c>
      <c r="B3610" t="s">
        <v>1419</v>
      </c>
      <c r="C3610" t="s">
        <v>16205</v>
      </c>
      <c r="D3610" s="16" t="s">
        <v>12319</v>
      </c>
      <c r="E3610" s="16" t="s">
        <v>16206</v>
      </c>
    </row>
    <row r="3611" spans="1:5" x14ac:dyDescent="0.3">
      <c r="A3611">
        <v>3262</v>
      </c>
      <c r="B3611" t="s">
        <v>1419</v>
      </c>
      <c r="C3611" t="s">
        <v>16207</v>
      </c>
      <c r="D3611" s="16" t="s">
        <v>12319</v>
      </c>
      <c r="E3611" s="16" t="s">
        <v>16208</v>
      </c>
    </row>
    <row r="3612" spans="1:5" x14ac:dyDescent="0.3">
      <c r="A3612">
        <v>3264</v>
      </c>
      <c r="B3612" t="s">
        <v>1419</v>
      </c>
      <c r="C3612" t="s">
        <v>16209</v>
      </c>
      <c r="D3612" s="16" t="s">
        <v>12319</v>
      </c>
      <c r="E3612" s="16" t="s">
        <v>16210</v>
      </c>
    </row>
    <row r="3613" spans="1:5" x14ac:dyDescent="0.3">
      <c r="A3613">
        <v>3267</v>
      </c>
      <c r="B3613" t="s">
        <v>1419</v>
      </c>
      <c r="C3613" t="s">
        <v>16211</v>
      </c>
      <c r="D3613" s="16" t="s">
        <v>12319</v>
      </c>
      <c r="E3613" s="16" t="s">
        <v>16212</v>
      </c>
    </row>
    <row r="3614" spans="1:5" x14ac:dyDescent="0.3">
      <c r="A3614">
        <v>3266</v>
      </c>
      <c r="B3614" t="s">
        <v>1419</v>
      </c>
      <c r="C3614" t="s">
        <v>16213</v>
      </c>
      <c r="D3614" s="16" t="s">
        <v>12319</v>
      </c>
      <c r="E3614" s="16" t="s">
        <v>16214</v>
      </c>
    </row>
    <row r="3615" spans="1:5" x14ac:dyDescent="0.3">
      <c r="A3615">
        <v>3263</v>
      </c>
      <c r="B3615" t="s">
        <v>1419</v>
      </c>
      <c r="C3615" t="s">
        <v>16215</v>
      </c>
      <c r="D3615" s="16" t="s">
        <v>12319</v>
      </c>
      <c r="E3615" s="16" t="s">
        <v>16216</v>
      </c>
    </row>
    <row r="3616" spans="1:5" x14ac:dyDescent="0.3">
      <c r="A3616">
        <v>3268</v>
      </c>
      <c r="B3616" t="s">
        <v>1419</v>
      </c>
      <c r="C3616" t="s">
        <v>16217</v>
      </c>
      <c r="D3616" s="16" t="s">
        <v>12319</v>
      </c>
      <c r="E3616" s="16" t="s">
        <v>16218</v>
      </c>
    </row>
    <row r="3617" spans="1:5" x14ac:dyDescent="0.3">
      <c r="A3617">
        <v>3271</v>
      </c>
      <c r="B3617" t="s">
        <v>1419</v>
      </c>
      <c r="C3617" t="s">
        <v>16219</v>
      </c>
      <c r="D3617" s="16" t="s">
        <v>12319</v>
      </c>
      <c r="E3617" s="16" t="s">
        <v>16220</v>
      </c>
    </row>
    <row r="3618" spans="1:5" x14ac:dyDescent="0.3">
      <c r="A3618">
        <v>3270</v>
      </c>
      <c r="B3618" t="s">
        <v>1419</v>
      </c>
      <c r="C3618" t="s">
        <v>16221</v>
      </c>
      <c r="D3618" s="16" t="s">
        <v>12319</v>
      </c>
      <c r="E3618" s="16" t="s">
        <v>16222</v>
      </c>
    </row>
    <row r="3619" spans="1:5" x14ac:dyDescent="0.3">
      <c r="A3619">
        <v>3275</v>
      </c>
      <c r="B3619" t="s">
        <v>1419</v>
      </c>
      <c r="C3619" t="s">
        <v>16223</v>
      </c>
      <c r="D3619" s="16" t="s">
        <v>13085</v>
      </c>
      <c r="E3619" s="16" t="s">
        <v>16224</v>
      </c>
    </row>
    <row r="3620" spans="1:5" x14ac:dyDescent="0.3">
      <c r="A3620">
        <v>39512</v>
      </c>
      <c r="B3620" t="s">
        <v>1419</v>
      </c>
      <c r="C3620" t="s">
        <v>16225</v>
      </c>
      <c r="D3620" s="16" t="s">
        <v>13085</v>
      </c>
      <c r="E3620" s="16" t="s">
        <v>16226</v>
      </c>
    </row>
    <row r="3621" spans="1:5" x14ac:dyDescent="0.3">
      <c r="A3621">
        <v>39511</v>
      </c>
      <c r="B3621" t="s">
        <v>1419</v>
      </c>
      <c r="C3621" t="s">
        <v>16227</v>
      </c>
      <c r="D3621" s="16" t="s">
        <v>13085</v>
      </c>
      <c r="E3621" s="16" t="s">
        <v>16228</v>
      </c>
    </row>
    <row r="3622" spans="1:5" x14ac:dyDescent="0.3">
      <c r="A3622">
        <v>39513</v>
      </c>
      <c r="B3622" t="s">
        <v>1419</v>
      </c>
      <c r="C3622" t="s">
        <v>16229</v>
      </c>
      <c r="D3622" s="16" t="s">
        <v>13085</v>
      </c>
      <c r="E3622" s="16" t="s">
        <v>16230</v>
      </c>
    </row>
    <row r="3623" spans="1:5" x14ac:dyDescent="0.3">
      <c r="A3623">
        <v>3286</v>
      </c>
      <c r="B3623" t="s">
        <v>1419</v>
      </c>
      <c r="C3623" t="s">
        <v>16231</v>
      </c>
      <c r="D3623" s="16" t="s">
        <v>13085</v>
      </c>
      <c r="E3623" s="16" t="s">
        <v>16232</v>
      </c>
    </row>
    <row r="3624" spans="1:5" x14ac:dyDescent="0.3">
      <c r="A3624">
        <v>3287</v>
      </c>
      <c r="B3624" t="s">
        <v>1419</v>
      </c>
      <c r="C3624" t="s">
        <v>16233</v>
      </c>
      <c r="D3624" s="16" t="s">
        <v>13085</v>
      </c>
      <c r="E3624" s="16" t="s">
        <v>16234</v>
      </c>
    </row>
    <row r="3625" spans="1:5" x14ac:dyDescent="0.3">
      <c r="A3625">
        <v>3283</v>
      </c>
      <c r="B3625" t="s">
        <v>1419</v>
      </c>
      <c r="C3625" t="s">
        <v>16235</v>
      </c>
      <c r="D3625" s="16" t="s">
        <v>13085</v>
      </c>
      <c r="E3625" s="16" t="s">
        <v>16236</v>
      </c>
    </row>
    <row r="3626" spans="1:5" x14ac:dyDescent="0.3">
      <c r="A3626">
        <v>11587</v>
      </c>
      <c r="B3626" t="s">
        <v>1419</v>
      </c>
      <c r="C3626" t="s">
        <v>16237</v>
      </c>
      <c r="D3626" s="16" t="s">
        <v>13085</v>
      </c>
      <c r="E3626" s="16" t="s">
        <v>16238</v>
      </c>
    </row>
    <row r="3627" spans="1:5" x14ac:dyDescent="0.3">
      <c r="A3627">
        <v>36225</v>
      </c>
      <c r="B3627" t="s">
        <v>1419</v>
      </c>
      <c r="C3627" t="s">
        <v>16239</v>
      </c>
      <c r="D3627" s="16" t="s">
        <v>13085</v>
      </c>
      <c r="E3627" s="16" t="s">
        <v>16240</v>
      </c>
    </row>
    <row r="3628" spans="1:5" x14ac:dyDescent="0.3">
      <c r="A3628">
        <v>36230</v>
      </c>
      <c r="B3628" t="s">
        <v>1419</v>
      </c>
      <c r="C3628" t="s">
        <v>16241</v>
      </c>
      <c r="D3628" s="16" t="s">
        <v>13085</v>
      </c>
      <c r="E3628" s="16" t="s">
        <v>15664</v>
      </c>
    </row>
    <row r="3629" spans="1:5" x14ac:dyDescent="0.3">
      <c r="A3629">
        <v>36238</v>
      </c>
      <c r="B3629" t="s">
        <v>1419</v>
      </c>
      <c r="C3629" t="s">
        <v>16242</v>
      </c>
      <c r="D3629" s="16" t="s">
        <v>13085</v>
      </c>
      <c r="E3629" s="16" t="s">
        <v>16243</v>
      </c>
    </row>
    <row r="3630" spans="1:5" x14ac:dyDescent="0.3">
      <c r="A3630">
        <v>39363</v>
      </c>
      <c r="B3630" t="s">
        <v>1419</v>
      </c>
      <c r="C3630" t="s">
        <v>16244</v>
      </c>
      <c r="D3630" s="16" t="s">
        <v>12319</v>
      </c>
      <c r="E3630" s="16" t="s">
        <v>16245</v>
      </c>
    </row>
    <row r="3631" spans="1:5" x14ac:dyDescent="0.3">
      <c r="A3631">
        <v>39361</v>
      </c>
      <c r="B3631" t="s">
        <v>1419</v>
      </c>
      <c r="C3631" t="s">
        <v>16246</v>
      </c>
      <c r="D3631" s="16" t="s">
        <v>12319</v>
      </c>
      <c r="E3631" s="16" t="s">
        <v>16247</v>
      </c>
    </row>
    <row r="3632" spans="1:5" x14ac:dyDescent="0.3">
      <c r="A3632">
        <v>39362</v>
      </c>
      <c r="B3632" t="s">
        <v>1419</v>
      </c>
      <c r="C3632" t="s">
        <v>16248</v>
      </c>
      <c r="D3632" s="16" t="s">
        <v>12319</v>
      </c>
      <c r="E3632" s="16" t="s">
        <v>16249</v>
      </c>
    </row>
    <row r="3633" spans="1:5" x14ac:dyDescent="0.3">
      <c r="A3633">
        <v>39364</v>
      </c>
      <c r="B3633" t="s">
        <v>1419</v>
      </c>
      <c r="C3633" t="s">
        <v>16250</v>
      </c>
      <c r="D3633" s="16" t="s">
        <v>12319</v>
      </c>
      <c r="E3633" s="16" t="s">
        <v>16251</v>
      </c>
    </row>
    <row r="3634" spans="1:5" x14ac:dyDescent="0.3">
      <c r="A3634">
        <v>14576</v>
      </c>
      <c r="B3634" t="s">
        <v>1419</v>
      </c>
      <c r="C3634" t="s">
        <v>16252</v>
      </c>
      <c r="D3634" s="16" t="s">
        <v>12319</v>
      </c>
      <c r="E3634" s="16" t="s">
        <v>16253</v>
      </c>
    </row>
    <row r="3635" spans="1:5" x14ac:dyDescent="0.3">
      <c r="A3635">
        <v>13877</v>
      </c>
      <c r="B3635" t="s">
        <v>1419</v>
      </c>
      <c r="C3635" t="s">
        <v>16254</v>
      </c>
      <c r="D3635" s="16" t="s">
        <v>12319</v>
      </c>
      <c r="E3635" s="16" t="s">
        <v>16255</v>
      </c>
    </row>
    <row r="3636" spans="1:5" x14ac:dyDescent="0.3">
      <c r="A3636">
        <v>7307</v>
      </c>
      <c r="B3636" t="s">
        <v>1419</v>
      </c>
      <c r="C3636" t="s">
        <v>16256</v>
      </c>
      <c r="D3636" s="16" t="s">
        <v>12412</v>
      </c>
      <c r="E3636" s="16" t="s">
        <v>16257</v>
      </c>
    </row>
    <row r="3637" spans="1:5" x14ac:dyDescent="0.3">
      <c r="A3637">
        <v>38122</v>
      </c>
      <c r="B3637" t="s">
        <v>1419</v>
      </c>
      <c r="C3637" t="s">
        <v>16258</v>
      </c>
      <c r="D3637" s="16" t="s">
        <v>12412</v>
      </c>
      <c r="E3637" s="16" t="s">
        <v>16259</v>
      </c>
    </row>
    <row r="3638" spans="1:5" x14ac:dyDescent="0.3">
      <c r="A3638">
        <v>43653</v>
      </c>
      <c r="B3638" t="s">
        <v>1419</v>
      </c>
      <c r="C3638" t="s">
        <v>16260</v>
      </c>
      <c r="D3638" s="16" t="s">
        <v>12412</v>
      </c>
      <c r="E3638" s="16" t="s">
        <v>16261</v>
      </c>
    </row>
    <row r="3639" spans="1:5" x14ac:dyDescent="0.3">
      <c r="A3639">
        <v>38633</v>
      </c>
      <c r="B3639" t="s">
        <v>1419</v>
      </c>
      <c r="C3639" t="s">
        <v>16262</v>
      </c>
      <c r="D3639" s="16" t="s">
        <v>12319</v>
      </c>
      <c r="E3639" s="16" t="s">
        <v>12506</v>
      </c>
    </row>
    <row r="3640" spans="1:5" x14ac:dyDescent="0.3">
      <c r="A3640">
        <v>12344</v>
      </c>
      <c r="B3640" t="s">
        <v>1419</v>
      </c>
      <c r="C3640" t="s">
        <v>16263</v>
      </c>
      <c r="D3640" s="16" t="s">
        <v>12319</v>
      </c>
      <c r="E3640" s="16" t="s">
        <v>16264</v>
      </c>
    </row>
    <row r="3641" spans="1:5" x14ac:dyDescent="0.3">
      <c r="A3641">
        <v>12343</v>
      </c>
      <c r="B3641" t="s">
        <v>1419</v>
      </c>
      <c r="C3641" t="s">
        <v>16265</v>
      </c>
      <c r="D3641" s="16" t="s">
        <v>12319</v>
      </c>
      <c r="E3641" s="16" t="s">
        <v>13307</v>
      </c>
    </row>
    <row r="3642" spans="1:5" x14ac:dyDescent="0.3">
      <c r="A3642">
        <v>3295</v>
      </c>
      <c r="B3642" t="s">
        <v>1419</v>
      </c>
      <c r="C3642" t="s">
        <v>16266</v>
      </c>
      <c r="D3642" s="16" t="s">
        <v>12319</v>
      </c>
      <c r="E3642" s="16" t="s">
        <v>16267</v>
      </c>
    </row>
    <row r="3643" spans="1:5" x14ac:dyDescent="0.3">
      <c r="A3643">
        <v>3302</v>
      </c>
      <c r="B3643" t="s">
        <v>1419</v>
      </c>
      <c r="C3643" t="s">
        <v>16268</v>
      </c>
      <c r="D3643" s="16" t="s">
        <v>12319</v>
      </c>
      <c r="E3643" s="16" t="s">
        <v>16269</v>
      </c>
    </row>
    <row r="3644" spans="1:5" x14ac:dyDescent="0.3">
      <c r="A3644">
        <v>3297</v>
      </c>
      <c r="B3644" t="s">
        <v>1419</v>
      </c>
      <c r="C3644" t="s">
        <v>16270</v>
      </c>
      <c r="D3644" s="16" t="s">
        <v>12319</v>
      </c>
      <c r="E3644" s="16" t="s">
        <v>13016</v>
      </c>
    </row>
    <row r="3645" spans="1:5" x14ac:dyDescent="0.3">
      <c r="A3645">
        <v>3294</v>
      </c>
      <c r="B3645" t="s">
        <v>1419</v>
      </c>
      <c r="C3645" t="s">
        <v>16271</v>
      </c>
      <c r="D3645" s="16" t="s">
        <v>12319</v>
      </c>
      <c r="E3645" s="16" t="s">
        <v>16272</v>
      </c>
    </row>
    <row r="3646" spans="1:5" x14ac:dyDescent="0.3">
      <c r="A3646">
        <v>3292</v>
      </c>
      <c r="B3646" t="s">
        <v>1419</v>
      </c>
      <c r="C3646" t="s">
        <v>16273</v>
      </c>
      <c r="D3646" s="16" t="s">
        <v>12319</v>
      </c>
      <c r="E3646" s="16" t="s">
        <v>16274</v>
      </c>
    </row>
    <row r="3647" spans="1:5" x14ac:dyDescent="0.3">
      <c r="A3647">
        <v>3298</v>
      </c>
      <c r="B3647" t="s">
        <v>1419</v>
      </c>
      <c r="C3647" t="s">
        <v>16275</v>
      </c>
      <c r="D3647" s="16" t="s">
        <v>12319</v>
      </c>
      <c r="E3647" s="16" t="s">
        <v>16276</v>
      </c>
    </row>
    <row r="3648" spans="1:5" x14ac:dyDescent="0.3">
      <c r="A3648">
        <v>34802</v>
      </c>
      <c r="B3648" t="s">
        <v>1419</v>
      </c>
      <c r="C3648" t="s">
        <v>16277</v>
      </c>
      <c r="D3648" s="16" t="s">
        <v>12319</v>
      </c>
      <c r="E3648" s="16" t="s">
        <v>16278</v>
      </c>
    </row>
    <row r="3649" spans="1:5" x14ac:dyDescent="0.3">
      <c r="A3649">
        <v>11588</v>
      </c>
      <c r="B3649" t="s">
        <v>1419</v>
      </c>
      <c r="C3649" t="s">
        <v>16279</v>
      </c>
      <c r="D3649" s="16" t="s">
        <v>12319</v>
      </c>
      <c r="E3649" s="16" t="s">
        <v>16280</v>
      </c>
    </row>
    <row r="3650" spans="1:5" x14ac:dyDescent="0.3">
      <c r="A3650">
        <v>34383</v>
      </c>
      <c r="B3650" t="s">
        <v>1419</v>
      </c>
      <c r="C3650" t="s">
        <v>16281</v>
      </c>
      <c r="D3650" s="16" t="s">
        <v>12319</v>
      </c>
      <c r="E3650" s="16" t="s">
        <v>16282</v>
      </c>
    </row>
    <row r="3651" spans="1:5" x14ac:dyDescent="0.3">
      <c r="A3651">
        <v>40451</v>
      </c>
      <c r="B3651" t="s">
        <v>1419</v>
      </c>
      <c r="C3651" t="s">
        <v>16283</v>
      </c>
      <c r="D3651" s="16" t="s">
        <v>13085</v>
      </c>
      <c r="E3651" s="16" t="s">
        <v>16284</v>
      </c>
    </row>
    <row r="3652" spans="1:5" x14ac:dyDescent="0.3">
      <c r="A3652">
        <v>40453</v>
      </c>
      <c r="B3652" t="s">
        <v>1419</v>
      </c>
      <c r="C3652" t="s">
        <v>16285</v>
      </c>
      <c r="D3652" s="16" t="s">
        <v>13085</v>
      </c>
      <c r="E3652" s="16" t="s">
        <v>16286</v>
      </c>
    </row>
    <row r="3653" spans="1:5" x14ac:dyDescent="0.3">
      <c r="A3653">
        <v>40452</v>
      </c>
      <c r="B3653" t="s">
        <v>1419</v>
      </c>
      <c r="C3653" t="s">
        <v>16287</v>
      </c>
      <c r="D3653" s="16" t="s">
        <v>13085</v>
      </c>
      <c r="E3653" s="16" t="s">
        <v>16288</v>
      </c>
    </row>
    <row r="3654" spans="1:5" x14ac:dyDescent="0.3">
      <c r="A3654">
        <v>11594</v>
      </c>
      <c r="B3654" t="s">
        <v>1419</v>
      </c>
      <c r="C3654" t="s">
        <v>16289</v>
      </c>
      <c r="D3654" s="16" t="s">
        <v>12319</v>
      </c>
      <c r="E3654" s="16" t="s">
        <v>16290</v>
      </c>
    </row>
    <row r="3655" spans="1:5" x14ac:dyDescent="0.3">
      <c r="A3655">
        <v>3311</v>
      </c>
      <c r="B3655" t="s">
        <v>1419</v>
      </c>
      <c r="C3655" t="s">
        <v>16291</v>
      </c>
      <c r="D3655" s="16" t="s">
        <v>12601</v>
      </c>
      <c r="E3655" s="16" t="s">
        <v>16290</v>
      </c>
    </row>
    <row r="3656" spans="1:5" x14ac:dyDescent="0.3">
      <c r="A3656">
        <v>11599</v>
      </c>
      <c r="B3656" t="s">
        <v>1419</v>
      </c>
      <c r="C3656" t="s">
        <v>16292</v>
      </c>
      <c r="D3656" s="16" t="s">
        <v>12319</v>
      </c>
      <c r="E3656" s="16" t="s">
        <v>16293</v>
      </c>
    </row>
    <row r="3657" spans="1:5" x14ac:dyDescent="0.3">
      <c r="A3657">
        <v>11593</v>
      </c>
      <c r="B3657" t="s">
        <v>1419</v>
      </c>
      <c r="C3657" t="s">
        <v>16294</v>
      </c>
      <c r="D3657" s="16" t="s">
        <v>12319</v>
      </c>
      <c r="E3657" s="16" t="s">
        <v>16295</v>
      </c>
    </row>
    <row r="3658" spans="1:5" x14ac:dyDescent="0.3">
      <c r="A3658">
        <v>3314</v>
      </c>
      <c r="B3658" t="s">
        <v>1419</v>
      </c>
      <c r="C3658" t="s">
        <v>16296</v>
      </c>
      <c r="D3658" s="16" t="s">
        <v>12601</v>
      </c>
      <c r="E3658" s="16" t="s">
        <v>16297</v>
      </c>
    </row>
    <row r="3659" spans="1:5" x14ac:dyDescent="0.3">
      <c r="A3659">
        <v>11597</v>
      </c>
      <c r="B3659" t="s">
        <v>1419</v>
      </c>
      <c r="C3659" t="s">
        <v>16298</v>
      </c>
      <c r="D3659" s="16" t="s">
        <v>12319</v>
      </c>
      <c r="E3659" s="16" t="s">
        <v>16299</v>
      </c>
    </row>
    <row r="3660" spans="1:5" x14ac:dyDescent="0.3">
      <c r="A3660">
        <v>3309</v>
      </c>
      <c r="B3660" t="s">
        <v>1419</v>
      </c>
      <c r="C3660" t="s">
        <v>16300</v>
      </c>
      <c r="D3660" s="16" t="s">
        <v>12601</v>
      </c>
      <c r="E3660" s="16" t="s">
        <v>16301</v>
      </c>
    </row>
    <row r="3661" spans="1:5" x14ac:dyDescent="0.3">
      <c r="A3661">
        <v>34612</v>
      </c>
      <c r="B3661" t="s">
        <v>1419</v>
      </c>
      <c r="C3661" t="s">
        <v>16302</v>
      </c>
      <c r="D3661" s="16" t="s">
        <v>12319</v>
      </c>
      <c r="E3661" s="16" t="s">
        <v>16303</v>
      </c>
    </row>
    <row r="3662" spans="1:5" x14ac:dyDescent="0.3">
      <c r="A3662">
        <v>34635</v>
      </c>
      <c r="B3662" t="s">
        <v>1419</v>
      </c>
      <c r="C3662" t="s">
        <v>16304</v>
      </c>
      <c r="D3662" s="16" t="s">
        <v>12319</v>
      </c>
      <c r="E3662" s="16" t="s">
        <v>16305</v>
      </c>
    </row>
    <row r="3663" spans="1:5" x14ac:dyDescent="0.3">
      <c r="A3663">
        <v>34633</v>
      </c>
      <c r="B3663" t="s">
        <v>1419</v>
      </c>
      <c r="C3663" t="s">
        <v>16306</v>
      </c>
      <c r="D3663" s="16" t="s">
        <v>12319</v>
      </c>
      <c r="E3663" s="16" t="s">
        <v>16307</v>
      </c>
    </row>
    <row r="3664" spans="1:5" x14ac:dyDescent="0.3">
      <c r="A3664">
        <v>40440</v>
      </c>
      <c r="B3664" t="s">
        <v>1419</v>
      </c>
      <c r="C3664" t="s">
        <v>16308</v>
      </c>
      <c r="D3664" s="16" t="s">
        <v>12601</v>
      </c>
      <c r="E3664" s="16" t="s">
        <v>16309</v>
      </c>
    </row>
    <row r="3665" spans="1:5" x14ac:dyDescent="0.3">
      <c r="A3665">
        <v>40441</v>
      </c>
      <c r="B3665" t="s">
        <v>1419</v>
      </c>
      <c r="C3665" t="s">
        <v>16310</v>
      </c>
      <c r="D3665" s="16" t="s">
        <v>12601</v>
      </c>
      <c r="E3665" s="16" t="s">
        <v>16311</v>
      </c>
    </row>
    <row r="3666" spans="1:5" x14ac:dyDescent="0.3">
      <c r="A3666">
        <v>40449</v>
      </c>
      <c r="B3666" t="s">
        <v>1419</v>
      </c>
      <c r="C3666" t="s">
        <v>16312</v>
      </c>
      <c r="D3666" s="16" t="s">
        <v>12601</v>
      </c>
      <c r="E3666" s="16" t="s">
        <v>16313</v>
      </c>
    </row>
    <row r="3667" spans="1:5" x14ac:dyDescent="0.3">
      <c r="A3667">
        <v>34800</v>
      </c>
      <c r="B3667" t="s">
        <v>1419</v>
      </c>
      <c r="C3667" t="s">
        <v>16314</v>
      </c>
      <c r="D3667" s="16" t="s">
        <v>12601</v>
      </c>
      <c r="E3667" s="16" t="s">
        <v>16315</v>
      </c>
    </row>
    <row r="3668" spans="1:5" x14ac:dyDescent="0.3">
      <c r="A3668">
        <v>11592</v>
      </c>
      <c r="B3668" t="s">
        <v>1419</v>
      </c>
      <c r="C3668" t="s">
        <v>16316</v>
      </c>
      <c r="D3668" s="16" t="s">
        <v>12319</v>
      </c>
      <c r="E3668" s="16" t="s">
        <v>16297</v>
      </c>
    </row>
    <row r="3669" spans="1:5" x14ac:dyDescent="0.3">
      <c r="A3669">
        <v>40438</v>
      </c>
      <c r="B3669" t="s">
        <v>1419</v>
      </c>
      <c r="C3669" t="s">
        <v>16317</v>
      </c>
      <c r="D3669" s="16" t="s">
        <v>12601</v>
      </c>
      <c r="E3669" s="16" t="s">
        <v>16318</v>
      </c>
    </row>
    <row r="3670" spans="1:5" x14ac:dyDescent="0.3">
      <c r="A3670">
        <v>40436</v>
      </c>
      <c r="B3670" t="s">
        <v>1419</v>
      </c>
      <c r="C3670" t="s">
        <v>16319</v>
      </c>
      <c r="D3670" s="16" t="s">
        <v>12601</v>
      </c>
      <c r="E3670" s="16" t="s">
        <v>16320</v>
      </c>
    </row>
    <row r="3671" spans="1:5" x14ac:dyDescent="0.3">
      <c r="A3671">
        <v>11596</v>
      </c>
      <c r="B3671" t="s">
        <v>1419</v>
      </c>
      <c r="C3671" t="s">
        <v>16321</v>
      </c>
      <c r="D3671" s="16" t="s">
        <v>12319</v>
      </c>
      <c r="E3671" s="16" t="s">
        <v>16301</v>
      </c>
    </row>
    <row r="3672" spans="1:5" x14ac:dyDescent="0.3">
      <c r="A3672">
        <v>4315</v>
      </c>
      <c r="B3672" t="s">
        <v>1419</v>
      </c>
      <c r="C3672" t="s">
        <v>16322</v>
      </c>
      <c r="D3672" s="16" t="s">
        <v>12319</v>
      </c>
      <c r="E3672" s="16" t="s">
        <v>12669</v>
      </c>
    </row>
    <row r="3673" spans="1:5" x14ac:dyDescent="0.3">
      <c r="A3673">
        <v>402</v>
      </c>
      <c r="B3673" t="s">
        <v>1419</v>
      </c>
      <c r="C3673" t="s">
        <v>16323</v>
      </c>
      <c r="D3673" s="16" t="s">
        <v>12319</v>
      </c>
      <c r="E3673" s="16" t="s">
        <v>16324</v>
      </c>
    </row>
    <row r="3674" spans="1:5" x14ac:dyDescent="0.3">
      <c r="A3674">
        <v>4226</v>
      </c>
      <c r="B3674" t="s">
        <v>1419</v>
      </c>
      <c r="C3674" t="s">
        <v>16325</v>
      </c>
      <c r="D3674" s="16" t="s">
        <v>12409</v>
      </c>
      <c r="E3674" s="16" t="s">
        <v>16326</v>
      </c>
    </row>
    <row r="3675" spans="1:5" x14ac:dyDescent="0.3">
      <c r="A3675">
        <v>4222</v>
      </c>
      <c r="B3675" t="s">
        <v>1419</v>
      </c>
      <c r="C3675" t="s">
        <v>16327</v>
      </c>
      <c r="D3675" s="16" t="s">
        <v>12412</v>
      </c>
      <c r="E3675" s="16" t="s">
        <v>16328</v>
      </c>
    </row>
    <row r="3676" spans="1:5" x14ac:dyDescent="0.3">
      <c r="A3676">
        <v>34804</v>
      </c>
      <c r="B3676" t="s">
        <v>1419</v>
      </c>
      <c r="C3676" t="s">
        <v>16329</v>
      </c>
      <c r="D3676" s="16" t="s">
        <v>13085</v>
      </c>
      <c r="E3676" s="16" t="s">
        <v>16330</v>
      </c>
    </row>
    <row r="3677" spans="1:5" x14ac:dyDescent="0.3">
      <c r="A3677">
        <v>4013</v>
      </c>
      <c r="B3677" t="s">
        <v>1419</v>
      </c>
      <c r="C3677" t="s">
        <v>16331</v>
      </c>
      <c r="D3677" s="16" t="s">
        <v>13085</v>
      </c>
      <c r="E3677" s="16" t="s">
        <v>16332</v>
      </c>
    </row>
    <row r="3678" spans="1:5" x14ac:dyDescent="0.3">
      <c r="A3678">
        <v>4011</v>
      </c>
      <c r="B3678" t="s">
        <v>1419</v>
      </c>
      <c r="C3678" t="s">
        <v>16333</v>
      </c>
      <c r="D3678" s="16" t="s">
        <v>13085</v>
      </c>
      <c r="E3678" s="16" t="s">
        <v>16334</v>
      </c>
    </row>
    <row r="3679" spans="1:5" x14ac:dyDescent="0.3">
      <c r="A3679">
        <v>4021</v>
      </c>
      <c r="B3679" t="s">
        <v>1419</v>
      </c>
      <c r="C3679" t="s">
        <v>16335</v>
      </c>
      <c r="D3679" s="16" t="s">
        <v>13085</v>
      </c>
      <c r="E3679" s="16" t="s">
        <v>16336</v>
      </c>
    </row>
    <row r="3680" spans="1:5" x14ac:dyDescent="0.3">
      <c r="A3680">
        <v>4019</v>
      </c>
      <c r="B3680" t="s">
        <v>1419</v>
      </c>
      <c r="C3680" t="s">
        <v>16337</v>
      </c>
      <c r="D3680" s="16" t="s">
        <v>13085</v>
      </c>
      <c r="E3680" s="16" t="s">
        <v>16338</v>
      </c>
    </row>
    <row r="3681" spans="1:5" x14ac:dyDescent="0.3">
      <c r="A3681">
        <v>4012</v>
      </c>
      <c r="B3681" t="s">
        <v>1419</v>
      </c>
      <c r="C3681" t="s">
        <v>16339</v>
      </c>
      <c r="D3681" s="16" t="s">
        <v>13085</v>
      </c>
      <c r="E3681" s="16" t="s">
        <v>16340</v>
      </c>
    </row>
    <row r="3682" spans="1:5" x14ac:dyDescent="0.3">
      <c r="A3682">
        <v>4020</v>
      </c>
      <c r="B3682" t="s">
        <v>1419</v>
      </c>
      <c r="C3682" t="s">
        <v>16341</v>
      </c>
      <c r="D3682" s="16" t="s">
        <v>13085</v>
      </c>
      <c r="E3682" s="16" t="s">
        <v>16342</v>
      </c>
    </row>
    <row r="3683" spans="1:5" x14ac:dyDescent="0.3">
      <c r="A3683">
        <v>4018</v>
      </c>
      <c r="B3683" t="s">
        <v>1419</v>
      </c>
      <c r="C3683" t="s">
        <v>16343</v>
      </c>
      <c r="D3683" s="16" t="s">
        <v>13085</v>
      </c>
      <c r="E3683" s="16" t="s">
        <v>16344</v>
      </c>
    </row>
    <row r="3684" spans="1:5" x14ac:dyDescent="0.3">
      <c r="A3684">
        <v>36498</v>
      </c>
      <c r="B3684" t="s">
        <v>1419</v>
      </c>
      <c r="C3684" t="s">
        <v>16345</v>
      </c>
      <c r="D3684" s="16" t="s">
        <v>12319</v>
      </c>
      <c r="E3684" s="16" t="s">
        <v>16346</v>
      </c>
    </row>
    <row r="3685" spans="1:5" x14ac:dyDescent="0.3">
      <c r="A3685">
        <v>12872</v>
      </c>
      <c r="B3685" t="s">
        <v>1419</v>
      </c>
      <c r="C3685" t="s">
        <v>16347</v>
      </c>
      <c r="D3685" s="16" t="s">
        <v>12604</v>
      </c>
      <c r="E3685" s="16" t="s">
        <v>16348</v>
      </c>
    </row>
    <row r="3686" spans="1:5" x14ac:dyDescent="0.3">
      <c r="A3686">
        <v>41075</v>
      </c>
      <c r="B3686" t="s">
        <v>1419</v>
      </c>
      <c r="C3686" t="s">
        <v>16349</v>
      </c>
      <c r="D3686" s="16" t="s">
        <v>12607</v>
      </c>
      <c r="E3686" s="16" t="s">
        <v>16350</v>
      </c>
    </row>
    <row r="3687" spans="1:5" x14ac:dyDescent="0.3">
      <c r="A3687">
        <v>44324</v>
      </c>
      <c r="B3687" t="s">
        <v>1419</v>
      </c>
      <c r="C3687" t="s">
        <v>16351</v>
      </c>
      <c r="D3687" s="16" t="s">
        <v>12409</v>
      </c>
      <c r="E3687" s="16" t="s">
        <v>16352</v>
      </c>
    </row>
    <row r="3688" spans="1:5" x14ac:dyDescent="0.3">
      <c r="A3688">
        <v>3315</v>
      </c>
      <c r="B3688" t="s">
        <v>1419</v>
      </c>
      <c r="C3688" t="s">
        <v>16353</v>
      </c>
      <c r="D3688" s="16" t="s">
        <v>12409</v>
      </c>
      <c r="E3688" s="16" t="s">
        <v>16354</v>
      </c>
    </row>
    <row r="3689" spans="1:5" x14ac:dyDescent="0.3">
      <c r="A3689">
        <v>36870</v>
      </c>
      <c r="B3689" t="s">
        <v>1419</v>
      </c>
      <c r="C3689" t="s">
        <v>16355</v>
      </c>
      <c r="D3689" s="16" t="s">
        <v>12409</v>
      </c>
      <c r="E3689" s="16" t="s">
        <v>16356</v>
      </c>
    </row>
    <row r="3690" spans="1:5" x14ac:dyDescent="0.3">
      <c r="A3690">
        <v>5092</v>
      </c>
      <c r="B3690" t="s">
        <v>1419</v>
      </c>
      <c r="C3690" t="s">
        <v>16357</v>
      </c>
      <c r="D3690" s="16" t="s">
        <v>13112</v>
      </c>
      <c r="E3690" s="16" t="s">
        <v>16358</v>
      </c>
    </row>
    <row r="3691" spans="1:5" x14ac:dyDescent="0.3">
      <c r="A3691">
        <v>11462</v>
      </c>
      <c r="B3691" t="s">
        <v>1419</v>
      </c>
      <c r="C3691" t="s">
        <v>16359</v>
      </c>
      <c r="D3691" s="16" t="s">
        <v>13112</v>
      </c>
      <c r="E3691" s="16" t="s">
        <v>15069</v>
      </c>
    </row>
    <row r="3692" spans="1:5" x14ac:dyDescent="0.3">
      <c r="A3692">
        <v>36529</v>
      </c>
      <c r="B3692" t="s">
        <v>1419</v>
      </c>
      <c r="C3692" t="s">
        <v>16360</v>
      </c>
      <c r="D3692" s="16" t="s">
        <v>12319</v>
      </c>
      <c r="E3692" s="16" t="s">
        <v>16361</v>
      </c>
    </row>
    <row r="3693" spans="1:5" x14ac:dyDescent="0.3">
      <c r="A3693">
        <v>3318</v>
      </c>
      <c r="B3693" t="s">
        <v>1419</v>
      </c>
      <c r="C3693" t="s">
        <v>16362</v>
      </c>
      <c r="D3693" s="16" t="s">
        <v>12319</v>
      </c>
      <c r="E3693" s="16" t="s">
        <v>16363</v>
      </c>
    </row>
    <row r="3694" spans="1:5" x14ac:dyDescent="0.3">
      <c r="A3694">
        <v>3324</v>
      </c>
      <c r="B3694" t="s">
        <v>1419</v>
      </c>
      <c r="C3694" t="s">
        <v>16364</v>
      </c>
      <c r="D3694" s="16" t="s">
        <v>13085</v>
      </c>
      <c r="E3694" s="16" t="s">
        <v>16365</v>
      </c>
    </row>
    <row r="3695" spans="1:5" x14ac:dyDescent="0.3">
      <c r="A3695">
        <v>3322</v>
      </c>
      <c r="B3695" t="s">
        <v>1419</v>
      </c>
      <c r="C3695" t="s">
        <v>16366</v>
      </c>
      <c r="D3695" s="16" t="s">
        <v>13085</v>
      </c>
      <c r="E3695" s="16" t="s">
        <v>13896</v>
      </c>
    </row>
    <row r="3696" spans="1:5" x14ac:dyDescent="0.3">
      <c r="A3696">
        <v>5076</v>
      </c>
      <c r="B3696" t="s">
        <v>1419</v>
      </c>
      <c r="C3696" t="s">
        <v>16367</v>
      </c>
      <c r="D3696" s="16" t="s">
        <v>12409</v>
      </c>
      <c r="E3696" s="16" t="s">
        <v>16368</v>
      </c>
    </row>
    <row r="3697" spans="1:5" x14ac:dyDescent="0.3">
      <c r="A3697">
        <v>5077</v>
      </c>
      <c r="B3697" t="s">
        <v>1419</v>
      </c>
      <c r="C3697" t="s">
        <v>16369</v>
      </c>
      <c r="D3697" s="16" t="s">
        <v>12409</v>
      </c>
      <c r="E3697" s="16" t="s">
        <v>16370</v>
      </c>
    </row>
    <row r="3698" spans="1:5" x14ac:dyDescent="0.3">
      <c r="A3698">
        <v>11837</v>
      </c>
      <c r="B3698" t="s">
        <v>1419</v>
      </c>
      <c r="C3698" t="s">
        <v>16371</v>
      </c>
      <c r="D3698" s="16" t="s">
        <v>12319</v>
      </c>
      <c r="E3698" s="16" t="s">
        <v>16372</v>
      </c>
    </row>
    <row r="3699" spans="1:5" x14ac:dyDescent="0.3">
      <c r="A3699">
        <v>38055</v>
      </c>
      <c r="B3699" t="s">
        <v>1419</v>
      </c>
      <c r="C3699" t="s">
        <v>16373</v>
      </c>
      <c r="D3699" s="16" t="s">
        <v>12319</v>
      </c>
      <c r="E3699" s="16" t="s">
        <v>16374</v>
      </c>
    </row>
    <row r="3700" spans="1:5" x14ac:dyDescent="0.3">
      <c r="A3700">
        <v>415</v>
      </c>
      <c r="B3700" t="s">
        <v>1419</v>
      </c>
      <c r="C3700" t="s">
        <v>16375</v>
      </c>
      <c r="D3700" s="16" t="s">
        <v>12319</v>
      </c>
      <c r="E3700" s="16" t="s">
        <v>16376</v>
      </c>
    </row>
    <row r="3701" spans="1:5" x14ac:dyDescent="0.3">
      <c r="A3701">
        <v>416</v>
      </c>
      <c r="B3701" t="s">
        <v>1419</v>
      </c>
      <c r="C3701" t="s">
        <v>16377</v>
      </c>
      <c r="D3701" s="16" t="s">
        <v>12319</v>
      </c>
      <c r="E3701" s="16" t="s">
        <v>13585</v>
      </c>
    </row>
    <row r="3702" spans="1:5" x14ac:dyDescent="0.3">
      <c r="A3702">
        <v>425</v>
      </c>
      <c r="B3702" t="s">
        <v>1419</v>
      </c>
      <c r="C3702" t="s">
        <v>16378</v>
      </c>
      <c r="D3702" s="16" t="s">
        <v>12319</v>
      </c>
      <c r="E3702" s="16" t="s">
        <v>16379</v>
      </c>
    </row>
    <row r="3703" spans="1:5" x14ac:dyDescent="0.3">
      <c r="A3703">
        <v>426</v>
      </c>
      <c r="B3703" t="s">
        <v>1419</v>
      </c>
      <c r="C3703" t="s">
        <v>16380</v>
      </c>
      <c r="D3703" s="16" t="s">
        <v>12319</v>
      </c>
      <c r="E3703" s="16" t="s">
        <v>16381</v>
      </c>
    </row>
    <row r="3704" spans="1:5" x14ac:dyDescent="0.3">
      <c r="A3704">
        <v>38056</v>
      </c>
      <c r="B3704" t="s">
        <v>1419</v>
      </c>
      <c r="C3704" t="s">
        <v>16382</v>
      </c>
      <c r="D3704" s="16" t="s">
        <v>12319</v>
      </c>
      <c r="E3704" s="16" t="s">
        <v>16383</v>
      </c>
    </row>
    <row r="3705" spans="1:5" x14ac:dyDescent="0.3">
      <c r="A3705">
        <v>1564</v>
      </c>
      <c r="B3705" t="s">
        <v>1419</v>
      </c>
      <c r="C3705" t="s">
        <v>16384</v>
      </c>
      <c r="D3705" s="16" t="s">
        <v>12319</v>
      </c>
      <c r="E3705" s="16" t="s">
        <v>16385</v>
      </c>
    </row>
    <row r="3706" spans="1:5" x14ac:dyDescent="0.3">
      <c r="A3706">
        <v>11032</v>
      </c>
      <c r="B3706" t="s">
        <v>1419</v>
      </c>
      <c r="C3706" t="s">
        <v>16386</v>
      </c>
      <c r="D3706" s="16" t="s">
        <v>12319</v>
      </c>
      <c r="E3706" s="16" t="s">
        <v>15033</v>
      </c>
    </row>
    <row r="3707" spans="1:5" x14ac:dyDescent="0.3">
      <c r="A3707">
        <v>36786</v>
      </c>
      <c r="B3707" t="s">
        <v>1419</v>
      </c>
      <c r="C3707" t="s">
        <v>16387</v>
      </c>
      <c r="D3707" s="16" t="s">
        <v>16388</v>
      </c>
      <c r="E3707" s="16" t="s">
        <v>16389</v>
      </c>
    </row>
    <row r="3708" spans="1:5" x14ac:dyDescent="0.3">
      <c r="A3708">
        <v>36785</v>
      </c>
      <c r="B3708" t="s">
        <v>1419</v>
      </c>
      <c r="C3708" t="s">
        <v>16390</v>
      </c>
      <c r="D3708" s="16" t="s">
        <v>16388</v>
      </c>
      <c r="E3708" s="16" t="s">
        <v>16391</v>
      </c>
    </row>
    <row r="3709" spans="1:5" x14ac:dyDescent="0.3">
      <c r="A3709">
        <v>36782</v>
      </c>
      <c r="B3709" t="s">
        <v>1419</v>
      </c>
      <c r="C3709" t="s">
        <v>16392</v>
      </c>
      <c r="D3709" s="16" t="s">
        <v>16388</v>
      </c>
      <c r="E3709" s="16" t="s">
        <v>16393</v>
      </c>
    </row>
    <row r="3710" spans="1:5" x14ac:dyDescent="0.3">
      <c r="A3710">
        <v>44481</v>
      </c>
      <c r="B3710" t="s">
        <v>1419</v>
      </c>
      <c r="C3710" t="s">
        <v>16394</v>
      </c>
      <c r="D3710" s="16" t="s">
        <v>16388</v>
      </c>
      <c r="E3710" s="16" t="s">
        <v>16395</v>
      </c>
    </row>
    <row r="3711" spans="1:5" x14ac:dyDescent="0.3">
      <c r="A3711">
        <v>4824</v>
      </c>
      <c r="B3711" t="s">
        <v>1419</v>
      </c>
      <c r="C3711" t="s">
        <v>16396</v>
      </c>
      <c r="D3711" s="16" t="s">
        <v>12409</v>
      </c>
      <c r="E3711" s="16" t="s">
        <v>16397</v>
      </c>
    </row>
    <row r="3712" spans="1:5" x14ac:dyDescent="0.3">
      <c r="A3712">
        <v>11795</v>
      </c>
      <c r="B3712" t="s">
        <v>1419</v>
      </c>
      <c r="C3712" t="s">
        <v>16398</v>
      </c>
      <c r="D3712" s="16" t="s">
        <v>13085</v>
      </c>
      <c r="E3712" s="16" t="s">
        <v>16399</v>
      </c>
    </row>
    <row r="3713" spans="1:5" x14ac:dyDescent="0.3">
      <c r="A3713">
        <v>134</v>
      </c>
      <c r="B3713" t="s">
        <v>1419</v>
      </c>
      <c r="C3713" t="s">
        <v>16400</v>
      </c>
      <c r="D3713" s="16" t="s">
        <v>12409</v>
      </c>
      <c r="E3713" s="16" t="s">
        <v>16401</v>
      </c>
    </row>
    <row r="3714" spans="1:5" x14ac:dyDescent="0.3">
      <c r="A3714">
        <v>4229</v>
      </c>
      <c r="B3714" t="s">
        <v>1419</v>
      </c>
      <c r="C3714" t="s">
        <v>16402</v>
      </c>
      <c r="D3714" s="16" t="s">
        <v>12409</v>
      </c>
      <c r="E3714" s="16" t="s">
        <v>16403</v>
      </c>
    </row>
    <row r="3715" spans="1:5" x14ac:dyDescent="0.3">
      <c r="A3715">
        <v>11731</v>
      </c>
      <c r="B3715" t="s">
        <v>1419</v>
      </c>
      <c r="C3715" t="s">
        <v>16404</v>
      </c>
      <c r="D3715" s="16" t="s">
        <v>12319</v>
      </c>
      <c r="E3715" s="16" t="s">
        <v>16405</v>
      </c>
    </row>
    <row r="3716" spans="1:5" x14ac:dyDescent="0.3">
      <c r="A3716">
        <v>11732</v>
      </c>
      <c r="B3716" t="s">
        <v>1419</v>
      </c>
      <c r="C3716" t="s">
        <v>16406</v>
      </c>
      <c r="D3716" s="16" t="s">
        <v>12319</v>
      </c>
      <c r="E3716" s="16" t="s">
        <v>16407</v>
      </c>
    </row>
    <row r="3717" spans="1:5" x14ac:dyDescent="0.3">
      <c r="A3717">
        <v>11244</v>
      </c>
      <c r="B3717" t="s">
        <v>1419</v>
      </c>
      <c r="C3717" t="s">
        <v>16408</v>
      </c>
      <c r="D3717" s="16" t="s">
        <v>12319</v>
      </c>
      <c r="E3717" s="16" t="s">
        <v>16409</v>
      </c>
    </row>
    <row r="3718" spans="1:5" x14ac:dyDescent="0.3">
      <c r="A3718">
        <v>11235</v>
      </c>
      <c r="B3718" t="s">
        <v>1419</v>
      </c>
      <c r="C3718" t="s">
        <v>16410</v>
      </c>
      <c r="D3718" s="16" t="s">
        <v>12319</v>
      </c>
      <c r="E3718" s="16" t="s">
        <v>16411</v>
      </c>
    </row>
    <row r="3719" spans="1:5" x14ac:dyDescent="0.3">
      <c r="A3719">
        <v>11236</v>
      </c>
      <c r="B3719" t="s">
        <v>1419</v>
      </c>
      <c r="C3719" t="s">
        <v>16412</v>
      </c>
      <c r="D3719" s="16" t="s">
        <v>12319</v>
      </c>
      <c r="E3719" s="16" t="s">
        <v>16413</v>
      </c>
    </row>
    <row r="3720" spans="1:5" x14ac:dyDescent="0.3">
      <c r="A3720">
        <v>11245</v>
      </c>
      <c r="B3720" t="s">
        <v>1419</v>
      </c>
      <c r="C3720" t="s">
        <v>16414</v>
      </c>
      <c r="D3720" s="16" t="s">
        <v>12319</v>
      </c>
      <c r="E3720" s="16" t="s">
        <v>16415</v>
      </c>
    </row>
    <row r="3721" spans="1:5" x14ac:dyDescent="0.3">
      <c r="A3721">
        <v>36494</v>
      </c>
      <c r="B3721" t="s">
        <v>1419</v>
      </c>
      <c r="C3721" t="s">
        <v>16416</v>
      </c>
      <c r="D3721" s="16" t="s">
        <v>12319</v>
      </c>
      <c r="E3721" s="16" t="s">
        <v>16417</v>
      </c>
    </row>
    <row r="3722" spans="1:5" x14ac:dyDescent="0.3">
      <c r="A3722">
        <v>36493</v>
      </c>
      <c r="B3722" t="s">
        <v>1419</v>
      </c>
      <c r="C3722" t="s">
        <v>16418</v>
      </c>
      <c r="D3722" s="16" t="s">
        <v>12319</v>
      </c>
      <c r="E3722" s="16" t="s">
        <v>16419</v>
      </c>
    </row>
    <row r="3723" spans="1:5" x14ac:dyDescent="0.3">
      <c r="A3723">
        <v>36492</v>
      </c>
      <c r="B3723" t="s">
        <v>1419</v>
      </c>
      <c r="C3723" t="s">
        <v>16420</v>
      </c>
      <c r="D3723" s="16" t="s">
        <v>12319</v>
      </c>
      <c r="E3723" s="16" t="s">
        <v>16421</v>
      </c>
    </row>
    <row r="3724" spans="1:5" x14ac:dyDescent="0.3">
      <c r="A3724">
        <v>36499</v>
      </c>
      <c r="B3724" t="s">
        <v>1419</v>
      </c>
      <c r="C3724" t="s">
        <v>16422</v>
      </c>
      <c r="D3724" s="16" t="s">
        <v>12319</v>
      </c>
      <c r="E3724" s="16" t="s">
        <v>16423</v>
      </c>
    </row>
    <row r="3725" spans="1:5" x14ac:dyDescent="0.3">
      <c r="A3725">
        <v>13533</v>
      </c>
      <c r="B3725" t="s">
        <v>1419</v>
      </c>
      <c r="C3725" t="s">
        <v>16424</v>
      </c>
      <c r="D3725" s="16" t="s">
        <v>12319</v>
      </c>
      <c r="E3725" s="16" t="s">
        <v>16425</v>
      </c>
    </row>
    <row r="3726" spans="1:5" x14ac:dyDescent="0.3">
      <c r="A3726">
        <v>13333</v>
      </c>
      <c r="B3726" t="s">
        <v>1419</v>
      </c>
      <c r="C3726" t="s">
        <v>16426</v>
      </c>
      <c r="D3726" s="16" t="s">
        <v>12319</v>
      </c>
      <c r="E3726" s="16" t="s">
        <v>16427</v>
      </c>
    </row>
    <row r="3727" spans="1:5" x14ac:dyDescent="0.3">
      <c r="A3727">
        <v>39585</v>
      </c>
      <c r="B3727" t="s">
        <v>1419</v>
      </c>
      <c r="C3727" t="s">
        <v>16428</v>
      </c>
      <c r="D3727" s="16" t="s">
        <v>12319</v>
      </c>
      <c r="E3727" s="16" t="s">
        <v>16429</v>
      </c>
    </row>
    <row r="3728" spans="1:5" x14ac:dyDescent="0.3">
      <c r="A3728">
        <v>39586</v>
      </c>
      <c r="B3728" t="s">
        <v>1419</v>
      </c>
      <c r="C3728" t="s">
        <v>16430</v>
      </c>
      <c r="D3728" s="16" t="s">
        <v>12319</v>
      </c>
      <c r="E3728" s="16" t="s">
        <v>16431</v>
      </c>
    </row>
    <row r="3729" spans="1:5" x14ac:dyDescent="0.3">
      <c r="A3729">
        <v>39587</v>
      </c>
      <c r="B3729" t="s">
        <v>1419</v>
      </c>
      <c r="C3729" t="s">
        <v>16432</v>
      </c>
      <c r="D3729" s="16" t="s">
        <v>12319</v>
      </c>
      <c r="E3729" s="16" t="s">
        <v>16433</v>
      </c>
    </row>
    <row r="3730" spans="1:5" x14ac:dyDescent="0.3">
      <c r="A3730">
        <v>39588</v>
      </c>
      <c r="B3730" t="s">
        <v>1419</v>
      </c>
      <c r="C3730" t="s">
        <v>16434</v>
      </c>
      <c r="D3730" s="16" t="s">
        <v>12319</v>
      </c>
      <c r="E3730" s="16" t="s">
        <v>16435</v>
      </c>
    </row>
    <row r="3731" spans="1:5" x14ac:dyDescent="0.3">
      <c r="A3731">
        <v>39584</v>
      </c>
      <c r="B3731" t="s">
        <v>1419</v>
      </c>
      <c r="C3731" t="s">
        <v>16436</v>
      </c>
      <c r="D3731" s="16" t="s">
        <v>12319</v>
      </c>
      <c r="E3731" s="16" t="s">
        <v>16437</v>
      </c>
    </row>
    <row r="3732" spans="1:5" x14ac:dyDescent="0.3">
      <c r="A3732">
        <v>39590</v>
      </c>
      <c r="B3732" t="s">
        <v>1419</v>
      </c>
      <c r="C3732" t="s">
        <v>16438</v>
      </c>
      <c r="D3732" s="16" t="s">
        <v>12319</v>
      </c>
      <c r="E3732" s="16" t="s">
        <v>16439</v>
      </c>
    </row>
    <row r="3733" spans="1:5" x14ac:dyDescent="0.3">
      <c r="A3733">
        <v>39592</v>
      </c>
      <c r="B3733" t="s">
        <v>1419</v>
      </c>
      <c r="C3733" t="s">
        <v>16440</v>
      </c>
      <c r="D3733" s="16" t="s">
        <v>12319</v>
      </c>
      <c r="E3733" s="16" t="s">
        <v>16441</v>
      </c>
    </row>
    <row r="3734" spans="1:5" x14ac:dyDescent="0.3">
      <c r="A3734">
        <v>39593</v>
      </c>
      <c r="B3734" t="s">
        <v>1419</v>
      </c>
      <c r="C3734" t="s">
        <v>16442</v>
      </c>
      <c r="D3734" s="16" t="s">
        <v>12319</v>
      </c>
      <c r="E3734" s="16" t="s">
        <v>16433</v>
      </c>
    </row>
    <row r="3735" spans="1:5" x14ac:dyDescent="0.3">
      <c r="A3735">
        <v>14254</v>
      </c>
      <c r="B3735" t="s">
        <v>1419</v>
      </c>
      <c r="C3735" t="s">
        <v>16443</v>
      </c>
      <c r="D3735" s="16" t="s">
        <v>12319</v>
      </c>
      <c r="E3735" s="16" t="s">
        <v>16444</v>
      </c>
    </row>
    <row r="3736" spans="1:5" x14ac:dyDescent="0.3">
      <c r="A3736">
        <v>44494</v>
      </c>
      <c r="B3736" t="s">
        <v>1419</v>
      </c>
      <c r="C3736" t="s">
        <v>16445</v>
      </c>
      <c r="D3736" s="16" t="s">
        <v>12319</v>
      </c>
      <c r="E3736" s="16" t="s">
        <v>16446</v>
      </c>
    </row>
    <row r="3737" spans="1:5" x14ac:dyDescent="0.3">
      <c r="A3737">
        <v>25019</v>
      </c>
      <c r="B3737" t="s">
        <v>1419</v>
      </c>
      <c r="C3737" t="s">
        <v>16447</v>
      </c>
      <c r="D3737" s="16" t="s">
        <v>12319</v>
      </c>
      <c r="E3737" s="16" t="s">
        <v>16448</v>
      </c>
    </row>
    <row r="3738" spans="1:5" x14ac:dyDescent="0.3">
      <c r="A3738">
        <v>36501</v>
      </c>
      <c r="B3738" t="s">
        <v>1419</v>
      </c>
      <c r="C3738" t="s">
        <v>16449</v>
      </c>
      <c r="D3738" s="16" t="s">
        <v>12319</v>
      </c>
      <c r="E3738" s="16" t="s">
        <v>16450</v>
      </c>
    </row>
    <row r="3739" spans="1:5" x14ac:dyDescent="0.3">
      <c r="A3739">
        <v>44493</v>
      </c>
      <c r="B3739" t="s">
        <v>1419</v>
      </c>
      <c r="C3739" t="s">
        <v>16451</v>
      </c>
      <c r="D3739" s="16" t="s">
        <v>12319</v>
      </c>
      <c r="E3739" s="16" t="s">
        <v>16452</v>
      </c>
    </row>
    <row r="3740" spans="1:5" x14ac:dyDescent="0.3">
      <c r="A3740">
        <v>36500</v>
      </c>
      <c r="B3740" t="s">
        <v>1419</v>
      </c>
      <c r="C3740" t="s">
        <v>16453</v>
      </c>
      <c r="D3740" s="16" t="s">
        <v>12319</v>
      </c>
      <c r="E3740" s="16" t="s">
        <v>16454</v>
      </c>
    </row>
    <row r="3741" spans="1:5" x14ac:dyDescent="0.3">
      <c r="A3741">
        <v>20017</v>
      </c>
      <c r="B3741" t="s">
        <v>1419</v>
      </c>
      <c r="C3741" t="s">
        <v>16455</v>
      </c>
      <c r="D3741" s="16" t="s">
        <v>12402</v>
      </c>
      <c r="E3741" s="16" t="s">
        <v>16456</v>
      </c>
    </row>
    <row r="3742" spans="1:5" x14ac:dyDescent="0.3">
      <c r="A3742">
        <v>20007</v>
      </c>
      <c r="B3742" t="s">
        <v>1419</v>
      </c>
      <c r="C3742" t="s">
        <v>16457</v>
      </c>
      <c r="D3742" s="16" t="s">
        <v>12402</v>
      </c>
      <c r="E3742" s="16" t="s">
        <v>16458</v>
      </c>
    </row>
    <row r="3743" spans="1:5" x14ac:dyDescent="0.3">
      <c r="A3743">
        <v>39831</v>
      </c>
      <c r="B3743" t="s">
        <v>1419</v>
      </c>
      <c r="C3743" t="s">
        <v>16459</v>
      </c>
      <c r="D3743" s="16" t="s">
        <v>13181</v>
      </c>
      <c r="E3743" s="16" t="s">
        <v>16460</v>
      </c>
    </row>
    <row r="3744" spans="1:5" x14ac:dyDescent="0.3">
      <c r="A3744">
        <v>36888</v>
      </c>
      <c r="B3744" t="s">
        <v>1419</v>
      </c>
      <c r="C3744" t="s">
        <v>16461</v>
      </c>
      <c r="D3744" s="16" t="s">
        <v>12402</v>
      </c>
      <c r="E3744" s="16" t="s">
        <v>16462</v>
      </c>
    </row>
    <row r="3745" spans="1:5" x14ac:dyDescent="0.3">
      <c r="A3745">
        <v>39836</v>
      </c>
      <c r="B3745" t="s">
        <v>1419</v>
      </c>
      <c r="C3745" t="s">
        <v>16463</v>
      </c>
      <c r="D3745" s="16" t="s">
        <v>13181</v>
      </c>
      <c r="E3745" s="16" t="s">
        <v>16464</v>
      </c>
    </row>
    <row r="3746" spans="1:5" x14ac:dyDescent="0.3">
      <c r="A3746">
        <v>39830</v>
      </c>
      <c r="B3746" t="s">
        <v>1419</v>
      </c>
      <c r="C3746" t="s">
        <v>16465</v>
      </c>
      <c r="D3746" s="16" t="s">
        <v>13181</v>
      </c>
      <c r="E3746" s="16" t="s">
        <v>16466</v>
      </c>
    </row>
    <row r="3747" spans="1:5" x14ac:dyDescent="0.3">
      <c r="A3747">
        <v>40527</v>
      </c>
      <c r="B3747" t="s">
        <v>1419</v>
      </c>
      <c r="C3747" t="s">
        <v>16467</v>
      </c>
      <c r="D3747" s="16" t="s">
        <v>12319</v>
      </c>
      <c r="E3747" s="16" t="s">
        <v>16468</v>
      </c>
    </row>
    <row r="3748" spans="1:5" x14ac:dyDescent="0.3">
      <c r="A3748">
        <v>36497</v>
      </c>
      <c r="B3748" t="s">
        <v>1419</v>
      </c>
      <c r="C3748" t="s">
        <v>16469</v>
      </c>
      <c r="D3748" s="16" t="s">
        <v>12319</v>
      </c>
      <c r="E3748" s="16" t="s">
        <v>16470</v>
      </c>
    </row>
    <row r="3749" spans="1:5" x14ac:dyDescent="0.3">
      <c r="A3749">
        <v>36487</v>
      </c>
      <c r="B3749" t="s">
        <v>1419</v>
      </c>
      <c r="C3749" t="s">
        <v>16471</v>
      </c>
      <c r="D3749" s="16" t="s">
        <v>12319</v>
      </c>
      <c r="E3749" s="16" t="s">
        <v>16472</v>
      </c>
    </row>
    <row r="3750" spans="1:5" x14ac:dyDescent="0.3">
      <c r="A3750">
        <v>44475</v>
      </c>
      <c r="B3750" t="s">
        <v>1419</v>
      </c>
      <c r="C3750" t="s">
        <v>16473</v>
      </c>
      <c r="D3750" s="16" t="s">
        <v>12319</v>
      </c>
      <c r="E3750" s="16" t="s">
        <v>16474</v>
      </c>
    </row>
    <row r="3751" spans="1:5" x14ac:dyDescent="0.3">
      <c r="A3751">
        <v>44474</v>
      </c>
      <c r="B3751" t="s">
        <v>1419</v>
      </c>
      <c r="C3751" t="s">
        <v>16475</v>
      </c>
      <c r="D3751" s="16" t="s">
        <v>12319</v>
      </c>
      <c r="E3751" s="16" t="s">
        <v>16476</v>
      </c>
    </row>
    <row r="3752" spans="1:5" x14ac:dyDescent="0.3">
      <c r="A3752">
        <v>44490</v>
      </c>
      <c r="B3752" t="s">
        <v>1419</v>
      </c>
      <c r="C3752" t="s">
        <v>16477</v>
      </c>
      <c r="D3752" s="16" t="s">
        <v>12319</v>
      </c>
      <c r="E3752" s="16" t="s">
        <v>16478</v>
      </c>
    </row>
    <row r="3753" spans="1:5" x14ac:dyDescent="0.3">
      <c r="A3753">
        <v>37776</v>
      </c>
      <c r="B3753" t="s">
        <v>1419</v>
      </c>
      <c r="C3753" t="s">
        <v>16479</v>
      </c>
      <c r="D3753" s="16" t="s">
        <v>12319</v>
      </c>
      <c r="E3753" s="16" t="s">
        <v>16480</v>
      </c>
    </row>
    <row r="3754" spans="1:5" x14ac:dyDescent="0.3">
      <c r="A3754">
        <v>37775</v>
      </c>
      <c r="B3754" t="s">
        <v>1419</v>
      </c>
      <c r="C3754" t="s">
        <v>16481</v>
      </c>
      <c r="D3754" s="16" t="s">
        <v>12319</v>
      </c>
      <c r="E3754" s="16" t="s">
        <v>16482</v>
      </c>
    </row>
    <row r="3755" spans="1:5" x14ac:dyDescent="0.3">
      <c r="A3755">
        <v>36491</v>
      </c>
      <c r="B3755" t="s">
        <v>1419</v>
      </c>
      <c r="C3755" t="s">
        <v>16483</v>
      </c>
      <c r="D3755" s="16" t="s">
        <v>12319</v>
      </c>
      <c r="E3755" s="16" t="s">
        <v>16484</v>
      </c>
    </row>
    <row r="3756" spans="1:5" x14ac:dyDescent="0.3">
      <c r="A3756">
        <v>10712</v>
      </c>
      <c r="B3756" t="s">
        <v>1419</v>
      </c>
      <c r="C3756" t="s">
        <v>16485</v>
      </c>
      <c r="D3756" s="16" t="s">
        <v>12319</v>
      </c>
      <c r="E3756" s="16" t="s">
        <v>16486</v>
      </c>
    </row>
    <row r="3757" spans="1:5" x14ac:dyDescent="0.3">
      <c r="A3757">
        <v>3363</v>
      </c>
      <c r="B3757" t="s">
        <v>1419</v>
      </c>
      <c r="C3757" t="s">
        <v>16487</v>
      </c>
      <c r="D3757" s="16" t="s">
        <v>12319</v>
      </c>
      <c r="E3757" s="16" t="s">
        <v>16488</v>
      </c>
    </row>
    <row r="3758" spans="1:5" x14ac:dyDescent="0.3">
      <c r="A3758">
        <v>3365</v>
      </c>
      <c r="B3758" t="s">
        <v>1419</v>
      </c>
      <c r="C3758" t="s">
        <v>16489</v>
      </c>
      <c r="D3758" s="16" t="s">
        <v>12319</v>
      </c>
      <c r="E3758" s="16" t="s">
        <v>16490</v>
      </c>
    </row>
    <row r="3759" spans="1:5" x14ac:dyDescent="0.3">
      <c r="A3759">
        <v>7569</v>
      </c>
      <c r="B3759" t="s">
        <v>1419</v>
      </c>
      <c r="C3759" t="s">
        <v>16491</v>
      </c>
      <c r="D3759" s="16" t="s">
        <v>12319</v>
      </c>
      <c r="E3759" s="16" t="s">
        <v>16492</v>
      </c>
    </row>
    <row r="3760" spans="1:5" x14ac:dyDescent="0.3">
      <c r="A3760">
        <v>3378</v>
      </c>
      <c r="B3760" t="s">
        <v>1419</v>
      </c>
      <c r="C3760" t="s">
        <v>16493</v>
      </c>
      <c r="D3760" s="16" t="s">
        <v>12319</v>
      </c>
      <c r="E3760" s="16" t="s">
        <v>16494</v>
      </c>
    </row>
    <row r="3761" spans="1:5" x14ac:dyDescent="0.3">
      <c r="A3761">
        <v>3380</v>
      </c>
      <c r="B3761" t="s">
        <v>1419</v>
      </c>
      <c r="C3761" t="s">
        <v>16495</v>
      </c>
      <c r="D3761" s="16" t="s">
        <v>12319</v>
      </c>
      <c r="E3761" s="16" t="s">
        <v>16496</v>
      </c>
    </row>
    <row r="3762" spans="1:5" x14ac:dyDescent="0.3">
      <c r="A3762">
        <v>3379</v>
      </c>
      <c r="B3762" t="s">
        <v>1419</v>
      </c>
      <c r="C3762" t="s">
        <v>16497</v>
      </c>
      <c r="D3762" s="16" t="s">
        <v>12319</v>
      </c>
      <c r="E3762" s="16" t="s">
        <v>13423</v>
      </c>
    </row>
    <row r="3763" spans="1:5" x14ac:dyDescent="0.3">
      <c r="A3763">
        <v>11991</v>
      </c>
      <c r="B3763" t="s">
        <v>1419</v>
      </c>
      <c r="C3763" t="s">
        <v>16498</v>
      </c>
      <c r="D3763" s="16" t="s">
        <v>12319</v>
      </c>
      <c r="E3763" s="16" t="s">
        <v>16499</v>
      </c>
    </row>
    <row r="3764" spans="1:5" x14ac:dyDescent="0.3">
      <c r="A3764">
        <v>44305</v>
      </c>
      <c r="B3764" t="s">
        <v>1419</v>
      </c>
      <c r="C3764" t="s">
        <v>16500</v>
      </c>
      <c r="D3764" s="16" t="s">
        <v>12319</v>
      </c>
      <c r="E3764" s="16" t="s">
        <v>16501</v>
      </c>
    </row>
    <row r="3765" spans="1:5" x14ac:dyDescent="0.3">
      <c r="A3765">
        <v>34349</v>
      </c>
      <c r="B3765" t="s">
        <v>1419</v>
      </c>
      <c r="C3765" t="s">
        <v>16502</v>
      </c>
      <c r="D3765" s="16" t="s">
        <v>12319</v>
      </c>
      <c r="E3765" s="16" t="s">
        <v>16503</v>
      </c>
    </row>
    <row r="3766" spans="1:5" x14ac:dyDescent="0.3">
      <c r="A3766">
        <v>11029</v>
      </c>
      <c r="B3766" t="s">
        <v>1419</v>
      </c>
      <c r="C3766" t="s">
        <v>16504</v>
      </c>
      <c r="D3766" s="16" t="s">
        <v>14900</v>
      </c>
      <c r="E3766" s="16" t="s">
        <v>14226</v>
      </c>
    </row>
    <row r="3767" spans="1:5" x14ac:dyDescent="0.3">
      <c r="A3767">
        <v>4316</v>
      </c>
      <c r="B3767" t="s">
        <v>1419</v>
      </c>
      <c r="C3767" t="s">
        <v>16505</v>
      </c>
      <c r="D3767" s="16" t="s">
        <v>12319</v>
      </c>
      <c r="E3767" s="16" t="s">
        <v>15736</v>
      </c>
    </row>
    <row r="3768" spans="1:5" x14ac:dyDescent="0.3">
      <c r="A3768">
        <v>4313</v>
      </c>
      <c r="B3768" t="s">
        <v>1419</v>
      </c>
      <c r="C3768" t="s">
        <v>16506</v>
      </c>
      <c r="D3768" s="16" t="s">
        <v>14900</v>
      </c>
      <c r="E3768" s="16" t="s">
        <v>16507</v>
      </c>
    </row>
    <row r="3769" spans="1:5" x14ac:dyDescent="0.3">
      <c r="A3769">
        <v>4317</v>
      </c>
      <c r="B3769" t="s">
        <v>1419</v>
      </c>
      <c r="C3769" t="s">
        <v>16508</v>
      </c>
      <c r="D3769" s="16" t="s">
        <v>12319</v>
      </c>
      <c r="E3769" s="16" t="s">
        <v>13303</v>
      </c>
    </row>
    <row r="3770" spans="1:5" x14ac:dyDescent="0.3">
      <c r="A3770">
        <v>4314</v>
      </c>
      <c r="B3770" t="s">
        <v>1419</v>
      </c>
      <c r="C3770" t="s">
        <v>16509</v>
      </c>
      <c r="D3770" s="16" t="s">
        <v>14900</v>
      </c>
      <c r="E3770" s="16" t="s">
        <v>13591</v>
      </c>
    </row>
    <row r="3771" spans="1:5" x14ac:dyDescent="0.3">
      <c r="A3771">
        <v>10921</v>
      </c>
      <c r="B3771" t="s">
        <v>1419</v>
      </c>
      <c r="C3771" t="s">
        <v>16510</v>
      </c>
      <c r="D3771" s="16" t="s">
        <v>12319</v>
      </c>
      <c r="E3771" s="16" t="s">
        <v>16511</v>
      </c>
    </row>
    <row r="3772" spans="1:5" x14ac:dyDescent="0.3">
      <c r="A3772">
        <v>10922</v>
      </c>
      <c r="B3772" t="s">
        <v>1419</v>
      </c>
      <c r="C3772" t="s">
        <v>16512</v>
      </c>
      <c r="D3772" s="16" t="s">
        <v>12319</v>
      </c>
      <c r="E3772" s="16" t="s">
        <v>16513</v>
      </c>
    </row>
    <row r="3773" spans="1:5" x14ac:dyDescent="0.3">
      <c r="A3773">
        <v>10923</v>
      </c>
      <c r="B3773" t="s">
        <v>1419</v>
      </c>
      <c r="C3773" t="s">
        <v>16514</v>
      </c>
      <c r="D3773" s="16" t="s">
        <v>12319</v>
      </c>
      <c r="E3773" s="16" t="s">
        <v>16515</v>
      </c>
    </row>
    <row r="3774" spans="1:5" x14ac:dyDescent="0.3">
      <c r="A3774">
        <v>10924</v>
      </c>
      <c r="B3774" t="s">
        <v>1419</v>
      </c>
      <c r="C3774" t="s">
        <v>16516</v>
      </c>
      <c r="D3774" s="16" t="s">
        <v>12319</v>
      </c>
      <c r="E3774" s="16" t="s">
        <v>16517</v>
      </c>
    </row>
    <row r="3775" spans="1:5" x14ac:dyDescent="0.3">
      <c r="A3775">
        <v>37772</v>
      </c>
      <c r="B3775" t="s">
        <v>1419</v>
      </c>
      <c r="C3775" t="s">
        <v>16518</v>
      </c>
      <c r="D3775" s="16" t="s">
        <v>12319</v>
      </c>
      <c r="E3775" s="16" t="s">
        <v>16519</v>
      </c>
    </row>
    <row r="3776" spans="1:5" x14ac:dyDescent="0.3">
      <c r="A3776">
        <v>37771</v>
      </c>
      <c r="B3776" t="s">
        <v>1419</v>
      </c>
      <c r="C3776" t="s">
        <v>16520</v>
      </c>
      <c r="D3776" s="16" t="s">
        <v>12319</v>
      </c>
      <c r="E3776" s="16" t="s">
        <v>16521</v>
      </c>
    </row>
    <row r="3777" spans="1:5" x14ac:dyDescent="0.3">
      <c r="A3777">
        <v>12772</v>
      </c>
      <c r="B3777" t="s">
        <v>1419</v>
      </c>
      <c r="C3777" t="s">
        <v>16522</v>
      </c>
      <c r="D3777" s="16" t="s">
        <v>12319</v>
      </c>
      <c r="E3777" s="16" t="s">
        <v>16523</v>
      </c>
    </row>
    <row r="3778" spans="1:5" x14ac:dyDescent="0.3">
      <c r="A3778">
        <v>12770</v>
      </c>
      <c r="B3778" t="s">
        <v>1419</v>
      </c>
      <c r="C3778" t="s">
        <v>16524</v>
      </c>
      <c r="D3778" s="16" t="s">
        <v>12319</v>
      </c>
      <c r="E3778" s="16" t="s">
        <v>16525</v>
      </c>
    </row>
    <row r="3779" spans="1:5" x14ac:dyDescent="0.3">
      <c r="A3779">
        <v>12775</v>
      </c>
      <c r="B3779" t="s">
        <v>1419</v>
      </c>
      <c r="C3779" t="s">
        <v>16526</v>
      </c>
      <c r="D3779" s="16" t="s">
        <v>12319</v>
      </c>
      <c r="E3779" s="16" t="s">
        <v>16527</v>
      </c>
    </row>
    <row r="3780" spans="1:5" x14ac:dyDescent="0.3">
      <c r="A3780">
        <v>12768</v>
      </c>
      <c r="B3780" t="s">
        <v>1419</v>
      </c>
      <c r="C3780" t="s">
        <v>16528</v>
      </c>
      <c r="D3780" s="16" t="s">
        <v>12319</v>
      </c>
      <c r="E3780" s="16" t="s">
        <v>16529</v>
      </c>
    </row>
    <row r="3781" spans="1:5" x14ac:dyDescent="0.3">
      <c r="A3781">
        <v>12769</v>
      </c>
      <c r="B3781" t="s">
        <v>1419</v>
      </c>
      <c r="C3781" t="s">
        <v>16530</v>
      </c>
      <c r="D3781" s="16" t="s">
        <v>12319</v>
      </c>
      <c r="E3781" s="16" t="s">
        <v>16531</v>
      </c>
    </row>
    <row r="3782" spans="1:5" x14ac:dyDescent="0.3">
      <c r="A3782">
        <v>12773</v>
      </c>
      <c r="B3782" t="s">
        <v>1419</v>
      </c>
      <c r="C3782" t="s">
        <v>16532</v>
      </c>
      <c r="D3782" s="16" t="s">
        <v>12319</v>
      </c>
      <c r="E3782" s="16" t="s">
        <v>16533</v>
      </c>
    </row>
    <row r="3783" spans="1:5" x14ac:dyDescent="0.3">
      <c r="A3783">
        <v>12774</v>
      </c>
      <c r="B3783" t="s">
        <v>1419</v>
      </c>
      <c r="C3783" t="s">
        <v>16534</v>
      </c>
      <c r="D3783" s="16" t="s">
        <v>12319</v>
      </c>
      <c r="E3783" s="16" t="s">
        <v>16535</v>
      </c>
    </row>
    <row r="3784" spans="1:5" x14ac:dyDescent="0.3">
      <c r="A3784">
        <v>12776</v>
      </c>
      <c r="B3784" t="s">
        <v>1419</v>
      </c>
      <c r="C3784" t="s">
        <v>16536</v>
      </c>
      <c r="D3784" s="16" t="s">
        <v>12319</v>
      </c>
      <c r="E3784" s="16" t="s">
        <v>16537</v>
      </c>
    </row>
    <row r="3785" spans="1:5" x14ac:dyDescent="0.3">
      <c r="A3785">
        <v>12777</v>
      </c>
      <c r="B3785" t="s">
        <v>1419</v>
      </c>
      <c r="C3785" t="s">
        <v>16538</v>
      </c>
      <c r="D3785" s="16" t="s">
        <v>12319</v>
      </c>
      <c r="E3785" s="16" t="s">
        <v>16539</v>
      </c>
    </row>
    <row r="3786" spans="1:5" x14ac:dyDescent="0.3">
      <c r="A3786">
        <v>12873</v>
      </c>
      <c r="B3786" t="s">
        <v>1419</v>
      </c>
      <c r="C3786" t="s">
        <v>16540</v>
      </c>
      <c r="D3786" s="16" t="s">
        <v>12604</v>
      </c>
      <c r="E3786" s="16" t="s">
        <v>16541</v>
      </c>
    </row>
    <row r="3787" spans="1:5" x14ac:dyDescent="0.3">
      <c r="A3787">
        <v>41076</v>
      </c>
      <c r="B3787" t="s">
        <v>1419</v>
      </c>
      <c r="C3787" t="s">
        <v>16542</v>
      </c>
      <c r="D3787" s="16" t="s">
        <v>12607</v>
      </c>
      <c r="E3787" s="16" t="s">
        <v>16543</v>
      </c>
    </row>
    <row r="3788" spans="1:5" x14ac:dyDescent="0.3">
      <c r="A3788">
        <v>140</v>
      </c>
      <c r="B3788" t="s">
        <v>1419</v>
      </c>
      <c r="C3788" t="s">
        <v>16544</v>
      </c>
      <c r="D3788" s="16" t="s">
        <v>12409</v>
      </c>
      <c r="E3788" s="16" t="s">
        <v>16545</v>
      </c>
    </row>
    <row r="3789" spans="1:5" x14ac:dyDescent="0.3">
      <c r="A3789">
        <v>151</v>
      </c>
      <c r="B3789" t="s">
        <v>1419</v>
      </c>
      <c r="C3789" t="s">
        <v>16546</v>
      </c>
      <c r="D3789" s="16" t="s">
        <v>12412</v>
      </c>
      <c r="E3789" s="16" t="s">
        <v>16547</v>
      </c>
    </row>
    <row r="3790" spans="1:5" x14ac:dyDescent="0.3">
      <c r="A3790">
        <v>7340</v>
      </c>
      <c r="B3790" t="s">
        <v>1419</v>
      </c>
      <c r="C3790" t="s">
        <v>16548</v>
      </c>
      <c r="D3790" s="16" t="s">
        <v>12412</v>
      </c>
      <c r="E3790" s="16" t="s">
        <v>16549</v>
      </c>
    </row>
    <row r="3791" spans="1:5" x14ac:dyDescent="0.3">
      <c r="A3791">
        <v>40929</v>
      </c>
      <c r="B3791" t="s">
        <v>1419</v>
      </c>
      <c r="C3791" t="s">
        <v>16550</v>
      </c>
      <c r="D3791" s="16" t="s">
        <v>12607</v>
      </c>
      <c r="E3791" s="16" t="s">
        <v>16551</v>
      </c>
    </row>
    <row r="3792" spans="1:5" x14ac:dyDescent="0.3">
      <c r="A3792">
        <v>2701</v>
      </c>
      <c r="B3792" t="s">
        <v>1419</v>
      </c>
      <c r="C3792" t="s">
        <v>16552</v>
      </c>
      <c r="D3792" s="16" t="s">
        <v>12604</v>
      </c>
      <c r="E3792" s="16" t="s">
        <v>15212</v>
      </c>
    </row>
    <row r="3793" spans="1:5" x14ac:dyDescent="0.3">
      <c r="A3793">
        <v>38114</v>
      </c>
      <c r="B3793" t="s">
        <v>1419</v>
      </c>
      <c r="C3793" t="s">
        <v>16553</v>
      </c>
      <c r="D3793" s="16" t="s">
        <v>12319</v>
      </c>
      <c r="E3793" s="16" t="s">
        <v>16554</v>
      </c>
    </row>
    <row r="3794" spans="1:5" x14ac:dyDescent="0.3">
      <c r="A3794">
        <v>38064</v>
      </c>
      <c r="B3794" t="s">
        <v>1419</v>
      </c>
      <c r="C3794" t="s">
        <v>16555</v>
      </c>
      <c r="D3794" s="16" t="s">
        <v>12319</v>
      </c>
      <c r="E3794" s="16" t="s">
        <v>16556</v>
      </c>
    </row>
    <row r="3795" spans="1:5" x14ac:dyDescent="0.3">
      <c r="A3795">
        <v>38115</v>
      </c>
      <c r="B3795" t="s">
        <v>1419</v>
      </c>
      <c r="C3795" t="s">
        <v>16557</v>
      </c>
      <c r="D3795" s="16" t="s">
        <v>12319</v>
      </c>
      <c r="E3795" s="16" t="s">
        <v>14876</v>
      </c>
    </row>
    <row r="3796" spans="1:5" x14ac:dyDescent="0.3">
      <c r="A3796">
        <v>38065</v>
      </c>
      <c r="B3796" t="s">
        <v>1419</v>
      </c>
      <c r="C3796" t="s">
        <v>16558</v>
      </c>
      <c r="D3796" s="16" t="s">
        <v>12319</v>
      </c>
      <c r="E3796" s="16" t="s">
        <v>16559</v>
      </c>
    </row>
    <row r="3797" spans="1:5" x14ac:dyDescent="0.3">
      <c r="A3797">
        <v>38078</v>
      </c>
      <c r="B3797" t="s">
        <v>1419</v>
      </c>
      <c r="C3797" t="s">
        <v>16560</v>
      </c>
      <c r="D3797" s="16" t="s">
        <v>12319</v>
      </c>
      <c r="E3797" s="16" t="s">
        <v>16561</v>
      </c>
    </row>
    <row r="3798" spans="1:5" x14ac:dyDescent="0.3">
      <c r="A3798">
        <v>38113</v>
      </c>
      <c r="B3798" t="s">
        <v>1419</v>
      </c>
      <c r="C3798" t="s">
        <v>16562</v>
      </c>
      <c r="D3798" s="16" t="s">
        <v>12319</v>
      </c>
      <c r="E3798" s="16" t="s">
        <v>16563</v>
      </c>
    </row>
    <row r="3799" spans="1:5" x14ac:dyDescent="0.3">
      <c r="A3799">
        <v>38063</v>
      </c>
      <c r="B3799" t="s">
        <v>1419</v>
      </c>
      <c r="C3799" t="s">
        <v>16564</v>
      </c>
      <c r="D3799" s="16" t="s">
        <v>12319</v>
      </c>
      <c r="E3799" s="16" t="s">
        <v>16565</v>
      </c>
    </row>
    <row r="3800" spans="1:5" x14ac:dyDescent="0.3">
      <c r="A3800">
        <v>38080</v>
      </c>
      <c r="B3800" t="s">
        <v>1419</v>
      </c>
      <c r="C3800" t="s">
        <v>16566</v>
      </c>
      <c r="D3800" s="16" t="s">
        <v>12319</v>
      </c>
      <c r="E3800" s="16" t="s">
        <v>16567</v>
      </c>
    </row>
    <row r="3801" spans="1:5" x14ac:dyDescent="0.3">
      <c r="A3801">
        <v>38069</v>
      </c>
      <c r="B3801" t="s">
        <v>1419</v>
      </c>
      <c r="C3801" t="s">
        <v>16568</v>
      </c>
      <c r="D3801" s="16" t="s">
        <v>12319</v>
      </c>
      <c r="E3801" s="16" t="s">
        <v>16569</v>
      </c>
    </row>
    <row r="3802" spans="1:5" x14ac:dyDescent="0.3">
      <c r="A3802">
        <v>38077</v>
      </c>
      <c r="B3802" t="s">
        <v>1419</v>
      </c>
      <c r="C3802" t="s">
        <v>16570</v>
      </c>
      <c r="D3802" s="16" t="s">
        <v>12319</v>
      </c>
      <c r="E3802" s="16" t="s">
        <v>16571</v>
      </c>
    </row>
    <row r="3803" spans="1:5" x14ac:dyDescent="0.3">
      <c r="A3803">
        <v>38073</v>
      </c>
      <c r="B3803" t="s">
        <v>1419</v>
      </c>
      <c r="C3803" t="s">
        <v>16572</v>
      </c>
      <c r="D3803" s="16" t="s">
        <v>12319</v>
      </c>
      <c r="E3803" s="16" t="s">
        <v>16573</v>
      </c>
    </row>
    <row r="3804" spans="1:5" x14ac:dyDescent="0.3">
      <c r="A3804">
        <v>38112</v>
      </c>
      <c r="B3804" t="s">
        <v>1419</v>
      </c>
      <c r="C3804" t="s">
        <v>16574</v>
      </c>
      <c r="D3804" s="16" t="s">
        <v>12319</v>
      </c>
      <c r="E3804" s="16" t="s">
        <v>14251</v>
      </c>
    </row>
    <row r="3805" spans="1:5" x14ac:dyDescent="0.3">
      <c r="A3805">
        <v>38062</v>
      </c>
      <c r="B3805" t="s">
        <v>1419</v>
      </c>
      <c r="C3805" t="s">
        <v>16575</v>
      </c>
      <c r="D3805" s="16" t="s">
        <v>12319</v>
      </c>
      <c r="E3805" s="16" t="s">
        <v>14393</v>
      </c>
    </row>
    <row r="3806" spans="1:5" x14ac:dyDescent="0.3">
      <c r="A3806">
        <v>12128</v>
      </c>
      <c r="B3806" t="s">
        <v>1419</v>
      </c>
      <c r="C3806" t="s">
        <v>16576</v>
      </c>
      <c r="D3806" s="16" t="s">
        <v>12319</v>
      </c>
      <c r="E3806" s="16" t="s">
        <v>16577</v>
      </c>
    </row>
    <row r="3807" spans="1:5" x14ac:dyDescent="0.3">
      <c r="A3807">
        <v>12129</v>
      </c>
      <c r="B3807" t="s">
        <v>1419</v>
      </c>
      <c r="C3807" t="s">
        <v>16578</v>
      </c>
      <c r="D3807" s="16" t="s">
        <v>12319</v>
      </c>
      <c r="E3807" s="16" t="s">
        <v>16579</v>
      </c>
    </row>
    <row r="3808" spans="1:5" x14ac:dyDescent="0.3">
      <c r="A3808">
        <v>38081</v>
      </c>
      <c r="B3808" t="s">
        <v>1419</v>
      </c>
      <c r="C3808" t="s">
        <v>16580</v>
      </c>
      <c r="D3808" s="16" t="s">
        <v>12319</v>
      </c>
      <c r="E3808" s="16" t="s">
        <v>16581</v>
      </c>
    </row>
    <row r="3809" spans="1:5" x14ac:dyDescent="0.3">
      <c r="A3809">
        <v>38070</v>
      </c>
      <c r="B3809" t="s">
        <v>1419</v>
      </c>
      <c r="C3809" t="s">
        <v>16582</v>
      </c>
      <c r="D3809" s="16" t="s">
        <v>12319</v>
      </c>
      <c r="E3809" s="16" t="s">
        <v>16583</v>
      </c>
    </row>
    <row r="3810" spans="1:5" x14ac:dyDescent="0.3">
      <c r="A3810">
        <v>38074</v>
      </c>
      <c r="B3810" t="s">
        <v>1419</v>
      </c>
      <c r="C3810" t="s">
        <v>16584</v>
      </c>
      <c r="D3810" s="16" t="s">
        <v>12319</v>
      </c>
      <c r="E3810" s="16" t="s">
        <v>16585</v>
      </c>
    </row>
    <row r="3811" spans="1:5" x14ac:dyDescent="0.3">
      <c r="A3811">
        <v>38079</v>
      </c>
      <c r="B3811" t="s">
        <v>1419</v>
      </c>
      <c r="C3811" t="s">
        <v>16586</v>
      </c>
      <c r="D3811" s="16" t="s">
        <v>12319</v>
      </c>
      <c r="E3811" s="16" t="s">
        <v>16587</v>
      </c>
    </row>
    <row r="3812" spans="1:5" x14ac:dyDescent="0.3">
      <c r="A3812">
        <v>38072</v>
      </c>
      <c r="B3812" t="s">
        <v>1419</v>
      </c>
      <c r="C3812" t="s">
        <v>16588</v>
      </c>
      <c r="D3812" s="16" t="s">
        <v>12319</v>
      </c>
      <c r="E3812" s="16" t="s">
        <v>16462</v>
      </c>
    </row>
    <row r="3813" spans="1:5" x14ac:dyDescent="0.3">
      <c r="A3813">
        <v>38068</v>
      </c>
      <c r="B3813" t="s">
        <v>1419</v>
      </c>
      <c r="C3813" t="s">
        <v>16589</v>
      </c>
      <c r="D3813" s="16" t="s">
        <v>12319</v>
      </c>
      <c r="E3813" s="16" t="s">
        <v>16195</v>
      </c>
    </row>
    <row r="3814" spans="1:5" x14ac:dyDescent="0.3">
      <c r="A3814">
        <v>38071</v>
      </c>
      <c r="B3814" t="s">
        <v>1419</v>
      </c>
      <c r="C3814" t="s">
        <v>16590</v>
      </c>
      <c r="D3814" s="16" t="s">
        <v>12319</v>
      </c>
      <c r="E3814" s="16" t="s">
        <v>16591</v>
      </c>
    </row>
    <row r="3815" spans="1:5" x14ac:dyDescent="0.3">
      <c r="A3815">
        <v>38412</v>
      </c>
      <c r="B3815" t="s">
        <v>1419</v>
      </c>
      <c r="C3815" t="s">
        <v>16592</v>
      </c>
      <c r="D3815" s="16" t="s">
        <v>12319</v>
      </c>
      <c r="E3815" s="16" t="s">
        <v>16593</v>
      </c>
    </row>
    <row r="3816" spans="1:5" x14ac:dyDescent="0.3">
      <c r="A3816">
        <v>3405</v>
      </c>
      <c r="B3816" t="s">
        <v>1419</v>
      </c>
      <c r="C3816" t="s">
        <v>16594</v>
      </c>
      <c r="D3816" s="16" t="s">
        <v>12319</v>
      </c>
      <c r="E3816" s="16" t="s">
        <v>16595</v>
      </c>
    </row>
    <row r="3817" spans="1:5" x14ac:dyDescent="0.3">
      <c r="A3817">
        <v>3394</v>
      </c>
      <c r="B3817" t="s">
        <v>1419</v>
      </c>
      <c r="C3817" t="s">
        <v>16596</v>
      </c>
      <c r="D3817" s="16" t="s">
        <v>12319</v>
      </c>
      <c r="E3817" s="16" t="s">
        <v>16597</v>
      </c>
    </row>
    <row r="3818" spans="1:5" x14ac:dyDescent="0.3">
      <c r="A3818">
        <v>3393</v>
      </c>
      <c r="B3818" t="s">
        <v>1419</v>
      </c>
      <c r="C3818" t="s">
        <v>16598</v>
      </c>
      <c r="D3818" s="16" t="s">
        <v>12319</v>
      </c>
      <c r="E3818" s="16" t="s">
        <v>16599</v>
      </c>
    </row>
    <row r="3819" spans="1:5" x14ac:dyDescent="0.3">
      <c r="A3819">
        <v>3406</v>
      </c>
      <c r="B3819" t="s">
        <v>1419</v>
      </c>
      <c r="C3819" t="s">
        <v>16600</v>
      </c>
      <c r="D3819" s="16" t="s">
        <v>12319</v>
      </c>
      <c r="E3819" s="16" t="s">
        <v>16601</v>
      </c>
    </row>
    <row r="3820" spans="1:5" x14ac:dyDescent="0.3">
      <c r="A3820">
        <v>3395</v>
      </c>
      <c r="B3820" t="s">
        <v>1419</v>
      </c>
      <c r="C3820" t="s">
        <v>16602</v>
      </c>
      <c r="D3820" s="16" t="s">
        <v>12319</v>
      </c>
      <c r="E3820" s="16" t="s">
        <v>13960</v>
      </c>
    </row>
    <row r="3821" spans="1:5" x14ac:dyDescent="0.3">
      <c r="A3821">
        <v>3398</v>
      </c>
      <c r="B3821" t="s">
        <v>1419</v>
      </c>
      <c r="C3821" t="s">
        <v>16603</v>
      </c>
      <c r="D3821" s="16" t="s">
        <v>12319</v>
      </c>
      <c r="E3821" s="16" t="s">
        <v>16604</v>
      </c>
    </row>
    <row r="3822" spans="1:5" x14ac:dyDescent="0.3">
      <c r="A3822">
        <v>40662</v>
      </c>
      <c r="B3822" t="s">
        <v>1419</v>
      </c>
      <c r="C3822" t="s">
        <v>16605</v>
      </c>
      <c r="D3822" s="16" t="s">
        <v>12319</v>
      </c>
      <c r="E3822" s="16" t="s">
        <v>16606</v>
      </c>
    </row>
    <row r="3823" spans="1:5" x14ac:dyDescent="0.3">
      <c r="A3823">
        <v>3437</v>
      </c>
      <c r="B3823" t="s">
        <v>1419</v>
      </c>
      <c r="C3823" t="s">
        <v>16607</v>
      </c>
      <c r="D3823" s="16" t="s">
        <v>13085</v>
      </c>
      <c r="E3823" s="16" t="s">
        <v>16608</v>
      </c>
    </row>
    <row r="3824" spans="1:5" x14ac:dyDescent="0.3">
      <c r="A3824">
        <v>11190</v>
      </c>
      <c r="B3824" t="s">
        <v>1419</v>
      </c>
      <c r="C3824" t="s">
        <v>16609</v>
      </c>
      <c r="D3824" s="16" t="s">
        <v>12319</v>
      </c>
      <c r="E3824" s="16" t="s">
        <v>16610</v>
      </c>
    </row>
    <row r="3825" spans="1:5" x14ac:dyDescent="0.3">
      <c r="A3825">
        <v>34377</v>
      </c>
      <c r="B3825" t="s">
        <v>1419</v>
      </c>
      <c r="C3825" t="s">
        <v>16611</v>
      </c>
      <c r="D3825" s="16" t="s">
        <v>12319</v>
      </c>
      <c r="E3825" s="16" t="s">
        <v>16612</v>
      </c>
    </row>
    <row r="3826" spans="1:5" x14ac:dyDescent="0.3">
      <c r="A3826">
        <v>3428</v>
      </c>
      <c r="B3826" t="s">
        <v>1419</v>
      </c>
      <c r="C3826" t="s">
        <v>16613</v>
      </c>
      <c r="D3826" s="16" t="s">
        <v>13085</v>
      </c>
      <c r="E3826" s="16" t="s">
        <v>16614</v>
      </c>
    </row>
    <row r="3827" spans="1:5" x14ac:dyDescent="0.3">
      <c r="A3827">
        <v>3429</v>
      </c>
      <c r="B3827" t="s">
        <v>1419</v>
      </c>
      <c r="C3827" t="s">
        <v>16615</v>
      </c>
      <c r="D3827" s="16" t="s">
        <v>13085</v>
      </c>
      <c r="E3827" s="16" t="s">
        <v>16616</v>
      </c>
    </row>
    <row r="3828" spans="1:5" x14ac:dyDescent="0.3">
      <c r="A3828">
        <v>11199</v>
      </c>
      <c r="B3828" t="s">
        <v>1419</v>
      </c>
      <c r="C3828" t="s">
        <v>16617</v>
      </c>
      <c r="D3828" s="16" t="s">
        <v>12319</v>
      </c>
      <c r="E3828" s="16" t="s">
        <v>16618</v>
      </c>
    </row>
    <row r="3829" spans="1:5" x14ac:dyDescent="0.3">
      <c r="A3829">
        <v>36896</v>
      </c>
      <c r="B3829" t="s">
        <v>1419</v>
      </c>
      <c r="C3829" t="s">
        <v>16619</v>
      </c>
      <c r="D3829" s="16" t="s">
        <v>12319</v>
      </c>
      <c r="E3829" s="16" t="s">
        <v>16620</v>
      </c>
    </row>
    <row r="3830" spans="1:5" x14ac:dyDescent="0.3">
      <c r="A3830">
        <v>34367</v>
      </c>
      <c r="B3830" t="s">
        <v>1419</v>
      </c>
      <c r="C3830" t="s">
        <v>16621</v>
      </c>
      <c r="D3830" s="16" t="s">
        <v>12319</v>
      </c>
      <c r="E3830" s="16" t="s">
        <v>16622</v>
      </c>
    </row>
    <row r="3831" spans="1:5" x14ac:dyDescent="0.3">
      <c r="A3831">
        <v>36897</v>
      </c>
      <c r="B3831" t="s">
        <v>1419</v>
      </c>
      <c r="C3831" t="s">
        <v>16623</v>
      </c>
      <c r="D3831" s="16" t="s">
        <v>12319</v>
      </c>
      <c r="E3831" s="16" t="s">
        <v>16624</v>
      </c>
    </row>
    <row r="3832" spans="1:5" x14ac:dyDescent="0.3">
      <c r="A3832">
        <v>34369</v>
      </c>
      <c r="B3832" t="s">
        <v>1419</v>
      </c>
      <c r="C3832" t="s">
        <v>16625</v>
      </c>
      <c r="D3832" s="16" t="s">
        <v>12319</v>
      </c>
      <c r="E3832" s="16" t="s">
        <v>16626</v>
      </c>
    </row>
    <row r="3833" spans="1:5" x14ac:dyDescent="0.3">
      <c r="A3833">
        <v>34364</v>
      </c>
      <c r="B3833" t="s">
        <v>1419</v>
      </c>
      <c r="C3833" t="s">
        <v>16627</v>
      </c>
      <c r="D3833" s="16" t="s">
        <v>12319</v>
      </c>
      <c r="E3833" s="16" t="s">
        <v>16628</v>
      </c>
    </row>
    <row r="3834" spans="1:5" x14ac:dyDescent="0.3">
      <c r="A3834">
        <v>40659</v>
      </c>
      <c r="B3834" t="s">
        <v>1419</v>
      </c>
      <c r="C3834" t="s">
        <v>16629</v>
      </c>
      <c r="D3834" s="16" t="s">
        <v>13085</v>
      </c>
      <c r="E3834" s="16" t="s">
        <v>16630</v>
      </c>
    </row>
    <row r="3835" spans="1:5" x14ac:dyDescent="0.3">
      <c r="A3835">
        <v>40660</v>
      </c>
      <c r="B3835" t="s">
        <v>1419</v>
      </c>
      <c r="C3835" t="s">
        <v>16631</v>
      </c>
      <c r="D3835" s="16" t="s">
        <v>13085</v>
      </c>
      <c r="E3835" s="16" t="s">
        <v>16632</v>
      </c>
    </row>
    <row r="3836" spans="1:5" x14ac:dyDescent="0.3">
      <c r="A3836">
        <v>40661</v>
      </c>
      <c r="B3836" t="s">
        <v>1419</v>
      </c>
      <c r="C3836" t="s">
        <v>16633</v>
      </c>
      <c r="D3836" s="16" t="s">
        <v>13085</v>
      </c>
      <c r="E3836" s="16" t="s">
        <v>16634</v>
      </c>
    </row>
    <row r="3837" spans="1:5" x14ac:dyDescent="0.3">
      <c r="A3837">
        <v>3421</v>
      </c>
      <c r="B3837" t="s">
        <v>1419</v>
      </c>
      <c r="C3837" t="s">
        <v>16635</v>
      </c>
      <c r="D3837" s="16" t="s">
        <v>13085</v>
      </c>
      <c r="E3837" s="16" t="s">
        <v>16636</v>
      </c>
    </row>
    <row r="3838" spans="1:5" x14ac:dyDescent="0.3">
      <c r="A3838">
        <v>599</v>
      </c>
      <c r="B3838" t="s">
        <v>1419</v>
      </c>
      <c r="C3838" t="s">
        <v>16637</v>
      </c>
      <c r="D3838" s="16" t="s">
        <v>13085</v>
      </c>
      <c r="E3838" s="16" t="s">
        <v>16638</v>
      </c>
    </row>
    <row r="3839" spans="1:5" x14ac:dyDescent="0.3">
      <c r="A3839">
        <v>44053</v>
      </c>
      <c r="B3839" t="s">
        <v>1419</v>
      </c>
      <c r="C3839" t="s">
        <v>16639</v>
      </c>
      <c r="D3839" s="16" t="s">
        <v>12319</v>
      </c>
      <c r="E3839" s="16" t="s">
        <v>16640</v>
      </c>
    </row>
    <row r="3840" spans="1:5" x14ac:dyDescent="0.3">
      <c r="A3840">
        <v>3423</v>
      </c>
      <c r="B3840" t="s">
        <v>1419</v>
      </c>
      <c r="C3840" t="s">
        <v>16641</v>
      </c>
      <c r="D3840" s="16" t="s">
        <v>13085</v>
      </c>
      <c r="E3840" s="16" t="s">
        <v>16642</v>
      </c>
    </row>
    <row r="3841" spans="1:5" x14ac:dyDescent="0.3">
      <c r="A3841">
        <v>34797</v>
      </c>
      <c r="B3841" t="s">
        <v>1419</v>
      </c>
      <c r="C3841" t="s">
        <v>16643</v>
      </c>
      <c r="D3841" s="16" t="s">
        <v>12319</v>
      </c>
      <c r="E3841" s="16" t="s">
        <v>16644</v>
      </c>
    </row>
    <row r="3842" spans="1:5" x14ac:dyDescent="0.3">
      <c r="A3842">
        <v>34381</v>
      </c>
      <c r="B3842" t="s">
        <v>1419</v>
      </c>
      <c r="C3842" t="s">
        <v>16645</v>
      </c>
      <c r="D3842" s="16" t="s">
        <v>12319</v>
      </c>
      <c r="E3842" s="16" t="s">
        <v>16646</v>
      </c>
    </row>
    <row r="3843" spans="1:5" x14ac:dyDescent="0.3">
      <c r="A3843">
        <v>44054</v>
      </c>
      <c r="B3843" t="s">
        <v>1419</v>
      </c>
      <c r="C3843" t="s">
        <v>16647</v>
      </c>
      <c r="D3843" s="16" t="s">
        <v>12319</v>
      </c>
      <c r="E3843" s="16" t="s">
        <v>16648</v>
      </c>
    </row>
    <row r="3844" spans="1:5" x14ac:dyDescent="0.3">
      <c r="A3844">
        <v>44399</v>
      </c>
      <c r="B3844" t="s">
        <v>1419</v>
      </c>
      <c r="C3844" t="s">
        <v>16649</v>
      </c>
      <c r="D3844" s="16" t="s">
        <v>12319</v>
      </c>
      <c r="E3844" s="16" t="s">
        <v>16650</v>
      </c>
    </row>
    <row r="3845" spans="1:5" x14ac:dyDescent="0.3">
      <c r="A3845">
        <v>44503</v>
      </c>
      <c r="B3845" t="s">
        <v>1419</v>
      </c>
      <c r="C3845" t="s">
        <v>16651</v>
      </c>
      <c r="D3845" s="16" t="s">
        <v>12604</v>
      </c>
      <c r="E3845" s="16" t="s">
        <v>16652</v>
      </c>
    </row>
    <row r="3846" spans="1:5" x14ac:dyDescent="0.3">
      <c r="A3846">
        <v>41077</v>
      </c>
      <c r="B3846" t="s">
        <v>1419</v>
      </c>
      <c r="C3846" t="s">
        <v>16653</v>
      </c>
      <c r="D3846" s="16" t="s">
        <v>12607</v>
      </c>
      <c r="E3846" s="16" t="s">
        <v>16654</v>
      </c>
    </row>
    <row r="3847" spans="1:5" x14ac:dyDescent="0.3">
      <c r="A3847">
        <v>37963</v>
      </c>
      <c r="B3847" t="s">
        <v>1419</v>
      </c>
      <c r="C3847" t="s">
        <v>16655</v>
      </c>
      <c r="D3847" s="16" t="s">
        <v>12319</v>
      </c>
      <c r="E3847" s="16" t="s">
        <v>16656</v>
      </c>
    </row>
    <row r="3848" spans="1:5" x14ac:dyDescent="0.3">
      <c r="A3848">
        <v>37964</v>
      </c>
      <c r="B3848" t="s">
        <v>1419</v>
      </c>
      <c r="C3848" t="s">
        <v>16657</v>
      </c>
      <c r="D3848" s="16" t="s">
        <v>12319</v>
      </c>
      <c r="E3848" s="16" t="s">
        <v>16658</v>
      </c>
    </row>
    <row r="3849" spans="1:5" x14ac:dyDescent="0.3">
      <c r="A3849">
        <v>37965</v>
      </c>
      <c r="B3849" t="s">
        <v>1419</v>
      </c>
      <c r="C3849" t="s">
        <v>16659</v>
      </c>
      <c r="D3849" s="16" t="s">
        <v>12319</v>
      </c>
      <c r="E3849" s="16" t="s">
        <v>16660</v>
      </c>
    </row>
    <row r="3850" spans="1:5" x14ac:dyDescent="0.3">
      <c r="A3850">
        <v>37966</v>
      </c>
      <c r="B3850" t="s">
        <v>1419</v>
      </c>
      <c r="C3850" t="s">
        <v>16661</v>
      </c>
      <c r="D3850" s="16" t="s">
        <v>12319</v>
      </c>
      <c r="E3850" s="16" t="s">
        <v>16662</v>
      </c>
    </row>
    <row r="3851" spans="1:5" x14ac:dyDescent="0.3">
      <c r="A3851">
        <v>37967</v>
      </c>
      <c r="B3851" t="s">
        <v>1419</v>
      </c>
      <c r="C3851" t="s">
        <v>16663</v>
      </c>
      <c r="D3851" s="16" t="s">
        <v>12319</v>
      </c>
      <c r="E3851" s="16" t="s">
        <v>16664</v>
      </c>
    </row>
    <row r="3852" spans="1:5" x14ac:dyDescent="0.3">
      <c r="A3852">
        <v>37968</v>
      </c>
      <c r="B3852" t="s">
        <v>1419</v>
      </c>
      <c r="C3852" t="s">
        <v>16665</v>
      </c>
      <c r="D3852" s="16" t="s">
        <v>12319</v>
      </c>
      <c r="E3852" s="16" t="s">
        <v>16666</v>
      </c>
    </row>
    <row r="3853" spans="1:5" x14ac:dyDescent="0.3">
      <c r="A3853">
        <v>37969</v>
      </c>
      <c r="B3853" t="s">
        <v>1419</v>
      </c>
      <c r="C3853" t="s">
        <v>16667</v>
      </c>
      <c r="D3853" s="16" t="s">
        <v>12319</v>
      </c>
      <c r="E3853" s="16" t="s">
        <v>16668</v>
      </c>
    </row>
    <row r="3854" spans="1:5" x14ac:dyDescent="0.3">
      <c r="A3854">
        <v>37970</v>
      </c>
      <c r="B3854" t="s">
        <v>1419</v>
      </c>
      <c r="C3854" t="s">
        <v>16669</v>
      </c>
      <c r="D3854" s="16" t="s">
        <v>12319</v>
      </c>
      <c r="E3854" s="16" t="s">
        <v>16670</v>
      </c>
    </row>
    <row r="3855" spans="1:5" x14ac:dyDescent="0.3">
      <c r="A3855">
        <v>44251</v>
      </c>
      <c r="B3855" t="s">
        <v>1419</v>
      </c>
      <c r="C3855" t="s">
        <v>16671</v>
      </c>
      <c r="D3855" s="16" t="s">
        <v>12319</v>
      </c>
      <c r="E3855" s="16" t="s">
        <v>16672</v>
      </c>
    </row>
    <row r="3856" spans="1:5" x14ac:dyDescent="0.3">
      <c r="A3856">
        <v>21118</v>
      </c>
      <c r="B3856" t="s">
        <v>1419</v>
      </c>
      <c r="C3856" t="s">
        <v>16673</v>
      </c>
      <c r="D3856" s="16" t="s">
        <v>12319</v>
      </c>
      <c r="E3856" s="16" t="s">
        <v>16674</v>
      </c>
    </row>
    <row r="3857" spans="1:5" x14ac:dyDescent="0.3">
      <c r="A3857">
        <v>37956</v>
      </c>
      <c r="B3857" t="s">
        <v>1419</v>
      </c>
      <c r="C3857" t="s">
        <v>16675</v>
      </c>
      <c r="D3857" s="16" t="s">
        <v>12319</v>
      </c>
      <c r="E3857" s="16" t="s">
        <v>16193</v>
      </c>
    </row>
    <row r="3858" spans="1:5" x14ac:dyDescent="0.3">
      <c r="A3858">
        <v>37957</v>
      </c>
      <c r="B3858" t="s">
        <v>1419</v>
      </c>
      <c r="C3858" t="s">
        <v>16676</v>
      </c>
      <c r="D3858" s="16" t="s">
        <v>12319</v>
      </c>
      <c r="E3858" s="16" t="s">
        <v>12449</v>
      </c>
    </row>
    <row r="3859" spans="1:5" x14ac:dyDescent="0.3">
      <c r="A3859">
        <v>37958</v>
      </c>
      <c r="B3859" t="s">
        <v>1419</v>
      </c>
      <c r="C3859" t="s">
        <v>16677</v>
      </c>
      <c r="D3859" s="16" t="s">
        <v>12319</v>
      </c>
      <c r="E3859" s="16" t="s">
        <v>16095</v>
      </c>
    </row>
    <row r="3860" spans="1:5" x14ac:dyDescent="0.3">
      <c r="A3860">
        <v>37959</v>
      </c>
      <c r="B3860" t="s">
        <v>1419</v>
      </c>
      <c r="C3860" t="s">
        <v>16678</v>
      </c>
      <c r="D3860" s="16" t="s">
        <v>12319</v>
      </c>
      <c r="E3860" s="16" t="s">
        <v>16679</v>
      </c>
    </row>
    <row r="3861" spans="1:5" x14ac:dyDescent="0.3">
      <c r="A3861">
        <v>37960</v>
      </c>
      <c r="B3861" t="s">
        <v>1419</v>
      </c>
      <c r="C3861" t="s">
        <v>16680</v>
      </c>
      <c r="D3861" s="16" t="s">
        <v>12319</v>
      </c>
      <c r="E3861" s="16" t="s">
        <v>16681</v>
      </c>
    </row>
    <row r="3862" spans="1:5" x14ac:dyDescent="0.3">
      <c r="A3862">
        <v>37961</v>
      </c>
      <c r="B3862" t="s">
        <v>1419</v>
      </c>
      <c r="C3862" t="s">
        <v>16682</v>
      </c>
      <c r="D3862" s="16" t="s">
        <v>12319</v>
      </c>
      <c r="E3862" s="16" t="s">
        <v>16683</v>
      </c>
    </row>
    <row r="3863" spans="1:5" x14ac:dyDescent="0.3">
      <c r="A3863">
        <v>37962</v>
      </c>
      <c r="B3863" t="s">
        <v>1419</v>
      </c>
      <c r="C3863" t="s">
        <v>16684</v>
      </c>
      <c r="D3863" s="16" t="s">
        <v>12319</v>
      </c>
      <c r="E3863" s="16" t="s">
        <v>16685</v>
      </c>
    </row>
    <row r="3864" spans="1:5" x14ac:dyDescent="0.3">
      <c r="A3864">
        <v>3533</v>
      </c>
      <c r="B3864" t="s">
        <v>1419</v>
      </c>
      <c r="C3864" t="s">
        <v>16686</v>
      </c>
      <c r="D3864" s="16" t="s">
        <v>12319</v>
      </c>
      <c r="E3864" s="16" t="s">
        <v>16687</v>
      </c>
    </row>
    <row r="3865" spans="1:5" x14ac:dyDescent="0.3">
      <c r="A3865">
        <v>3538</v>
      </c>
      <c r="B3865" t="s">
        <v>1419</v>
      </c>
      <c r="C3865" t="s">
        <v>16688</v>
      </c>
      <c r="D3865" s="16" t="s">
        <v>12319</v>
      </c>
      <c r="E3865" s="16" t="s">
        <v>16689</v>
      </c>
    </row>
    <row r="3866" spans="1:5" x14ac:dyDescent="0.3">
      <c r="A3866">
        <v>3498</v>
      </c>
      <c r="B3866" t="s">
        <v>1419</v>
      </c>
      <c r="C3866" t="s">
        <v>16690</v>
      </c>
      <c r="D3866" s="16" t="s">
        <v>12319</v>
      </c>
      <c r="E3866" s="16" t="s">
        <v>12577</v>
      </c>
    </row>
    <row r="3867" spans="1:5" x14ac:dyDescent="0.3">
      <c r="A3867">
        <v>3496</v>
      </c>
      <c r="B3867" t="s">
        <v>1419</v>
      </c>
      <c r="C3867" t="s">
        <v>16691</v>
      </c>
      <c r="D3867" s="16" t="s">
        <v>12319</v>
      </c>
      <c r="E3867" s="16" t="s">
        <v>15722</v>
      </c>
    </row>
    <row r="3868" spans="1:5" x14ac:dyDescent="0.3">
      <c r="A3868">
        <v>38429</v>
      </c>
      <c r="B3868" t="s">
        <v>1419</v>
      </c>
      <c r="C3868" t="s">
        <v>16692</v>
      </c>
      <c r="D3868" s="16" t="s">
        <v>12319</v>
      </c>
      <c r="E3868" s="16" t="s">
        <v>14647</v>
      </c>
    </row>
    <row r="3869" spans="1:5" x14ac:dyDescent="0.3">
      <c r="A3869">
        <v>38431</v>
      </c>
      <c r="B3869" t="s">
        <v>1419</v>
      </c>
      <c r="C3869" t="s">
        <v>16693</v>
      </c>
      <c r="D3869" s="16" t="s">
        <v>12319</v>
      </c>
      <c r="E3869" s="16" t="s">
        <v>16694</v>
      </c>
    </row>
    <row r="3870" spans="1:5" x14ac:dyDescent="0.3">
      <c r="A3870">
        <v>38430</v>
      </c>
      <c r="B3870" t="s">
        <v>1419</v>
      </c>
      <c r="C3870" t="s">
        <v>16695</v>
      </c>
      <c r="D3870" s="16" t="s">
        <v>12319</v>
      </c>
      <c r="E3870" s="16" t="s">
        <v>16696</v>
      </c>
    </row>
    <row r="3871" spans="1:5" x14ac:dyDescent="0.3">
      <c r="A3871">
        <v>36348</v>
      </c>
      <c r="B3871" t="s">
        <v>1419</v>
      </c>
      <c r="C3871" t="s">
        <v>16697</v>
      </c>
      <c r="D3871" s="16" t="s">
        <v>12319</v>
      </c>
      <c r="E3871" s="16" t="s">
        <v>12661</v>
      </c>
    </row>
    <row r="3872" spans="1:5" x14ac:dyDescent="0.3">
      <c r="A3872">
        <v>36349</v>
      </c>
      <c r="B3872" t="s">
        <v>1419</v>
      </c>
      <c r="C3872" t="s">
        <v>16698</v>
      </c>
      <c r="D3872" s="16" t="s">
        <v>12319</v>
      </c>
      <c r="E3872" s="16" t="s">
        <v>12930</v>
      </c>
    </row>
    <row r="3873" spans="1:5" x14ac:dyDescent="0.3">
      <c r="A3873">
        <v>38987</v>
      </c>
      <c r="B3873" t="s">
        <v>1419</v>
      </c>
      <c r="C3873" t="s">
        <v>16699</v>
      </c>
      <c r="D3873" s="16" t="s">
        <v>12319</v>
      </c>
      <c r="E3873" s="16" t="s">
        <v>16700</v>
      </c>
    </row>
    <row r="3874" spans="1:5" x14ac:dyDescent="0.3">
      <c r="A3874">
        <v>38988</v>
      </c>
      <c r="B3874" t="s">
        <v>1419</v>
      </c>
      <c r="C3874" t="s">
        <v>16701</v>
      </c>
      <c r="D3874" s="16" t="s">
        <v>12319</v>
      </c>
      <c r="E3874" s="16" t="s">
        <v>16702</v>
      </c>
    </row>
    <row r="3875" spans="1:5" x14ac:dyDescent="0.3">
      <c r="A3875">
        <v>38989</v>
      </c>
      <c r="B3875" t="s">
        <v>1419</v>
      </c>
      <c r="C3875" t="s">
        <v>16703</v>
      </c>
      <c r="D3875" s="16" t="s">
        <v>12319</v>
      </c>
      <c r="E3875" s="16" t="s">
        <v>16704</v>
      </c>
    </row>
    <row r="3876" spans="1:5" x14ac:dyDescent="0.3">
      <c r="A3876">
        <v>38990</v>
      </c>
      <c r="B3876" t="s">
        <v>1419</v>
      </c>
      <c r="C3876" t="s">
        <v>16705</v>
      </c>
      <c r="D3876" s="16" t="s">
        <v>12319</v>
      </c>
      <c r="E3876" s="16" t="s">
        <v>16706</v>
      </c>
    </row>
    <row r="3877" spans="1:5" x14ac:dyDescent="0.3">
      <c r="A3877">
        <v>38991</v>
      </c>
      <c r="B3877" t="s">
        <v>1419</v>
      </c>
      <c r="C3877" t="s">
        <v>16707</v>
      </c>
      <c r="D3877" s="16" t="s">
        <v>12319</v>
      </c>
      <c r="E3877" s="16" t="s">
        <v>16708</v>
      </c>
    </row>
    <row r="3878" spans="1:5" x14ac:dyDescent="0.3">
      <c r="A3878">
        <v>38433</v>
      </c>
      <c r="B3878" t="s">
        <v>1419</v>
      </c>
      <c r="C3878" t="s">
        <v>16709</v>
      </c>
      <c r="D3878" s="16" t="s">
        <v>12319</v>
      </c>
      <c r="E3878" s="16" t="s">
        <v>16710</v>
      </c>
    </row>
    <row r="3879" spans="1:5" x14ac:dyDescent="0.3">
      <c r="A3879">
        <v>38440</v>
      </c>
      <c r="B3879" t="s">
        <v>1419</v>
      </c>
      <c r="C3879" t="s">
        <v>16711</v>
      </c>
      <c r="D3879" s="16" t="s">
        <v>12319</v>
      </c>
      <c r="E3879" s="16" t="s">
        <v>16712</v>
      </c>
    </row>
    <row r="3880" spans="1:5" x14ac:dyDescent="0.3">
      <c r="A3880">
        <v>36359</v>
      </c>
      <c r="B3880" t="s">
        <v>1419</v>
      </c>
      <c r="C3880" t="s">
        <v>16713</v>
      </c>
      <c r="D3880" s="16" t="s">
        <v>12319</v>
      </c>
      <c r="E3880" s="16" t="s">
        <v>16714</v>
      </c>
    </row>
    <row r="3881" spans="1:5" x14ac:dyDescent="0.3">
      <c r="A3881">
        <v>36360</v>
      </c>
      <c r="B3881" t="s">
        <v>1419</v>
      </c>
      <c r="C3881" t="s">
        <v>16715</v>
      </c>
      <c r="D3881" s="16" t="s">
        <v>12319</v>
      </c>
      <c r="E3881" s="16" t="s">
        <v>16716</v>
      </c>
    </row>
    <row r="3882" spans="1:5" x14ac:dyDescent="0.3">
      <c r="A3882">
        <v>38434</v>
      </c>
      <c r="B3882" t="s">
        <v>1419</v>
      </c>
      <c r="C3882" t="s">
        <v>16717</v>
      </c>
      <c r="D3882" s="16" t="s">
        <v>12319</v>
      </c>
      <c r="E3882" s="16" t="s">
        <v>16718</v>
      </c>
    </row>
    <row r="3883" spans="1:5" x14ac:dyDescent="0.3">
      <c r="A3883">
        <v>38435</v>
      </c>
      <c r="B3883" t="s">
        <v>1419</v>
      </c>
      <c r="C3883" t="s">
        <v>16719</v>
      </c>
      <c r="D3883" s="16" t="s">
        <v>12319</v>
      </c>
      <c r="E3883" s="16" t="s">
        <v>16720</v>
      </c>
    </row>
    <row r="3884" spans="1:5" x14ac:dyDescent="0.3">
      <c r="A3884">
        <v>38436</v>
      </c>
      <c r="B3884" t="s">
        <v>1419</v>
      </c>
      <c r="C3884" t="s">
        <v>16721</v>
      </c>
      <c r="D3884" s="16" t="s">
        <v>12319</v>
      </c>
      <c r="E3884" s="16" t="s">
        <v>16722</v>
      </c>
    </row>
    <row r="3885" spans="1:5" x14ac:dyDescent="0.3">
      <c r="A3885">
        <v>38437</v>
      </c>
      <c r="B3885" t="s">
        <v>1419</v>
      </c>
      <c r="C3885" t="s">
        <v>16723</v>
      </c>
      <c r="D3885" s="16" t="s">
        <v>12319</v>
      </c>
      <c r="E3885" s="16" t="s">
        <v>16724</v>
      </c>
    </row>
    <row r="3886" spans="1:5" x14ac:dyDescent="0.3">
      <c r="A3886">
        <v>38438</v>
      </c>
      <c r="B3886" t="s">
        <v>1419</v>
      </c>
      <c r="C3886" t="s">
        <v>16725</v>
      </c>
      <c r="D3886" s="16" t="s">
        <v>12319</v>
      </c>
      <c r="E3886" s="16" t="s">
        <v>16726</v>
      </c>
    </row>
    <row r="3887" spans="1:5" x14ac:dyDescent="0.3">
      <c r="A3887">
        <v>38439</v>
      </c>
      <c r="B3887" t="s">
        <v>1419</v>
      </c>
      <c r="C3887" t="s">
        <v>16727</v>
      </c>
      <c r="D3887" s="16" t="s">
        <v>12319</v>
      </c>
      <c r="E3887" s="16" t="s">
        <v>16728</v>
      </c>
    </row>
    <row r="3888" spans="1:5" x14ac:dyDescent="0.3">
      <c r="A3888">
        <v>10836</v>
      </c>
      <c r="B3888" t="s">
        <v>1419</v>
      </c>
      <c r="C3888" t="s">
        <v>16729</v>
      </c>
      <c r="D3888" s="16" t="s">
        <v>12319</v>
      </c>
      <c r="E3888" s="16" t="s">
        <v>16730</v>
      </c>
    </row>
    <row r="3889" spans="1:5" x14ac:dyDescent="0.3">
      <c r="A3889">
        <v>10835</v>
      </c>
      <c r="B3889" t="s">
        <v>1419</v>
      </c>
      <c r="C3889" t="s">
        <v>16731</v>
      </c>
      <c r="D3889" s="16" t="s">
        <v>12319</v>
      </c>
      <c r="E3889" s="16" t="s">
        <v>16732</v>
      </c>
    </row>
    <row r="3890" spans="1:5" x14ac:dyDescent="0.3">
      <c r="A3890">
        <v>3475</v>
      </c>
      <c r="B3890" t="s">
        <v>1419</v>
      </c>
      <c r="C3890" t="s">
        <v>16733</v>
      </c>
      <c r="D3890" s="16" t="s">
        <v>12319</v>
      </c>
      <c r="E3890" s="16" t="s">
        <v>14241</v>
      </c>
    </row>
    <row r="3891" spans="1:5" x14ac:dyDescent="0.3">
      <c r="A3891">
        <v>3485</v>
      </c>
      <c r="B3891" t="s">
        <v>1419</v>
      </c>
      <c r="C3891" t="s">
        <v>16734</v>
      </c>
      <c r="D3891" s="16" t="s">
        <v>12319</v>
      </c>
      <c r="E3891" s="16" t="s">
        <v>16735</v>
      </c>
    </row>
    <row r="3892" spans="1:5" x14ac:dyDescent="0.3">
      <c r="A3892">
        <v>3534</v>
      </c>
      <c r="B3892" t="s">
        <v>1419</v>
      </c>
      <c r="C3892" t="s">
        <v>16736</v>
      </c>
      <c r="D3892" s="16" t="s">
        <v>12319</v>
      </c>
      <c r="E3892" s="16" t="s">
        <v>16737</v>
      </c>
    </row>
    <row r="3893" spans="1:5" x14ac:dyDescent="0.3">
      <c r="A3893">
        <v>3543</v>
      </c>
      <c r="B3893" t="s">
        <v>1419</v>
      </c>
      <c r="C3893" t="s">
        <v>16738</v>
      </c>
      <c r="D3893" s="16" t="s">
        <v>12319</v>
      </c>
      <c r="E3893" s="16" t="s">
        <v>16739</v>
      </c>
    </row>
    <row r="3894" spans="1:5" x14ac:dyDescent="0.3">
      <c r="A3894">
        <v>3482</v>
      </c>
      <c r="B3894" t="s">
        <v>1419</v>
      </c>
      <c r="C3894" t="s">
        <v>16740</v>
      </c>
      <c r="D3894" s="16" t="s">
        <v>12319</v>
      </c>
      <c r="E3894" s="16" t="s">
        <v>16741</v>
      </c>
    </row>
    <row r="3895" spans="1:5" x14ac:dyDescent="0.3">
      <c r="A3895">
        <v>3505</v>
      </c>
      <c r="B3895" t="s">
        <v>1419</v>
      </c>
      <c r="C3895" t="s">
        <v>16742</v>
      </c>
      <c r="D3895" s="16" t="s">
        <v>12319</v>
      </c>
      <c r="E3895" s="16" t="s">
        <v>15738</v>
      </c>
    </row>
    <row r="3896" spans="1:5" x14ac:dyDescent="0.3">
      <c r="A3896">
        <v>3521</v>
      </c>
      <c r="B3896" t="s">
        <v>1419</v>
      </c>
      <c r="C3896" t="s">
        <v>16743</v>
      </c>
      <c r="D3896" s="16" t="s">
        <v>12319</v>
      </c>
      <c r="E3896" s="16" t="s">
        <v>13329</v>
      </c>
    </row>
    <row r="3897" spans="1:5" x14ac:dyDescent="0.3">
      <c r="A3897">
        <v>3531</v>
      </c>
      <c r="B3897" t="s">
        <v>1419</v>
      </c>
      <c r="C3897" t="s">
        <v>16744</v>
      </c>
      <c r="D3897" s="16" t="s">
        <v>12319</v>
      </c>
      <c r="E3897" s="16" t="s">
        <v>16745</v>
      </c>
    </row>
    <row r="3898" spans="1:5" x14ac:dyDescent="0.3">
      <c r="A3898">
        <v>3522</v>
      </c>
      <c r="B3898" t="s">
        <v>1419</v>
      </c>
      <c r="C3898" t="s">
        <v>16746</v>
      </c>
      <c r="D3898" s="16" t="s">
        <v>12319</v>
      </c>
      <c r="E3898" s="16" t="s">
        <v>16747</v>
      </c>
    </row>
    <row r="3899" spans="1:5" x14ac:dyDescent="0.3">
      <c r="A3899">
        <v>3527</v>
      </c>
      <c r="B3899" t="s">
        <v>1419</v>
      </c>
      <c r="C3899" t="s">
        <v>16748</v>
      </c>
      <c r="D3899" s="16" t="s">
        <v>12319</v>
      </c>
      <c r="E3899" s="16" t="s">
        <v>16749</v>
      </c>
    </row>
    <row r="3900" spans="1:5" x14ac:dyDescent="0.3">
      <c r="A3900">
        <v>3516</v>
      </c>
      <c r="B3900" t="s">
        <v>1419</v>
      </c>
      <c r="C3900" t="s">
        <v>16750</v>
      </c>
      <c r="D3900" s="16" t="s">
        <v>12319</v>
      </c>
      <c r="E3900" s="16" t="s">
        <v>15944</v>
      </c>
    </row>
    <row r="3901" spans="1:5" x14ac:dyDescent="0.3">
      <c r="A3901">
        <v>3517</v>
      </c>
      <c r="B3901" t="s">
        <v>1419</v>
      </c>
      <c r="C3901" t="s">
        <v>16751</v>
      </c>
      <c r="D3901" s="16" t="s">
        <v>12319</v>
      </c>
      <c r="E3901" s="16" t="s">
        <v>16752</v>
      </c>
    </row>
    <row r="3902" spans="1:5" x14ac:dyDescent="0.3">
      <c r="A3902">
        <v>3515</v>
      </c>
      <c r="B3902" t="s">
        <v>1419</v>
      </c>
      <c r="C3902" t="s">
        <v>16753</v>
      </c>
      <c r="D3902" s="16" t="s">
        <v>12319</v>
      </c>
      <c r="E3902" s="16" t="s">
        <v>16754</v>
      </c>
    </row>
    <row r="3903" spans="1:5" x14ac:dyDescent="0.3">
      <c r="A3903">
        <v>20147</v>
      </c>
      <c r="B3903" t="s">
        <v>1419</v>
      </c>
      <c r="C3903" t="s">
        <v>16755</v>
      </c>
      <c r="D3903" s="16" t="s">
        <v>12319</v>
      </c>
      <c r="E3903" s="16" t="s">
        <v>16756</v>
      </c>
    </row>
    <row r="3904" spans="1:5" x14ac:dyDescent="0.3">
      <c r="A3904">
        <v>3524</v>
      </c>
      <c r="B3904" t="s">
        <v>1419</v>
      </c>
      <c r="C3904" t="s">
        <v>16757</v>
      </c>
      <c r="D3904" s="16" t="s">
        <v>12319</v>
      </c>
      <c r="E3904" s="16" t="s">
        <v>16758</v>
      </c>
    </row>
    <row r="3905" spans="1:5" x14ac:dyDescent="0.3">
      <c r="A3905">
        <v>3532</v>
      </c>
      <c r="B3905" t="s">
        <v>1419</v>
      </c>
      <c r="C3905" t="s">
        <v>16759</v>
      </c>
      <c r="D3905" s="16" t="s">
        <v>12319</v>
      </c>
      <c r="E3905" s="16" t="s">
        <v>16760</v>
      </c>
    </row>
    <row r="3906" spans="1:5" x14ac:dyDescent="0.3">
      <c r="A3906">
        <v>3528</v>
      </c>
      <c r="B3906" t="s">
        <v>1419</v>
      </c>
      <c r="C3906" t="s">
        <v>16761</v>
      </c>
      <c r="D3906" s="16" t="s">
        <v>12319</v>
      </c>
      <c r="E3906" s="16" t="s">
        <v>13129</v>
      </c>
    </row>
    <row r="3907" spans="1:5" x14ac:dyDescent="0.3">
      <c r="A3907">
        <v>37952</v>
      </c>
      <c r="B3907" t="s">
        <v>1419</v>
      </c>
      <c r="C3907" t="s">
        <v>16762</v>
      </c>
      <c r="D3907" s="16" t="s">
        <v>12319</v>
      </c>
      <c r="E3907" s="16" t="s">
        <v>16763</v>
      </c>
    </row>
    <row r="3908" spans="1:5" x14ac:dyDescent="0.3">
      <c r="A3908">
        <v>37951</v>
      </c>
      <c r="B3908" t="s">
        <v>1419</v>
      </c>
      <c r="C3908" t="s">
        <v>16764</v>
      </c>
      <c r="D3908" s="16" t="s">
        <v>12319</v>
      </c>
      <c r="E3908" s="16" t="s">
        <v>16765</v>
      </c>
    </row>
    <row r="3909" spans="1:5" x14ac:dyDescent="0.3">
      <c r="A3909">
        <v>3518</v>
      </c>
      <c r="B3909" t="s">
        <v>1419</v>
      </c>
      <c r="C3909" t="s">
        <v>16766</v>
      </c>
      <c r="D3909" s="16" t="s">
        <v>12319</v>
      </c>
      <c r="E3909" s="16" t="s">
        <v>16193</v>
      </c>
    </row>
    <row r="3910" spans="1:5" x14ac:dyDescent="0.3">
      <c r="A3910">
        <v>3519</v>
      </c>
      <c r="B3910" t="s">
        <v>1419</v>
      </c>
      <c r="C3910" t="s">
        <v>16767</v>
      </c>
      <c r="D3910" s="16" t="s">
        <v>12319</v>
      </c>
      <c r="E3910" s="16" t="s">
        <v>15280</v>
      </c>
    </row>
    <row r="3911" spans="1:5" x14ac:dyDescent="0.3">
      <c r="A3911">
        <v>3520</v>
      </c>
      <c r="B3911" t="s">
        <v>1419</v>
      </c>
      <c r="C3911" t="s">
        <v>16768</v>
      </c>
      <c r="D3911" s="16" t="s">
        <v>12319</v>
      </c>
      <c r="E3911" s="16" t="s">
        <v>16769</v>
      </c>
    </row>
    <row r="3912" spans="1:5" x14ac:dyDescent="0.3">
      <c r="A3912">
        <v>37950</v>
      </c>
      <c r="B3912" t="s">
        <v>1419</v>
      </c>
      <c r="C3912" t="s">
        <v>16770</v>
      </c>
      <c r="D3912" s="16" t="s">
        <v>12319</v>
      </c>
      <c r="E3912" s="16" t="s">
        <v>16771</v>
      </c>
    </row>
    <row r="3913" spans="1:5" x14ac:dyDescent="0.3">
      <c r="A3913">
        <v>37949</v>
      </c>
      <c r="B3913" t="s">
        <v>1419</v>
      </c>
      <c r="C3913" t="s">
        <v>16772</v>
      </c>
      <c r="D3913" s="16" t="s">
        <v>12319</v>
      </c>
      <c r="E3913" s="16" t="s">
        <v>16773</v>
      </c>
    </row>
    <row r="3914" spans="1:5" x14ac:dyDescent="0.3">
      <c r="A3914">
        <v>3526</v>
      </c>
      <c r="B3914" t="s">
        <v>1419</v>
      </c>
      <c r="C3914" t="s">
        <v>16774</v>
      </c>
      <c r="D3914" s="16" t="s">
        <v>12319</v>
      </c>
      <c r="E3914" s="16" t="s">
        <v>12332</v>
      </c>
    </row>
    <row r="3915" spans="1:5" x14ac:dyDescent="0.3">
      <c r="A3915">
        <v>3509</v>
      </c>
      <c r="B3915" t="s">
        <v>1419</v>
      </c>
      <c r="C3915" t="s">
        <v>16775</v>
      </c>
      <c r="D3915" s="16" t="s">
        <v>12319</v>
      </c>
      <c r="E3915" s="16" t="s">
        <v>12565</v>
      </c>
    </row>
    <row r="3916" spans="1:5" x14ac:dyDescent="0.3">
      <c r="A3916">
        <v>3530</v>
      </c>
      <c r="B3916" t="s">
        <v>1419</v>
      </c>
      <c r="C3916" t="s">
        <v>16776</v>
      </c>
      <c r="D3916" s="16" t="s">
        <v>12319</v>
      </c>
      <c r="E3916" s="16" t="s">
        <v>16777</v>
      </c>
    </row>
    <row r="3917" spans="1:5" x14ac:dyDescent="0.3">
      <c r="A3917">
        <v>3542</v>
      </c>
      <c r="B3917" t="s">
        <v>1419</v>
      </c>
      <c r="C3917" t="s">
        <v>16778</v>
      </c>
      <c r="D3917" s="16" t="s">
        <v>12319</v>
      </c>
      <c r="E3917" s="16" t="s">
        <v>13510</v>
      </c>
    </row>
    <row r="3918" spans="1:5" x14ac:dyDescent="0.3">
      <c r="A3918">
        <v>3529</v>
      </c>
      <c r="B3918" t="s">
        <v>1419</v>
      </c>
      <c r="C3918" t="s">
        <v>16779</v>
      </c>
      <c r="D3918" s="16" t="s">
        <v>12319</v>
      </c>
      <c r="E3918" s="16" t="s">
        <v>16780</v>
      </c>
    </row>
    <row r="3919" spans="1:5" x14ac:dyDescent="0.3">
      <c r="A3919">
        <v>3536</v>
      </c>
      <c r="B3919" t="s">
        <v>1419</v>
      </c>
      <c r="C3919" t="s">
        <v>16781</v>
      </c>
      <c r="D3919" s="16" t="s">
        <v>12319</v>
      </c>
      <c r="E3919" s="16" t="s">
        <v>16782</v>
      </c>
    </row>
    <row r="3920" spans="1:5" x14ac:dyDescent="0.3">
      <c r="A3920">
        <v>3535</v>
      </c>
      <c r="B3920" t="s">
        <v>1419</v>
      </c>
      <c r="C3920" t="s">
        <v>16783</v>
      </c>
      <c r="D3920" s="16" t="s">
        <v>12319</v>
      </c>
      <c r="E3920" s="16" t="s">
        <v>16784</v>
      </c>
    </row>
    <row r="3921" spans="1:5" x14ac:dyDescent="0.3">
      <c r="A3921">
        <v>3540</v>
      </c>
      <c r="B3921" t="s">
        <v>1419</v>
      </c>
      <c r="C3921" t="s">
        <v>16785</v>
      </c>
      <c r="D3921" s="16" t="s">
        <v>12319</v>
      </c>
      <c r="E3921" s="16" t="s">
        <v>16786</v>
      </c>
    </row>
    <row r="3922" spans="1:5" x14ac:dyDescent="0.3">
      <c r="A3922">
        <v>3539</v>
      </c>
      <c r="B3922" t="s">
        <v>1419</v>
      </c>
      <c r="C3922" t="s">
        <v>16787</v>
      </c>
      <c r="D3922" s="16" t="s">
        <v>12319</v>
      </c>
      <c r="E3922" s="16" t="s">
        <v>16788</v>
      </c>
    </row>
    <row r="3923" spans="1:5" x14ac:dyDescent="0.3">
      <c r="A3923">
        <v>3513</v>
      </c>
      <c r="B3923" t="s">
        <v>1419</v>
      </c>
      <c r="C3923" t="s">
        <v>16789</v>
      </c>
      <c r="D3923" s="16" t="s">
        <v>12319</v>
      </c>
      <c r="E3923" s="16" t="s">
        <v>16790</v>
      </c>
    </row>
    <row r="3924" spans="1:5" x14ac:dyDescent="0.3">
      <c r="A3924">
        <v>3510</v>
      </c>
      <c r="B3924" t="s">
        <v>1419</v>
      </c>
      <c r="C3924" t="s">
        <v>16791</v>
      </c>
      <c r="D3924" s="16" t="s">
        <v>12319</v>
      </c>
      <c r="E3924" s="16" t="s">
        <v>16792</v>
      </c>
    </row>
    <row r="3925" spans="1:5" x14ac:dyDescent="0.3">
      <c r="A3925">
        <v>38913</v>
      </c>
      <c r="B3925" t="s">
        <v>1419</v>
      </c>
      <c r="C3925" t="s">
        <v>16793</v>
      </c>
      <c r="D3925" s="16" t="s">
        <v>12319</v>
      </c>
      <c r="E3925" s="16" t="s">
        <v>16794</v>
      </c>
    </row>
    <row r="3926" spans="1:5" x14ac:dyDescent="0.3">
      <c r="A3926">
        <v>38914</v>
      </c>
      <c r="B3926" t="s">
        <v>1419</v>
      </c>
      <c r="C3926" t="s">
        <v>16795</v>
      </c>
      <c r="D3926" s="16" t="s">
        <v>12319</v>
      </c>
      <c r="E3926" s="16" t="s">
        <v>14749</v>
      </c>
    </row>
    <row r="3927" spans="1:5" x14ac:dyDescent="0.3">
      <c r="A3927">
        <v>38915</v>
      </c>
      <c r="B3927" t="s">
        <v>1419</v>
      </c>
      <c r="C3927" t="s">
        <v>16796</v>
      </c>
      <c r="D3927" s="16" t="s">
        <v>12319</v>
      </c>
      <c r="E3927" s="16" t="s">
        <v>16797</v>
      </c>
    </row>
    <row r="3928" spans="1:5" x14ac:dyDescent="0.3">
      <c r="A3928">
        <v>38916</v>
      </c>
      <c r="B3928" t="s">
        <v>1419</v>
      </c>
      <c r="C3928" t="s">
        <v>16798</v>
      </c>
      <c r="D3928" s="16" t="s">
        <v>12319</v>
      </c>
      <c r="E3928" s="16" t="s">
        <v>16799</v>
      </c>
    </row>
    <row r="3929" spans="1:5" x14ac:dyDescent="0.3">
      <c r="A3929">
        <v>39300</v>
      </c>
      <c r="B3929" t="s">
        <v>1419</v>
      </c>
      <c r="C3929" t="s">
        <v>16800</v>
      </c>
      <c r="D3929" s="16" t="s">
        <v>12319</v>
      </c>
      <c r="E3929" s="16" t="s">
        <v>16660</v>
      </c>
    </row>
    <row r="3930" spans="1:5" x14ac:dyDescent="0.3">
      <c r="A3930">
        <v>39301</v>
      </c>
      <c r="B3930" t="s">
        <v>1419</v>
      </c>
      <c r="C3930" t="s">
        <v>16801</v>
      </c>
      <c r="D3930" s="16" t="s">
        <v>12319</v>
      </c>
      <c r="E3930" s="16" t="s">
        <v>16802</v>
      </c>
    </row>
    <row r="3931" spans="1:5" x14ac:dyDescent="0.3">
      <c r="A3931">
        <v>39302</v>
      </c>
      <c r="B3931" t="s">
        <v>1419</v>
      </c>
      <c r="C3931" t="s">
        <v>16803</v>
      </c>
      <c r="D3931" s="16" t="s">
        <v>12319</v>
      </c>
      <c r="E3931" s="16" t="s">
        <v>16804</v>
      </c>
    </row>
    <row r="3932" spans="1:5" x14ac:dyDescent="0.3">
      <c r="A3932">
        <v>38941</v>
      </c>
      <c r="B3932" t="s">
        <v>1419</v>
      </c>
      <c r="C3932" t="s">
        <v>16805</v>
      </c>
      <c r="D3932" s="16" t="s">
        <v>12319</v>
      </c>
      <c r="E3932" s="16" t="s">
        <v>15069</v>
      </c>
    </row>
    <row r="3933" spans="1:5" x14ac:dyDescent="0.3">
      <c r="A3933">
        <v>38923</v>
      </c>
      <c r="B3933" t="s">
        <v>1419</v>
      </c>
      <c r="C3933" t="s">
        <v>16806</v>
      </c>
      <c r="D3933" s="16" t="s">
        <v>12319</v>
      </c>
      <c r="E3933" s="16" t="s">
        <v>16807</v>
      </c>
    </row>
    <row r="3934" spans="1:5" x14ac:dyDescent="0.3">
      <c r="A3934">
        <v>38925</v>
      </c>
      <c r="B3934" t="s">
        <v>1419</v>
      </c>
      <c r="C3934" t="s">
        <v>16808</v>
      </c>
      <c r="D3934" s="16" t="s">
        <v>12319</v>
      </c>
      <c r="E3934" s="16" t="s">
        <v>16809</v>
      </c>
    </row>
    <row r="3935" spans="1:5" x14ac:dyDescent="0.3">
      <c r="A3935">
        <v>38926</v>
      </c>
      <c r="B3935" t="s">
        <v>1419</v>
      </c>
      <c r="C3935" t="s">
        <v>16810</v>
      </c>
      <c r="D3935" s="16" t="s">
        <v>12319</v>
      </c>
      <c r="E3935" s="16" t="s">
        <v>16811</v>
      </c>
    </row>
    <row r="3936" spans="1:5" x14ac:dyDescent="0.3">
      <c r="A3936">
        <v>38927</v>
      </c>
      <c r="B3936" t="s">
        <v>1419</v>
      </c>
      <c r="C3936" t="s">
        <v>16812</v>
      </c>
      <c r="D3936" s="16" t="s">
        <v>12319</v>
      </c>
      <c r="E3936" s="16" t="s">
        <v>16813</v>
      </c>
    </row>
    <row r="3937" spans="1:5" x14ac:dyDescent="0.3">
      <c r="A3937">
        <v>39304</v>
      </c>
      <c r="B3937" t="s">
        <v>1419</v>
      </c>
      <c r="C3937" t="s">
        <v>16814</v>
      </c>
      <c r="D3937" s="16" t="s">
        <v>12319</v>
      </c>
      <c r="E3937" s="16" t="s">
        <v>16815</v>
      </c>
    </row>
    <row r="3938" spans="1:5" x14ac:dyDescent="0.3">
      <c r="A3938">
        <v>39305</v>
      </c>
      <c r="B3938" t="s">
        <v>1419</v>
      </c>
      <c r="C3938" t="s">
        <v>16816</v>
      </c>
      <c r="D3938" s="16" t="s">
        <v>12319</v>
      </c>
      <c r="E3938" s="16" t="s">
        <v>16817</v>
      </c>
    </row>
    <row r="3939" spans="1:5" x14ac:dyDescent="0.3">
      <c r="A3939">
        <v>39306</v>
      </c>
      <c r="B3939" t="s">
        <v>1419</v>
      </c>
      <c r="C3939" t="s">
        <v>16818</v>
      </c>
      <c r="D3939" s="16" t="s">
        <v>12319</v>
      </c>
      <c r="E3939" s="16" t="s">
        <v>16819</v>
      </c>
    </row>
    <row r="3940" spans="1:5" x14ac:dyDescent="0.3">
      <c r="A3940">
        <v>38928</v>
      </c>
      <c r="B3940" t="s">
        <v>1419</v>
      </c>
      <c r="C3940" t="s">
        <v>16820</v>
      </c>
      <c r="D3940" s="16" t="s">
        <v>12319</v>
      </c>
      <c r="E3940" s="16" t="s">
        <v>16821</v>
      </c>
    </row>
    <row r="3941" spans="1:5" x14ac:dyDescent="0.3">
      <c r="A3941">
        <v>38917</v>
      </c>
      <c r="B3941" t="s">
        <v>1419</v>
      </c>
      <c r="C3941" t="s">
        <v>16822</v>
      </c>
      <c r="D3941" s="16" t="s">
        <v>12319</v>
      </c>
      <c r="E3941" s="16" t="s">
        <v>16823</v>
      </c>
    </row>
    <row r="3942" spans="1:5" x14ac:dyDescent="0.3">
      <c r="A3942">
        <v>38919</v>
      </c>
      <c r="B3942" t="s">
        <v>1419</v>
      </c>
      <c r="C3942" t="s">
        <v>16824</v>
      </c>
      <c r="D3942" s="16" t="s">
        <v>12319</v>
      </c>
      <c r="E3942" s="16" t="s">
        <v>12413</v>
      </c>
    </row>
    <row r="3943" spans="1:5" x14ac:dyDescent="0.3">
      <c r="A3943">
        <v>38922</v>
      </c>
      <c r="B3943" t="s">
        <v>1419</v>
      </c>
      <c r="C3943" t="s">
        <v>16825</v>
      </c>
      <c r="D3943" s="16" t="s">
        <v>12319</v>
      </c>
      <c r="E3943" s="16" t="s">
        <v>16826</v>
      </c>
    </row>
    <row r="3944" spans="1:5" x14ac:dyDescent="0.3">
      <c r="A3944">
        <v>20151</v>
      </c>
      <c r="B3944" t="s">
        <v>1419</v>
      </c>
      <c r="C3944" t="s">
        <v>16827</v>
      </c>
      <c r="D3944" s="16" t="s">
        <v>12319</v>
      </c>
      <c r="E3944" s="16" t="s">
        <v>16828</v>
      </c>
    </row>
    <row r="3945" spans="1:5" x14ac:dyDescent="0.3">
      <c r="A3945">
        <v>20152</v>
      </c>
      <c r="B3945" t="s">
        <v>1419</v>
      </c>
      <c r="C3945" t="s">
        <v>16829</v>
      </c>
      <c r="D3945" s="16" t="s">
        <v>12319</v>
      </c>
      <c r="E3945" s="16" t="s">
        <v>16830</v>
      </c>
    </row>
    <row r="3946" spans="1:5" x14ac:dyDescent="0.3">
      <c r="A3946">
        <v>20148</v>
      </c>
      <c r="B3946" t="s">
        <v>1419</v>
      </c>
      <c r="C3946" t="s">
        <v>16831</v>
      </c>
      <c r="D3946" s="16" t="s">
        <v>12319</v>
      </c>
      <c r="E3946" s="16" t="s">
        <v>16832</v>
      </c>
    </row>
    <row r="3947" spans="1:5" x14ac:dyDescent="0.3">
      <c r="A3947">
        <v>20149</v>
      </c>
      <c r="B3947" t="s">
        <v>1419</v>
      </c>
      <c r="C3947" t="s">
        <v>16833</v>
      </c>
      <c r="D3947" s="16" t="s">
        <v>12319</v>
      </c>
      <c r="E3947" s="16" t="s">
        <v>16834</v>
      </c>
    </row>
    <row r="3948" spans="1:5" x14ac:dyDescent="0.3">
      <c r="A3948">
        <v>20150</v>
      </c>
      <c r="B3948" t="s">
        <v>1419</v>
      </c>
      <c r="C3948" t="s">
        <v>16835</v>
      </c>
      <c r="D3948" s="16" t="s">
        <v>12319</v>
      </c>
      <c r="E3948" s="16" t="s">
        <v>16836</v>
      </c>
    </row>
    <row r="3949" spans="1:5" x14ac:dyDescent="0.3">
      <c r="A3949">
        <v>20157</v>
      </c>
      <c r="B3949" t="s">
        <v>1419</v>
      </c>
      <c r="C3949" t="s">
        <v>16837</v>
      </c>
      <c r="D3949" s="16" t="s">
        <v>12319</v>
      </c>
      <c r="E3949" s="16" t="s">
        <v>16838</v>
      </c>
    </row>
    <row r="3950" spans="1:5" x14ac:dyDescent="0.3">
      <c r="A3950">
        <v>20158</v>
      </c>
      <c r="B3950" t="s">
        <v>1419</v>
      </c>
      <c r="C3950" t="s">
        <v>16839</v>
      </c>
      <c r="D3950" s="16" t="s">
        <v>12319</v>
      </c>
      <c r="E3950" s="16" t="s">
        <v>16840</v>
      </c>
    </row>
    <row r="3951" spans="1:5" x14ac:dyDescent="0.3">
      <c r="A3951">
        <v>20154</v>
      </c>
      <c r="B3951" t="s">
        <v>1419</v>
      </c>
      <c r="C3951" t="s">
        <v>16841</v>
      </c>
      <c r="D3951" s="16" t="s">
        <v>12319</v>
      </c>
      <c r="E3951" s="16" t="s">
        <v>16842</v>
      </c>
    </row>
    <row r="3952" spans="1:5" x14ac:dyDescent="0.3">
      <c r="A3952">
        <v>20155</v>
      </c>
      <c r="B3952" t="s">
        <v>1419</v>
      </c>
      <c r="C3952" t="s">
        <v>16843</v>
      </c>
      <c r="D3952" s="16" t="s">
        <v>12319</v>
      </c>
      <c r="E3952" s="16" t="s">
        <v>13283</v>
      </c>
    </row>
    <row r="3953" spans="1:5" x14ac:dyDescent="0.3">
      <c r="A3953">
        <v>20156</v>
      </c>
      <c r="B3953" t="s">
        <v>1419</v>
      </c>
      <c r="C3953" t="s">
        <v>16844</v>
      </c>
      <c r="D3953" s="16" t="s">
        <v>12319</v>
      </c>
      <c r="E3953" s="16" t="s">
        <v>16845</v>
      </c>
    </row>
    <row r="3954" spans="1:5" x14ac:dyDescent="0.3">
      <c r="A3954">
        <v>3499</v>
      </c>
      <c r="B3954" t="s">
        <v>1419</v>
      </c>
      <c r="C3954" t="s">
        <v>16846</v>
      </c>
      <c r="D3954" s="16" t="s">
        <v>12319</v>
      </c>
      <c r="E3954" s="16" t="s">
        <v>16847</v>
      </c>
    </row>
    <row r="3955" spans="1:5" x14ac:dyDescent="0.3">
      <c r="A3955">
        <v>3500</v>
      </c>
      <c r="B3955" t="s">
        <v>1419</v>
      </c>
      <c r="C3955" t="s">
        <v>16848</v>
      </c>
      <c r="D3955" s="16" t="s">
        <v>12319</v>
      </c>
      <c r="E3955" s="16" t="s">
        <v>16849</v>
      </c>
    </row>
    <row r="3956" spans="1:5" x14ac:dyDescent="0.3">
      <c r="A3956">
        <v>3501</v>
      </c>
      <c r="B3956" t="s">
        <v>1419</v>
      </c>
      <c r="C3956" t="s">
        <v>16850</v>
      </c>
      <c r="D3956" s="16" t="s">
        <v>12319</v>
      </c>
      <c r="E3956" s="16" t="s">
        <v>16851</v>
      </c>
    </row>
    <row r="3957" spans="1:5" x14ac:dyDescent="0.3">
      <c r="A3957">
        <v>3502</v>
      </c>
      <c r="B3957" t="s">
        <v>1419</v>
      </c>
      <c r="C3957" t="s">
        <v>16852</v>
      </c>
      <c r="D3957" s="16" t="s">
        <v>12319</v>
      </c>
      <c r="E3957" s="16" t="s">
        <v>16853</v>
      </c>
    </row>
    <row r="3958" spans="1:5" x14ac:dyDescent="0.3">
      <c r="A3958">
        <v>3503</v>
      </c>
      <c r="B3958" t="s">
        <v>1419</v>
      </c>
      <c r="C3958" t="s">
        <v>16854</v>
      </c>
      <c r="D3958" s="16" t="s">
        <v>12319</v>
      </c>
      <c r="E3958" s="16" t="s">
        <v>16855</v>
      </c>
    </row>
    <row r="3959" spans="1:5" x14ac:dyDescent="0.3">
      <c r="A3959">
        <v>3477</v>
      </c>
      <c r="B3959" t="s">
        <v>1419</v>
      </c>
      <c r="C3959" t="s">
        <v>16856</v>
      </c>
      <c r="D3959" s="16" t="s">
        <v>12319</v>
      </c>
      <c r="E3959" s="16" t="s">
        <v>16857</v>
      </c>
    </row>
    <row r="3960" spans="1:5" x14ac:dyDescent="0.3">
      <c r="A3960">
        <v>3478</v>
      </c>
      <c r="B3960" t="s">
        <v>1419</v>
      </c>
      <c r="C3960" t="s">
        <v>16858</v>
      </c>
      <c r="D3960" s="16" t="s">
        <v>12319</v>
      </c>
      <c r="E3960" s="16" t="s">
        <v>16859</v>
      </c>
    </row>
    <row r="3961" spans="1:5" x14ac:dyDescent="0.3">
      <c r="A3961">
        <v>3525</v>
      </c>
      <c r="B3961" t="s">
        <v>1419</v>
      </c>
      <c r="C3961" t="s">
        <v>16860</v>
      </c>
      <c r="D3961" s="16" t="s">
        <v>12319</v>
      </c>
      <c r="E3961" s="16" t="s">
        <v>16861</v>
      </c>
    </row>
    <row r="3962" spans="1:5" x14ac:dyDescent="0.3">
      <c r="A3962">
        <v>3511</v>
      </c>
      <c r="B3962" t="s">
        <v>1419</v>
      </c>
      <c r="C3962" t="s">
        <v>16862</v>
      </c>
      <c r="D3962" s="16" t="s">
        <v>12319</v>
      </c>
      <c r="E3962" s="16" t="s">
        <v>16863</v>
      </c>
    </row>
    <row r="3963" spans="1:5" x14ac:dyDescent="0.3">
      <c r="A3963">
        <v>12032</v>
      </c>
      <c r="B3963" t="s">
        <v>1419</v>
      </c>
      <c r="C3963" t="s">
        <v>16864</v>
      </c>
      <c r="D3963" s="16" t="s">
        <v>13181</v>
      </c>
      <c r="E3963" s="16" t="s">
        <v>16865</v>
      </c>
    </row>
    <row r="3964" spans="1:5" x14ac:dyDescent="0.3">
      <c r="A3964">
        <v>12030</v>
      </c>
      <c r="B3964" t="s">
        <v>1419</v>
      </c>
      <c r="C3964" t="s">
        <v>16866</v>
      </c>
      <c r="D3964" s="16" t="s">
        <v>13181</v>
      </c>
      <c r="E3964" s="16" t="s">
        <v>16867</v>
      </c>
    </row>
    <row r="3965" spans="1:5" x14ac:dyDescent="0.3">
      <c r="A3965">
        <v>10908</v>
      </c>
      <c r="B3965" t="s">
        <v>1419</v>
      </c>
      <c r="C3965" t="s">
        <v>16868</v>
      </c>
      <c r="D3965" s="16" t="s">
        <v>12319</v>
      </c>
      <c r="E3965" s="16" t="s">
        <v>15394</v>
      </c>
    </row>
    <row r="3966" spans="1:5" x14ac:dyDescent="0.3">
      <c r="A3966">
        <v>10909</v>
      </c>
      <c r="B3966" t="s">
        <v>1419</v>
      </c>
      <c r="C3966" t="s">
        <v>16869</v>
      </c>
      <c r="D3966" s="16" t="s">
        <v>12319</v>
      </c>
      <c r="E3966" s="16" t="s">
        <v>16870</v>
      </c>
    </row>
    <row r="3967" spans="1:5" x14ac:dyDescent="0.3">
      <c r="A3967">
        <v>3669</v>
      </c>
      <c r="B3967" t="s">
        <v>1419</v>
      </c>
      <c r="C3967" t="s">
        <v>16871</v>
      </c>
      <c r="D3967" s="16" t="s">
        <v>12319</v>
      </c>
      <c r="E3967" s="16" t="s">
        <v>16872</v>
      </c>
    </row>
    <row r="3968" spans="1:5" x14ac:dyDescent="0.3">
      <c r="A3968">
        <v>20139</v>
      </c>
      <c r="B3968" t="s">
        <v>1419</v>
      </c>
      <c r="C3968" t="s">
        <v>16873</v>
      </c>
      <c r="D3968" s="16" t="s">
        <v>12319</v>
      </c>
      <c r="E3968" s="16" t="s">
        <v>16874</v>
      </c>
    </row>
    <row r="3969" spans="1:5" x14ac:dyDescent="0.3">
      <c r="A3969">
        <v>3668</v>
      </c>
      <c r="B3969" t="s">
        <v>1419</v>
      </c>
      <c r="C3969" t="s">
        <v>16875</v>
      </c>
      <c r="D3969" s="16" t="s">
        <v>12319</v>
      </c>
      <c r="E3969" s="16" t="s">
        <v>16876</v>
      </c>
    </row>
    <row r="3970" spans="1:5" x14ac:dyDescent="0.3">
      <c r="A3970">
        <v>10911</v>
      </c>
      <c r="B3970" t="s">
        <v>1419</v>
      </c>
      <c r="C3970" t="s">
        <v>16877</v>
      </c>
      <c r="D3970" s="16" t="s">
        <v>12319</v>
      </c>
      <c r="E3970" s="16" t="s">
        <v>16878</v>
      </c>
    </row>
    <row r="3971" spans="1:5" x14ac:dyDescent="0.3">
      <c r="A3971">
        <v>3659</v>
      </c>
      <c r="B3971" t="s">
        <v>1419</v>
      </c>
      <c r="C3971" t="s">
        <v>16879</v>
      </c>
      <c r="D3971" s="16" t="s">
        <v>12319</v>
      </c>
      <c r="E3971" s="16" t="s">
        <v>16880</v>
      </c>
    </row>
    <row r="3972" spans="1:5" x14ac:dyDescent="0.3">
      <c r="A3972">
        <v>3660</v>
      </c>
      <c r="B3972" t="s">
        <v>1419</v>
      </c>
      <c r="C3972" t="s">
        <v>16881</v>
      </c>
      <c r="D3972" s="16" t="s">
        <v>12319</v>
      </c>
      <c r="E3972" s="16" t="s">
        <v>16882</v>
      </c>
    </row>
    <row r="3973" spans="1:5" x14ac:dyDescent="0.3">
      <c r="A3973">
        <v>20144</v>
      </c>
      <c r="B3973" t="s">
        <v>1419</v>
      </c>
      <c r="C3973" t="s">
        <v>16883</v>
      </c>
      <c r="D3973" s="16" t="s">
        <v>12319</v>
      </c>
      <c r="E3973" s="16" t="s">
        <v>16884</v>
      </c>
    </row>
    <row r="3974" spans="1:5" x14ac:dyDescent="0.3">
      <c r="A3974">
        <v>20143</v>
      </c>
      <c r="B3974" t="s">
        <v>1419</v>
      </c>
      <c r="C3974" t="s">
        <v>16885</v>
      </c>
      <c r="D3974" s="16" t="s">
        <v>12319</v>
      </c>
      <c r="E3974" s="16" t="s">
        <v>16886</v>
      </c>
    </row>
    <row r="3975" spans="1:5" x14ac:dyDescent="0.3">
      <c r="A3975">
        <v>20145</v>
      </c>
      <c r="B3975" t="s">
        <v>1419</v>
      </c>
      <c r="C3975" t="s">
        <v>16887</v>
      </c>
      <c r="D3975" s="16" t="s">
        <v>12319</v>
      </c>
      <c r="E3975" s="16" t="s">
        <v>16888</v>
      </c>
    </row>
    <row r="3976" spans="1:5" x14ac:dyDescent="0.3">
      <c r="A3976">
        <v>20146</v>
      </c>
      <c r="B3976" t="s">
        <v>1419</v>
      </c>
      <c r="C3976" t="s">
        <v>16889</v>
      </c>
      <c r="D3976" s="16" t="s">
        <v>12319</v>
      </c>
      <c r="E3976" s="16" t="s">
        <v>16890</v>
      </c>
    </row>
    <row r="3977" spans="1:5" x14ac:dyDescent="0.3">
      <c r="A3977">
        <v>20140</v>
      </c>
      <c r="B3977" t="s">
        <v>1419</v>
      </c>
      <c r="C3977" t="s">
        <v>16891</v>
      </c>
      <c r="D3977" s="16" t="s">
        <v>12319</v>
      </c>
      <c r="E3977" s="16" t="s">
        <v>16892</v>
      </c>
    </row>
    <row r="3978" spans="1:5" x14ac:dyDescent="0.3">
      <c r="A3978">
        <v>20141</v>
      </c>
      <c r="B3978" t="s">
        <v>1419</v>
      </c>
      <c r="C3978" t="s">
        <v>16893</v>
      </c>
      <c r="D3978" s="16" t="s">
        <v>12319</v>
      </c>
      <c r="E3978" s="16" t="s">
        <v>16894</v>
      </c>
    </row>
    <row r="3979" spans="1:5" x14ac:dyDescent="0.3">
      <c r="A3979">
        <v>20142</v>
      </c>
      <c r="B3979" t="s">
        <v>1419</v>
      </c>
      <c r="C3979" t="s">
        <v>16895</v>
      </c>
      <c r="D3979" s="16" t="s">
        <v>12319</v>
      </c>
      <c r="E3979" s="16" t="s">
        <v>16896</v>
      </c>
    </row>
    <row r="3980" spans="1:5" x14ac:dyDescent="0.3">
      <c r="A3980">
        <v>3670</v>
      </c>
      <c r="B3980" t="s">
        <v>1419</v>
      </c>
      <c r="C3980" t="s">
        <v>16897</v>
      </c>
      <c r="D3980" s="16" t="s">
        <v>12319</v>
      </c>
      <c r="E3980" s="16" t="s">
        <v>16898</v>
      </c>
    </row>
    <row r="3981" spans="1:5" x14ac:dyDescent="0.3">
      <c r="A3981">
        <v>3666</v>
      </c>
      <c r="B3981" t="s">
        <v>1419</v>
      </c>
      <c r="C3981" t="s">
        <v>16899</v>
      </c>
      <c r="D3981" s="16" t="s">
        <v>12319</v>
      </c>
      <c r="E3981" s="16" t="s">
        <v>13254</v>
      </c>
    </row>
    <row r="3982" spans="1:5" x14ac:dyDescent="0.3">
      <c r="A3982">
        <v>3662</v>
      </c>
      <c r="B3982" t="s">
        <v>1419</v>
      </c>
      <c r="C3982" t="s">
        <v>16900</v>
      </c>
      <c r="D3982" s="16" t="s">
        <v>12319</v>
      </c>
      <c r="E3982" s="16" t="s">
        <v>16901</v>
      </c>
    </row>
    <row r="3983" spans="1:5" x14ac:dyDescent="0.3">
      <c r="A3983">
        <v>3658</v>
      </c>
      <c r="B3983" t="s">
        <v>1419</v>
      </c>
      <c r="C3983" t="s">
        <v>16902</v>
      </c>
      <c r="D3983" s="16" t="s">
        <v>12319</v>
      </c>
      <c r="E3983" s="16" t="s">
        <v>12654</v>
      </c>
    </row>
    <row r="3984" spans="1:5" x14ac:dyDescent="0.3">
      <c r="A3984">
        <v>14157</v>
      </c>
      <c r="B3984" t="s">
        <v>1419</v>
      </c>
      <c r="C3984" t="s">
        <v>16903</v>
      </c>
      <c r="D3984" s="16" t="s">
        <v>12319</v>
      </c>
      <c r="E3984" s="16" t="s">
        <v>16904</v>
      </c>
    </row>
    <row r="3985" spans="1:5" x14ac:dyDescent="0.3">
      <c r="A3985">
        <v>42696</v>
      </c>
      <c r="B3985" t="s">
        <v>1419</v>
      </c>
      <c r="C3985" t="s">
        <v>16905</v>
      </c>
      <c r="D3985" s="16" t="s">
        <v>12319</v>
      </c>
      <c r="E3985" s="16" t="s">
        <v>16906</v>
      </c>
    </row>
    <row r="3986" spans="1:5" x14ac:dyDescent="0.3">
      <c r="A3986">
        <v>39875</v>
      </c>
      <c r="B3986" t="s">
        <v>1419</v>
      </c>
      <c r="C3986" t="s">
        <v>16907</v>
      </c>
      <c r="D3986" s="16" t="s">
        <v>12319</v>
      </c>
      <c r="E3986" s="16" t="s">
        <v>16908</v>
      </c>
    </row>
    <row r="3987" spans="1:5" x14ac:dyDescent="0.3">
      <c r="A3987">
        <v>39876</v>
      </c>
      <c r="B3987" t="s">
        <v>1419</v>
      </c>
      <c r="C3987" t="s">
        <v>16909</v>
      </c>
      <c r="D3987" s="16" t="s">
        <v>12319</v>
      </c>
      <c r="E3987" s="16" t="s">
        <v>16910</v>
      </c>
    </row>
    <row r="3988" spans="1:5" x14ac:dyDescent="0.3">
      <c r="A3988">
        <v>39877</v>
      </c>
      <c r="B3988" t="s">
        <v>1419</v>
      </c>
      <c r="C3988" t="s">
        <v>16911</v>
      </c>
      <c r="D3988" s="16" t="s">
        <v>12319</v>
      </c>
      <c r="E3988" s="16" t="s">
        <v>16912</v>
      </c>
    </row>
    <row r="3989" spans="1:5" x14ac:dyDescent="0.3">
      <c r="A3989">
        <v>39878</v>
      </c>
      <c r="B3989" t="s">
        <v>1419</v>
      </c>
      <c r="C3989" t="s">
        <v>16913</v>
      </c>
      <c r="D3989" s="16" t="s">
        <v>12319</v>
      </c>
      <c r="E3989" s="16" t="s">
        <v>16914</v>
      </c>
    </row>
    <row r="3990" spans="1:5" x14ac:dyDescent="0.3">
      <c r="A3990">
        <v>39872</v>
      </c>
      <c r="B3990" t="s">
        <v>1419</v>
      </c>
      <c r="C3990" t="s">
        <v>16915</v>
      </c>
      <c r="D3990" s="16" t="s">
        <v>12319</v>
      </c>
      <c r="E3990" s="16" t="s">
        <v>16916</v>
      </c>
    </row>
    <row r="3991" spans="1:5" x14ac:dyDescent="0.3">
      <c r="A3991">
        <v>39873</v>
      </c>
      <c r="B3991" t="s">
        <v>1419</v>
      </c>
      <c r="C3991" t="s">
        <v>16917</v>
      </c>
      <c r="D3991" s="16" t="s">
        <v>12319</v>
      </c>
      <c r="E3991" s="16" t="s">
        <v>16918</v>
      </c>
    </row>
    <row r="3992" spans="1:5" x14ac:dyDescent="0.3">
      <c r="A3992">
        <v>39874</v>
      </c>
      <c r="B3992" t="s">
        <v>1419</v>
      </c>
      <c r="C3992" t="s">
        <v>16919</v>
      </c>
      <c r="D3992" s="16" t="s">
        <v>12319</v>
      </c>
      <c r="E3992" s="16" t="s">
        <v>16920</v>
      </c>
    </row>
    <row r="3993" spans="1:5" x14ac:dyDescent="0.3">
      <c r="A3993">
        <v>3674</v>
      </c>
      <c r="B3993" t="s">
        <v>1419</v>
      </c>
      <c r="C3993" t="s">
        <v>16921</v>
      </c>
      <c r="D3993" s="16" t="s">
        <v>12402</v>
      </c>
      <c r="E3993" s="16" t="s">
        <v>16922</v>
      </c>
    </row>
    <row r="3994" spans="1:5" x14ac:dyDescent="0.3">
      <c r="A3994">
        <v>3681</v>
      </c>
      <c r="B3994" t="s">
        <v>1419</v>
      </c>
      <c r="C3994" t="s">
        <v>16923</v>
      </c>
      <c r="D3994" s="16" t="s">
        <v>12402</v>
      </c>
      <c r="E3994" s="16" t="s">
        <v>16924</v>
      </c>
    </row>
    <row r="3995" spans="1:5" x14ac:dyDescent="0.3">
      <c r="A3995">
        <v>3676</v>
      </c>
      <c r="B3995" t="s">
        <v>1419</v>
      </c>
      <c r="C3995" t="s">
        <v>16925</v>
      </c>
      <c r="D3995" s="16" t="s">
        <v>12402</v>
      </c>
      <c r="E3995" s="16" t="s">
        <v>16926</v>
      </c>
    </row>
    <row r="3996" spans="1:5" x14ac:dyDescent="0.3">
      <c r="A3996">
        <v>3679</v>
      </c>
      <c r="B3996" t="s">
        <v>1419</v>
      </c>
      <c r="C3996" t="s">
        <v>16927</v>
      </c>
      <c r="D3996" s="16" t="s">
        <v>12402</v>
      </c>
      <c r="E3996" s="16" t="s">
        <v>16928</v>
      </c>
    </row>
    <row r="3997" spans="1:5" x14ac:dyDescent="0.3">
      <c r="A3997">
        <v>3672</v>
      </c>
      <c r="B3997" t="s">
        <v>1419</v>
      </c>
      <c r="C3997" t="s">
        <v>16929</v>
      </c>
      <c r="D3997" s="16" t="s">
        <v>12402</v>
      </c>
      <c r="E3997" s="16" t="s">
        <v>13583</v>
      </c>
    </row>
    <row r="3998" spans="1:5" x14ac:dyDescent="0.3">
      <c r="A3998">
        <v>3671</v>
      </c>
      <c r="B3998" t="s">
        <v>1419</v>
      </c>
      <c r="C3998" t="s">
        <v>16930</v>
      </c>
      <c r="D3998" s="16" t="s">
        <v>12402</v>
      </c>
      <c r="E3998" s="16" t="s">
        <v>13620</v>
      </c>
    </row>
    <row r="3999" spans="1:5" x14ac:dyDescent="0.3">
      <c r="A3999">
        <v>3673</v>
      </c>
      <c r="B3999" t="s">
        <v>1419</v>
      </c>
      <c r="C3999" t="s">
        <v>16931</v>
      </c>
      <c r="D3999" s="16" t="s">
        <v>12402</v>
      </c>
      <c r="E3999" s="16" t="s">
        <v>12940</v>
      </c>
    </row>
    <row r="4000" spans="1:5" x14ac:dyDescent="0.3">
      <c r="A4000">
        <v>38394</v>
      </c>
      <c r="B4000" t="s">
        <v>1419</v>
      </c>
      <c r="C4000" t="s">
        <v>16932</v>
      </c>
      <c r="D4000" s="16" t="s">
        <v>12319</v>
      </c>
      <c r="E4000" s="16" t="s">
        <v>16933</v>
      </c>
    </row>
    <row r="4001" spans="1:5" x14ac:dyDescent="0.3">
      <c r="A4001">
        <v>3729</v>
      </c>
      <c r="B4001" t="s">
        <v>1419</v>
      </c>
      <c r="C4001" t="s">
        <v>16934</v>
      </c>
      <c r="D4001" s="16" t="s">
        <v>12319</v>
      </c>
      <c r="E4001" s="16" t="s">
        <v>16935</v>
      </c>
    </row>
    <row r="4002" spans="1:5" x14ac:dyDescent="0.3">
      <c r="A4002">
        <v>39357</v>
      </c>
      <c r="B4002" t="s">
        <v>1419</v>
      </c>
      <c r="C4002" t="s">
        <v>16936</v>
      </c>
      <c r="D4002" s="16" t="s">
        <v>12319</v>
      </c>
      <c r="E4002" s="16" t="s">
        <v>16937</v>
      </c>
    </row>
    <row r="4003" spans="1:5" x14ac:dyDescent="0.3">
      <c r="A4003">
        <v>39358</v>
      </c>
      <c r="B4003" t="s">
        <v>1419</v>
      </c>
      <c r="C4003" t="s">
        <v>16938</v>
      </c>
      <c r="D4003" s="16" t="s">
        <v>12319</v>
      </c>
      <c r="E4003" s="16" t="s">
        <v>16937</v>
      </c>
    </row>
    <row r="4004" spans="1:5" x14ac:dyDescent="0.3">
      <c r="A4004">
        <v>39355</v>
      </c>
      <c r="B4004" t="s">
        <v>1419</v>
      </c>
      <c r="C4004" t="s">
        <v>16939</v>
      </c>
      <c r="D4004" s="16" t="s">
        <v>12319</v>
      </c>
      <c r="E4004" s="16" t="s">
        <v>16940</v>
      </c>
    </row>
    <row r="4005" spans="1:5" x14ac:dyDescent="0.3">
      <c r="A4005">
        <v>39356</v>
      </c>
      <c r="B4005" t="s">
        <v>1419</v>
      </c>
      <c r="C4005" t="s">
        <v>16941</v>
      </c>
      <c r="D4005" s="16" t="s">
        <v>12319</v>
      </c>
      <c r="E4005" s="16" t="s">
        <v>15383</v>
      </c>
    </row>
    <row r="4006" spans="1:5" x14ac:dyDescent="0.3">
      <c r="A4006">
        <v>39353</v>
      </c>
      <c r="B4006" t="s">
        <v>1419</v>
      </c>
      <c r="C4006" t="s">
        <v>16942</v>
      </c>
      <c r="D4006" s="16" t="s">
        <v>12319</v>
      </c>
      <c r="E4006" s="16" t="s">
        <v>16943</v>
      </c>
    </row>
    <row r="4007" spans="1:5" x14ac:dyDescent="0.3">
      <c r="A4007">
        <v>39354</v>
      </c>
      <c r="B4007" t="s">
        <v>1419</v>
      </c>
      <c r="C4007" t="s">
        <v>16944</v>
      </c>
      <c r="D4007" s="16" t="s">
        <v>12319</v>
      </c>
      <c r="E4007" s="16" t="s">
        <v>16945</v>
      </c>
    </row>
    <row r="4008" spans="1:5" x14ac:dyDescent="0.3">
      <c r="A4008">
        <v>39398</v>
      </c>
      <c r="B4008" t="s">
        <v>1419</v>
      </c>
      <c r="C4008" t="s">
        <v>16946</v>
      </c>
      <c r="D4008" s="16" t="s">
        <v>12319</v>
      </c>
      <c r="E4008" s="16" t="s">
        <v>16947</v>
      </c>
    </row>
    <row r="4009" spans="1:5" x14ac:dyDescent="0.3">
      <c r="A4009">
        <v>13343</v>
      </c>
      <c r="B4009" t="s">
        <v>1419</v>
      </c>
      <c r="C4009" t="s">
        <v>16948</v>
      </c>
      <c r="D4009" s="16" t="s">
        <v>12319</v>
      </c>
      <c r="E4009" s="16" t="s">
        <v>16949</v>
      </c>
    </row>
    <row r="4010" spans="1:5" x14ac:dyDescent="0.3">
      <c r="A4010">
        <v>12118</v>
      </c>
      <c r="B4010" t="s">
        <v>1419</v>
      </c>
      <c r="C4010" t="s">
        <v>16950</v>
      </c>
      <c r="D4010" s="16" t="s">
        <v>12319</v>
      </c>
      <c r="E4010" s="16" t="s">
        <v>15700</v>
      </c>
    </row>
    <row r="4011" spans="1:5" x14ac:dyDescent="0.3">
      <c r="A4011">
        <v>39482</v>
      </c>
      <c r="B4011" t="s">
        <v>1419</v>
      </c>
      <c r="C4011" t="s">
        <v>16951</v>
      </c>
      <c r="D4011" s="16" t="s">
        <v>12319</v>
      </c>
      <c r="E4011" s="16" t="s">
        <v>16952</v>
      </c>
    </row>
    <row r="4012" spans="1:5" x14ac:dyDescent="0.3">
      <c r="A4012">
        <v>39486</v>
      </c>
      <c r="B4012" t="s">
        <v>1419</v>
      </c>
      <c r="C4012" t="s">
        <v>16953</v>
      </c>
      <c r="D4012" s="16" t="s">
        <v>12319</v>
      </c>
      <c r="E4012" s="16" t="s">
        <v>16954</v>
      </c>
    </row>
    <row r="4013" spans="1:5" x14ac:dyDescent="0.3">
      <c r="A4013">
        <v>39484</v>
      </c>
      <c r="B4013" t="s">
        <v>1419</v>
      </c>
      <c r="C4013" t="s">
        <v>16955</v>
      </c>
      <c r="D4013" s="16" t="s">
        <v>12319</v>
      </c>
      <c r="E4013" s="16" t="s">
        <v>16952</v>
      </c>
    </row>
    <row r="4014" spans="1:5" x14ac:dyDescent="0.3">
      <c r="A4014">
        <v>39488</v>
      </c>
      <c r="B4014" t="s">
        <v>1419</v>
      </c>
      <c r="C4014" t="s">
        <v>16956</v>
      </c>
      <c r="D4014" s="16" t="s">
        <v>12319</v>
      </c>
      <c r="E4014" s="16" t="s">
        <v>16957</v>
      </c>
    </row>
    <row r="4015" spans="1:5" x14ac:dyDescent="0.3">
      <c r="A4015">
        <v>39485</v>
      </c>
      <c r="B4015" t="s">
        <v>1419</v>
      </c>
      <c r="C4015" t="s">
        <v>16958</v>
      </c>
      <c r="D4015" s="16" t="s">
        <v>12319</v>
      </c>
      <c r="E4015" s="16" t="s">
        <v>16952</v>
      </c>
    </row>
    <row r="4016" spans="1:5" x14ac:dyDescent="0.3">
      <c r="A4016">
        <v>39489</v>
      </c>
      <c r="B4016" t="s">
        <v>1419</v>
      </c>
      <c r="C4016" t="s">
        <v>16959</v>
      </c>
      <c r="D4016" s="16" t="s">
        <v>12319</v>
      </c>
      <c r="E4016" s="16" t="s">
        <v>16960</v>
      </c>
    </row>
    <row r="4017" spans="1:5" x14ac:dyDescent="0.3">
      <c r="A4017">
        <v>39490</v>
      </c>
      <c r="B4017" t="s">
        <v>1419</v>
      </c>
      <c r="C4017" t="s">
        <v>16961</v>
      </c>
      <c r="D4017" s="16" t="s">
        <v>12319</v>
      </c>
      <c r="E4017" s="16" t="s">
        <v>16962</v>
      </c>
    </row>
    <row r="4018" spans="1:5" x14ac:dyDescent="0.3">
      <c r="A4018">
        <v>39494</v>
      </c>
      <c r="B4018" t="s">
        <v>1419</v>
      </c>
      <c r="C4018" t="s">
        <v>16963</v>
      </c>
      <c r="D4018" s="16" t="s">
        <v>12319</v>
      </c>
      <c r="E4018" s="16" t="s">
        <v>16964</v>
      </c>
    </row>
    <row r="4019" spans="1:5" x14ac:dyDescent="0.3">
      <c r="A4019">
        <v>39495</v>
      </c>
      <c r="B4019" t="s">
        <v>1419</v>
      </c>
      <c r="C4019" t="s">
        <v>16965</v>
      </c>
      <c r="D4019" s="16" t="s">
        <v>12319</v>
      </c>
      <c r="E4019" s="16" t="s">
        <v>16966</v>
      </c>
    </row>
    <row r="4020" spans="1:5" x14ac:dyDescent="0.3">
      <c r="A4020">
        <v>39496</v>
      </c>
      <c r="B4020" t="s">
        <v>1419</v>
      </c>
      <c r="C4020" t="s">
        <v>16967</v>
      </c>
      <c r="D4020" s="16" t="s">
        <v>12319</v>
      </c>
      <c r="E4020" s="16" t="s">
        <v>16968</v>
      </c>
    </row>
    <row r="4021" spans="1:5" x14ac:dyDescent="0.3">
      <c r="A4021">
        <v>39492</v>
      </c>
      <c r="B4021" t="s">
        <v>1419</v>
      </c>
      <c r="C4021" t="s">
        <v>16969</v>
      </c>
      <c r="D4021" s="16" t="s">
        <v>12319</v>
      </c>
      <c r="E4021" s="16" t="s">
        <v>16970</v>
      </c>
    </row>
    <row r="4022" spans="1:5" x14ac:dyDescent="0.3">
      <c r="A4022">
        <v>39497</v>
      </c>
      <c r="B4022" t="s">
        <v>1419</v>
      </c>
      <c r="C4022" t="s">
        <v>16971</v>
      </c>
      <c r="D4022" s="16" t="s">
        <v>12319</v>
      </c>
      <c r="E4022" s="16" t="s">
        <v>16972</v>
      </c>
    </row>
    <row r="4023" spans="1:5" x14ac:dyDescent="0.3">
      <c r="A4023">
        <v>39493</v>
      </c>
      <c r="B4023" t="s">
        <v>1419</v>
      </c>
      <c r="C4023" t="s">
        <v>16973</v>
      </c>
      <c r="D4023" s="16" t="s">
        <v>12319</v>
      </c>
      <c r="E4023" s="16" t="s">
        <v>16974</v>
      </c>
    </row>
    <row r="4024" spans="1:5" x14ac:dyDescent="0.3">
      <c r="A4024">
        <v>43628</v>
      </c>
      <c r="B4024" t="s">
        <v>1419</v>
      </c>
      <c r="C4024" t="s">
        <v>16975</v>
      </c>
      <c r="D4024" s="16" t="s">
        <v>12319</v>
      </c>
      <c r="E4024" s="16" t="s">
        <v>16976</v>
      </c>
    </row>
    <row r="4025" spans="1:5" x14ac:dyDescent="0.3">
      <c r="A4025">
        <v>39500</v>
      </c>
      <c r="B4025" t="s">
        <v>1419</v>
      </c>
      <c r="C4025" t="s">
        <v>16977</v>
      </c>
      <c r="D4025" s="16" t="s">
        <v>12319</v>
      </c>
      <c r="E4025" s="16" t="s">
        <v>16978</v>
      </c>
    </row>
    <row r="4026" spans="1:5" x14ac:dyDescent="0.3">
      <c r="A4026">
        <v>39498</v>
      </c>
      <c r="B4026" t="s">
        <v>1419</v>
      </c>
      <c r="C4026" t="s">
        <v>16979</v>
      </c>
      <c r="D4026" s="16" t="s">
        <v>12319</v>
      </c>
      <c r="E4026" s="16" t="s">
        <v>16980</v>
      </c>
    </row>
    <row r="4027" spans="1:5" x14ac:dyDescent="0.3">
      <c r="A4027">
        <v>43621</v>
      </c>
      <c r="B4027" t="s">
        <v>1419</v>
      </c>
      <c r="C4027" t="s">
        <v>16981</v>
      </c>
      <c r="D4027" s="16" t="s">
        <v>12319</v>
      </c>
      <c r="E4027" s="16" t="s">
        <v>16982</v>
      </c>
    </row>
    <row r="4028" spans="1:5" x14ac:dyDescent="0.3">
      <c r="A4028">
        <v>39501</v>
      </c>
      <c r="B4028" t="s">
        <v>1419</v>
      </c>
      <c r="C4028" t="s">
        <v>16983</v>
      </c>
      <c r="D4028" s="16" t="s">
        <v>12319</v>
      </c>
      <c r="E4028" s="16" t="s">
        <v>16984</v>
      </c>
    </row>
    <row r="4029" spans="1:5" x14ac:dyDescent="0.3">
      <c r="A4029">
        <v>39499</v>
      </c>
      <c r="B4029" t="s">
        <v>1419</v>
      </c>
      <c r="C4029" t="s">
        <v>16985</v>
      </c>
      <c r="D4029" s="16" t="s">
        <v>12319</v>
      </c>
      <c r="E4029" s="16" t="s">
        <v>16986</v>
      </c>
    </row>
    <row r="4030" spans="1:5" x14ac:dyDescent="0.3">
      <c r="A4030">
        <v>3733</v>
      </c>
      <c r="B4030" t="s">
        <v>1419</v>
      </c>
      <c r="C4030" t="s">
        <v>16987</v>
      </c>
      <c r="D4030" s="16" t="s">
        <v>13085</v>
      </c>
      <c r="E4030" s="16" t="s">
        <v>16988</v>
      </c>
    </row>
    <row r="4031" spans="1:5" x14ac:dyDescent="0.3">
      <c r="A4031">
        <v>3731</v>
      </c>
      <c r="B4031" t="s">
        <v>1419</v>
      </c>
      <c r="C4031" t="s">
        <v>16989</v>
      </c>
      <c r="D4031" s="16" t="s">
        <v>13085</v>
      </c>
      <c r="E4031" s="16" t="s">
        <v>12410</v>
      </c>
    </row>
    <row r="4032" spans="1:5" x14ac:dyDescent="0.3">
      <c r="A4032">
        <v>38137</v>
      </c>
      <c r="B4032" t="s">
        <v>1419</v>
      </c>
      <c r="C4032" t="s">
        <v>16990</v>
      </c>
      <c r="D4032" s="16" t="s">
        <v>13085</v>
      </c>
      <c r="E4032" s="16" t="s">
        <v>16991</v>
      </c>
    </row>
    <row r="4033" spans="1:5" x14ac:dyDescent="0.3">
      <c r="A4033">
        <v>38138</v>
      </c>
      <c r="B4033" t="s">
        <v>1419</v>
      </c>
      <c r="C4033" t="s">
        <v>16992</v>
      </c>
      <c r="D4033" s="16" t="s">
        <v>13085</v>
      </c>
      <c r="E4033" s="16" t="s">
        <v>16993</v>
      </c>
    </row>
    <row r="4034" spans="1:5" x14ac:dyDescent="0.3">
      <c r="A4034">
        <v>3736</v>
      </c>
      <c r="B4034" t="s">
        <v>1419</v>
      </c>
      <c r="C4034" t="s">
        <v>16994</v>
      </c>
      <c r="D4034" s="16" t="s">
        <v>13085</v>
      </c>
      <c r="E4034" s="16" t="s">
        <v>16995</v>
      </c>
    </row>
    <row r="4035" spans="1:5" x14ac:dyDescent="0.3">
      <c r="A4035">
        <v>3741</v>
      </c>
      <c r="B4035" t="s">
        <v>1419</v>
      </c>
      <c r="C4035" t="s">
        <v>16996</v>
      </c>
      <c r="D4035" s="16" t="s">
        <v>13085</v>
      </c>
      <c r="E4035" s="16" t="s">
        <v>16997</v>
      </c>
    </row>
    <row r="4036" spans="1:5" x14ac:dyDescent="0.3">
      <c r="A4036">
        <v>3745</v>
      </c>
      <c r="B4036" t="s">
        <v>1419</v>
      </c>
      <c r="C4036" t="s">
        <v>16998</v>
      </c>
      <c r="D4036" s="16" t="s">
        <v>13085</v>
      </c>
      <c r="E4036" s="16" t="s">
        <v>16999</v>
      </c>
    </row>
    <row r="4037" spans="1:5" x14ac:dyDescent="0.3">
      <c r="A4037">
        <v>3743</v>
      </c>
      <c r="B4037" t="s">
        <v>1419</v>
      </c>
      <c r="C4037" t="s">
        <v>17000</v>
      </c>
      <c r="D4037" s="16" t="s">
        <v>13085</v>
      </c>
      <c r="E4037" s="16" t="s">
        <v>17001</v>
      </c>
    </row>
    <row r="4038" spans="1:5" x14ac:dyDescent="0.3">
      <c r="A4038">
        <v>3744</v>
      </c>
      <c r="B4038" t="s">
        <v>1419</v>
      </c>
      <c r="C4038" t="s">
        <v>17002</v>
      </c>
      <c r="D4038" s="16" t="s">
        <v>13085</v>
      </c>
      <c r="E4038" s="16" t="s">
        <v>17003</v>
      </c>
    </row>
    <row r="4039" spans="1:5" x14ac:dyDescent="0.3">
      <c r="A4039">
        <v>3739</v>
      </c>
      <c r="B4039" t="s">
        <v>1419</v>
      </c>
      <c r="C4039" t="s">
        <v>17004</v>
      </c>
      <c r="D4039" s="16" t="s">
        <v>13085</v>
      </c>
      <c r="E4039" s="16" t="s">
        <v>17005</v>
      </c>
    </row>
    <row r="4040" spans="1:5" x14ac:dyDescent="0.3">
      <c r="A4040">
        <v>3737</v>
      </c>
      <c r="B4040" t="s">
        <v>1419</v>
      </c>
      <c r="C4040" t="s">
        <v>17006</v>
      </c>
      <c r="D4040" s="16" t="s">
        <v>13085</v>
      </c>
      <c r="E4040" s="16" t="s">
        <v>17007</v>
      </c>
    </row>
    <row r="4041" spans="1:5" x14ac:dyDescent="0.3">
      <c r="A4041">
        <v>3738</v>
      </c>
      <c r="B4041" t="s">
        <v>1419</v>
      </c>
      <c r="C4041" t="s">
        <v>17008</v>
      </c>
      <c r="D4041" s="16" t="s">
        <v>13085</v>
      </c>
      <c r="E4041" s="16" t="s">
        <v>17009</v>
      </c>
    </row>
    <row r="4042" spans="1:5" x14ac:dyDescent="0.3">
      <c r="A4042">
        <v>3747</v>
      </c>
      <c r="B4042" t="s">
        <v>1419</v>
      </c>
      <c r="C4042" t="s">
        <v>17010</v>
      </c>
      <c r="D4042" s="16" t="s">
        <v>13085</v>
      </c>
      <c r="E4042" s="16" t="s">
        <v>17003</v>
      </c>
    </row>
    <row r="4043" spans="1:5" x14ac:dyDescent="0.3">
      <c r="A4043">
        <v>11649</v>
      </c>
      <c r="B4043" t="s">
        <v>1419</v>
      </c>
      <c r="C4043" t="s">
        <v>17011</v>
      </c>
      <c r="D4043" s="16" t="s">
        <v>12319</v>
      </c>
      <c r="E4043" s="16" t="s">
        <v>17012</v>
      </c>
    </row>
    <row r="4044" spans="1:5" x14ac:dyDescent="0.3">
      <c r="A4044">
        <v>11650</v>
      </c>
      <c r="B4044" t="s">
        <v>1419</v>
      </c>
      <c r="C4044" t="s">
        <v>17013</v>
      </c>
      <c r="D4044" s="16" t="s">
        <v>12319</v>
      </c>
      <c r="E4044" s="16" t="s">
        <v>17014</v>
      </c>
    </row>
    <row r="4045" spans="1:5" x14ac:dyDescent="0.3">
      <c r="A4045">
        <v>3742</v>
      </c>
      <c r="B4045" t="s">
        <v>1419</v>
      </c>
      <c r="C4045" t="s">
        <v>17015</v>
      </c>
      <c r="D4045" s="16" t="s">
        <v>13085</v>
      </c>
      <c r="E4045" s="16" t="s">
        <v>17016</v>
      </c>
    </row>
    <row r="4046" spans="1:5" x14ac:dyDescent="0.3">
      <c r="A4046">
        <v>3746</v>
      </c>
      <c r="B4046" t="s">
        <v>1419</v>
      </c>
      <c r="C4046" t="s">
        <v>17017</v>
      </c>
      <c r="D4046" s="16" t="s">
        <v>13085</v>
      </c>
      <c r="E4046" s="16" t="s">
        <v>17018</v>
      </c>
    </row>
    <row r="4047" spans="1:5" x14ac:dyDescent="0.3">
      <c r="A4047">
        <v>21106</v>
      </c>
      <c r="B4047" t="s">
        <v>1419</v>
      </c>
      <c r="C4047" t="s">
        <v>17019</v>
      </c>
      <c r="D4047" s="16" t="s">
        <v>12409</v>
      </c>
      <c r="E4047" s="16" t="s">
        <v>17020</v>
      </c>
    </row>
    <row r="4048" spans="1:5" x14ac:dyDescent="0.3">
      <c r="A4048">
        <v>39388</v>
      </c>
      <c r="B4048" t="s">
        <v>1419</v>
      </c>
      <c r="C4048" t="s">
        <v>17021</v>
      </c>
      <c r="D4048" s="16" t="s">
        <v>12319</v>
      </c>
      <c r="E4048" s="16" t="s">
        <v>17022</v>
      </c>
    </row>
    <row r="4049" spans="1:5" x14ac:dyDescent="0.3">
      <c r="A4049">
        <v>39387</v>
      </c>
      <c r="B4049" t="s">
        <v>1419</v>
      </c>
      <c r="C4049" t="s">
        <v>17023</v>
      </c>
      <c r="D4049" s="16" t="s">
        <v>12319</v>
      </c>
      <c r="E4049" s="16" t="s">
        <v>17024</v>
      </c>
    </row>
    <row r="4050" spans="1:5" x14ac:dyDescent="0.3">
      <c r="A4050">
        <v>39386</v>
      </c>
      <c r="B4050" t="s">
        <v>1419</v>
      </c>
      <c r="C4050" t="s">
        <v>17025</v>
      </c>
      <c r="D4050" s="16" t="s">
        <v>12319</v>
      </c>
      <c r="E4050" s="16" t="s">
        <v>17026</v>
      </c>
    </row>
    <row r="4051" spans="1:5" x14ac:dyDescent="0.3">
      <c r="A4051">
        <v>38194</v>
      </c>
      <c r="B4051" t="s">
        <v>1419</v>
      </c>
      <c r="C4051" t="s">
        <v>17027</v>
      </c>
      <c r="D4051" s="16" t="s">
        <v>12319</v>
      </c>
      <c r="E4051" s="16" t="s">
        <v>17028</v>
      </c>
    </row>
    <row r="4052" spans="1:5" x14ac:dyDescent="0.3">
      <c r="A4052">
        <v>38193</v>
      </c>
      <c r="B4052" t="s">
        <v>1419</v>
      </c>
      <c r="C4052" t="s">
        <v>17029</v>
      </c>
      <c r="D4052" s="16" t="s">
        <v>12319</v>
      </c>
      <c r="E4052" s="16" t="s">
        <v>14175</v>
      </c>
    </row>
    <row r="4053" spans="1:5" x14ac:dyDescent="0.3">
      <c r="A4053">
        <v>746</v>
      </c>
      <c r="B4053" t="s">
        <v>1419</v>
      </c>
      <c r="C4053" t="s">
        <v>17030</v>
      </c>
      <c r="D4053" s="16" t="s">
        <v>12319</v>
      </c>
      <c r="E4053" s="16" t="s">
        <v>17031</v>
      </c>
    </row>
    <row r="4054" spans="1:5" x14ac:dyDescent="0.3">
      <c r="A4054">
        <v>20269</v>
      </c>
      <c r="B4054" t="s">
        <v>1419</v>
      </c>
      <c r="C4054" t="s">
        <v>17032</v>
      </c>
      <c r="D4054" s="16" t="s">
        <v>12319</v>
      </c>
      <c r="E4054" s="16" t="s">
        <v>17033</v>
      </c>
    </row>
    <row r="4055" spans="1:5" x14ac:dyDescent="0.3">
      <c r="A4055">
        <v>20270</v>
      </c>
      <c r="B4055" t="s">
        <v>1419</v>
      </c>
      <c r="C4055" t="s">
        <v>17034</v>
      </c>
      <c r="D4055" s="16" t="s">
        <v>12319</v>
      </c>
      <c r="E4055" s="16" t="s">
        <v>17035</v>
      </c>
    </row>
    <row r="4056" spans="1:5" x14ac:dyDescent="0.3">
      <c r="A4056">
        <v>11696</v>
      </c>
      <c r="B4056" t="s">
        <v>1419</v>
      </c>
      <c r="C4056" t="s">
        <v>17036</v>
      </c>
      <c r="D4056" s="16" t="s">
        <v>12319</v>
      </c>
      <c r="E4056" s="16" t="s">
        <v>17037</v>
      </c>
    </row>
    <row r="4057" spans="1:5" x14ac:dyDescent="0.3">
      <c r="A4057">
        <v>10427</v>
      </c>
      <c r="B4057" t="s">
        <v>1419</v>
      </c>
      <c r="C4057" t="s">
        <v>17038</v>
      </c>
      <c r="D4057" s="16" t="s">
        <v>12319</v>
      </c>
      <c r="E4057" s="16" t="s">
        <v>16920</v>
      </c>
    </row>
    <row r="4058" spans="1:5" x14ac:dyDescent="0.3">
      <c r="A4058">
        <v>10428</v>
      </c>
      <c r="B4058" t="s">
        <v>1419</v>
      </c>
      <c r="C4058" t="s">
        <v>17039</v>
      </c>
      <c r="D4058" s="16" t="s">
        <v>12319</v>
      </c>
      <c r="E4058" s="16" t="s">
        <v>17040</v>
      </c>
    </row>
    <row r="4059" spans="1:5" x14ac:dyDescent="0.3">
      <c r="A4059">
        <v>36521</v>
      </c>
      <c r="B4059" t="s">
        <v>1419</v>
      </c>
      <c r="C4059" t="s">
        <v>17041</v>
      </c>
      <c r="D4059" s="16" t="s">
        <v>12319</v>
      </c>
      <c r="E4059" s="16" t="s">
        <v>17042</v>
      </c>
    </row>
    <row r="4060" spans="1:5" x14ac:dyDescent="0.3">
      <c r="A4060">
        <v>36794</v>
      </c>
      <c r="B4060" t="s">
        <v>1419</v>
      </c>
      <c r="C4060" t="s">
        <v>17043</v>
      </c>
      <c r="D4060" s="16" t="s">
        <v>12319</v>
      </c>
      <c r="E4060" s="16" t="s">
        <v>17044</v>
      </c>
    </row>
    <row r="4061" spans="1:5" x14ac:dyDescent="0.3">
      <c r="A4061">
        <v>10426</v>
      </c>
      <c r="B4061" t="s">
        <v>1419</v>
      </c>
      <c r="C4061" t="s">
        <v>17045</v>
      </c>
      <c r="D4061" s="16" t="s">
        <v>12319</v>
      </c>
      <c r="E4061" s="16" t="s">
        <v>17046</v>
      </c>
    </row>
    <row r="4062" spans="1:5" x14ac:dyDescent="0.3">
      <c r="A4062">
        <v>10425</v>
      </c>
      <c r="B4062" t="s">
        <v>1419</v>
      </c>
      <c r="C4062" t="s">
        <v>17047</v>
      </c>
      <c r="D4062" s="16" t="s">
        <v>12319</v>
      </c>
      <c r="E4062" s="16" t="s">
        <v>17048</v>
      </c>
    </row>
    <row r="4063" spans="1:5" x14ac:dyDescent="0.3">
      <c r="A4063">
        <v>10431</v>
      </c>
      <c r="B4063" t="s">
        <v>1419</v>
      </c>
      <c r="C4063" t="s">
        <v>17049</v>
      </c>
      <c r="D4063" s="16" t="s">
        <v>12319</v>
      </c>
      <c r="E4063" s="16" t="s">
        <v>17050</v>
      </c>
    </row>
    <row r="4064" spans="1:5" x14ac:dyDescent="0.3">
      <c r="A4064">
        <v>10429</v>
      </c>
      <c r="B4064" t="s">
        <v>1419</v>
      </c>
      <c r="C4064" t="s">
        <v>17051</v>
      </c>
      <c r="D4064" s="16" t="s">
        <v>12319</v>
      </c>
      <c r="E4064" s="16" t="s">
        <v>17052</v>
      </c>
    </row>
    <row r="4065" spans="1:5" x14ac:dyDescent="0.3">
      <c r="A4065">
        <v>10853</v>
      </c>
      <c r="B4065" t="s">
        <v>1419</v>
      </c>
      <c r="C4065" t="s">
        <v>17053</v>
      </c>
      <c r="D4065" s="16" t="s">
        <v>12319</v>
      </c>
      <c r="E4065" s="16" t="s">
        <v>17054</v>
      </c>
    </row>
    <row r="4066" spans="1:5" x14ac:dyDescent="0.3">
      <c r="A4066">
        <v>5093</v>
      </c>
      <c r="B4066" t="s">
        <v>1419</v>
      </c>
      <c r="C4066" t="s">
        <v>17055</v>
      </c>
      <c r="D4066" s="16" t="s">
        <v>13112</v>
      </c>
      <c r="E4066" s="16" t="s">
        <v>13014</v>
      </c>
    </row>
    <row r="4067" spans="1:5" x14ac:dyDescent="0.3">
      <c r="A4067">
        <v>44331</v>
      </c>
      <c r="B4067" t="s">
        <v>1419</v>
      </c>
      <c r="C4067" t="s">
        <v>17056</v>
      </c>
      <c r="D4067" s="16" t="s">
        <v>12412</v>
      </c>
      <c r="E4067" s="16" t="s">
        <v>17057</v>
      </c>
    </row>
    <row r="4068" spans="1:5" x14ac:dyDescent="0.3">
      <c r="A4068">
        <v>37768</v>
      </c>
      <c r="B4068" t="s">
        <v>1419</v>
      </c>
      <c r="C4068" t="s">
        <v>17058</v>
      </c>
      <c r="D4068" s="16" t="s">
        <v>12319</v>
      </c>
      <c r="E4068" s="16" t="s">
        <v>17059</v>
      </c>
    </row>
    <row r="4069" spans="1:5" x14ac:dyDescent="0.3">
      <c r="A4069">
        <v>37773</v>
      </c>
      <c r="B4069" t="s">
        <v>1419</v>
      </c>
      <c r="C4069" t="s">
        <v>17060</v>
      </c>
      <c r="D4069" s="16" t="s">
        <v>12319</v>
      </c>
      <c r="E4069" s="16" t="s">
        <v>17061</v>
      </c>
    </row>
    <row r="4070" spans="1:5" x14ac:dyDescent="0.3">
      <c r="A4070">
        <v>37769</v>
      </c>
      <c r="B4070" t="s">
        <v>1419</v>
      </c>
      <c r="C4070" t="s">
        <v>17062</v>
      </c>
      <c r="D4070" s="16" t="s">
        <v>12319</v>
      </c>
      <c r="E4070" s="16" t="s">
        <v>17063</v>
      </c>
    </row>
    <row r="4071" spans="1:5" x14ac:dyDescent="0.3">
      <c r="A4071">
        <v>37770</v>
      </c>
      <c r="B4071" t="s">
        <v>1419</v>
      </c>
      <c r="C4071" t="s">
        <v>17064</v>
      </c>
      <c r="D4071" s="16" t="s">
        <v>12319</v>
      </c>
      <c r="E4071" s="16" t="s">
        <v>17065</v>
      </c>
    </row>
    <row r="4072" spans="1:5" x14ac:dyDescent="0.3">
      <c r="A4072">
        <v>38382</v>
      </c>
      <c r="B4072" t="s">
        <v>1419</v>
      </c>
      <c r="C4072" t="s">
        <v>17066</v>
      </c>
      <c r="D4072" s="16" t="s">
        <v>12319</v>
      </c>
      <c r="E4072" s="16" t="s">
        <v>12419</v>
      </c>
    </row>
    <row r="4073" spans="1:5" x14ac:dyDescent="0.3">
      <c r="A4073">
        <v>38383</v>
      </c>
      <c r="B4073" t="s">
        <v>1419</v>
      </c>
      <c r="C4073" t="s">
        <v>17067</v>
      </c>
      <c r="D4073" s="16" t="s">
        <v>12319</v>
      </c>
      <c r="E4073" s="16" t="s">
        <v>14135</v>
      </c>
    </row>
    <row r="4074" spans="1:5" x14ac:dyDescent="0.3">
      <c r="A4074">
        <v>3768</v>
      </c>
      <c r="B4074" t="s">
        <v>1419</v>
      </c>
      <c r="C4074" t="s">
        <v>17068</v>
      </c>
      <c r="D4074" s="16" t="s">
        <v>12319</v>
      </c>
      <c r="E4074" s="16" t="s">
        <v>17069</v>
      </c>
    </row>
    <row r="4075" spans="1:5" x14ac:dyDescent="0.3">
      <c r="A4075">
        <v>3767</v>
      </c>
      <c r="B4075" t="s">
        <v>1419</v>
      </c>
      <c r="C4075" t="s">
        <v>17070</v>
      </c>
      <c r="D4075" s="16" t="s">
        <v>12319</v>
      </c>
      <c r="E4075" s="16" t="s">
        <v>17071</v>
      </c>
    </row>
    <row r="4076" spans="1:5" x14ac:dyDescent="0.3">
      <c r="A4076">
        <v>13192</v>
      </c>
      <c r="B4076" t="s">
        <v>1419</v>
      </c>
      <c r="C4076" t="s">
        <v>17072</v>
      </c>
      <c r="D4076" s="16" t="s">
        <v>12319</v>
      </c>
      <c r="E4076" s="16" t="s">
        <v>17073</v>
      </c>
    </row>
    <row r="4077" spans="1:5" x14ac:dyDescent="0.3">
      <c r="A4077">
        <v>38413</v>
      </c>
      <c r="B4077" t="s">
        <v>1419</v>
      </c>
      <c r="C4077" t="s">
        <v>17074</v>
      </c>
      <c r="D4077" s="16" t="s">
        <v>12319</v>
      </c>
      <c r="E4077" s="16" t="s">
        <v>17075</v>
      </c>
    </row>
    <row r="4078" spans="1:5" x14ac:dyDescent="0.3">
      <c r="A4078">
        <v>42440</v>
      </c>
      <c r="B4078" t="s">
        <v>1419</v>
      </c>
      <c r="C4078" t="s">
        <v>17076</v>
      </c>
      <c r="D4078" s="16" t="s">
        <v>12319</v>
      </c>
      <c r="E4078" s="16" t="s">
        <v>17077</v>
      </c>
    </row>
    <row r="4079" spans="1:5" x14ac:dyDescent="0.3">
      <c r="A4079">
        <v>20193</v>
      </c>
      <c r="B4079" t="s">
        <v>1419</v>
      </c>
      <c r="C4079" t="s">
        <v>17078</v>
      </c>
      <c r="D4079" s="16" t="s">
        <v>17079</v>
      </c>
      <c r="E4079" s="16" t="s">
        <v>17080</v>
      </c>
    </row>
    <row r="4080" spans="1:5" x14ac:dyDescent="0.3">
      <c r="A4080">
        <v>10527</v>
      </c>
      <c r="B4080" t="s">
        <v>1419</v>
      </c>
      <c r="C4080" t="s">
        <v>17081</v>
      </c>
      <c r="D4080" s="16" t="s">
        <v>17082</v>
      </c>
      <c r="E4080" s="16" t="s">
        <v>17083</v>
      </c>
    </row>
    <row r="4081" spans="1:5" x14ac:dyDescent="0.3">
      <c r="A4081">
        <v>41805</v>
      </c>
      <c r="B4081" t="s">
        <v>1419</v>
      </c>
      <c r="C4081" t="s">
        <v>17084</v>
      </c>
      <c r="D4081" s="16" t="s">
        <v>12607</v>
      </c>
      <c r="E4081" s="16" t="s">
        <v>17085</v>
      </c>
    </row>
    <row r="4082" spans="1:5" x14ac:dyDescent="0.3">
      <c r="A4082">
        <v>40271</v>
      </c>
      <c r="B4082" t="s">
        <v>1419</v>
      </c>
      <c r="C4082" t="s">
        <v>17086</v>
      </c>
      <c r="D4082" s="16" t="s">
        <v>17087</v>
      </c>
      <c r="E4082" s="16" t="s">
        <v>17088</v>
      </c>
    </row>
    <row r="4083" spans="1:5" x14ac:dyDescent="0.3">
      <c r="A4083">
        <v>40287</v>
      </c>
      <c r="B4083" t="s">
        <v>1419</v>
      </c>
      <c r="C4083" t="s">
        <v>17089</v>
      </c>
      <c r="D4083" s="16" t="s">
        <v>12607</v>
      </c>
      <c r="E4083" s="16" t="s">
        <v>17090</v>
      </c>
    </row>
    <row r="4084" spans="1:5" x14ac:dyDescent="0.3">
      <c r="A4084">
        <v>4084</v>
      </c>
      <c r="B4084" t="s">
        <v>1419</v>
      </c>
      <c r="C4084" t="s">
        <v>17091</v>
      </c>
      <c r="D4084" s="16" t="s">
        <v>12604</v>
      </c>
      <c r="E4084" s="16" t="s">
        <v>17092</v>
      </c>
    </row>
    <row r="4085" spans="1:5" x14ac:dyDescent="0.3">
      <c r="A4085">
        <v>743</v>
      </c>
      <c r="B4085" t="s">
        <v>1419</v>
      </c>
      <c r="C4085" t="s">
        <v>17093</v>
      </c>
      <c r="D4085" s="16" t="s">
        <v>12604</v>
      </c>
      <c r="E4085" s="16" t="s">
        <v>17092</v>
      </c>
    </row>
    <row r="4086" spans="1:5" x14ac:dyDescent="0.3">
      <c r="A4086">
        <v>40293</v>
      </c>
      <c r="B4086" t="s">
        <v>1419</v>
      </c>
      <c r="C4086" t="s">
        <v>17094</v>
      </c>
      <c r="D4086" s="16" t="s">
        <v>12604</v>
      </c>
      <c r="E4086" s="16" t="s">
        <v>12403</v>
      </c>
    </row>
    <row r="4087" spans="1:5" x14ac:dyDescent="0.3">
      <c r="A4087">
        <v>40294</v>
      </c>
      <c r="B4087" t="s">
        <v>1419</v>
      </c>
      <c r="C4087" t="s">
        <v>17095</v>
      </c>
      <c r="D4087" s="16" t="s">
        <v>12604</v>
      </c>
      <c r="E4087" s="16" t="s">
        <v>17092</v>
      </c>
    </row>
    <row r="4088" spans="1:5" x14ac:dyDescent="0.3">
      <c r="A4088">
        <v>4085</v>
      </c>
      <c r="B4088" t="s">
        <v>1419</v>
      </c>
      <c r="C4088" t="s">
        <v>17096</v>
      </c>
      <c r="D4088" s="16" t="s">
        <v>12604</v>
      </c>
      <c r="E4088" s="16" t="s">
        <v>13589</v>
      </c>
    </row>
    <row r="4089" spans="1:5" x14ac:dyDescent="0.3">
      <c r="A4089">
        <v>10779</v>
      </c>
      <c r="B4089" t="s">
        <v>1419</v>
      </c>
      <c r="C4089" t="s">
        <v>17097</v>
      </c>
      <c r="D4089" s="16" t="s">
        <v>12607</v>
      </c>
      <c r="E4089" s="16" t="s">
        <v>17098</v>
      </c>
    </row>
    <row r="4090" spans="1:5" x14ac:dyDescent="0.3">
      <c r="A4090">
        <v>10777</v>
      </c>
      <c r="B4090" t="s">
        <v>1419</v>
      </c>
      <c r="C4090" t="s">
        <v>17099</v>
      </c>
      <c r="D4090" s="16" t="s">
        <v>12607</v>
      </c>
      <c r="E4090" s="16" t="s">
        <v>17100</v>
      </c>
    </row>
    <row r="4091" spans="1:5" x14ac:dyDescent="0.3">
      <c r="A4091">
        <v>10775</v>
      </c>
      <c r="B4091" t="s">
        <v>1419</v>
      </c>
      <c r="C4091" t="s">
        <v>17101</v>
      </c>
      <c r="D4091" s="16" t="s">
        <v>12607</v>
      </c>
      <c r="E4091" s="16" t="s">
        <v>17102</v>
      </c>
    </row>
    <row r="4092" spans="1:5" x14ac:dyDescent="0.3">
      <c r="A4092">
        <v>10776</v>
      </c>
      <c r="B4092" t="s">
        <v>1419</v>
      </c>
      <c r="C4092" t="s">
        <v>17103</v>
      </c>
      <c r="D4092" s="16" t="s">
        <v>12607</v>
      </c>
      <c r="E4092" s="16" t="s">
        <v>17104</v>
      </c>
    </row>
    <row r="4093" spans="1:5" x14ac:dyDescent="0.3">
      <c r="A4093">
        <v>10778</v>
      </c>
      <c r="B4093" t="s">
        <v>1419</v>
      </c>
      <c r="C4093" t="s">
        <v>17105</v>
      </c>
      <c r="D4093" s="16" t="s">
        <v>12607</v>
      </c>
      <c r="E4093" s="16" t="s">
        <v>17098</v>
      </c>
    </row>
    <row r="4094" spans="1:5" x14ac:dyDescent="0.3">
      <c r="A4094">
        <v>40339</v>
      </c>
      <c r="B4094" t="s">
        <v>1419</v>
      </c>
      <c r="C4094" t="s">
        <v>17106</v>
      </c>
      <c r="D4094" s="16" t="s">
        <v>17087</v>
      </c>
      <c r="E4094" s="16" t="s">
        <v>17107</v>
      </c>
    </row>
    <row r="4095" spans="1:5" x14ac:dyDescent="0.3">
      <c r="A4095">
        <v>10749</v>
      </c>
      <c r="B4095" t="s">
        <v>1419</v>
      </c>
      <c r="C4095" t="s">
        <v>17108</v>
      </c>
      <c r="D4095" s="16" t="s">
        <v>17087</v>
      </c>
      <c r="E4095" s="16" t="s">
        <v>13208</v>
      </c>
    </row>
    <row r="4096" spans="1:5" x14ac:dyDescent="0.3">
      <c r="A4096">
        <v>40290</v>
      </c>
      <c r="B4096" t="s">
        <v>1419</v>
      </c>
      <c r="C4096" t="s">
        <v>17109</v>
      </c>
      <c r="D4096" s="16" t="s">
        <v>17087</v>
      </c>
      <c r="E4096" s="16" t="s">
        <v>17110</v>
      </c>
    </row>
    <row r="4097" spans="1:5" x14ac:dyDescent="0.3">
      <c r="A4097">
        <v>3346</v>
      </c>
      <c r="B4097" t="s">
        <v>1419</v>
      </c>
      <c r="C4097" t="s">
        <v>17111</v>
      </c>
      <c r="D4097" s="16" t="s">
        <v>12604</v>
      </c>
      <c r="E4097" s="16" t="s">
        <v>17112</v>
      </c>
    </row>
    <row r="4098" spans="1:5" x14ac:dyDescent="0.3">
      <c r="A4098">
        <v>3348</v>
      </c>
      <c r="B4098" t="s">
        <v>1419</v>
      </c>
      <c r="C4098" t="s">
        <v>17113</v>
      </c>
      <c r="D4098" s="16" t="s">
        <v>12604</v>
      </c>
      <c r="E4098" s="16" t="s">
        <v>17114</v>
      </c>
    </row>
    <row r="4099" spans="1:5" x14ac:dyDescent="0.3">
      <c r="A4099">
        <v>39833</v>
      </c>
      <c r="B4099" t="s">
        <v>1419</v>
      </c>
      <c r="C4099" t="s">
        <v>17115</v>
      </c>
      <c r="D4099" s="16" t="s">
        <v>12604</v>
      </c>
      <c r="E4099" s="16" t="s">
        <v>17116</v>
      </c>
    </row>
    <row r="4100" spans="1:5" x14ac:dyDescent="0.3">
      <c r="A4100">
        <v>7252</v>
      </c>
      <c r="B4100" t="s">
        <v>1419</v>
      </c>
      <c r="C4100" t="s">
        <v>17117</v>
      </c>
      <c r="D4100" s="16" t="s">
        <v>12604</v>
      </c>
      <c r="E4100" s="16" t="s">
        <v>16142</v>
      </c>
    </row>
    <row r="4101" spans="1:5" x14ac:dyDescent="0.3">
      <c r="A4101">
        <v>7247</v>
      </c>
      <c r="B4101" t="s">
        <v>1419</v>
      </c>
      <c r="C4101" t="s">
        <v>17118</v>
      </c>
      <c r="D4101" s="16" t="s">
        <v>12604</v>
      </c>
      <c r="E4101" s="16" t="s">
        <v>16142</v>
      </c>
    </row>
    <row r="4102" spans="1:5" x14ac:dyDescent="0.3">
      <c r="A4102">
        <v>40291</v>
      </c>
      <c r="B4102" t="s">
        <v>1419</v>
      </c>
      <c r="C4102" t="s">
        <v>17119</v>
      </c>
      <c r="D4102" s="16" t="s">
        <v>17087</v>
      </c>
      <c r="E4102" s="16" t="s">
        <v>17120</v>
      </c>
    </row>
    <row r="4103" spans="1:5" x14ac:dyDescent="0.3">
      <c r="A4103">
        <v>40275</v>
      </c>
      <c r="B4103" t="s">
        <v>1419</v>
      </c>
      <c r="C4103" t="s">
        <v>17121</v>
      </c>
      <c r="D4103" s="16" t="s">
        <v>17087</v>
      </c>
      <c r="E4103" s="16" t="s">
        <v>17122</v>
      </c>
    </row>
    <row r="4104" spans="1:5" x14ac:dyDescent="0.3">
      <c r="A4104">
        <v>42408</v>
      </c>
      <c r="B4104" t="s">
        <v>1419</v>
      </c>
      <c r="C4104" t="s">
        <v>17123</v>
      </c>
      <c r="D4104" s="16" t="s">
        <v>13085</v>
      </c>
      <c r="E4104" s="16" t="s">
        <v>17124</v>
      </c>
    </row>
    <row r="4105" spans="1:5" x14ac:dyDescent="0.3">
      <c r="A4105">
        <v>3777</v>
      </c>
      <c r="B4105" t="s">
        <v>1419</v>
      </c>
      <c r="C4105" t="s">
        <v>17125</v>
      </c>
      <c r="D4105" s="16" t="s">
        <v>13085</v>
      </c>
      <c r="E4105" s="16" t="s">
        <v>17126</v>
      </c>
    </row>
    <row r="4106" spans="1:5" x14ac:dyDescent="0.3">
      <c r="A4106">
        <v>44699</v>
      </c>
      <c r="B4106" t="s">
        <v>1419</v>
      </c>
      <c r="C4106" t="s">
        <v>17127</v>
      </c>
      <c r="D4106" s="16" t="s">
        <v>12409</v>
      </c>
      <c r="E4106" s="16" t="s">
        <v>17128</v>
      </c>
    </row>
    <row r="4107" spans="1:5" x14ac:dyDescent="0.3">
      <c r="A4107">
        <v>3798</v>
      </c>
      <c r="B4107" t="s">
        <v>1419</v>
      </c>
      <c r="C4107" t="s">
        <v>17129</v>
      </c>
      <c r="D4107" s="16" t="s">
        <v>12319</v>
      </c>
      <c r="E4107" s="16" t="s">
        <v>17130</v>
      </c>
    </row>
    <row r="4108" spans="1:5" x14ac:dyDescent="0.3">
      <c r="A4108">
        <v>38769</v>
      </c>
      <c r="B4108" t="s">
        <v>1419</v>
      </c>
      <c r="C4108" t="s">
        <v>17131</v>
      </c>
      <c r="D4108" s="16" t="s">
        <v>12319</v>
      </c>
      <c r="E4108" s="16" t="s">
        <v>17132</v>
      </c>
    </row>
    <row r="4109" spans="1:5" x14ac:dyDescent="0.3">
      <c r="A4109">
        <v>38774</v>
      </c>
      <c r="B4109" t="s">
        <v>1419</v>
      </c>
      <c r="C4109" t="s">
        <v>17133</v>
      </c>
      <c r="D4109" s="16" t="s">
        <v>12319</v>
      </c>
      <c r="E4109" s="16" t="s">
        <v>17134</v>
      </c>
    </row>
    <row r="4110" spans="1:5" x14ac:dyDescent="0.3">
      <c r="A4110">
        <v>42247</v>
      </c>
      <c r="B4110" t="s">
        <v>1419</v>
      </c>
      <c r="C4110" t="s">
        <v>17135</v>
      </c>
      <c r="D4110" s="16" t="s">
        <v>12319</v>
      </c>
      <c r="E4110" s="16" t="s">
        <v>17136</v>
      </c>
    </row>
    <row r="4111" spans="1:5" x14ac:dyDescent="0.3">
      <c r="A4111">
        <v>42248</v>
      </c>
      <c r="B4111" t="s">
        <v>1419</v>
      </c>
      <c r="C4111" t="s">
        <v>17137</v>
      </c>
      <c r="D4111" s="16" t="s">
        <v>12319</v>
      </c>
      <c r="E4111" s="16" t="s">
        <v>17138</v>
      </c>
    </row>
    <row r="4112" spans="1:5" x14ac:dyDescent="0.3">
      <c r="A4112">
        <v>42249</v>
      </c>
      <c r="B4112" t="s">
        <v>1419</v>
      </c>
      <c r="C4112" t="s">
        <v>17139</v>
      </c>
      <c r="D4112" s="16" t="s">
        <v>12319</v>
      </c>
      <c r="E4112" s="16" t="s">
        <v>17140</v>
      </c>
    </row>
    <row r="4113" spans="1:5" x14ac:dyDescent="0.3">
      <c r="A4113">
        <v>42244</v>
      </c>
      <c r="B4113" t="s">
        <v>1419</v>
      </c>
      <c r="C4113" t="s">
        <v>17141</v>
      </c>
      <c r="D4113" s="16" t="s">
        <v>12319</v>
      </c>
      <c r="E4113" s="16" t="s">
        <v>17142</v>
      </c>
    </row>
    <row r="4114" spans="1:5" x14ac:dyDescent="0.3">
      <c r="A4114">
        <v>42245</v>
      </c>
      <c r="B4114" t="s">
        <v>1419</v>
      </c>
      <c r="C4114" t="s">
        <v>17143</v>
      </c>
      <c r="D4114" s="16" t="s">
        <v>12319</v>
      </c>
      <c r="E4114" s="16" t="s">
        <v>17144</v>
      </c>
    </row>
    <row r="4115" spans="1:5" x14ac:dyDescent="0.3">
      <c r="A4115">
        <v>42246</v>
      </c>
      <c r="B4115" t="s">
        <v>1419</v>
      </c>
      <c r="C4115" t="s">
        <v>17145</v>
      </c>
      <c r="D4115" s="16" t="s">
        <v>12319</v>
      </c>
      <c r="E4115" s="16" t="s">
        <v>17146</v>
      </c>
    </row>
    <row r="4116" spans="1:5" x14ac:dyDescent="0.3">
      <c r="A4116">
        <v>42243</v>
      </c>
      <c r="B4116" t="s">
        <v>1419</v>
      </c>
      <c r="C4116" t="s">
        <v>17147</v>
      </c>
      <c r="D4116" s="16" t="s">
        <v>12319</v>
      </c>
      <c r="E4116" s="16" t="s">
        <v>17148</v>
      </c>
    </row>
    <row r="4117" spans="1:5" x14ac:dyDescent="0.3">
      <c r="A4117">
        <v>38889</v>
      </c>
      <c r="B4117" t="s">
        <v>1419</v>
      </c>
      <c r="C4117" t="s">
        <v>17149</v>
      </c>
      <c r="D4117" s="16" t="s">
        <v>12319</v>
      </c>
      <c r="E4117" s="16" t="s">
        <v>17150</v>
      </c>
    </row>
    <row r="4118" spans="1:5" x14ac:dyDescent="0.3">
      <c r="A4118">
        <v>38784</v>
      </c>
      <c r="B4118" t="s">
        <v>1419</v>
      </c>
      <c r="C4118" t="s">
        <v>17151</v>
      </c>
      <c r="D4118" s="16" t="s">
        <v>12319</v>
      </c>
      <c r="E4118" s="16" t="s">
        <v>17152</v>
      </c>
    </row>
    <row r="4119" spans="1:5" x14ac:dyDescent="0.3">
      <c r="A4119">
        <v>3780</v>
      </c>
      <c r="B4119" t="s">
        <v>1419</v>
      </c>
      <c r="C4119" t="s">
        <v>17153</v>
      </c>
      <c r="D4119" s="16" t="s">
        <v>12319</v>
      </c>
      <c r="E4119" s="16" t="s">
        <v>17154</v>
      </c>
    </row>
    <row r="4120" spans="1:5" x14ac:dyDescent="0.3">
      <c r="A4120">
        <v>38773</v>
      </c>
      <c r="B4120" t="s">
        <v>1419</v>
      </c>
      <c r="C4120" t="s">
        <v>17155</v>
      </c>
      <c r="D4120" s="16" t="s">
        <v>12319</v>
      </c>
      <c r="E4120" s="16" t="s">
        <v>17156</v>
      </c>
    </row>
    <row r="4121" spans="1:5" x14ac:dyDescent="0.3">
      <c r="A4121">
        <v>12271</v>
      </c>
      <c r="B4121" t="s">
        <v>1419</v>
      </c>
      <c r="C4121" t="s">
        <v>17157</v>
      </c>
      <c r="D4121" s="16" t="s">
        <v>12319</v>
      </c>
      <c r="E4121" s="16" t="s">
        <v>17158</v>
      </c>
    </row>
    <row r="4122" spans="1:5" x14ac:dyDescent="0.3">
      <c r="A4122">
        <v>39385</v>
      </c>
      <c r="B4122" t="s">
        <v>1419</v>
      </c>
      <c r="C4122" t="s">
        <v>17159</v>
      </c>
      <c r="D4122" s="16" t="s">
        <v>12319</v>
      </c>
      <c r="E4122" s="16" t="s">
        <v>17160</v>
      </c>
    </row>
    <row r="4123" spans="1:5" x14ac:dyDescent="0.3">
      <c r="A4123">
        <v>39389</v>
      </c>
      <c r="B4123" t="s">
        <v>1419</v>
      </c>
      <c r="C4123" t="s">
        <v>17161</v>
      </c>
      <c r="D4123" s="16" t="s">
        <v>12319</v>
      </c>
      <c r="E4123" s="16" t="s">
        <v>13874</v>
      </c>
    </row>
    <row r="4124" spans="1:5" x14ac:dyDescent="0.3">
      <c r="A4124">
        <v>39390</v>
      </c>
      <c r="B4124" t="s">
        <v>1419</v>
      </c>
      <c r="C4124" t="s">
        <v>17162</v>
      </c>
      <c r="D4124" s="16" t="s">
        <v>12319</v>
      </c>
      <c r="E4124" s="16" t="s">
        <v>17163</v>
      </c>
    </row>
    <row r="4125" spans="1:5" x14ac:dyDescent="0.3">
      <c r="A4125">
        <v>39391</v>
      </c>
      <c r="B4125" t="s">
        <v>1419</v>
      </c>
      <c r="C4125" t="s">
        <v>17164</v>
      </c>
      <c r="D4125" s="16" t="s">
        <v>12319</v>
      </c>
      <c r="E4125" s="16" t="s">
        <v>17165</v>
      </c>
    </row>
    <row r="4126" spans="1:5" x14ac:dyDescent="0.3">
      <c r="A4126">
        <v>3803</v>
      </c>
      <c r="B4126" t="s">
        <v>1419</v>
      </c>
      <c r="C4126" t="s">
        <v>17166</v>
      </c>
      <c r="D4126" s="16" t="s">
        <v>12319</v>
      </c>
      <c r="E4126" s="16" t="s">
        <v>17167</v>
      </c>
    </row>
    <row r="4127" spans="1:5" x14ac:dyDescent="0.3">
      <c r="A4127">
        <v>38770</v>
      </c>
      <c r="B4127" t="s">
        <v>1419</v>
      </c>
      <c r="C4127" t="s">
        <v>17168</v>
      </c>
      <c r="D4127" s="16" t="s">
        <v>12319</v>
      </c>
      <c r="E4127" s="16" t="s">
        <v>17169</v>
      </c>
    </row>
    <row r="4128" spans="1:5" x14ac:dyDescent="0.3">
      <c r="A4128">
        <v>12267</v>
      </c>
      <c r="B4128" t="s">
        <v>1419</v>
      </c>
      <c r="C4128" t="s">
        <v>17170</v>
      </c>
      <c r="D4128" s="16" t="s">
        <v>12319</v>
      </c>
      <c r="E4128" s="16" t="s">
        <v>17171</v>
      </c>
    </row>
    <row r="4129" spans="1:5" x14ac:dyDescent="0.3">
      <c r="A4129">
        <v>43265</v>
      </c>
      <c r="B4129" t="s">
        <v>1419</v>
      </c>
      <c r="C4129" t="s">
        <v>17172</v>
      </c>
      <c r="D4129" s="16" t="s">
        <v>12319</v>
      </c>
      <c r="E4129" s="16" t="s">
        <v>17173</v>
      </c>
    </row>
    <row r="4130" spans="1:5" x14ac:dyDescent="0.3">
      <c r="A4130">
        <v>12266</v>
      </c>
      <c r="B4130" t="s">
        <v>1419</v>
      </c>
      <c r="C4130" t="s">
        <v>17174</v>
      </c>
      <c r="D4130" s="16" t="s">
        <v>12319</v>
      </c>
      <c r="E4130" s="16" t="s">
        <v>17175</v>
      </c>
    </row>
    <row r="4131" spans="1:5" x14ac:dyDescent="0.3">
      <c r="A4131">
        <v>39378</v>
      </c>
      <c r="B4131" t="s">
        <v>1419</v>
      </c>
      <c r="C4131" t="s">
        <v>17176</v>
      </c>
      <c r="D4131" s="16" t="s">
        <v>12319</v>
      </c>
      <c r="E4131" s="16" t="s">
        <v>17177</v>
      </c>
    </row>
    <row r="4132" spans="1:5" x14ac:dyDescent="0.3">
      <c r="A4132">
        <v>43543</v>
      </c>
      <c r="B4132" t="s">
        <v>1419</v>
      </c>
      <c r="C4132" t="s">
        <v>17178</v>
      </c>
      <c r="D4132" s="16" t="s">
        <v>12319</v>
      </c>
      <c r="E4132" s="16" t="s">
        <v>17179</v>
      </c>
    </row>
    <row r="4133" spans="1:5" x14ac:dyDescent="0.3">
      <c r="A4133">
        <v>38775</v>
      </c>
      <c r="B4133" t="s">
        <v>1419</v>
      </c>
      <c r="C4133" t="s">
        <v>17180</v>
      </c>
      <c r="D4133" s="16" t="s">
        <v>12319</v>
      </c>
      <c r="E4133" s="16" t="s">
        <v>17181</v>
      </c>
    </row>
    <row r="4134" spans="1:5" x14ac:dyDescent="0.3">
      <c r="A4134">
        <v>44252</v>
      </c>
      <c r="B4134" t="s">
        <v>1419</v>
      </c>
      <c r="C4134" t="s">
        <v>17182</v>
      </c>
      <c r="D4134" s="16" t="s">
        <v>12319</v>
      </c>
      <c r="E4134" s="16" t="s">
        <v>17183</v>
      </c>
    </row>
    <row r="4135" spans="1:5" x14ac:dyDescent="0.3">
      <c r="A4135">
        <v>21119</v>
      </c>
      <c r="B4135" t="s">
        <v>1419</v>
      </c>
      <c r="C4135" t="s">
        <v>17184</v>
      </c>
      <c r="D4135" s="16" t="s">
        <v>12319</v>
      </c>
      <c r="E4135" s="16" t="s">
        <v>12940</v>
      </c>
    </row>
    <row r="4136" spans="1:5" x14ac:dyDescent="0.3">
      <c r="A4136">
        <v>37974</v>
      </c>
      <c r="B4136" t="s">
        <v>1419</v>
      </c>
      <c r="C4136" t="s">
        <v>17185</v>
      </c>
      <c r="D4136" s="16" t="s">
        <v>12319</v>
      </c>
      <c r="E4136" s="16" t="s">
        <v>16175</v>
      </c>
    </row>
    <row r="4137" spans="1:5" x14ac:dyDescent="0.3">
      <c r="A4137">
        <v>37975</v>
      </c>
      <c r="B4137" t="s">
        <v>1419</v>
      </c>
      <c r="C4137" t="s">
        <v>17186</v>
      </c>
      <c r="D4137" s="16" t="s">
        <v>12319</v>
      </c>
      <c r="E4137" s="16" t="s">
        <v>14069</v>
      </c>
    </row>
    <row r="4138" spans="1:5" x14ac:dyDescent="0.3">
      <c r="A4138">
        <v>37976</v>
      </c>
      <c r="B4138" t="s">
        <v>1419</v>
      </c>
      <c r="C4138" t="s">
        <v>17187</v>
      </c>
      <c r="D4138" s="16" t="s">
        <v>12319</v>
      </c>
      <c r="E4138" s="16" t="s">
        <v>12667</v>
      </c>
    </row>
    <row r="4139" spans="1:5" x14ac:dyDescent="0.3">
      <c r="A4139">
        <v>37977</v>
      </c>
      <c r="B4139" t="s">
        <v>1419</v>
      </c>
      <c r="C4139" t="s">
        <v>17188</v>
      </c>
      <c r="D4139" s="16" t="s">
        <v>12319</v>
      </c>
      <c r="E4139" s="16" t="s">
        <v>17189</v>
      </c>
    </row>
    <row r="4140" spans="1:5" x14ac:dyDescent="0.3">
      <c r="A4140">
        <v>37978</v>
      </c>
      <c r="B4140" t="s">
        <v>1419</v>
      </c>
      <c r="C4140" t="s">
        <v>17190</v>
      </c>
      <c r="D4140" s="16" t="s">
        <v>12319</v>
      </c>
      <c r="E4140" s="16" t="s">
        <v>17191</v>
      </c>
    </row>
    <row r="4141" spans="1:5" x14ac:dyDescent="0.3">
      <c r="A4141">
        <v>37979</v>
      </c>
      <c r="B4141" t="s">
        <v>1419</v>
      </c>
      <c r="C4141" t="s">
        <v>17192</v>
      </c>
      <c r="D4141" s="16" t="s">
        <v>12319</v>
      </c>
      <c r="E4141" s="16" t="s">
        <v>17193</v>
      </c>
    </row>
    <row r="4142" spans="1:5" x14ac:dyDescent="0.3">
      <c r="A4142">
        <v>37980</v>
      </c>
      <c r="B4142" t="s">
        <v>1419</v>
      </c>
      <c r="C4142" t="s">
        <v>17194</v>
      </c>
      <c r="D4142" s="16" t="s">
        <v>12319</v>
      </c>
      <c r="E4142" s="16" t="s">
        <v>17195</v>
      </c>
    </row>
    <row r="4143" spans="1:5" x14ac:dyDescent="0.3">
      <c r="A4143">
        <v>36147</v>
      </c>
      <c r="B4143" t="s">
        <v>1419</v>
      </c>
      <c r="C4143" t="s">
        <v>17196</v>
      </c>
      <c r="D4143" s="16" t="s">
        <v>13112</v>
      </c>
      <c r="E4143" s="16" t="s">
        <v>17197</v>
      </c>
    </row>
    <row r="4144" spans="1:5" x14ac:dyDescent="0.3">
      <c r="A4144">
        <v>12731</v>
      </c>
      <c r="B4144" t="s">
        <v>1419</v>
      </c>
      <c r="C4144" t="s">
        <v>17198</v>
      </c>
      <c r="D4144" s="16" t="s">
        <v>12319</v>
      </c>
      <c r="E4144" s="16" t="s">
        <v>17199</v>
      </c>
    </row>
    <row r="4145" spans="1:5" x14ac:dyDescent="0.3">
      <c r="A4145">
        <v>12723</v>
      </c>
      <c r="B4145" t="s">
        <v>1419</v>
      </c>
      <c r="C4145" t="s">
        <v>17200</v>
      </c>
      <c r="D4145" s="16" t="s">
        <v>12319</v>
      </c>
      <c r="E4145" s="16" t="s">
        <v>17201</v>
      </c>
    </row>
    <row r="4146" spans="1:5" x14ac:dyDescent="0.3">
      <c r="A4146">
        <v>12724</v>
      </c>
      <c r="B4146" t="s">
        <v>1419</v>
      </c>
      <c r="C4146" t="s">
        <v>17202</v>
      </c>
      <c r="D4146" s="16" t="s">
        <v>12319</v>
      </c>
      <c r="E4146" s="16" t="s">
        <v>17203</v>
      </c>
    </row>
    <row r="4147" spans="1:5" x14ac:dyDescent="0.3">
      <c r="A4147">
        <v>12725</v>
      </c>
      <c r="B4147" t="s">
        <v>1419</v>
      </c>
      <c r="C4147" t="s">
        <v>17204</v>
      </c>
      <c r="D4147" s="16" t="s">
        <v>12319</v>
      </c>
      <c r="E4147" s="16" t="s">
        <v>15158</v>
      </c>
    </row>
    <row r="4148" spans="1:5" x14ac:dyDescent="0.3">
      <c r="A4148">
        <v>12726</v>
      </c>
      <c r="B4148" t="s">
        <v>1419</v>
      </c>
      <c r="C4148" t="s">
        <v>17205</v>
      </c>
      <c r="D4148" s="16" t="s">
        <v>12319</v>
      </c>
      <c r="E4148" s="16" t="s">
        <v>17206</v>
      </c>
    </row>
    <row r="4149" spans="1:5" x14ac:dyDescent="0.3">
      <c r="A4149">
        <v>12727</v>
      </c>
      <c r="B4149" t="s">
        <v>1419</v>
      </c>
      <c r="C4149" t="s">
        <v>17207</v>
      </c>
      <c r="D4149" s="16" t="s">
        <v>12319</v>
      </c>
      <c r="E4149" s="16" t="s">
        <v>17208</v>
      </c>
    </row>
    <row r="4150" spans="1:5" x14ac:dyDescent="0.3">
      <c r="A4150">
        <v>12728</v>
      </c>
      <c r="B4150" t="s">
        <v>1419</v>
      </c>
      <c r="C4150" t="s">
        <v>17209</v>
      </c>
      <c r="D4150" s="16" t="s">
        <v>12319</v>
      </c>
      <c r="E4150" s="16" t="s">
        <v>17210</v>
      </c>
    </row>
    <row r="4151" spans="1:5" x14ac:dyDescent="0.3">
      <c r="A4151">
        <v>12729</v>
      </c>
      <c r="B4151" t="s">
        <v>1419</v>
      </c>
      <c r="C4151" t="s">
        <v>17211</v>
      </c>
      <c r="D4151" s="16" t="s">
        <v>12319</v>
      </c>
      <c r="E4151" s="16" t="s">
        <v>17212</v>
      </c>
    </row>
    <row r="4152" spans="1:5" x14ac:dyDescent="0.3">
      <c r="A4152">
        <v>12730</v>
      </c>
      <c r="B4152" t="s">
        <v>1419</v>
      </c>
      <c r="C4152" t="s">
        <v>17213</v>
      </c>
      <c r="D4152" s="16" t="s">
        <v>12319</v>
      </c>
      <c r="E4152" s="16" t="s">
        <v>17214</v>
      </c>
    </row>
    <row r="4153" spans="1:5" x14ac:dyDescent="0.3">
      <c r="A4153">
        <v>3840</v>
      </c>
      <c r="B4153" t="s">
        <v>1419</v>
      </c>
      <c r="C4153" t="s">
        <v>17215</v>
      </c>
      <c r="D4153" s="16" t="s">
        <v>12319</v>
      </c>
      <c r="E4153" s="16" t="s">
        <v>17216</v>
      </c>
    </row>
    <row r="4154" spans="1:5" x14ac:dyDescent="0.3">
      <c r="A4154">
        <v>3838</v>
      </c>
      <c r="B4154" t="s">
        <v>1419</v>
      </c>
      <c r="C4154" t="s">
        <v>17217</v>
      </c>
      <c r="D4154" s="16" t="s">
        <v>12319</v>
      </c>
      <c r="E4154" s="16" t="s">
        <v>17218</v>
      </c>
    </row>
    <row r="4155" spans="1:5" x14ac:dyDescent="0.3">
      <c r="A4155">
        <v>3844</v>
      </c>
      <c r="B4155" t="s">
        <v>1419</v>
      </c>
      <c r="C4155" t="s">
        <v>17219</v>
      </c>
      <c r="D4155" s="16" t="s">
        <v>12319</v>
      </c>
      <c r="E4155" s="16" t="s">
        <v>17220</v>
      </c>
    </row>
    <row r="4156" spans="1:5" x14ac:dyDescent="0.3">
      <c r="A4156">
        <v>3839</v>
      </c>
      <c r="B4156" t="s">
        <v>1419</v>
      </c>
      <c r="C4156" t="s">
        <v>17221</v>
      </c>
      <c r="D4156" s="16" t="s">
        <v>12319</v>
      </c>
      <c r="E4156" s="16" t="s">
        <v>17222</v>
      </c>
    </row>
    <row r="4157" spans="1:5" x14ac:dyDescent="0.3">
      <c r="A4157">
        <v>3843</v>
      </c>
      <c r="B4157" t="s">
        <v>1419</v>
      </c>
      <c r="C4157" t="s">
        <v>17223</v>
      </c>
      <c r="D4157" s="16" t="s">
        <v>12319</v>
      </c>
      <c r="E4157" s="16" t="s">
        <v>17224</v>
      </c>
    </row>
    <row r="4158" spans="1:5" x14ac:dyDescent="0.3">
      <c r="A4158">
        <v>3900</v>
      </c>
      <c r="B4158" t="s">
        <v>1419</v>
      </c>
      <c r="C4158" t="s">
        <v>17225</v>
      </c>
      <c r="D4158" s="16" t="s">
        <v>12319</v>
      </c>
      <c r="E4158" s="16" t="s">
        <v>17226</v>
      </c>
    </row>
    <row r="4159" spans="1:5" x14ac:dyDescent="0.3">
      <c r="A4159">
        <v>3846</v>
      </c>
      <c r="B4159" t="s">
        <v>1419</v>
      </c>
      <c r="C4159" t="s">
        <v>17227</v>
      </c>
      <c r="D4159" s="16" t="s">
        <v>12319</v>
      </c>
      <c r="E4159" s="16" t="s">
        <v>17228</v>
      </c>
    </row>
    <row r="4160" spans="1:5" x14ac:dyDescent="0.3">
      <c r="A4160">
        <v>3886</v>
      </c>
      <c r="B4160" t="s">
        <v>1419</v>
      </c>
      <c r="C4160" t="s">
        <v>17229</v>
      </c>
      <c r="D4160" s="16" t="s">
        <v>12319</v>
      </c>
      <c r="E4160" s="16" t="s">
        <v>13865</v>
      </c>
    </row>
    <row r="4161" spans="1:5" x14ac:dyDescent="0.3">
      <c r="A4161">
        <v>3854</v>
      </c>
      <c r="B4161" t="s">
        <v>1419</v>
      </c>
      <c r="C4161" t="s">
        <v>17230</v>
      </c>
      <c r="D4161" s="16" t="s">
        <v>12319</v>
      </c>
      <c r="E4161" s="16" t="s">
        <v>17231</v>
      </c>
    </row>
    <row r="4162" spans="1:5" x14ac:dyDescent="0.3">
      <c r="A4162">
        <v>3873</v>
      </c>
      <c r="B4162" t="s">
        <v>1419</v>
      </c>
      <c r="C4162" t="s">
        <v>17232</v>
      </c>
      <c r="D4162" s="16" t="s">
        <v>12319</v>
      </c>
      <c r="E4162" s="16" t="s">
        <v>17233</v>
      </c>
    </row>
    <row r="4163" spans="1:5" x14ac:dyDescent="0.3">
      <c r="A4163">
        <v>38021</v>
      </c>
      <c r="B4163" t="s">
        <v>1419</v>
      </c>
      <c r="C4163" t="s">
        <v>17234</v>
      </c>
      <c r="D4163" s="16" t="s">
        <v>12319</v>
      </c>
      <c r="E4163" s="16" t="s">
        <v>17235</v>
      </c>
    </row>
    <row r="4164" spans="1:5" x14ac:dyDescent="0.3">
      <c r="A4164">
        <v>43838</v>
      </c>
      <c r="B4164" t="s">
        <v>1419</v>
      </c>
      <c r="C4164" t="s">
        <v>17236</v>
      </c>
      <c r="D4164" s="16" t="s">
        <v>12319</v>
      </c>
      <c r="E4164" s="16" t="s">
        <v>17237</v>
      </c>
    </row>
    <row r="4165" spans="1:5" x14ac:dyDescent="0.3">
      <c r="A4165">
        <v>3847</v>
      </c>
      <c r="B4165" t="s">
        <v>1419</v>
      </c>
      <c r="C4165" t="s">
        <v>17238</v>
      </c>
      <c r="D4165" s="16" t="s">
        <v>12319</v>
      </c>
      <c r="E4165" s="16" t="s">
        <v>17239</v>
      </c>
    </row>
    <row r="4166" spans="1:5" x14ac:dyDescent="0.3">
      <c r="A4166">
        <v>38022</v>
      </c>
      <c r="B4166" t="s">
        <v>1419</v>
      </c>
      <c r="C4166" t="s">
        <v>17240</v>
      </c>
      <c r="D4166" s="16" t="s">
        <v>12319</v>
      </c>
      <c r="E4166" s="16" t="s">
        <v>17241</v>
      </c>
    </row>
    <row r="4167" spans="1:5" x14ac:dyDescent="0.3">
      <c r="A4167">
        <v>3826</v>
      </c>
      <c r="B4167" t="s">
        <v>1419</v>
      </c>
      <c r="C4167" t="s">
        <v>17242</v>
      </c>
      <c r="D4167" s="16" t="s">
        <v>12319</v>
      </c>
      <c r="E4167" s="16" t="s">
        <v>17243</v>
      </c>
    </row>
    <row r="4168" spans="1:5" x14ac:dyDescent="0.3">
      <c r="A4168">
        <v>3825</v>
      </c>
      <c r="B4168" t="s">
        <v>1419</v>
      </c>
      <c r="C4168" t="s">
        <v>17244</v>
      </c>
      <c r="D4168" s="16" t="s">
        <v>12319</v>
      </c>
      <c r="E4168" s="16" t="s">
        <v>17245</v>
      </c>
    </row>
    <row r="4169" spans="1:5" x14ac:dyDescent="0.3">
      <c r="A4169">
        <v>3827</v>
      </c>
      <c r="B4169" t="s">
        <v>1419</v>
      </c>
      <c r="C4169" t="s">
        <v>17246</v>
      </c>
      <c r="D4169" s="16" t="s">
        <v>12319</v>
      </c>
      <c r="E4169" s="16" t="s">
        <v>17247</v>
      </c>
    </row>
    <row r="4170" spans="1:5" x14ac:dyDescent="0.3">
      <c r="A4170">
        <v>3830</v>
      </c>
      <c r="B4170" t="s">
        <v>1419</v>
      </c>
      <c r="C4170" t="s">
        <v>17248</v>
      </c>
      <c r="D4170" s="16" t="s">
        <v>12319</v>
      </c>
      <c r="E4170" s="16" t="s">
        <v>17249</v>
      </c>
    </row>
    <row r="4171" spans="1:5" x14ac:dyDescent="0.3">
      <c r="A4171">
        <v>37981</v>
      </c>
      <c r="B4171" t="s">
        <v>1419</v>
      </c>
      <c r="C4171" t="s">
        <v>17250</v>
      </c>
      <c r="D4171" s="16" t="s">
        <v>12319</v>
      </c>
      <c r="E4171" s="16" t="s">
        <v>14219</v>
      </c>
    </row>
    <row r="4172" spans="1:5" x14ac:dyDescent="0.3">
      <c r="A4172">
        <v>37982</v>
      </c>
      <c r="B4172" t="s">
        <v>1419</v>
      </c>
      <c r="C4172" t="s">
        <v>17251</v>
      </c>
      <c r="D4172" s="16" t="s">
        <v>12319</v>
      </c>
      <c r="E4172" s="16" t="s">
        <v>14370</v>
      </c>
    </row>
    <row r="4173" spans="1:5" x14ac:dyDescent="0.3">
      <c r="A4173">
        <v>37983</v>
      </c>
      <c r="B4173" t="s">
        <v>1419</v>
      </c>
      <c r="C4173" t="s">
        <v>17252</v>
      </c>
      <c r="D4173" s="16" t="s">
        <v>12319</v>
      </c>
      <c r="E4173" s="16" t="s">
        <v>17253</v>
      </c>
    </row>
    <row r="4174" spans="1:5" x14ac:dyDescent="0.3">
      <c r="A4174">
        <v>37984</v>
      </c>
      <c r="B4174" t="s">
        <v>1419</v>
      </c>
      <c r="C4174" t="s">
        <v>17254</v>
      </c>
      <c r="D4174" s="16" t="s">
        <v>12319</v>
      </c>
      <c r="E4174" s="16" t="s">
        <v>17255</v>
      </c>
    </row>
    <row r="4175" spans="1:5" x14ac:dyDescent="0.3">
      <c r="A4175">
        <v>37985</v>
      </c>
      <c r="B4175" t="s">
        <v>1419</v>
      </c>
      <c r="C4175" t="s">
        <v>17256</v>
      </c>
      <c r="D4175" s="16" t="s">
        <v>12319</v>
      </c>
      <c r="E4175" s="16" t="s">
        <v>17257</v>
      </c>
    </row>
    <row r="4176" spans="1:5" x14ac:dyDescent="0.3">
      <c r="A4176">
        <v>20165</v>
      </c>
      <c r="B4176" t="s">
        <v>1419</v>
      </c>
      <c r="C4176" t="s">
        <v>17258</v>
      </c>
      <c r="D4176" s="16" t="s">
        <v>12319</v>
      </c>
      <c r="E4176" s="16" t="s">
        <v>17259</v>
      </c>
    </row>
    <row r="4177" spans="1:5" x14ac:dyDescent="0.3">
      <c r="A4177">
        <v>20166</v>
      </c>
      <c r="B4177" t="s">
        <v>1419</v>
      </c>
      <c r="C4177" t="s">
        <v>17260</v>
      </c>
      <c r="D4177" s="16" t="s">
        <v>12319</v>
      </c>
      <c r="E4177" s="16" t="s">
        <v>17261</v>
      </c>
    </row>
    <row r="4178" spans="1:5" x14ac:dyDescent="0.3">
      <c r="A4178">
        <v>20164</v>
      </c>
      <c r="B4178" t="s">
        <v>1419</v>
      </c>
      <c r="C4178" t="s">
        <v>17262</v>
      </c>
      <c r="D4178" s="16" t="s">
        <v>12319</v>
      </c>
      <c r="E4178" s="16" t="s">
        <v>16792</v>
      </c>
    </row>
    <row r="4179" spans="1:5" x14ac:dyDescent="0.3">
      <c r="A4179">
        <v>3893</v>
      </c>
      <c r="B4179" t="s">
        <v>1419</v>
      </c>
      <c r="C4179" t="s">
        <v>17263</v>
      </c>
      <c r="D4179" s="16" t="s">
        <v>12319</v>
      </c>
      <c r="E4179" s="16" t="s">
        <v>17264</v>
      </c>
    </row>
    <row r="4180" spans="1:5" x14ac:dyDescent="0.3">
      <c r="A4180">
        <v>3848</v>
      </c>
      <c r="B4180" t="s">
        <v>1419</v>
      </c>
      <c r="C4180" t="s">
        <v>17265</v>
      </c>
      <c r="D4180" s="16" t="s">
        <v>12319</v>
      </c>
      <c r="E4180" s="16" t="s">
        <v>17266</v>
      </c>
    </row>
    <row r="4181" spans="1:5" x14ac:dyDescent="0.3">
      <c r="A4181">
        <v>3895</v>
      </c>
      <c r="B4181" t="s">
        <v>1419</v>
      </c>
      <c r="C4181" t="s">
        <v>17267</v>
      </c>
      <c r="D4181" s="16" t="s">
        <v>12319</v>
      </c>
      <c r="E4181" s="16" t="s">
        <v>17268</v>
      </c>
    </row>
    <row r="4182" spans="1:5" x14ac:dyDescent="0.3">
      <c r="A4182">
        <v>12404</v>
      </c>
      <c r="B4182" t="s">
        <v>1419</v>
      </c>
      <c r="C4182" t="s">
        <v>17269</v>
      </c>
      <c r="D4182" s="16" t="s">
        <v>12319</v>
      </c>
      <c r="E4182" s="16" t="s">
        <v>17270</v>
      </c>
    </row>
    <row r="4183" spans="1:5" x14ac:dyDescent="0.3">
      <c r="A4183">
        <v>3939</v>
      </c>
      <c r="B4183" t="s">
        <v>1419</v>
      </c>
      <c r="C4183" t="s">
        <v>17271</v>
      </c>
      <c r="D4183" s="16" t="s">
        <v>12319</v>
      </c>
      <c r="E4183" s="16" t="s">
        <v>17272</v>
      </c>
    </row>
    <row r="4184" spans="1:5" x14ac:dyDescent="0.3">
      <c r="A4184">
        <v>3911</v>
      </c>
      <c r="B4184" t="s">
        <v>1419</v>
      </c>
      <c r="C4184" t="s">
        <v>17273</v>
      </c>
      <c r="D4184" s="16" t="s">
        <v>12319</v>
      </c>
      <c r="E4184" s="16" t="s">
        <v>17274</v>
      </c>
    </row>
    <row r="4185" spans="1:5" x14ac:dyDescent="0.3">
      <c r="A4185">
        <v>3908</v>
      </c>
      <c r="B4185" t="s">
        <v>1419</v>
      </c>
      <c r="C4185" t="s">
        <v>17275</v>
      </c>
      <c r="D4185" s="16" t="s">
        <v>12319</v>
      </c>
      <c r="E4185" s="16" t="s">
        <v>17276</v>
      </c>
    </row>
    <row r="4186" spans="1:5" x14ac:dyDescent="0.3">
      <c r="A4186">
        <v>3910</v>
      </c>
      <c r="B4186" t="s">
        <v>1419</v>
      </c>
      <c r="C4186" t="s">
        <v>17277</v>
      </c>
      <c r="D4186" s="16" t="s">
        <v>12319</v>
      </c>
      <c r="E4186" s="16" t="s">
        <v>17278</v>
      </c>
    </row>
    <row r="4187" spans="1:5" x14ac:dyDescent="0.3">
      <c r="A4187">
        <v>3913</v>
      </c>
      <c r="B4187" t="s">
        <v>1419</v>
      </c>
      <c r="C4187" t="s">
        <v>17279</v>
      </c>
      <c r="D4187" s="16" t="s">
        <v>12319</v>
      </c>
      <c r="E4187" s="16" t="s">
        <v>17280</v>
      </c>
    </row>
    <row r="4188" spans="1:5" x14ac:dyDescent="0.3">
      <c r="A4188">
        <v>3912</v>
      </c>
      <c r="B4188" t="s">
        <v>1419</v>
      </c>
      <c r="C4188" t="s">
        <v>17281</v>
      </c>
      <c r="D4188" s="16" t="s">
        <v>12319</v>
      </c>
      <c r="E4188" s="16" t="s">
        <v>17282</v>
      </c>
    </row>
    <row r="4189" spans="1:5" x14ac:dyDescent="0.3">
      <c r="A4189">
        <v>3909</v>
      </c>
      <c r="B4189" t="s">
        <v>1419</v>
      </c>
      <c r="C4189" t="s">
        <v>17283</v>
      </c>
      <c r="D4189" s="16" t="s">
        <v>12319</v>
      </c>
      <c r="E4189" s="16" t="s">
        <v>17284</v>
      </c>
    </row>
    <row r="4190" spans="1:5" x14ac:dyDescent="0.3">
      <c r="A4190">
        <v>3914</v>
      </c>
      <c r="B4190" t="s">
        <v>1419</v>
      </c>
      <c r="C4190" t="s">
        <v>17285</v>
      </c>
      <c r="D4190" s="16" t="s">
        <v>12319</v>
      </c>
      <c r="E4190" s="16" t="s">
        <v>17286</v>
      </c>
    </row>
    <row r="4191" spans="1:5" x14ac:dyDescent="0.3">
      <c r="A4191">
        <v>3915</v>
      </c>
      <c r="B4191" t="s">
        <v>1419</v>
      </c>
      <c r="C4191" t="s">
        <v>17287</v>
      </c>
      <c r="D4191" s="16" t="s">
        <v>12319</v>
      </c>
      <c r="E4191" s="16" t="s">
        <v>17288</v>
      </c>
    </row>
    <row r="4192" spans="1:5" x14ac:dyDescent="0.3">
      <c r="A4192">
        <v>3916</v>
      </c>
      <c r="B4192" t="s">
        <v>1419</v>
      </c>
      <c r="C4192" t="s">
        <v>17289</v>
      </c>
      <c r="D4192" s="16" t="s">
        <v>12319</v>
      </c>
      <c r="E4192" s="16" t="s">
        <v>17290</v>
      </c>
    </row>
    <row r="4193" spans="1:5" x14ac:dyDescent="0.3">
      <c r="A4193">
        <v>3917</v>
      </c>
      <c r="B4193" t="s">
        <v>1419</v>
      </c>
      <c r="C4193" t="s">
        <v>17291</v>
      </c>
      <c r="D4193" s="16" t="s">
        <v>12319</v>
      </c>
      <c r="E4193" s="16" t="s">
        <v>17292</v>
      </c>
    </row>
    <row r="4194" spans="1:5" x14ac:dyDescent="0.3">
      <c r="A4194">
        <v>1904</v>
      </c>
      <c r="B4194" t="s">
        <v>1419</v>
      </c>
      <c r="C4194" t="s">
        <v>17293</v>
      </c>
      <c r="D4194" s="16" t="s">
        <v>12319</v>
      </c>
      <c r="E4194" s="16" t="s">
        <v>13231</v>
      </c>
    </row>
    <row r="4195" spans="1:5" x14ac:dyDescent="0.3">
      <c r="A4195">
        <v>1899</v>
      </c>
      <c r="B4195" t="s">
        <v>1419</v>
      </c>
      <c r="C4195" t="s">
        <v>17294</v>
      </c>
      <c r="D4195" s="16" t="s">
        <v>12319</v>
      </c>
      <c r="E4195" s="16" t="s">
        <v>17295</v>
      </c>
    </row>
    <row r="4196" spans="1:5" x14ac:dyDescent="0.3">
      <c r="A4196">
        <v>1900</v>
      </c>
      <c r="B4196" t="s">
        <v>1419</v>
      </c>
      <c r="C4196" t="s">
        <v>17296</v>
      </c>
      <c r="D4196" s="16" t="s">
        <v>12319</v>
      </c>
      <c r="E4196" s="16" t="s">
        <v>17297</v>
      </c>
    </row>
    <row r="4197" spans="1:5" x14ac:dyDescent="0.3">
      <c r="A4197">
        <v>12407</v>
      </c>
      <c r="B4197" t="s">
        <v>1419</v>
      </c>
      <c r="C4197" t="s">
        <v>17298</v>
      </c>
      <c r="D4197" s="16" t="s">
        <v>12319</v>
      </c>
      <c r="E4197" s="16" t="s">
        <v>17299</v>
      </c>
    </row>
    <row r="4198" spans="1:5" x14ac:dyDescent="0.3">
      <c r="A4198">
        <v>12408</v>
      </c>
      <c r="B4198" t="s">
        <v>1419</v>
      </c>
      <c r="C4198" t="s">
        <v>17300</v>
      </c>
      <c r="D4198" s="16" t="s">
        <v>12319</v>
      </c>
      <c r="E4198" s="16" t="s">
        <v>16073</v>
      </c>
    </row>
    <row r="4199" spans="1:5" x14ac:dyDescent="0.3">
      <c r="A4199">
        <v>12409</v>
      </c>
      <c r="B4199" t="s">
        <v>1419</v>
      </c>
      <c r="C4199" t="s">
        <v>17301</v>
      </c>
      <c r="D4199" s="16" t="s">
        <v>12319</v>
      </c>
      <c r="E4199" s="16" t="s">
        <v>16073</v>
      </c>
    </row>
    <row r="4200" spans="1:5" x14ac:dyDescent="0.3">
      <c r="A4200">
        <v>12410</v>
      </c>
      <c r="B4200" t="s">
        <v>1419</v>
      </c>
      <c r="C4200" t="s">
        <v>17302</v>
      </c>
      <c r="D4200" s="16" t="s">
        <v>12319</v>
      </c>
      <c r="E4200" s="16" t="s">
        <v>17303</v>
      </c>
    </row>
    <row r="4201" spans="1:5" x14ac:dyDescent="0.3">
      <c r="A4201">
        <v>3936</v>
      </c>
      <c r="B4201" t="s">
        <v>1419</v>
      </c>
      <c r="C4201" t="s">
        <v>17304</v>
      </c>
      <c r="D4201" s="16" t="s">
        <v>12319</v>
      </c>
      <c r="E4201" s="16" t="s">
        <v>17305</v>
      </c>
    </row>
    <row r="4202" spans="1:5" x14ac:dyDescent="0.3">
      <c r="A4202">
        <v>3922</v>
      </c>
      <c r="B4202" t="s">
        <v>1419</v>
      </c>
      <c r="C4202" t="s">
        <v>17306</v>
      </c>
      <c r="D4202" s="16" t="s">
        <v>12319</v>
      </c>
      <c r="E4202" s="16" t="s">
        <v>17307</v>
      </c>
    </row>
    <row r="4203" spans="1:5" x14ac:dyDescent="0.3">
      <c r="A4203">
        <v>3924</v>
      </c>
      <c r="B4203" t="s">
        <v>1419</v>
      </c>
      <c r="C4203" t="s">
        <v>17308</v>
      </c>
      <c r="D4203" s="16" t="s">
        <v>12319</v>
      </c>
      <c r="E4203" s="16" t="s">
        <v>17305</v>
      </c>
    </row>
    <row r="4204" spans="1:5" x14ac:dyDescent="0.3">
      <c r="A4204">
        <v>3923</v>
      </c>
      <c r="B4204" t="s">
        <v>1419</v>
      </c>
      <c r="C4204" t="s">
        <v>17309</v>
      </c>
      <c r="D4204" s="16" t="s">
        <v>12319</v>
      </c>
      <c r="E4204" s="16" t="s">
        <v>17305</v>
      </c>
    </row>
    <row r="4205" spans="1:5" x14ac:dyDescent="0.3">
      <c r="A4205">
        <v>3937</v>
      </c>
      <c r="B4205" t="s">
        <v>1419</v>
      </c>
      <c r="C4205" t="s">
        <v>17310</v>
      </c>
      <c r="D4205" s="16" t="s">
        <v>12319</v>
      </c>
      <c r="E4205" s="16" t="s">
        <v>17311</v>
      </c>
    </row>
    <row r="4206" spans="1:5" x14ac:dyDescent="0.3">
      <c r="A4206">
        <v>3921</v>
      </c>
      <c r="B4206" t="s">
        <v>1419</v>
      </c>
      <c r="C4206" t="s">
        <v>17312</v>
      </c>
      <c r="D4206" s="16" t="s">
        <v>12319</v>
      </c>
      <c r="E4206" s="16" t="s">
        <v>17313</v>
      </c>
    </row>
    <row r="4207" spans="1:5" x14ac:dyDescent="0.3">
      <c r="A4207">
        <v>3920</v>
      </c>
      <c r="B4207" t="s">
        <v>1419</v>
      </c>
      <c r="C4207" t="s">
        <v>17314</v>
      </c>
      <c r="D4207" s="16" t="s">
        <v>12319</v>
      </c>
      <c r="E4207" s="16" t="s">
        <v>17311</v>
      </c>
    </row>
    <row r="4208" spans="1:5" x14ac:dyDescent="0.3">
      <c r="A4208">
        <v>3938</v>
      </c>
      <c r="B4208" t="s">
        <v>1419</v>
      </c>
      <c r="C4208" t="s">
        <v>17315</v>
      </c>
      <c r="D4208" s="16" t="s">
        <v>12319</v>
      </c>
      <c r="E4208" s="16" t="s">
        <v>15215</v>
      </c>
    </row>
    <row r="4209" spans="1:5" x14ac:dyDescent="0.3">
      <c r="A4209">
        <v>3919</v>
      </c>
      <c r="B4209" t="s">
        <v>1419</v>
      </c>
      <c r="C4209" t="s">
        <v>17316</v>
      </c>
      <c r="D4209" s="16" t="s">
        <v>12319</v>
      </c>
      <c r="E4209" s="16" t="s">
        <v>13044</v>
      </c>
    </row>
    <row r="4210" spans="1:5" x14ac:dyDescent="0.3">
      <c r="A4210">
        <v>3927</v>
      </c>
      <c r="B4210" t="s">
        <v>1419</v>
      </c>
      <c r="C4210" t="s">
        <v>17317</v>
      </c>
      <c r="D4210" s="16" t="s">
        <v>12319</v>
      </c>
      <c r="E4210" s="16" t="s">
        <v>17318</v>
      </c>
    </row>
    <row r="4211" spans="1:5" x14ac:dyDescent="0.3">
      <c r="A4211">
        <v>3928</v>
      </c>
      <c r="B4211" t="s">
        <v>1419</v>
      </c>
      <c r="C4211" t="s">
        <v>17319</v>
      </c>
      <c r="D4211" s="16" t="s">
        <v>12319</v>
      </c>
      <c r="E4211" s="16" t="s">
        <v>17318</v>
      </c>
    </row>
    <row r="4212" spans="1:5" x14ac:dyDescent="0.3">
      <c r="A4212">
        <v>3926</v>
      </c>
      <c r="B4212" t="s">
        <v>1419</v>
      </c>
      <c r="C4212" t="s">
        <v>17320</v>
      </c>
      <c r="D4212" s="16" t="s">
        <v>12319</v>
      </c>
      <c r="E4212" s="16" t="s">
        <v>17321</v>
      </c>
    </row>
    <row r="4213" spans="1:5" x14ac:dyDescent="0.3">
      <c r="A4213">
        <v>3935</v>
      </c>
      <c r="B4213" t="s">
        <v>1419</v>
      </c>
      <c r="C4213" t="s">
        <v>17322</v>
      </c>
      <c r="D4213" s="16" t="s">
        <v>12319</v>
      </c>
      <c r="E4213" s="16" t="s">
        <v>17321</v>
      </c>
    </row>
    <row r="4214" spans="1:5" x14ac:dyDescent="0.3">
      <c r="A4214">
        <v>3925</v>
      </c>
      <c r="B4214" t="s">
        <v>1419</v>
      </c>
      <c r="C4214" t="s">
        <v>17323</v>
      </c>
      <c r="D4214" s="16" t="s">
        <v>12319</v>
      </c>
      <c r="E4214" s="16" t="s">
        <v>17321</v>
      </c>
    </row>
    <row r="4215" spans="1:5" x14ac:dyDescent="0.3">
      <c r="A4215">
        <v>12406</v>
      </c>
      <c r="B4215" t="s">
        <v>1419</v>
      </c>
      <c r="C4215" t="s">
        <v>17324</v>
      </c>
      <c r="D4215" s="16" t="s">
        <v>12319</v>
      </c>
      <c r="E4215" s="16" t="s">
        <v>16769</v>
      </c>
    </row>
    <row r="4216" spans="1:5" x14ac:dyDescent="0.3">
      <c r="A4216">
        <v>3929</v>
      </c>
      <c r="B4216" t="s">
        <v>1419</v>
      </c>
      <c r="C4216" t="s">
        <v>17325</v>
      </c>
      <c r="D4216" s="16" t="s">
        <v>12319</v>
      </c>
      <c r="E4216" s="16" t="s">
        <v>17326</v>
      </c>
    </row>
    <row r="4217" spans="1:5" x14ac:dyDescent="0.3">
      <c r="A4217">
        <v>3931</v>
      </c>
      <c r="B4217" t="s">
        <v>1419</v>
      </c>
      <c r="C4217" t="s">
        <v>17327</v>
      </c>
      <c r="D4217" s="16" t="s">
        <v>12319</v>
      </c>
      <c r="E4217" s="16" t="s">
        <v>17326</v>
      </c>
    </row>
    <row r="4218" spans="1:5" x14ac:dyDescent="0.3">
      <c r="A4218">
        <v>3930</v>
      </c>
      <c r="B4218" t="s">
        <v>1419</v>
      </c>
      <c r="C4218" t="s">
        <v>17328</v>
      </c>
      <c r="D4218" s="16" t="s">
        <v>12319</v>
      </c>
      <c r="E4218" s="16" t="s">
        <v>17326</v>
      </c>
    </row>
    <row r="4219" spans="1:5" x14ac:dyDescent="0.3">
      <c r="A4219">
        <v>3932</v>
      </c>
      <c r="B4219" t="s">
        <v>1419</v>
      </c>
      <c r="C4219" t="s">
        <v>17329</v>
      </c>
      <c r="D4219" s="16" t="s">
        <v>12319</v>
      </c>
      <c r="E4219" s="16" t="s">
        <v>17330</v>
      </c>
    </row>
    <row r="4220" spans="1:5" x14ac:dyDescent="0.3">
      <c r="A4220">
        <v>3933</v>
      </c>
      <c r="B4220" t="s">
        <v>1419</v>
      </c>
      <c r="C4220" t="s">
        <v>17331</v>
      </c>
      <c r="D4220" s="16" t="s">
        <v>12319</v>
      </c>
      <c r="E4220" s="16" t="s">
        <v>17330</v>
      </c>
    </row>
    <row r="4221" spans="1:5" x14ac:dyDescent="0.3">
      <c r="A4221">
        <v>3934</v>
      </c>
      <c r="B4221" t="s">
        <v>1419</v>
      </c>
      <c r="C4221" t="s">
        <v>17332</v>
      </c>
      <c r="D4221" s="16" t="s">
        <v>12319</v>
      </c>
      <c r="E4221" s="16" t="s">
        <v>17330</v>
      </c>
    </row>
    <row r="4222" spans="1:5" x14ac:dyDescent="0.3">
      <c r="A4222">
        <v>40364</v>
      </c>
      <c r="B4222" t="s">
        <v>1419</v>
      </c>
      <c r="C4222" t="s">
        <v>17333</v>
      </c>
      <c r="D4222" s="16" t="s">
        <v>12319</v>
      </c>
      <c r="E4222" s="16" t="s">
        <v>17334</v>
      </c>
    </row>
    <row r="4223" spans="1:5" x14ac:dyDescent="0.3">
      <c r="A4223">
        <v>40361</v>
      </c>
      <c r="B4223" t="s">
        <v>1419</v>
      </c>
      <c r="C4223" t="s">
        <v>17335</v>
      </c>
      <c r="D4223" s="16" t="s">
        <v>12319</v>
      </c>
      <c r="E4223" s="16" t="s">
        <v>17336</v>
      </c>
    </row>
    <row r="4224" spans="1:5" x14ac:dyDescent="0.3">
      <c r="A4224">
        <v>40358</v>
      </c>
      <c r="B4224" t="s">
        <v>1419</v>
      </c>
      <c r="C4224" t="s">
        <v>17337</v>
      </c>
      <c r="D4224" s="16" t="s">
        <v>12319</v>
      </c>
      <c r="E4224" s="16" t="s">
        <v>17338</v>
      </c>
    </row>
    <row r="4225" spans="1:5" x14ac:dyDescent="0.3">
      <c r="A4225">
        <v>40370</v>
      </c>
      <c r="B4225" t="s">
        <v>1419</v>
      </c>
      <c r="C4225" t="s">
        <v>17339</v>
      </c>
      <c r="D4225" s="16" t="s">
        <v>12319</v>
      </c>
      <c r="E4225" s="16" t="s">
        <v>17340</v>
      </c>
    </row>
    <row r="4226" spans="1:5" x14ac:dyDescent="0.3">
      <c r="A4226">
        <v>40367</v>
      </c>
      <c r="B4226" t="s">
        <v>1419</v>
      </c>
      <c r="C4226" t="s">
        <v>17341</v>
      </c>
      <c r="D4226" s="16" t="s">
        <v>12319</v>
      </c>
      <c r="E4226" s="16" t="s">
        <v>17342</v>
      </c>
    </row>
    <row r="4227" spans="1:5" x14ac:dyDescent="0.3">
      <c r="A4227">
        <v>40373</v>
      </c>
      <c r="B4227" t="s">
        <v>1419</v>
      </c>
      <c r="C4227" t="s">
        <v>17343</v>
      </c>
      <c r="D4227" s="16" t="s">
        <v>12319</v>
      </c>
      <c r="E4227" s="16" t="s">
        <v>17344</v>
      </c>
    </row>
    <row r="4228" spans="1:5" x14ac:dyDescent="0.3">
      <c r="A4228">
        <v>40355</v>
      </c>
      <c r="B4228" t="s">
        <v>1419</v>
      </c>
      <c r="C4228" t="s">
        <v>17345</v>
      </c>
      <c r="D4228" s="16" t="s">
        <v>12319</v>
      </c>
      <c r="E4228" s="16" t="s">
        <v>17346</v>
      </c>
    </row>
    <row r="4229" spans="1:5" x14ac:dyDescent="0.3">
      <c r="A4229">
        <v>3907</v>
      </c>
      <c r="B4229" t="s">
        <v>1419</v>
      </c>
      <c r="C4229" t="s">
        <v>17347</v>
      </c>
      <c r="D4229" s="16" t="s">
        <v>12319</v>
      </c>
      <c r="E4229" s="16" t="s">
        <v>14185</v>
      </c>
    </row>
    <row r="4230" spans="1:5" x14ac:dyDescent="0.3">
      <c r="A4230">
        <v>3889</v>
      </c>
      <c r="B4230" t="s">
        <v>1419</v>
      </c>
      <c r="C4230" t="s">
        <v>17348</v>
      </c>
      <c r="D4230" s="16" t="s">
        <v>12319</v>
      </c>
      <c r="E4230" s="16" t="s">
        <v>13595</v>
      </c>
    </row>
    <row r="4231" spans="1:5" x14ac:dyDescent="0.3">
      <c r="A4231">
        <v>3868</v>
      </c>
      <c r="B4231" t="s">
        <v>1419</v>
      </c>
      <c r="C4231" t="s">
        <v>17349</v>
      </c>
      <c r="D4231" s="16" t="s">
        <v>12319</v>
      </c>
      <c r="E4231" s="16" t="s">
        <v>17350</v>
      </c>
    </row>
    <row r="4232" spans="1:5" x14ac:dyDescent="0.3">
      <c r="A4232">
        <v>3869</v>
      </c>
      <c r="B4232" t="s">
        <v>1419</v>
      </c>
      <c r="C4232" t="s">
        <v>17351</v>
      </c>
      <c r="D4232" s="16" t="s">
        <v>12319</v>
      </c>
      <c r="E4232" s="16" t="s">
        <v>17352</v>
      </c>
    </row>
    <row r="4233" spans="1:5" x14ac:dyDescent="0.3">
      <c r="A4233">
        <v>3872</v>
      </c>
      <c r="B4233" t="s">
        <v>1419</v>
      </c>
      <c r="C4233" t="s">
        <v>17353</v>
      </c>
      <c r="D4233" s="16" t="s">
        <v>12319</v>
      </c>
      <c r="E4233" s="16" t="s">
        <v>16379</v>
      </c>
    </row>
    <row r="4234" spans="1:5" x14ac:dyDescent="0.3">
      <c r="A4234">
        <v>3850</v>
      </c>
      <c r="B4234" t="s">
        <v>1419</v>
      </c>
      <c r="C4234" t="s">
        <v>17354</v>
      </c>
      <c r="D4234" s="16" t="s">
        <v>12319</v>
      </c>
      <c r="E4234" s="16" t="s">
        <v>15521</v>
      </c>
    </row>
    <row r="4235" spans="1:5" x14ac:dyDescent="0.3">
      <c r="A4235">
        <v>38023</v>
      </c>
      <c r="B4235" t="s">
        <v>1419</v>
      </c>
      <c r="C4235" t="s">
        <v>17355</v>
      </c>
      <c r="D4235" s="16" t="s">
        <v>12319</v>
      </c>
      <c r="E4235" s="16" t="s">
        <v>12502</v>
      </c>
    </row>
    <row r="4236" spans="1:5" x14ac:dyDescent="0.3">
      <c r="A4236">
        <v>37986</v>
      </c>
      <c r="B4236" t="s">
        <v>1419</v>
      </c>
      <c r="C4236" t="s">
        <v>17356</v>
      </c>
      <c r="D4236" s="16" t="s">
        <v>12319</v>
      </c>
      <c r="E4236" s="16" t="s">
        <v>15458</v>
      </c>
    </row>
    <row r="4237" spans="1:5" x14ac:dyDescent="0.3">
      <c r="A4237">
        <v>37987</v>
      </c>
      <c r="B4237" t="s">
        <v>1419</v>
      </c>
      <c r="C4237" t="s">
        <v>17357</v>
      </c>
      <c r="D4237" s="16" t="s">
        <v>12319</v>
      </c>
      <c r="E4237" s="16" t="s">
        <v>17358</v>
      </c>
    </row>
    <row r="4238" spans="1:5" x14ac:dyDescent="0.3">
      <c r="A4238">
        <v>37988</v>
      </c>
      <c r="B4238" t="s">
        <v>1419</v>
      </c>
      <c r="C4238" t="s">
        <v>17359</v>
      </c>
      <c r="D4238" s="16" t="s">
        <v>12319</v>
      </c>
      <c r="E4238" s="16" t="s">
        <v>17360</v>
      </c>
    </row>
    <row r="4239" spans="1:5" x14ac:dyDescent="0.3">
      <c r="A4239">
        <v>21120</v>
      </c>
      <c r="B4239" t="s">
        <v>1419</v>
      </c>
      <c r="C4239" t="s">
        <v>17361</v>
      </c>
      <c r="D4239" s="16" t="s">
        <v>12319</v>
      </c>
      <c r="E4239" s="16" t="s">
        <v>17362</v>
      </c>
    </row>
    <row r="4240" spans="1:5" x14ac:dyDescent="0.3">
      <c r="A4240">
        <v>39318</v>
      </c>
      <c r="B4240" t="s">
        <v>1419</v>
      </c>
      <c r="C4240" t="s">
        <v>17363</v>
      </c>
      <c r="D4240" s="16" t="s">
        <v>12319</v>
      </c>
      <c r="E4240" s="16" t="s">
        <v>17364</v>
      </c>
    </row>
    <row r="4241" spans="1:5" x14ac:dyDescent="0.3">
      <c r="A4241">
        <v>40366</v>
      </c>
      <c r="B4241" t="s">
        <v>1419</v>
      </c>
      <c r="C4241" t="s">
        <v>17365</v>
      </c>
      <c r="D4241" s="16" t="s">
        <v>12319</v>
      </c>
      <c r="E4241" s="16" t="s">
        <v>13145</v>
      </c>
    </row>
    <row r="4242" spans="1:5" x14ac:dyDescent="0.3">
      <c r="A4242">
        <v>40363</v>
      </c>
      <c r="B4242" t="s">
        <v>1419</v>
      </c>
      <c r="C4242" t="s">
        <v>17366</v>
      </c>
      <c r="D4242" s="16" t="s">
        <v>12319</v>
      </c>
      <c r="E4242" s="16" t="s">
        <v>17367</v>
      </c>
    </row>
    <row r="4243" spans="1:5" x14ac:dyDescent="0.3">
      <c r="A4243">
        <v>40354</v>
      </c>
      <c r="B4243" t="s">
        <v>1419</v>
      </c>
      <c r="C4243" t="s">
        <v>17368</v>
      </c>
      <c r="D4243" s="16" t="s">
        <v>12319</v>
      </c>
      <c r="E4243" s="16" t="s">
        <v>17369</v>
      </c>
    </row>
    <row r="4244" spans="1:5" x14ac:dyDescent="0.3">
      <c r="A4244">
        <v>40360</v>
      </c>
      <c r="B4244" t="s">
        <v>1419</v>
      </c>
      <c r="C4244" t="s">
        <v>17370</v>
      </c>
      <c r="D4244" s="16" t="s">
        <v>12319</v>
      </c>
      <c r="E4244" s="16" t="s">
        <v>17371</v>
      </c>
    </row>
    <row r="4245" spans="1:5" x14ac:dyDescent="0.3">
      <c r="A4245">
        <v>40372</v>
      </c>
      <c r="B4245" t="s">
        <v>1419</v>
      </c>
      <c r="C4245" t="s">
        <v>17372</v>
      </c>
      <c r="D4245" s="16" t="s">
        <v>12319</v>
      </c>
      <c r="E4245" s="16" t="s">
        <v>17373</v>
      </c>
    </row>
    <row r="4246" spans="1:5" x14ac:dyDescent="0.3">
      <c r="A4246">
        <v>40369</v>
      </c>
      <c r="B4246" t="s">
        <v>1419</v>
      </c>
      <c r="C4246" t="s">
        <v>17374</v>
      </c>
      <c r="D4246" s="16" t="s">
        <v>12319</v>
      </c>
      <c r="E4246" s="16" t="s">
        <v>17375</v>
      </c>
    </row>
    <row r="4247" spans="1:5" x14ac:dyDescent="0.3">
      <c r="A4247">
        <v>40357</v>
      </c>
      <c r="B4247" t="s">
        <v>1419</v>
      </c>
      <c r="C4247" t="s">
        <v>17376</v>
      </c>
      <c r="D4247" s="16" t="s">
        <v>12319</v>
      </c>
      <c r="E4247" s="16" t="s">
        <v>17338</v>
      </c>
    </row>
    <row r="4248" spans="1:5" x14ac:dyDescent="0.3">
      <c r="A4248">
        <v>40375</v>
      </c>
      <c r="B4248" t="s">
        <v>1419</v>
      </c>
      <c r="C4248" t="s">
        <v>17377</v>
      </c>
      <c r="D4248" s="16" t="s">
        <v>12319</v>
      </c>
      <c r="E4248" s="16" t="s">
        <v>17378</v>
      </c>
    </row>
    <row r="4249" spans="1:5" x14ac:dyDescent="0.3">
      <c r="A4249">
        <v>1893</v>
      </c>
      <c r="B4249" t="s">
        <v>1419</v>
      </c>
      <c r="C4249" t="s">
        <v>17379</v>
      </c>
      <c r="D4249" s="16" t="s">
        <v>12319</v>
      </c>
      <c r="E4249" s="16" t="s">
        <v>17380</v>
      </c>
    </row>
    <row r="4250" spans="1:5" x14ac:dyDescent="0.3">
      <c r="A4250">
        <v>1902</v>
      </c>
      <c r="B4250" t="s">
        <v>1419</v>
      </c>
      <c r="C4250" t="s">
        <v>17381</v>
      </c>
      <c r="D4250" s="16" t="s">
        <v>12319</v>
      </c>
      <c r="E4250" s="16" t="s">
        <v>12634</v>
      </c>
    </row>
    <row r="4251" spans="1:5" x14ac:dyDescent="0.3">
      <c r="A4251">
        <v>1901</v>
      </c>
      <c r="B4251" t="s">
        <v>1419</v>
      </c>
      <c r="C4251" t="s">
        <v>17382</v>
      </c>
      <c r="D4251" s="16" t="s">
        <v>12319</v>
      </c>
      <c r="E4251" s="16" t="s">
        <v>12932</v>
      </c>
    </row>
    <row r="4252" spans="1:5" x14ac:dyDescent="0.3">
      <c r="A4252">
        <v>1892</v>
      </c>
      <c r="B4252" t="s">
        <v>1419</v>
      </c>
      <c r="C4252" t="s">
        <v>17383</v>
      </c>
      <c r="D4252" s="16" t="s">
        <v>12319</v>
      </c>
      <c r="E4252" s="16" t="s">
        <v>12988</v>
      </c>
    </row>
    <row r="4253" spans="1:5" x14ac:dyDescent="0.3">
      <c r="A4253">
        <v>1907</v>
      </c>
      <c r="B4253" t="s">
        <v>1419</v>
      </c>
      <c r="C4253" t="s">
        <v>17384</v>
      </c>
      <c r="D4253" s="16" t="s">
        <v>12319</v>
      </c>
      <c r="E4253" s="16" t="s">
        <v>14676</v>
      </c>
    </row>
    <row r="4254" spans="1:5" x14ac:dyDescent="0.3">
      <c r="A4254">
        <v>1894</v>
      </c>
      <c r="B4254" t="s">
        <v>1419</v>
      </c>
      <c r="C4254" t="s">
        <v>17385</v>
      </c>
      <c r="D4254" s="16" t="s">
        <v>12319</v>
      </c>
      <c r="E4254" s="16" t="s">
        <v>17386</v>
      </c>
    </row>
    <row r="4255" spans="1:5" x14ac:dyDescent="0.3">
      <c r="A4255">
        <v>1891</v>
      </c>
      <c r="B4255" t="s">
        <v>1419</v>
      </c>
      <c r="C4255" t="s">
        <v>17387</v>
      </c>
      <c r="D4255" s="16" t="s">
        <v>12319</v>
      </c>
      <c r="E4255" s="16" t="s">
        <v>17388</v>
      </c>
    </row>
    <row r="4256" spans="1:5" x14ac:dyDescent="0.3">
      <c r="A4256">
        <v>1896</v>
      </c>
      <c r="B4256" t="s">
        <v>1419</v>
      </c>
      <c r="C4256" t="s">
        <v>17389</v>
      </c>
      <c r="D4256" s="16" t="s">
        <v>12319</v>
      </c>
      <c r="E4256" s="16" t="s">
        <v>17303</v>
      </c>
    </row>
    <row r="4257" spans="1:5" x14ac:dyDescent="0.3">
      <c r="A4257">
        <v>1895</v>
      </c>
      <c r="B4257" t="s">
        <v>1419</v>
      </c>
      <c r="C4257" t="s">
        <v>17390</v>
      </c>
      <c r="D4257" s="16" t="s">
        <v>12319</v>
      </c>
      <c r="E4257" s="16" t="s">
        <v>17391</v>
      </c>
    </row>
    <row r="4258" spans="1:5" x14ac:dyDescent="0.3">
      <c r="A4258">
        <v>2641</v>
      </c>
      <c r="B4258" t="s">
        <v>1419</v>
      </c>
      <c r="C4258" t="s">
        <v>17392</v>
      </c>
      <c r="D4258" s="16" t="s">
        <v>12319</v>
      </c>
      <c r="E4258" s="16" t="s">
        <v>17393</v>
      </c>
    </row>
    <row r="4259" spans="1:5" x14ac:dyDescent="0.3">
      <c r="A4259">
        <v>2636</v>
      </c>
      <c r="B4259" t="s">
        <v>1419</v>
      </c>
      <c r="C4259" t="s">
        <v>17394</v>
      </c>
      <c r="D4259" s="16" t="s">
        <v>12319</v>
      </c>
      <c r="E4259" s="16" t="s">
        <v>17395</v>
      </c>
    </row>
    <row r="4260" spans="1:5" x14ac:dyDescent="0.3">
      <c r="A4260">
        <v>2637</v>
      </c>
      <c r="B4260" t="s">
        <v>1419</v>
      </c>
      <c r="C4260" t="s">
        <v>17396</v>
      </c>
      <c r="D4260" s="16" t="s">
        <v>12319</v>
      </c>
      <c r="E4260" s="16" t="s">
        <v>14485</v>
      </c>
    </row>
    <row r="4261" spans="1:5" x14ac:dyDescent="0.3">
      <c r="A4261">
        <v>2638</v>
      </c>
      <c r="B4261" t="s">
        <v>1419</v>
      </c>
      <c r="C4261" t="s">
        <v>17397</v>
      </c>
      <c r="D4261" s="16" t="s">
        <v>12319</v>
      </c>
      <c r="E4261" s="16" t="s">
        <v>13660</v>
      </c>
    </row>
    <row r="4262" spans="1:5" x14ac:dyDescent="0.3">
      <c r="A4262">
        <v>2639</v>
      </c>
      <c r="B4262" t="s">
        <v>1419</v>
      </c>
      <c r="C4262" t="s">
        <v>17398</v>
      </c>
      <c r="D4262" s="16" t="s">
        <v>12319</v>
      </c>
      <c r="E4262" s="16" t="s">
        <v>15466</v>
      </c>
    </row>
    <row r="4263" spans="1:5" x14ac:dyDescent="0.3">
      <c r="A4263">
        <v>2644</v>
      </c>
      <c r="B4263" t="s">
        <v>1419</v>
      </c>
      <c r="C4263" t="s">
        <v>17399</v>
      </c>
      <c r="D4263" s="16" t="s">
        <v>12319</v>
      </c>
      <c r="E4263" s="16" t="s">
        <v>17400</v>
      </c>
    </row>
    <row r="4264" spans="1:5" x14ac:dyDescent="0.3">
      <c r="A4264">
        <v>2640</v>
      </c>
      <c r="B4264" t="s">
        <v>1419</v>
      </c>
      <c r="C4264" t="s">
        <v>17401</v>
      </c>
      <c r="D4264" s="16" t="s">
        <v>12319</v>
      </c>
      <c r="E4264" s="16" t="s">
        <v>17402</v>
      </c>
    </row>
    <row r="4265" spans="1:5" x14ac:dyDescent="0.3">
      <c r="A4265">
        <v>2642</v>
      </c>
      <c r="B4265" t="s">
        <v>1419</v>
      </c>
      <c r="C4265" t="s">
        <v>17403</v>
      </c>
      <c r="D4265" s="16" t="s">
        <v>12319</v>
      </c>
      <c r="E4265" s="16" t="s">
        <v>17404</v>
      </c>
    </row>
    <row r="4266" spans="1:5" x14ac:dyDescent="0.3">
      <c r="A4266">
        <v>2643</v>
      </c>
      <c r="B4266" t="s">
        <v>1419</v>
      </c>
      <c r="C4266" t="s">
        <v>17405</v>
      </c>
      <c r="D4266" s="16" t="s">
        <v>12319</v>
      </c>
      <c r="E4266" s="16" t="s">
        <v>17406</v>
      </c>
    </row>
    <row r="4267" spans="1:5" x14ac:dyDescent="0.3">
      <c r="A4267">
        <v>44281</v>
      </c>
      <c r="B4267" t="s">
        <v>1419</v>
      </c>
      <c r="C4267" t="s">
        <v>17407</v>
      </c>
      <c r="D4267" s="16" t="s">
        <v>12319</v>
      </c>
      <c r="E4267" s="16" t="s">
        <v>17408</v>
      </c>
    </row>
    <row r="4268" spans="1:5" x14ac:dyDescent="0.3">
      <c r="A4268">
        <v>39855</v>
      </c>
      <c r="B4268" t="s">
        <v>1419</v>
      </c>
      <c r="C4268" t="s">
        <v>17409</v>
      </c>
      <c r="D4268" s="16" t="s">
        <v>12319</v>
      </c>
      <c r="E4268" s="16" t="s">
        <v>16747</v>
      </c>
    </row>
    <row r="4269" spans="1:5" x14ac:dyDescent="0.3">
      <c r="A4269">
        <v>39856</v>
      </c>
      <c r="B4269" t="s">
        <v>1419</v>
      </c>
      <c r="C4269" t="s">
        <v>17410</v>
      </c>
      <c r="D4269" s="16" t="s">
        <v>12319</v>
      </c>
      <c r="E4269" s="16" t="s">
        <v>17411</v>
      </c>
    </row>
    <row r="4270" spans="1:5" x14ac:dyDescent="0.3">
      <c r="A4270">
        <v>39857</v>
      </c>
      <c r="B4270" t="s">
        <v>1419</v>
      </c>
      <c r="C4270" t="s">
        <v>17412</v>
      </c>
      <c r="D4270" s="16" t="s">
        <v>12319</v>
      </c>
      <c r="E4270" s="16" t="s">
        <v>15158</v>
      </c>
    </row>
    <row r="4271" spans="1:5" x14ac:dyDescent="0.3">
      <c r="A4271">
        <v>39858</v>
      </c>
      <c r="B4271" t="s">
        <v>1419</v>
      </c>
      <c r="C4271" t="s">
        <v>17413</v>
      </c>
      <c r="D4271" s="16" t="s">
        <v>12319</v>
      </c>
      <c r="E4271" s="16" t="s">
        <v>17414</v>
      </c>
    </row>
    <row r="4272" spans="1:5" x14ac:dyDescent="0.3">
      <c r="A4272">
        <v>39859</v>
      </c>
      <c r="B4272" t="s">
        <v>1419</v>
      </c>
      <c r="C4272" t="s">
        <v>17415</v>
      </c>
      <c r="D4272" s="16" t="s">
        <v>12319</v>
      </c>
      <c r="E4272" s="16" t="s">
        <v>17416</v>
      </c>
    </row>
    <row r="4273" spans="1:5" x14ac:dyDescent="0.3">
      <c r="A4273">
        <v>39860</v>
      </c>
      <c r="B4273" t="s">
        <v>1419</v>
      </c>
      <c r="C4273" t="s">
        <v>17417</v>
      </c>
      <c r="D4273" s="16" t="s">
        <v>12319</v>
      </c>
      <c r="E4273" s="16" t="s">
        <v>14458</v>
      </c>
    </row>
    <row r="4274" spans="1:5" x14ac:dyDescent="0.3">
      <c r="A4274">
        <v>39861</v>
      </c>
      <c r="B4274" t="s">
        <v>1419</v>
      </c>
      <c r="C4274" t="s">
        <v>17418</v>
      </c>
      <c r="D4274" s="16" t="s">
        <v>12319</v>
      </c>
      <c r="E4274" s="16" t="s">
        <v>17212</v>
      </c>
    </row>
    <row r="4275" spans="1:5" x14ac:dyDescent="0.3">
      <c r="A4275">
        <v>3867</v>
      </c>
      <c r="B4275" t="s">
        <v>1419</v>
      </c>
      <c r="C4275" t="s">
        <v>17419</v>
      </c>
      <c r="D4275" s="16" t="s">
        <v>12319</v>
      </c>
      <c r="E4275" s="16" t="s">
        <v>17420</v>
      </c>
    </row>
    <row r="4276" spans="1:5" x14ac:dyDescent="0.3">
      <c r="A4276">
        <v>3861</v>
      </c>
      <c r="B4276" t="s">
        <v>1419</v>
      </c>
      <c r="C4276" t="s">
        <v>17421</v>
      </c>
      <c r="D4276" s="16" t="s">
        <v>12319</v>
      </c>
      <c r="E4276" s="16" t="s">
        <v>13231</v>
      </c>
    </row>
    <row r="4277" spans="1:5" x14ac:dyDescent="0.3">
      <c r="A4277">
        <v>3904</v>
      </c>
      <c r="B4277" t="s">
        <v>1419</v>
      </c>
      <c r="C4277" t="s">
        <v>17422</v>
      </c>
      <c r="D4277" s="16" t="s">
        <v>12319</v>
      </c>
      <c r="E4277" s="16" t="s">
        <v>12496</v>
      </c>
    </row>
    <row r="4278" spans="1:5" x14ac:dyDescent="0.3">
      <c r="A4278">
        <v>3903</v>
      </c>
      <c r="B4278" t="s">
        <v>1419</v>
      </c>
      <c r="C4278" t="s">
        <v>17423</v>
      </c>
      <c r="D4278" s="16" t="s">
        <v>12319</v>
      </c>
      <c r="E4278" s="16" t="s">
        <v>15773</v>
      </c>
    </row>
    <row r="4279" spans="1:5" x14ac:dyDescent="0.3">
      <c r="A4279">
        <v>3862</v>
      </c>
      <c r="B4279" t="s">
        <v>1419</v>
      </c>
      <c r="C4279" t="s">
        <v>17424</v>
      </c>
      <c r="D4279" s="16" t="s">
        <v>12319</v>
      </c>
      <c r="E4279" s="16" t="s">
        <v>15100</v>
      </c>
    </row>
    <row r="4280" spans="1:5" x14ac:dyDescent="0.3">
      <c r="A4280">
        <v>3863</v>
      </c>
      <c r="B4280" t="s">
        <v>1419</v>
      </c>
      <c r="C4280" t="s">
        <v>17425</v>
      </c>
      <c r="D4280" s="16" t="s">
        <v>12319</v>
      </c>
      <c r="E4280" s="16" t="s">
        <v>17426</v>
      </c>
    </row>
    <row r="4281" spans="1:5" x14ac:dyDescent="0.3">
      <c r="A4281">
        <v>3864</v>
      </c>
      <c r="B4281" t="s">
        <v>1419</v>
      </c>
      <c r="C4281" t="s">
        <v>17427</v>
      </c>
      <c r="D4281" s="16" t="s">
        <v>12319</v>
      </c>
      <c r="E4281" s="16" t="s">
        <v>17428</v>
      </c>
    </row>
    <row r="4282" spans="1:5" x14ac:dyDescent="0.3">
      <c r="A4282">
        <v>3865</v>
      </c>
      <c r="B4282" t="s">
        <v>1419</v>
      </c>
      <c r="C4282" t="s">
        <v>17429</v>
      </c>
      <c r="D4282" s="16" t="s">
        <v>12319</v>
      </c>
      <c r="E4282" s="16" t="s">
        <v>17430</v>
      </c>
    </row>
    <row r="4283" spans="1:5" x14ac:dyDescent="0.3">
      <c r="A4283">
        <v>3866</v>
      </c>
      <c r="B4283" t="s">
        <v>1419</v>
      </c>
      <c r="C4283" t="s">
        <v>17431</v>
      </c>
      <c r="D4283" s="16" t="s">
        <v>12319</v>
      </c>
      <c r="E4283" s="16" t="s">
        <v>17432</v>
      </c>
    </row>
    <row r="4284" spans="1:5" x14ac:dyDescent="0.3">
      <c r="A4284">
        <v>3878</v>
      </c>
      <c r="B4284" t="s">
        <v>1419</v>
      </c>
      <c r="C4284" t="s">
        <v>17433</v>
      </c>
      <c r="D4284" s="16" t="s">
        <v>12319</v>
      </c>
      <c r="E4284" s="16" t="s">
        <v>17434</v>
      </c>
    </row>
    <row r="4285" spans="1:5" x14ac:dyDescent="0.3">
      <c r="A4285">
        <v>3883</v>
      </c>
      <c r="B4285" t="s">
        <v>1419</v>
      </c>
      <c r="C4285" t="s">
        <v>17435</v>
      </c>
      <c r="D4285" s="16" t="s">
        <v>12319</v>
      </c>
      <c r="E4285" s="16" t="s">
        <v>13217</v>
      </c>
    </row>
    <row r="4286" spans="1:5" x14ac:dyDescent="0.3">
      <c r="A4286">
        <v>3876</v>
      </c>
      <c r="B4286" t="s">
        <v>1419</v>
      </c>
      <c r="C4286" t="s">
        <v>17436</v>
      </c>
      <c r="D4286" s="16" t="s">
        <v>12319</v>
      </c>
      <c r="E4286" s="16" t="s">
        <v>12350</v>
      </c>
    </row>
    <row r="4287" spans="1:5" x14ac:dyDescent="0.3">
      <c r="A4287">
        <v>3884</v>
      </c>
      <c r="B4287" t="s">
        <v>1419</v>
      </c>
      <c r="C4287" t="s">
        <v>17437</v>
      </c>
      <c r="D4287" s="16" t="s">
        <v>12319</v>
      </c>
      <c r="E4287" s="16" t="s">
        <v>16782</v>
      </c>
    </row>
    <row r="4288" spans="1:5" x14ac:dyDescent="0.3">
      <c r="A4288">
        <v>12892</v>
      </c>
      <c r="B4288" t="s">
        <v>1419</v>
      </c>
      <c r="C4288" t="s">
        <v>17438</v>
      </c>
      <c r="D4288" s="16" t="s">
        <v>13112</v>
      </c>
      <c r="E4288" s="16" t="s">
        <v>17439</v>
      </c>
    </row>
    <row r="4289" spans="1:5" x14ac:dyDescent="0.3">
      <c r="A4289">
        <v>38447</v>
      </c>
      <c r="B4289" t="s">
        <v>1419</v>
      </c>
      <c r="C4289" t="s">
        <v>17440</v>
      </c>
      <c r="D4289" s="16" t="s">
        <v>12319</v>
      </c>
      <c r="E4289" s="16" t="s">
        <v>17441</v>
      </c>
    </row>
    <row r="4290" spans="1:5" x14ac:dyDescent="0.3">
      <c r="A4290">
        <v>36320</v>
      </c>
      <c r="B4290" t="s">
        <v>1419</v>
      </c>
      <c r="C4290" t="s">
        <v>17442</v>
      </c>
      <c r="D4290" s="16" t="s">
        <v>12319</v>
      </c>
      <c r="E4290" s="16" t="s">
        <v>12940</v>
      </c>
    </row>
    <row r="4291" spans="1:5" x14ac:dyDescent="0.3">
      <c r="A4291">
        <v>36324</v>
      </c>
      <c r="B4291" t="s">
        <v>1419</v>
      </c>
      <c r="C4291" t="s">
        <v>17443</v>
      </c>
      <c r="D4291" s="16" t="s">
        <v>12319</v>
      </c>
      <c r="E4291" s="16" t="s">
        <v>17444</v>
      </c>
    </row>
    <row r="4292" spans="1:5" x14ac:dyDescent="0.3">
      <c r="A4292">
        <v>38441</v>
      </c>
      <c r="B4292" t="s">
        <v>1419</v>
      </c>
      <c r="C4292" t="s">
        <v>17445</v>
      </c>
      <c r="D4292" s="16" t="s">
        <v>12319</v>
      </c>
      <c r="E4292" s="16" t="s">
        <v>17446</v>
      </c>
    </row>
    <row r="4293" spans="1:5" x14ac:dyDescent="0.3">
      <c r="A4293">
        <v>38442</v>
      </c>
      <c r="B4293" t="s">
        <v>1419</v>
      </c>
      <c r="C4293" t="s">
        <v>17447</v>
      </c>
      <c r="D4293" s="16" t="s">
        <v>12319</v>
      </c>
      <c r="E4293" s="16" t="s">
        <v>17448</v>
      </c>
    </row>
    <row r="4294" spans="1:5" x14ac:dyDescent="0.3">
      <c r="A4294">
        <v>38443</v>
      </c>
      <c r="B4294" t="s">
        <v>1419</v>
      </c>
      <c r="C4294" t="s">
        <v>17449</v>
      </c>
      <c r="D4294" s="16" t="s">
        <v>12319</v>
      </c>
      <c r="E4294" s="16" t="s">
        <v>17450</v>
      </c>
    </row>
    <row r="4295" spans="1:5" x14ac:dyDescent="0.3">
      <c r="A4295">
        <v>38444</v>
      </c>
      <c r="B4295" t="s">
        <v>1419</v>
      </c>
      <c r="C4295" t="s">
        <v>17451</v>
      </c>
      <c r="D4295" s="16" t="s">
        <v>12319</v>
      </c>
      <c r="E4295" s="16" t="s">
        <v>13016</v>
      </c>
    </row>
    <row r="4296" spans="1:5" x14ac:dyDescent="0.3">
      <c r="A4296">
        <v>38445</v>
      </c>
      <c r="B4296" t="s">
        <v>1419</v>
      </c>
      <c r="C4296" t="s">
        <v>17452</v>
      </c>
      <c r="D4296" s="16" t="s">
        <v>12319</v>
      </c>
      <c r="E4296" s="16" t="s">
        <v>17453</v>
      </c>
    </row>
    <row r="4297" spans="1:5" x14ac:dyDescent="0.3">
      <c r="A4297">
        <v>38446</v>
      </c>
      <c r="B4297" t="s">
        <v>1419</v>
      </c>
      <c r="C4297" t="s">
        <v>17454</v>
      </c>
      <c r="D4297" s="16" t="s">
        <v>12319</v>
      </c>
      <c r="E4297" s="16" t="s">
        <v>17455</v>
      </c>
    </row>
    <row r="4298" spans="1:5" x14ac:dyDescent="0.3">
      <c r="A4298">
        <v>3837</v>
      </c>
      <c r="B4298" t="s">
        <v>1419</v>
      </c>
      <c r="C4298" t="s">
        <v>17456</v>
      </c>
      <c r="D4298" s="16" t="s">
        <v>12319</v>
      </c>
      <c r="E4298" s="16" t="s">
        <v>17457</v>
      </c>
    </row>
    <row r="4299" spans="1:5" x14ac:dyDescent="0.3">
      <c r="A4299">
        <v>3845</v>
      </c>
      <c r="B4299" t="s">
        <v>1419</v>
      </c>
      <c r="C4299" t="s">
        <v>17458</v>
      </c>
      <c r="D4299" s="16" t="s">
        <v>12319</v>
      </c>
      <c r="E4299" s="16" t="s">
        <v>15326</v>
      </c>
    </row>
    <row r="4300" spans="1:5" x14ac:dyDescent="0.3">
      <c r="A4300">
        <v>11045</v>
      </c>
      <c r="B4300" t="s">
        <v>1419</v>
      </c>
      <c r="C4300" t="s">
        <v>17459</v>
      </c>
      <c r="D4300" s="16" t="s">
        <v>12319</v>
      </c>
      <c r="E4300" s="16" t="s">
        <v>12459</v>
      </c>
    </row>
    <row r="4301" spans="1:5" x14ac:dyDescent="0.3">
      <c r="A4301">
        <v>20170</v>
      </c>
      <c r="B4301" t="s">
        <v>1419</v>
      </c>
      <c r="C4301" t="s">
        <v>17460</v>
      </c>
      <c r="D4301" s="16" t="s">
        <v>12319</v>
      </c>
      <c r="E4301" s="16" t="s">
        <v>17461</v>
      </c>
    </row>
    <row r="4302" spans="1:5" x14ac:dyDescent="0.3">
      <c r="A4302">
        <v>20171</v>
      </c>
      <c r="B4302" t="s">
        <v>1419</v>
      </c>
      <c r="C4302" t="s">
        <v>17462</v>
      </c>
      <c r="D4302" s="16" t="s">
        <v>12319</v>
      </c>
      <c r="E4302" s="16" t="s">
        <v>17463</v>
      </c>
    </row>
    <row r="4303" spans="1:5" x14ac:dyDescent="0.3">
      <c r="A4303">
        <v>20167</v>
      </c>
      <c r="B4303" t="s">
        <v>1419</v>
      </c>
      <c r="C4303" t="s">
        <v>17464</v>
      </c>
      <c r="D4303" s="16" t="s">
        <v>12319</v>
      </c>
      <c r="E4303" s="16" t="s">
        <v>17465</v>
      </c>
    </row>
    <row r="4304" spans="1:5" x14ac:dyDescent="0.3">
      <c r="A4304">
        <v>20168</v>
      </c>
      <c r="B4304" t="s">
        <v>1419</v>
      </c>
      <c r="C4304" t="s">
        <v>17466</v>
      </c>
      <c r="D4304" s="16" t="s">
        <v>12319</v>
      </c>
      <c r="E4304" s="16" t="s">
        <v>17467</v>
      </c>
    </row>
    <row r="4305" spans="1:5" x14ac:dyDescent="0.3">
      <c r="A4305">
        <v>20169</v>
      </c>
      <c r="B4305" t="s">
        <v>1419</v>
      </c>
      <c r="C4305" t="s">
        <v>17468</v>
      </c>
      <c r="D4305" s="16" t="s">
        <v>12319</v>
      </c>
      <c r="E4305" s="16" t="s">
        <v>17469</v>
      </c>
    </row>
    <row r="4306" spans="1:5" x14ac:dyDescent="0.3">
      <c r="A4306">
        <v>3899</v>
      </c>
      <c r="B4306" t="s">
        <v>1419</v>
      </c>
      <c r="C4306" t="s">
        <v>17470</v>
      </c>
      <c r="D4306" s="16" t="s">
        <v>12319</v>
      </c>
      <c r="E4306" s="16" t="s">
        <v>17471</v>
      </c>
    </row>
    <row r="4307" spans="1:5" x14ac:dyDescent="0.3">
      <c r="A4307">
        <v>38676</v>
      </c>
      <c r="B4307" t="s">
        <v>1419</v>
      </c>
      <c r="C4307" t="s">
        <v>17472</v>
      </c>
      <c r="D4307" s="16" t="s">
        <v>12319</v>
      </c>
      <c r="E4307" s="16" t="s">
        <v>17473</v>
      </c>
    </row>
    <row r="4308" spans="1:5" x14ac:dyDescent="0.3">
      <c r="A4308">
        <v>3897</v>
      </c>
      <c r="B4308" t="s">
        <v>1419</v>
      </c>
      <c r="C4308" t="s">
        <v>17474</v>
      </c>
      <c r="D4308" s="16" t="s">
        <v>12319</v>
      </c>
      <c r="E4308" s="16" t="s">
        <v>17475</v>
      </c>
    </row>
    <row r="4309" spans="1:5" x14ac:dyDescent="0.3">
      <c r="A4309">
        <v>3875</v>
      </c>
      <c r="B4309" t="s">
        <v>1419</v>
      </c>
      <c r="C4309" t="s">
        <v>17476</v>
      </c>
      <c r="D4309" s="16" t="s">
        <v>12319</v>
      </c>
      <c r="E4309" s="16" t="s">
        <v>17477</v>
      </c>
    </row>
    <row r="4310" spans="1:5" x14ac:dyDescent="0.3">
      <c r="A4310">
        <v>3898</v>
      </c>
      <c r="B4310" t="s">
        <v>1419</v>
      </c>
      <c r="C4310" t="s">
        <v>17478</v>
      </c>
      <c r="D4310" s="16" t="s">
        <v>12319</v>
      </c>
      <c r="E4310" s="16" t="s">
        <v>16834</v>
      </c>
    </row>
    <row r="4311" spans="1:5" x14ac:dyDescent="0.3">
      <c r="A4311">
        <v>3855</v>
      </c>
      <c r="B4311" t="s">
        <v>1419</v>
      </c>
      <c r="C4311" t="s">
        <v>17479</v>
      </c>
      <c r="D4311" s="16" t="s">
        <v>12319</v>
      </c>
      <c r="E4311" s="16" t="s">
        <v>12585</v>
      </c>
    </row>
    <row r="4312" spans="1:5" x14ac:dyDescent="0.3">
      <c r="A4312">
        <v>3874</v>
      </c>
      <c r="B4312" t="s">
        <v>1419</v>
      </c>
      <c r="C4312" t="s">
        <v>17480</v>
      </c>
      <c r="D4312" s="16" t="s">
        <v>12319</v>
      </c>
      <c r="E4312" s="16" t="s">
        <v>17481</v>
      </c>
    </row>
    <row r="4313" spans="1:5" x14ac:dyDescent="0.3">
      <c r="A4313">
        <v>3870</v>
      </c>
      <c r="B4313" t="s">
        <v>1419</v>
      </c>
      <c r="C4313" t="s">
        <v>17482</v>
      </c>
      <c r="D4313" s="16" t="s">
        <v>12319</v>
      </c>
      <c r="E4313" s="16" t="s">
        <v>17483</v>
      </c>
    </row>
    <row r="4314" spans="1:5" x14ac:dyDescent="0.3">
      <c r="A4314">
        <v>38678</v>
      </c>
      <c r="B4314" t="s">
        <v>1419</v>
      </c>
      <c r="C4314" t="s">
        <v>17484</v>
      </c>
      <c r="D4314" s="16" t="s">
        <v>12319</v>
      </c>
      <c r="E4314" s="16" t="s">
        <v>17485</v>
      </c>
    </row>
    <row r="4315" spans="1:5" x14ac:dyDescent="0.3">
      <c r="A4315">
        <v>3859</v>
      </c>
      <c r="B4315" t="s">
        <v>1419</v>
      </c>
      <c r="C4315" t="s">
        <v>17486</v>
      </c>
      <c r="D4315" s="16" t="s">
        <v>12319</v>
      </c>
      <c r="E4315" s="16" t="s">
        <v>17487</v>
      </c>
    </row>
    <row r="4316" spans="1:5" x14ac:dyDescent="0.3">
      <c r="A4316">
        <v>3856</v>
      </c>
      <c r="B4316" t="s">
        <v>1419</v>
      </c>
      <c r="C4316" t="s">
        <v>17488</v>
      </c>
      <c r="D4316" s="16" t="s">
        <v>12319</v>
      </c>
      <c r="E4316" s="16" t="s">
        <v>17489</v>
      </c>
    </row>
    <row r="4317" spans="1:5" x14ac:dyDescent="0.3">
      <c r="A4317">
        <v>3906</v>
      </c>
      <c r="B4317" t="s">
        <v>1419</v>
      </c>
      <c r="C4317" t="s">
        <v>17490</v>
      </c>
      <c r="D4317" s="16" t="s">
        <v>12319</v>
      </c>
      <c r="E4317" s="16" t="s">
        <v>17491</v>
      </c>
    </row>
    <row r="4318" spans="1:5" x14ac:dyDescent="0.3">
      <c r="A4318">
        <v>3860</v>
      </c>
      <c r="B4318" t="s">
        <v>1419</v>
      </c>
      <c r="C4318" t="s">
        <v>17492</v>
      </c>
      <c r="D4318" s="16" t="s">
        <v>12319</v>
      </c>
      <c r="E4318" s="16" t="s">
        <v>12525</v>
      </c>
    </row>
    <row r="4319" spans="1:5" x14ac:dyDescent="0.3">
      <c r="A4319">
        <v>3905</v>
      </c>
      <c r="B4319" t="s">
        <v>1419</v>
      </c>
      <c r="C4319" t="s">
        <v>17493</v>
      </c>
      <c r="D4319" s="16" t="s">
        <v>12319</v>
      </c>
      <c r="E4319" s="16" t="s">
        <v>17494</v>
      </c>
    </row>
    <row r="4320" spans="1:5" x14ac:dyDescent="0.3">
      <c r="A4320">
        <v>3871</v>
      </c>
      <c r="B4320" t="s">
        <v>1419</v>
      </c>
      <c r="C4320" t="s">
        <v>17495</v>
      </c>
      <c r="D4320" s="16" t="s">
        <v>12319</v>
      </c>
      <c r="E4320" s="16" t="s">
        <v>17496</v>
      </c>
    </row>
    <row r="4321" spans="1:5" x14ac:dyDescent="0.3">
      <c r="A4321">
        <v>39292</v>
      </c>
      <c r="B4321" t="s">
        <v>1419</v>
      </c>
      <c r="C4321" t="s">
        <v>17497</v>
      </c>
      <c r="D4321" s="16" t="s">
        <v>12319</v>
      </c>
      <c r="E4321" s="16" t="s">
        <v>17498</v>
      </c>
    </row>
    <row r="4322" spans="1:5" x14ac:dyDescent="0.3">
      <c r="A4322">
        <v>39293</v>
      </c>
      <c r="B4322" t="s">
        <v>1419</v>
      </c>
      <c r="C4322" t="s">
        <v>17499</v>
      </c>
      <c r="D4322" s="16" t="s">
        <v>12319</v>
      </c>
      <c r="E4322" s="16" t="s">
        <v>14647</v>
      </c>
    </row>
    <row r="4323" spans="1:5" x14ac:dyDescent="0.3">
      <c r="A4323">
        <v>39294</v>
      </c>
      <c r="B4323" t="s">
        <v>1419</v>
      </c>
      <c r="C4323" t="s">
        <v>17500</v>
      </c>
      <c r="D4323" s="16" t="s">
        <v>12319</v>
      </c>
      <c r="E4323" s="16" t="s">
        <v>17501</v>
      </c>
    </row>
    <row r="4324" spans="1:5" x14ac:dyDescent="0.3">
      <c r="A4324">
        <v>39295</v>
      </c>
      <c r="B4324" t="s">
        <v>1419</v>
      </c>
      <c r="C4324" t="s">
        <v>17502</v>
      </c>
      <c r="D4324" s="16" t="s">
        <v>12319</v>
      </c>
      <c r="E4324" s="16" t="s">
        <v>13016</v>
      </c>
    </row>
    <row r="4325" spans="1:5" x14ac:dyDescent="0.3">
      <c r="A4325">
        <v>39312</v>
      </c>
      <c r="B4325" t="s">
        <v>1419</v>
      </c>
      <c r="C4325" t="s">
        <v>17503</v>
      </c>
      <c r="D4325" s="16" t="s">
        <v>12319</v>
      </c>
      <c r="E4325" s="16" t="s">
        <v>17504</v>
      </c>
    </row>
    <row r="4326" spans="1:5" x14ac:dyDescent="0.3">
      <c r="A4326">
        <v>39313</v>
      </c>
      <c r="B4326" t="s">
        <v>1419</v>
      </c>
      <c r="C4326" t="s">
        <v>17505</v>
      </c>
      <c r="D4326" s="16" t="s">
        <v>12319</v>
      </c>
      <c r="E4326" s="16" t="s">
        <v>17506</v>
      </c>
    </row>
    <row r="4327" spans="1:5" x14ac:dyDescent="0.3">
      <c r="A4327">
        <v>39314</v>
      </c>
      <c r="B4327" t="s">
        <v>1419</v>
      </c>
      <c r="C4327" t="s">
        <v>17507</v>
      </c>
      <c r="D4327" s="16" t="s">
        <v>12319</v>
      </c>
      <c r="E4327" s="16" t="s">
        <v>16828</v>
      </c>
    </row>
    <row r="4328" spans="1:5" x14ac:dyDescent="0.3">
      <c r="A4328">
        <v>39296</v>
      </c>
      <c r="B4328" t="s">
        <v>1419</v>
      </c>
      <c r="C4328" t="s">
        <v>17508</v>
      </c>
      <c r="D4328" s="16" t="s">
        <v>12319</v>
      </c>
      <c r="E4328" s="16" t="s">
        <v>14366</v>
      </c>
    </row>
    <row r="4329" spans="1:5" x14ac:dyDescent="0.3">
      <c r="A4329">
        <v>39297</v>
      </c>
      <c r="B4329" t="s">
        <v>1419</v>
      </c>
      <c r="C4329" t="s">
        <v>17509</v>
      </c>
      <c r="D4329" s="16" t="s">
        <v>12319</v>
      </c>
      <c r="E4329" s="16" t="s">
        <v>17510</v>
      </c>
    </row>
    <row r="4330" spans="1:5" x14ac:dyDescent="0.3">
      <c r="A4330">
        <v>39298</v>
      </c>
      <c r="B4330" t="s">
        <v>1419</v>
      </c>
      <c r="C4330" t="s">
        <v>17511</v>
      </c>
      <c r="D4330" s="16" t="s">
        <v>12319</v>
      </c>
      <c r="E4330" s="16" t="s">
        <v>17512</v>
      </c>
    </row>
    <row r="4331" spans="1:5" x14ac:dyDescent="0.3">
      <c r="A4331">
        <v>39299</v>
      </c>
      <c r="B4331" t="s">
        <v>1419</v>
      </c>
      <c r="C4331" t="s">
        <v>17513</v>
      </c>
      <c r="D4331" s="16" t="s">
        <v>12319</v>
      </c>
      <c r="E4331" s="16" t="s">
        <v>13764</v>
      </c>
    </row>
    <row r="4332" spans="1:5" x14ac:dyDescent="0.3">
      <c r="A4332">
        <v>39308</v>
      </c>
      <c r="B4332" t="s">
        <v>1419</v>
      </c>
      <c r="C4332" t="s">
        <v>17514</v>
      </c>
      <c r="D4332" s="16" t="s">
        <v>12319</v>
      </c>
      <c r="E4332" s="16" t="s">
        <v>15731</v>
      </c>
    </row>
    <row r="4333" spans="1:5" x14ac:dyDescent="0.3">
      <c r="A4333">
        <v>39309</v>
      </c>
      <c r="B4333" t="s">
        <v>1419</v>
      </c>
      <c r="C4333" t="s">
        <v>17515</v>
      </c>
      <c r="D4333" s="16" t="s">
        <v>12319</v>
      </c>
      <c r="E4333" s="16" t="s">
        <v>17516</v>
      </c>
    </row>
    <row r="4334" spans="1:5" x14ac:dyDescent="0.3">
      <c r="A4334">
        <v>39310</v>
      </c>
      <c r="B4334" t="s">
        <v>1419</v>
      </c>
      <c r="C4334" t="s">
        <v>17517</v>
      </c>
      <c r="D4334" s="16" t="s">
        <v>12319</v>
      </c>
      <c r="E4334" s="16" t="s">
        <v>17518</v>
      </c>
    </row>
    <row r="4335" spans="1:5" x14ac:dyDescent="0.3">
      <c r="A4335">
        <v>39311</v>
      </c>
      <c r="B4335" t="s">
        <v>1419</v>
      </c>
      <c r="C4335" t="s">
        <v>17519</v>
      </c>
      <c r="D4335" s="16" t="s">
        <v>12319</v>
      </c>
      <c r="E4335" s="16" t="s">
        <v>17520</v>
      </c>
    </row>
    <row r="4336" spans="1:5" x14ac:dyDescent="0.3">
      <c r="A4336">
        <v>37427</v>
      </c>
      <c r="B4336" t="s">
        <v>1419</v>
      </c>
      <c r="C4336" t="s">
        <v>17521</v>
      </c>
      <c r="D4336" s="16" t="s">
        <v>12319</v>
      </c>
      <c r="E4336" s="16" t="s">
        <v>17522</v>
      </c>
    </row>
    <row r="4337" spans="1:5" x14ac:dyDescent="0.3">
      <c r="A4337">
        <v>37424</v>
      </c>
      <c r="B4337" t="s">
        <v>1419</v>
      </c>
      <c r="C4337" t="s">
        <v>17523</v>
      </c>
      <c r="D4337" s="16" t="s">
        <v>12319</v>
      </c>
      <c r="E4337" s="16" t="s">
        <v>15988</v>
      </c>
    </row>
    <row r="4338" spans="1:5" x14ac:dyDescent="0.3">
      <c r="A4338">
        <v>37428</v>
      </c>
      <c r="B4338" t="s">
        <v>1419</v>
      </c>
      <c r="C4338" t="s">
        <v>17524</v>
      </c>
      <c r="D4338" s="16" t="s">
        <v>12319</v>
      </c>
      <c r="E4338" s="16" t="s">
        <v>17525</v>
      </c>
    </row>
    <row r="4339" spans="1:5" x14ac:dyDescent="0.3">
      <c r="A4339">
        <v>37425</v>
      </c>
      <c r="B4339" t="s">
        <v>1419</v>
      </c>
      <c r="C4339" t="s">
        <v>17526</v>
      </c>
      <c r="D4339" s="16" t="s">
        <v>12319</v>
      </c>
      <c r="E4339" s="16" t="s">
        <v>17527</v>
      </c>
    </row>
    <row r="4340" spans="1:5" x14ac:dyDescent="0.3">
      <c r="A4340">
        <v>37429</v>
      </c>
      <c r="B4340" t="s">
        <v>1419</v>
      </c>
      <c r="C4340" t="s">
        <v>17528</v>
      </c>
      <c r="D4340" s="16" t="s">
        <v>12319</v>
      </c>
      <c r="E4340" s="16" t="s">
        <v>17529</v>
      </c>
    </row>
    <row r="4341" spans="1:5" x14ac:dyDescent="0.3">
      <c r="A4341">
        <v>37426</v>
      </c>
      <c r="B4341" t="s">
        <v>1419</v>
      </c>
      <c r="C4341" t="s">
        <v>17530</v>
      </c>
      <c r="D4341" s="16" t="s">
        <v>12319</v>
      </c>
      <c r="E4341" s="16" t="s">
        <v>17531</v>
      </c>
    </row>
    <row r="4342" spans="1:5" x14ac:dyDescent="0.3">
      <c r="A4342">
        <v>11519</v>
      </c>
      <c r="B4342" t="s">
        <v>1419</v>
      </c>
      <c r="C4342" t="s">
        <v>17532</v>
      </c>
      <c r="D4342" s="16" t="s">
        <v>13112</v>
      </c>
      <c r="E4342" s="16" t="s">
        <v>17533</v>
      </c>
    </row>
    <row r="4343" spans="1:5" x14ac:dyDescent="0.3">
      <c r="A4343">
        <v>11520</v>
      </c>
      <c r="B4343" t="s">
        <v>1419</v>
      </c>
      <c r="C4343" t="s">
        <v>17534</v>
      </c>
      <c r="D4343" s="16" t="s">
        <v>13112</v>
      </c>
      <c r="E4343" s="16" t="s">
        <v>17535</v>
      </c>
    </row>
    <row r="4344" spans="1:5" x14ac:dyDescent="0.3">
      <c r="A4344">
        <v>11518</v>
      </c>
      <c r="B4344" t="s">
        <v>1419</v>
      </c>
      <c r="C4344" t="s">
        <v>17536</v>
      </c>
      <c r="D4344" s="16" t="s">
        <v>13112</v>
      </c>
      <c r="E4344" s="16" t="s">
        <v>17537</v>
      </c>
    </row>
    <row r="4345" spans="1:5" x14ac:dyDescent="0.3">
      <c r="A4345">
        <v>38473</v>
      </c>
      <c r="B4345" t="s">
        <v>1419</v>
      </c>
      <c r="C4345" t="s">
        <v>17538</v>
      </c>
      <c r="D4345" s="16" t="s">
        <v>12319</v>
      </c>
      <c r="E4345" s="16" t="s">
        <v>17539</v>
      </c>
    </row>
    <row r="4346" spans="1:5" x14ac:dyDescent="0.3">
      <c r="A4346">
        <v>4244</v>
      </c>
      <c r="B4346" t="s">
        <v>1419</v>
      </c>
      <c r="C4346" t="s">
        <v>17540</v>
      </c>
      <c r="D4346" s="16" t="s">
        <v>12604</v>
      </c>
      <c r="E4346" s="16" t="s">
        <v>17541</v>
      </c>
    </row>
    <row r="4347" spans="1:5" x14ac:dyDescent="0.3">
      <c r="A4347">
        <v>40977</v>
      </c>
      <c r="B4347" t="s">
        <v>1419</v>
      </c>
      <c r="C4347" t="s">
        <v>17542</v>
      </c>
      <c r="D4347" s="16" t="s">
        <v>12607</v>
      </c>
      <c r="E4347" s="16" t="s">
        <v>17543</v>
      </c>
    </row>
    <row r="4348" spans="1:5" x14ac:dyDescent="0.3">
      <c r="A4348">
        <v>4115</v>
      </c>
      <c r="B4348" t="s">
        <v>1419</v>
      </c>
      <c r="C4348" t="s">
        <v>17544</v>
      </c>
      <c r="D4348" s="16" t="s">
        <v>12402</v>
      </c>
      <c r="E4348" s="16" t="s">
        <v>17545</v>
      </c>
    </row>
    <row r="4349" spans="1:5" x14ac:dyDescent="0.3">
      <c r="A4349">
        <v>4119</v>
      </c>
      <c r="B4349" t="s">
        <v>1419</v>
      </c>
      <c r="C4349" t="s">
        <v>17546</v>
      </c>
      <c r="D4349" s="16" t="s">
        <v>12402</v>
      </c>
      <c r="E4349" s="16" t="s">
        <v>17547</v>
      </c>
    </row>
    <row r="4350" spans="1:5" x14ac:dyDescent="0.3">
      <c r="A4350">
        <v>2794</v>
      </c>
      <c r="B4350" t="s">
        <v>1419</v>
      </c>
      <c r="C4350" t="s">
        <v>17548</v>
      </c>
      <c r="D4350" s="16" t="s">
        <v>12402</v>
      </c>
      <c r="E4350" s="16" t="s">
        <v>17549</v>
      </c>
    </row>
    <row r="4351" spans="1:5" x14ac:dyDescent="0.3">
      <c r="A4351">
        <v>2788</v>
      </c>
      <c r="B4351" t="s">
        <v>1419</v>
      </c>
      <c r="C4351" t="s">
        <v>17550</v>
      </c>
      <c r="D4351" s="16" t="s">
        <v>12402</v>
      </c>
      <c r="E4351" s="16" t="s">
        <v>17551</v>
      </c>
    </row>
    <row r="4352" spans="1:5" x14ac:dyDescent="0.3">
      <c r="A4352">
        <v>4006</v>
      </c>
      <c r="B4352" t="s">
        <v>1419</v>
      </c>
      <c r="C4352" t="s">
        <v>17552</v>
      </c>
      <c r="D4352" s="16" t="s">
        <v>12601</v>
      </c>
      <c r="E4352" s="16" t="s">
        <v>17553</v>
      </c>
    </row>
    <row r="4353" spans="1:5" x14ac:dyDescent="0.3">
      <c r="A4353">
        <v>36151</v>
      </c>
      <c r="B4353" t="s">
        <v>1419</v>
      </c>
      <c r="C4353" t="s">
        <v>17554</v>
      </c>
      <c r="D4353" s="16" t="s">
        <v>12319</v>
      </c>
      <c r="E4353" s="16" t="s">
        <v>15377</v>
      </c>
    </row>
    <row r="4354" spans="1:5" x14ac:dyDescent="0.3">
      <c r="A4354">
        <v>37461</v>
      </c>
      <c r="B4354" t="s">
        <v>1419</v>
      </c>
      <c r="C4354" t="s">
        <v>17555</v>
      </c>
      <c r="D4354" s="16" t="s">
        <v>12402</v>
      </c>
      <c r="E4354" s="16" t="s">
        <v>17556</v>
      </c>
    </row>
    <row r="4355" spans="1:5" x14ac:dyDescent="0.3">
      <c r="A4355">
        <v>37460</v>
      </c>
      <c r="B4355" t="s">
        <v>1419</v>
      </c>
      <c r="C4355" t="s">
        <v>17557</v>
      </c>
      <c r="D4355" s="16" t="s">
        <v>12402</v>
      </c>
      <c r="E4355" s="16" t="s">
        <v>17558</v>
      </c>
    </row>
    <row r="4356" spans="1:5" x14ac:dyDescent="0.3">
      <c r="A4356">
        <v>37458</v>
      </c>
      <c r="B4356" t="s">
        <v>1419</v>
      </c>
      <c r="C4356" t="s">
        <v>17559</v>
      </c>
      <c r="D4356" s="16" t="s">
        <v>12402</v>
      </c>
      <c r="E4356" s="16" t="s">
        <v>12709</v>
      </c>
    </row>
    <row r="4357" spans="1:5" x14ac:dyDescent="0.3">
      <c r="A4357">
        <v>37454</v>
      </c>
      <c r="B4357" t="s">
        <v>1419</v>
      </c>
      <c r="C4357" t="s">
        <v>17560</v>
      </c>
      <c r="D4357" s="16" t="s">
        <v>12402</v>
      </c>
      <c r="E4357" s="16" t="s">
        <v>17297</v>
      </c>
    </row>
    <row r="4358" spans="1:5" x14ac:dyDescent="0.3">
      <c r="A4358">
        <v>37455</v>
      </c>
      <c r="B4358" t="s">
        <v>1419</v>
      </c>
      <c r="C4358" t="s">
        <v>17561</v>
      </c>
      <c r="D4358" s="16" t="s">
        <v>12402</v>
      </c>
      <c r="E4358" s="16" t="s">
        <v>14183</v>
      </c>
    </row>
    <row r="4359" spans="1:5" x14ac:dyDescent="0.3">
      <c r="A4359">
        <v>37459</v>
      </c>
      <c r="B4359" t="s">
        <v>1419</v>
      </c>
      <c r="C4359" t="s">
        <v>17562</v>
      </c>
      <c r="D4359" s="16" t="s">
        <v>12402</v>
      </c>
      <c r="E4359" s="16" t="s">
        <v>17563</v>
      </c>
    </row>
    <row r="4360" spans="1:5" x14ac:dyDescent="0.3">
      <c r="A4360">
        <v>37457</v>
      </c>
      <c r="B4360" t="s">
        <v>1419</v>
      </c>
      <c r="C4360" t="s">
        <v>17564</v>
      </c>
      <c r="D4360" s="16" t="s">
        <v>12402</v>
      </c>
      <c r="E4360" s="16" t="s">
        <v>17565</v>
      </c>
    </row>
    <row r="4361" spans="1:5" x14ac:dyDescent="0.3">
      <c r="A4361">
        <v>37456</v>
      </c>
      <c r="B4361" t="s">
        <v>1419</v>
      </c>
      <c r="C4361" t="s">
        <v>17566</v>
      </c>
      <c r="D4361" s="16" t="s">
        <v>12402</v>
      </c>
      <c r="E4361" s="16" t="s">
        <v>16099</v>
      </c>
    </row>
    <row r="4362" spans="1:5" x14ac:dyDescent="0.3">
      <c r="A4362">
        <v>21029</v>
      </c>
      <c r="B4362" t="s">
        <v>1419</v>
      </c>
      <c r="C4362" t="s">
        <v>17567</v>
      </c>
      <c r="D4362" s="16" t="s">
        <v>12319</v>
      </c>
      <c r="E4362" s="16" t="s">
        <v>17568</v>
      </c>
    </row>
    <row r="4363" spans="1:5" x14ac:dyDescent="0.3">
      <c r="A4363">
        <v>21030</v>
      </c>
      <c r="B4363" t="s">
        <v>1419</v>
      </c>
      <c r="C4363" t="s">
        <v>17569</v>
      </c>
      <c r="D4363" s="16" t="s">
        <v>12319</v>
      </c>
      <c r="E4363" s="16" t="s">
        <v>17570</v>
      </c>
    </row>
    <row r="4364" spans="1:5" x14ac:dyDescent="0.3">
      <c r="A4364">
        <v>21031</v>
      </c>
      <c r="B4364" t="s">
        <v>1419</v>
      </c>
      <c r="C4364" t="s">
        <v>17571</v>
      </c>
      <c r="D4364" s="16" t="s">
        <v>12319</v>
      </c>
      <c r="E4364" s="16" t="s">
        <v>17572</v>
      </c>
    </row>
    <row r="4365" spans="1:5" x14ac:dyDescent="0.3">
      <c r="A4365">
        <v>21032</v>
      </c>
      <c r="B4365" t="s">
        <v>1419</v>
      </c>
      <c r="C4365" t="s">
        <v>17573</v>
      </c>
      <c r="D4365" s="16" t="s">
        <v>12319</v>
      </c>
      <c r="E4365" s="16" t="s">
        <v>17574</v>
      </c>
    </row>
    <row r="4366" spans="1:5" x14ac:dyDescent="0.3">
      <c r="A4366">
        <v>37527</v>
      </c>
      <c r="B4366" t="s">
        <v>1419</v>
      </c>
      <c r="C4366" t="s">
        <v>17575</v>
      </c>
      <c r="D4366" s="16" t="s">
        <v>12319</v>
      </c>
      <c r="E4366" s="16" t="s">
        <v>17576</v>
      </c>
    </row>
    <row r="4367" spans="1:5" x14ac:dyDescent="0.3">
      <c r="A4367">
        <v>37528</v>
      </c>
      <c r="B4367" t="s">
        <v>1419</v>
      </c>
      <c r="C4367" t="s">
        <v>17577</v>
      </c>
      <c r="D4367" s="16" t="s">
        <v>12319</v>
      </c>
      <c r="E4367" s="16" t="s">
        <v>17578</v>
      </c>
    </row>
    <row r="4368" spans="1:5" x14ac:dyDescent="0.3">
      <c r="A4368">
        <v>37529</v>
      </c>
      <c r="B4368" t="s">
        <v>1419</v>
      </c>
      <c r="C4368" t="s">
        <v>17579</v>
      </c>
      <c r="D4368" s="16" t="s">
        <v>12319</v>
      </c>
      <c r="E4368" s="16" t="s">
        <v>17580</v>
      </c>
    </row>
    <row r="4369" spans="1:5" x14ac:dyDescent="0.3">
      <c r="A4369">
        <v>37530</v>
      </c>
      <c r="B4369" t="s">
        <v>1419</v>
      </c>
      <c r="C4369" t="s">
        <v>17581</v>
      </c>
      <c r="D4369" s="16" t="s">
        <v>12319</v>
      </c>
      <c r="E4369" s="16" t="s">
        <v>17582</v>
      </c>
    </row>
    <row r="4370" spans="1:5" x14ac:dyDescent="0.3">
      <c r="A4370">
        <v>21034</v>
      </c>
      <c r="B4370" t="s">
        <v>1419</v>
      </c>
      <c r="C4370" t="s">
        <v>17583</v>
      </c>
      <c r="D4370" s="16" t="s">
        <v>12319</v>
      </c>
      <c r="E4370" s="16" t="s">
        <v>17584</v>
      </c>
    </row>
    <row r="4371" spans="1:5" x14ac:dyDescent="0.3">
      <c r="A4371">
        <v>37531</v>
      </c>
      <c r="B4371" t="s">
        <v>1419</v>
      </c>
      <c r="C4371" t="s">
        <v>17585</v>
      </c>
      <c r="D4371" s="16" t="s">
        <v>12319</v>
      </c>
      <c r="E4371" s="16" t="s">
        <v>17586</v>
      </c>
    </row>
    <row r="4372" spans="1:5" x14ac:dyDescent="0.3">
      <c r="A4372">
        <v>21036</v>
      </c>
      <c r="B4372" t="s">
        <v>1419</v>
      </c>
      <c r="C4372" t="s">
        <v>17587</v>
      </c>
      <c r="D4372" s="16" t="s">
        <v>12319</v>
      </c>
      <c r="E4372" s="16" t="s">
        <v>17588</v>
      </c>
    </row>
    <row r="4373" spans="1:5" x14ac:dyDescent="0.3">
      <c r="A4373">
        <v>21037</v>
      </c>
      <c r="B4373" t="s">
        <v>1419</v>
      </c>
      <c r="C4373" t="s">
        <v>17589</v>
      </c>
      <c r="D4373" s="16" t="s">
        <v>12319</v>
      </c>
      <c r="E4373" s="16" t="s">
        <v>17590</v>
      </c>
    </row>
    <row r="4374" spans="1:5" x14ac:dyDescent="0.3">
      <c r="A4374">
        <v>20185</v>
      </c>
      <c r="B4374" t="s">
        <v>1419</v>
      </c>
      <c r="C4374" t="s">
        <v>17591</v>
      </c>
      <c r="D4374" s="16" t="s">
        <v>12402</v>
      </c>
      <c r="E4374" s="16" t="s">
        <v>17592</v>
      </c>
    </row>
    <row r="4375" spans="1:5" x14ac:dyDescent="0.3">
      <c r="A4375">
        <v>20260</v>
      </c>
      <c r="B4375" t="s">
        <v>1419</v>
      </c>
      <c r="C4375" t="s">
        <v>17593</v>
      </c>
      <c r="D4375" s="16" t="s">
        <v>12319</v>
      </c>
      <c r="E4375" s="16" t="s">
        <v>17594</v>
      </c>
    </row>
    <row r="4376" spans="1:5" x14ac:dyDescent="0.3">
      <c r="A4376">
        <v>37523</v>
      </c>
      <c r="B4376" t="s">
        <v>1419</v>
      </c>
      <c r="C4376" t="s">
        <v>17595</v>
      </c>
      <c r="D4376" s="16" t="s">
        <v>12319</v>
      </c>
      <c r="E4376" s="16" t="s">
        <v>17596</v>
      </c>
    </row>
    <row r="4377" spans="1:5" x14ac:dyDescent="0.3">
      <c r="A4377">
        <v>37515</v>
      </c>
      <c r="B4377" t="s">
        <v>1419</v>
      </c>
      <c r="C4377" t="s">
        <v>17597</v>
      </c>
      <c r="D4377" s="16" t="s">
        <v>12319</v>
      </c>
      <c r="E4377" s="16" t="s">
        <v>17598</v>
      </c>
    </row>
    <row r="4378" spans="1:5" x14ac:dyDescent="0.3">
      <c r="A4378">
        <v>12899</v>
      </c>
      <c r="B4378" t="s">
        <v>1419</v>
      </c>
      <c r="C4378" t="s">
        <v>17599</v>
      </c>
      <c r="D4378" s="16" t="s">
        <v>12319</v>
      </c>
      <c r="E4378" s="16" t="s">
        <v>17600</v>
      </c>
    </row>
    <row r="4379" spans="1:5" x14ac:dyDescent="0.3">
      <c r="A4379">
        <v>12898</v>
      </c>
      <c r="B4379" t="s">
        <v>1419</v>
      </c>
      <c r="C4379" t="s">
        <v>17601</v>
      </c>
      <c r="D4379" s="16" t="s">
        <v>12319</v>
      </c>
      <c r="E4379" s="16" t="s">
        <v>17602</v>
      </c>
    </row>
    <row r="4380" spans="1:5" x14ac:dyDescent="0.3">
      <c r="A4380">
        <v>39699</v>
      </c>
      <c r="B4380" t="s">
        <v>1419</v>
      </c>
      <c r="C4380" t="s">
        <v>17603</v>
      </c>
      <c r="D4380" s="16" t="s">
        <v>13085</v>
      </c>
      <c r="E4380" s="16" t="s">
        <v>17604</v>
      </c>
    </row>
    <row r="4381" spans="1:5" x14ac:dyDescent="0.3">
      <c r="A4381">
        <v>42528</v>
      </c>
      <c r="B4381" t="s">
        <v>1419</v>
      </c>
      <c r="C4381" t="s">
        <v>17605</v>
      </c>
      <c r="D4381" s="16" t="s">
        <v>13085</v>
      </c>
      <c r="E4381" s="16" t="s">
        <v>17606</v>
      </c>
    </row>
    <row r="4382" spans="1:5" x14ac:dyDescent="0.3">
      <c r="A4382">
        <v>39696</v>
      </c>
      <c r="B4382" t="s">
        <v>1419</v>
      </c>
      <c r="C4382" t="s">
        <v>17607</v>
      </c>
      <c r="D4382" s="16" t="s">
        <v>13085</v>
      </c>
      <c r="E4382" s="16" t="s">
        <v>17608</v>
      </c>
    </row>
    <row r="4383" spans="1:5" x14ac:dyDescent="0.3">
      <c r="A4383">
        <v>39700</v>
      </c>
      <c r="B4383" t="s">
        <v>1419</v>
      </c>
      <c r="C4383" t="s">
        <v>17609</v>
      </c>
      <c r="D4383" s="16" t="s">
        <v>13085</v>
      </c>
      <c r="E4383" s="16" t="s">
        <v>17610</v>
      </c>
    </row>
    <row r="4384" spans="1:5" x14ac:dyDescent="0.3">
      <c r="A4384">
        <v>11621</v>
      </c>
      <c r="B4384" t="s">
        <v>1419</v>
      </c>
      <c r="C4384" t="s">
        <v>17611</v>
      </c>
      <c r="D4384" s="16" t="s">
        <v>13085</v>
      </c>
      <c r="E4384" s="16" t="s">
        <v>17612</v>
      </c>
    </row>
    <row r="4385" spans="1:5" x14ac:dyDescent="0.3">
      <c r="A4385">
        <v>4014</v>
      </c>
      <c r="B4385" t="s">
        <v>1419</v>
      </c>
      <c r="C4385" t="s">
        <v>17613</v>
      </c>
      <c r="D4385" s="16" t="s">
        <v>13085</v>
      </c>
      <c r="E4385" s="16" t="s">
        <v>17614</v>
      </c>
    </row>
    <row r="4386" spans="1:5" x14ac:dyDescent="0.3">
      <c r="A4386">
        <v>4015</v>
      </c>
      <c r="B4386" t="s">
        <v>1419</v>
      </c>
      <c r="C4386" t="s">
        <v>17615</v>
      </c>
      <c r="D4386" s="16" t="s">
        <v>13085</v>
      </c>
      <c r="E4386" s="16" t="s">
        <v>17616</v>
      </c>
    </row>
    <row r="4387" spans="1:5" x14ac:dyDescent="0.3">
      <c r="A4387">
        <v>4017</v>
      </c>
      <c r="B4387" t="s">
        <v>1419</v>
      </c>
      <c r="C4387" t="s">
        <v>17617</v>
      </c>
      <c r="D4387" s="16" t="s">
        <v>13085</v>
      </c>
      <c r="E4387" s="16" t="s">
        <v>17618</v>
      </c>
    </row>
    <row r="4388" spans="1:5" x14ac:dyDescent="0.3">
      <c r="A4388">
        <v>4016</v>
      </c>
      <c r="B4388" t="s">
        <v>1419</v>
      </c>
      <c r="C4388" t="s">
        <v>17619</v>
      </c>
      <c r="D4388" s="16" t="s">
        <v>13085</v>
      </c>
      <c r="E4388" s="16" t="s">
        <v>17620</v>
      </c>
    </row>
    <row r="4389" spans="1:5" x14ac:dyDescent="0.3">
      <c r="A4389">
        <v>38544</v>
      </c>
      <c r="B4389" t="s">
        <v>1419</v>
      </c>
      <c r="C4389" t="s">
        <v>17621</v>
      </c>
      <c r="D4389" s="16" t="s">
        <v>13085</v>
      </c>
      <c r="E4389" s="16" t="s">
        <v>17622</v>
      </c>
    </row>
    <row r="4390" spans="1:5" x14ac:dyDescent="0.3">
      <c r="A4390">
        <v>38545</v>
      </c>
      <c r="B4390" t="s">
        <v>1419</v>
      </c>
      <c r="C4390" t="s">
        <v>17623</v>
      </c>
      <c r="D4390" s="16" t="s">
        <v>13085</v>
      </c>
      <c r="E4390" s="16" t="s">
        <v>17624</v>
      </c>
    </row>
    <row r="4391" spans="1:5" x14ac:dyDescent="0.3">
      <c r="A4391">
        <v>42527</v>
      </c>
      <c r="B4391" t="s">
        <v>1419</v>
      </c>
      <c r="C4391" t="s">
        <v>17625</v>
      </c>
      <c r="D4391" s="16" t="s">
        <v>13085</v>
      </c>
      <c r="E4391" s="16" t="s">
        <v>17626</v>
      </c>
    </row>
    <row r="4392" spans="1:5" x14ac:dyDescent="0.3">
      <c r="A4392">
        <v>39323</v>
      </c>
      <c r="B4392" t="s">
        <v>1419</v>
      </c>
      <c r="C4392" t="s">
        <v>17627</v>
      </c>
      <c r="D4392" s="16" t="s">
        <v>13085</v>
      </c>
      <c r="E4392" s="16" t="s">
        <v>17628</v>
      </c>
    </row>
    <row r="4393" spans="1:5" x14ac:dyDescent="0.3">
      <c r="A4393">
        <v>626</v>
      </c>
      <c r="B4393" t="s">
        <v>1419</v>
      </c>
      <c r="C4393" t="s">
        <v>17629</v>
      </c>
      <c r="D4393" s="16" t="s">
        <v>12409</v>
      </c>
      <c r="E4393" s="16" t="s">
        <v>17630</v>
      </c>
    </row>
    <row r="4394" spans="1:5" x14ac:dyDescent="0.3">
      <c r="A4394">
        <v>44504</v>
      </c>
      <c r="B4394" t="s">
        <v>1419</v>
      </c>
      <c r="C4394" t="s">
        <v>17631</v>
      </c>
      <c r="D4394" s="16" t="s">
        <v>13085</v>
      </c>
      <c r="E4394" s="16" t="s">
        <v>17160</v>
      </c>
    </row>
    <row r="4395" spans="1:5" x14ac:dyDescent="0.3">
      <c r="A4395">
        <v>44505</v>
      </c>
      <c r="B4395" t="s">
        <v>1419</v>
      </c>
      <c r="C4395" t="s">
        <v>17632</v>
      </c>
      <c r="D4395" s="16" t="s">
        <v>13085</v>
      </c>
      <c r="E4395" s="16" t="s">
        <v>14865</v>
      </c>
    </row>
    <row r="4396" spans="1:5" x14ac:dyDescent="0.3">
      <c r="A4396">
        <v>44506</v>
      </c>
      <c r="B4396" t="s">
        <v>1419</v>
      </c>
      <c r="C4396" t="s">
        <v>17633</v>
      </c>
      <c r="D4396" s="16" t="s">
        <v>13085</v>
      </c>
      <c r="E4396" s="16" t="s">
        <v>17634</v>
      </c>
    </row>
    <row r="4397" spans="1:5" x14ac:dyDescent="0.3">
      <c r="A4397">
        <v>44507</v>
      </c>
      <c r="B4397" t="s">
        <v>1419</v>
      </c>
      <c r="C4397" t="s">
        <v>17635</v>
      </c>
      <c r="D4397" s="16" t="s">
        <v>13085</v>
      </c>
      <c r="E4397" s="16" t="s">
        <v>17636</v>
      </c>
    </row>
    <row r="4398" spans="1:5" x14ac:dyDescent="0.3">
      <c r="A4398">
        <v>44508</v>
      </c>
      <c r="B4398" t="s">
        <v>1419</v>
      </c>
      <c r="C4398" t="s">
        <v>17637</v>
      </c>
      <c r="D4398" s="16" t="s">
        <v>13085</v>
      </c>
      <c r="E4398" s="16" t="s">
        <v>17638</v>
      </c>
    </row>
    <row r="4399" spans="1:5" x14ac:dyDescent="0.3">
      <c r="A4399">
        <v>44509</v>
      </c>
      <c r="B4399" t="s">
        <v>1419</v>
      </c>
      <c r="C4399" t="s">
        <v>17639</v>
      </c>
      <c r="D4399" s="16" t="s">
        <v>13085</v>
      </c>
      <c r="E4399" s="16" t="s">
        <v>17640</v>
      </c>
    </row>
    <row r="4400" spans="1:5" x14ac:dyDescent="0.3">
      <c r="A4400">
        <v>44510</v>
      </c>
      <c r="B4400" t="s">
        <v>1419</v>
      </c>
      <c r="C4400" t="s">
        <v>17641</v>
      </c>
      <c r="D4400" s="16" t="s">
        <v>13085</v>
      </c>
      <c r="E4400" s="16" t="s">
        <v>17642</v>
      </c>
    </row>
    <row r="4401" spans="1:5" x14ac:dyDescent="0.3">
      <c r="A4401">
        <v>44512</v>
      </c>
      <c r="B4401" t="s">
        <v>1419</v>
      </c>
      <c r="C4401" t="s">
        <v>17643</v>
      </c>
      <c r="D4401" s="16" t="s">
        <v>13085</v>
      </c>
      <c r="E4401" s="16" t="s">
        <v>17644</v>
      </c>
    </row>
    <row r="4402" spans="1:5" x14ac:dyDescent="0.3">
      <c r="A4402">
        <v>44513</v>
      </c>
      <c r="B4402" t="s">
        <v>1419</v>
      </c>
      <c r="C4402" t="s">
        <v>17645</v>
      </c>
      <c r="D4402" s="16" t="s">
        <v>13085</v>
      </c>
      <c r="E4402" s="16" t="s">
        <v>17646</v>
      </c>
    </row>
    <row r="4403" spans="1:5" x14ac:dyDescent="0.3">
      <c r="A4403">
        <v>44514</v>
      </c>
      <c r="B4403" t="s">
        <v>1419</v>
      </c>
      <c r="C4403" t="s">
        <v>17647</v>
      </c>
      <c r="D4403" s="16" t="s">
        <v>13085</v>
      </c>
      <c r="E4403" s="16" t="s">
        <v>17648</v>
      </c>
    </row>
    <row r="4404" spans="1:5" x14ac:dyDescent="0.3">
      <c r="A4404">
        <v>44515</v>
      </c>
      <c r="B4404" t="s">
        <v>1419</v>
      </c>
      <c r="C4404" t="s">
        <v>17649</v>
      </c>
      <c r="D4404" s="16" t="s">
        <v>13085</v>
      </c>
      <c r="E4404" s="16" t="s">
        <v>17650</v>
      </c>
    </row>
    <row r="4405" spans="1:5" x14ac:dyDescent="0.3">
      <c r="A4405">
        <v>44511</v>
      </c>
      <c r="B4405" t="s">
        <v>1419</v>
      </c>
      <c r="C4405" t="s">
        <v>17651</v>
      </c>
      <c r="D4405" s="16" t="s">
        <v>13085</v>
      </c>
      <c r="E4405" s="16" t="s">
        <v>17652</v>
      </c>
    </row>
    <row r="4406" spans="1:5" x14ac:dyDescent="0.3">
      <c r="A4406">
        <v>44516</v>
      </c>
      <c r="B4406" t="s">
        <v>1419</v>
      </c>
      <c r="C4406" t="s">
        <v>17653</v>
      </c>
      <c r="D4406" s="16" t="s">
        <v>13085</v>
      </c>
      <c r="E4406" s="16" t="s">
        <v>14412</v>
      </c>
    </row>
    <row r="4407" spans="1:5" x14ac:dyDescent="0.3">
      <c r="A4407">
        <v>44517</v>
      </c>
      <c r="B4407" t="s">
        <v>1419</v>
      </c>
      <c r="C4407" t="s">
        <v>17654</v>
      </c>
      <c r="D4407" s="16" t="s">
        <v>13085</v>
      </c>
      <c r="E4407" s="16" t="s">
        <v>17655</v>
      </c>
    </row>
    <row r="4408" spans="1:5" x14ac:dyDescent="0.3">
      <c r="A4408">
        <v>11479</v>
      </c>
      <c r="B4408" t="s">
        <v>1419</v>
      </c>
      <c r="C4408" t="s">
        <v>17656</v>
      </c>
      <c r="D4408" s="16" t="s">
        <v>12319</v>
      </c>
      <c r="E4408" s="16" t="s">
        <v>17657</v>
      </c>
    </row>
    <row r="4409" spans="1:5" x14ac:dyDescent="0.3">
      <c r="A4409">
        <v>11481</v>
      </c>
      <c r="B4409" t="s">
        <v>1419</v>
      </c>
      <c r="C4409" t="s">
        <v>17658</v>
      </c>
      <c r="D4409" s="16" t="s">
        <v>12319</v>
      </c>
      <c r="E4409" s="16" t="s">
        <v>17659</v>
      </c>
    </row>
    <row r="4410" spans="1:5" x14ac:dyDescent="0.3">
      <c r="A4410">
        <v>43609</v>
      </c>
      <c r="B4410" t="s">
        <v>1419</v>
      </c>
      <c r="C4410" t="s">
        <v>17660</v>
      </c>
      <c r="D4410" s="16" t="s">
        <v>12319</v>
      </c>
      <c r="E4410" s="16" t="s">
        <v>17659</v>
      </c>
    </row>
    <row r="4411" spans="1:5" x14ac:dyDescent="0.3">
      <c r="A4411">
        <v>11478</v>
      </c>
      <c r="B4411" t="s">
        <v>1419</v>
      </c>
      <c r="C4411" t="s">
        <v>17661</v>
      </c>
      <c r="D4411" s="16" t="s">
        <v>12319</v>
      </c>
      <c r="E4411" s="16" t="s">
        <v>17662</v>
      </c>
    </row>
    <row r="4412" spans="1:5" x14ac:dyDescent="0.3">
      <c r="A4412">
        <v>43608</v>
      </c>
      <c r="B4412" t="s">
        <v>1419</v>
      </c>
      <c r="C4412" t="s">
        <v>17663</v>
      </c>
      <c r="D4412" s="16" t="s">
        <v>12319</v>
      </c>
      <c r="E4412" s="16" t="s">
        <v>17664</v>
      </c>
    </row>
    <row r="4413" spans="1:5" x14ac:dyDescent="0.3">
      <c r="A4413">
        <v>11476</v>
      </c>
      <c r="B4413" t="s">
        <v>1419</v>
      </c>
      <c r="C4413" t="s">
        <v>17665</v>
      </c>
      <c r="D4413" s="16" t="s">
        <v>12319</v>
      </c>
      <c r="E4413" s="16" t="s">
        <v>17664</v>
      </c>
    </row>
    <row r="4414" spans="1:5" x14ac:dyDescent="0.3">
      <c r="A4414">
        <v>40637</v>
      </c>
      <c r="B4414" t="s">
        <v>1419</v>
      </c>
      <c r="C4414" t="s">
        <v>17666</v>
      </c>
      <c r="D4414" s="16" t="s">
        <v>12319</v>
      </c>
      <c r="E4414" s="16" t="s">
        <v>17667</v>
      </c>
    </row>
    <row r="4415" spans="1:5" x14ac:dyDescent="0.3">
      <c r="A4415">
        <v>13836</v>
      </c>
      <c r="B4415" t="s">
        <v>1419</v>
      </c>
      <c r="C4415" t="s">
        <v>17668</v>
      </c>
      <c r="D4415" s="16" t="s">
        <v>12319</v>
      </c>
      <c r="E4415" s="16" t="s">
        <v>17669</v>
      </c>
    </row>
    <row r="4416" spans="1:5" x14ac:dyDescent="0.3">
      <c r="A4416">
        <v>14534</v>
      </c>
      <c r="B4416" t="s">
        <v>1419</v>
      </c>
      <c r="C4416" t="s">
        <v>17670</v>
      </c>
      <c r="D4416" s="16" t="s">
        <v>12319</v>
      </c>
      <c r="E4416" s="16" t="s">
        <v>17671</v>
      </c>
    </row>
    <row r="4417" spans="1:5" x14ac:dyDescent="0.3">
      <c r="A4417">
        <v>14619</v>
      </c>
      <c r="B4417" t="s">
        <v>1419</v>
      </c>
      <c r="C4417" t="s">
        <v>17672</v>
      </c>
      <c r="D4417" s="16" t="s">
        <v>12319</v>
      </c>
      <c r="E4417" s="16" t="s">
        <v>17673</v>
      </c>
    </row>
    <row r="4418" spans="1:5" x14ac:dyDescent="0.3">
      <c r="A4418">
        <v>14535</v>
      </c>
      <c r="B4418" t="s">
        <v>1419</v>
      </c>
      <c r="C4418" t="s">
        <v>17674</v>
      </c>
      <c r="D4418" s="16" t="s">
        <v>12319</v>
      </c>
      <c r="E4418" s="16" t="s">
        <v>17675</v>
      </c>
    </row>
    <row r="4419" spans="1:5" x14ac:dyDescent="0.3">
      <c r="A4419">
        <v>39813</v>
      </c>
      <c r="B4419" t="s">
        <v>1419</v>
      </c>
      <c r="C4419" t="s">
        <v>17676</v>
      </c>
      <c r="D4419" s="16" t="s">
        <v>12319</v>
      </c>
      <c r="E4419" s="16" t="s">
        <v>17677</v>
      </c>
    </row>
    <row r="4420" spans="1:5" x14ac:dyDescent="0.3">
      <c r="A4420">
        <v>40403</v>
      </c>
      <c r="B4420" t="s">
        <v>1419</v>
      </c>
      <c r="C4420" t="s">
        <v>17678</v>
      </c>
      <c r="D4420" s="16" t="s">
        <v>12319</v>
      </c>
      <c r="E4420" s="16" t="s">
        <v>17679</v>
      </c>
    </row>
    <row r="4421" spans="1:5" x14ac:dyDescent="0.3">
      <c r="A4421">
        <v>12868</v>
      </c>
      <c r="B4421" t="s">
        <v>1419</v>
      </c>
      <c r="C4421" t="s">
        <v>17680</v>
      </c>
      <c r="D4421" s="16" t="s">
        <v>12604</v>
      </c>
      <c r="E4421" s="16" t="s">
        <v>16804</v>
      </c>
    </row>
    <row r="4422" spans="1:5" x14ac:dyDescent="0.3">
      <c r="A4422">
        <v>40916</v>
      </c>
      <c r="B4422" t="s">
        <v>1419</v>
      </c>
      <c r="C4422" t="s">
        <v>17681</v>
      </c>
      <c r="D4422" s="16" t="s">
        <v>12607</v>
      </c>
      <c r="E4422" s="16" t="s">
        <v>17682</v>
      </c>
    </row>
    <row r="4423" spans="1:5" x14ac:dyDescent="0.3">
      <c r="A4423">
        <v>4755</v>
      </c>
      <c r="B4423" t="s">
        <v>1419</v>
      </c>
      <c r="C4423" t="s">
        <v>17683</v>
      </c>
      <c r="D4423" s="16" t="s">
        <v>12604</v>
      </c>
      <c r="E4423" s="16" t="s">
        <v>13865</v>
      </c>
    </row>
    <row r="4424" spans="1:5" x14ac:dyDescent="0.3">
      <c r="A4424">
        <v>41067</v>
      </c>
      <c r="B4424" t="s">
        <v>1419</v>
      </c>
      <c r="C4424" t="s">
        <v>17684</v>
      </c>
      <c r="D4424" s="16" t="s">
        <v>12607</v>
      </c>
      <c r="E4424" s="16" t="s">
        <v>17685</v>
      </c>
    </row>
    <row r="4425" spans="1:5" x14ac:dyDescent="0.3">
      <c r="A4425">
        <v>38463</v>
      </c>
      <c r="B4425" t="s">
        <v>1419</v>
      </c>
      <c r="C4425" t="s">
        <v>17686</v>
      </c>
      <c r="D4425" s="16" t="s">
        <v>12319</v>
      </c>
      <c r="E4425" s="16" t="s">
        <v>17687</v>
      </c>
    </row>
    <row r="4426" spans="1:5" x14ac:dyDescent="0.3">
      <c r="A4426">
        <v>40703</v>
      </c>
      <c r="B4426" t="s">
        <v>1419</v>
      </c>
      <c r="C4426" t="s">
        <v>17688</v>
      </c>
      <c r="D4426" s="16" t="s">
        <v>12319</v>
      </c>
      <c r="E4426" s="16" t="s">
        <v>17689</v>
      </c>
    </row>
    <row r="4427" spans="1:5" x14ac:dyDescent="0.3">
      <c r="A4427">
        <v>14531</v>
      </c>
      <c r="B4427" t="s">
        <v>1419</v>
      </c>
      <c r="C4427" t="s">
        <v>17690</v>
      </c>
      <c r="D4427" s="16" t="s">
        <v>12319</v>
      </c>
      <c r="E4427" s="16" t="s">
        <v>17691</v>
      </c>
    </row>
    <row r="4428" spans="1:5" x14ac:dyDescent="0.3">
      <c r="A4428">
        <v>36533</v>
      </c>
      <c r="B4428" t="s">
        <v>1419</v>
      </c>
      <c r="C4428" t="s">
        <v>17692</v>
      </c>
      <c r="D4428" s="16" t="s">
        <v>12319</v>
      </c>
      <c r="E4428" s="16" t="s">
        <v>17693</v>
      </c>
    </row>
    <row r="4429" spans="1:5" x14ac:dyDescent="0.3">
      <c r="A4429">
        <v>11616</v>
      </c>
      <c r="B4429" t="s">
        <v>1419</v>
      </c>
      <c r="C4429" t="s">
        <v>17694</v>
      </c>
      <c r="D4429" s="16" t="s">
        <v>12319</v>
      </c>
      <c r="E4429" s="16" t="s">
        <v>17695</v>
      </c>
    </row>
    <row r="4430" spans="1:5" x14ac:dyDescent="0.3">
      <c r="A4430">
        <v>41898</v>
      </c>
      <c r="B4430" t="s">
        <v>1419</v>
      </c>
      <c r="C4430" t="s">
        <v>17696</v>
      </c>
      <c r="D4430" s="16" t="s">
        <v>12319</v>
      </c>
      <c r="E4430" s="16" t="s">
        <v>17697</v>
      </c>
    </row>
    <row r="4431" spans="1:5" x14ac:dyDescent="0.3">
      <c r="A4431">
        <v>13447</v>
      </c>
      <c r="B4431" t="s">
        <v>1419</v>
      </c>
      <c r="C4431" t="s">
        <v>17698</v>
      </c>
      <c r="D4431" s="16" t="s">
        <v>12319</v>
      </c>
      <c r="E4431" s="16" t="s">
        <v>17699</v>
      </c>
    </row>
    <row r="4432" spans="1:5" x14ac:dyDescent="0.3">
      <c r="A4432">
        <v>14529</v>
      </c>
      <c r="B4432" t="s">
        <v>1419</v>
      </c>
      <c r="C4432" t="s">
        <v>17700</v>
      </c>
      <c r="D4432" s="16" t="s">
        <v>12319</v>
      </c>
      <c r="E4432" s="16" t="s">
        <v>17701</v>
      </c>
    </row>
    <row r="4433" spans="1:5" x14ac:dyDescent="0.3">
      <c r="A4433">
        <v>10747</v>
      </c>
      <c r="B4433" t="s">
        <v>1419</v>
      </c>
      <c r="C4433" t="s">
        <v>17702</v>
      </c>
      <c r="D4433" s="16" t="s">
        <v>12319</v>
      </c>
      <c r="E4433" s="16" t="s">
        <v>17703</v>
      </c>
    </row>
    <row r="4434" spans="1:5" x14ac:dyDescent="0.3">
      <c r="A4434">
        <v>36141</v>
      </c>
      <c r="B4434" t="s">
        <v>1419</v>
      </c>
      <c r="C4434" t="s">
        <v>17704</v>
      </c>
      <c r="D4434" s="16" t="s">
        <v>12319</v>
      </c>
      <c r="E4434" s="16" t="s">
        <v>17705</v>
      </c>
    </row>
    <row r="4435" spans="1:5" x14ac:dyDescent="0.3">
      <c r="A4435">
        <v>43651</v>
      </c>
      <c r="B4435" t="s">
        <v>1419</v>
      </c>
      <c r="C4435" t="s">
        <v>17706</v>
      </c>
      <c r="D4435" s="16" t="s">
        <v>12409</v>
      </c>
      <c r="E4435" s="16" t="s">
        <v>16834</v>
      </c>
    </row>
    <row r="4436" spans="1:5" x14ac:dyDescent="0.3">
      <c r="A4436">
        <v>43626</v>
      </c>
      <c r="B4436" t="s">
        <v>1419</v>
      </c>
      <c r="C4436" t="s">
        <v>17707</v>
      </c>
      <c r="D4436" s="16" t="s">
        <v>12409</v>
      </c>
      <c r="E4436" s="16" t="s">
        <v>17708</v>
      </c>
    </row>
    <row r="4437" spans="1:5" x14ac:dyDescent="0.3">
      <c r="A4437">
        <v>39434</v>
      </c>
      <c r="B4437" t="s">
        <v>1419</v>
      </c>
      <c r="C4437" t="s">
        <v>17709</v>
      </c>
      <c r="D4437" s="16" t="s">
        <v>12409</v>
      </c>
      <c r="E4437" s="16" t="s">
        <v>13518</v>
      </c>
    </row>
    <row r="4438" spans="1:5" x14ac:dyDescent="0.3">
      <c r="A4438">
        <v>39433</v>
      </c>
      <c r="B4438" t="s">
        <v>1419</v>
      </c>
      <c r="C4438" t="s">
        <v>17710</v>
      </c>
      <c r="D4438" s="16" t="s">
        <v>12409</v>
      </c>
      <c r="E4438" s="16" t="s">
        <v>15466</v>
      </c>
    </row>
    <row r="4439" spans="1:5" x14ac:dyDescent="0.3">
      <c r="A4439">
        <v>4049</v>
      </c>
      <c r="B4439" t="s">
        <v>1419</v>
      </c>
      <c r="C4439" t="s">
        <v>17711</v>
      </c>
      <c r="D4439" s="16" t="s">
        <v>12412</v>
      </c>
      <c r="E4439" s="16" t="s">
        <v>17712</v>
      </c>
    </row>
    <row r="4440" spans="1:5" x14ac:dyDescent="0.3">
      <c r="A4440">
        <v>38120</v>
      </c>
      <c r="B4440" t="s">
        <v>1419</v>
      </c>
      <c r="C4440" t="s">
        <v>17713</v>
      </c>
      <c r="D4440" s="16" t="s">
        <v>12409</v>
      </c>
      <c r="E4440" s="16" t="s">
        <v>17714</v>
      </c>
    </row>
    <row r="4441" spans="1:5" x14ac:dyDescent="0.3">
      <c r="A4441">
        <v>43652</v>
      </c>
      <c r="B4441" t="s">
        <v>1419</v>
      </c>
      <c r="C4441" t="s">
        <v>17715</v>
      </c>
      <c r="D4441" s="16" t="s">
        <v>12409</v>
      </c>
      <c r="E4441" s="16" t="s">
        <v>17716</v>
      </c>
    </row>
    <row r="4442" spans="1:5" x14ac:dyDescent="0.3">
      <c r="A4442">
        <v>10498</v>
      </c>
      <c r="B4442" t="s">
        <v>1419</v>
      </c>
      <c r="C4442" t="s">
        <v>17717</v>
      </c>
      <c r="D4442" s="16" t="s">
        <v>12409</v>
      </c>
      <c r="E4442" s="16" t="s">
        <v>14356</v>
      </c>
    </row>
    <row r="4443" spans="1:5" x14ac:dyDescent="0.3">
      <c r="A4443">
        <v>4823</v>
      </c>
      <c r="B4443" t="s">
        <v>1419</v>
      </c>
      <c r="C4443" t="s">
        <v>17718</v>
      </c>
      <c r="D4443" s="16" t="s">
        <v>12409</v>
      </c>
      <c r="E4443" s="16" t="s">
        <v>17719</v>
      </c>
    </row>
    <row r="4444" spans="1:5" x14ac:dyDescent="0.3">
      <c r="A4444">
        <v>38877</v>
      </c>
      <c r="B4444" t="s">
        <v>1419</v>
      </c>
      <c r="C4444" t="s">
        <v>17720</v>
      </c>
      <c r="D4444" s="16" t="s">
        <v>12409</v>
      </c>
      <c r="E4444" s="16" t="s">
        <v>12583</v>
      </c>
    </row>
    <row r="4445" spans="1:5" x14ac:dyDescent="0.3">
      <c r="A4445">
        <v>34546</v>
      </c>
      <c r="B4445" t="s">
        <v>1419</v>
      </c>
      <c r="C4445" t="s">
        <v>17721</v>
      </c>
      <c r="D4445" s="16" t="s">
        <v>12409</v>
      </c>
      <c r="E4445" s="16" t="s">
        <v>17722</v>
      </c>
    </row>
    <row r="4446" spans="1:5" x14ac:dyDescent="0.3">
      <c r="A4446">
        <v>41387</v>
      </c>
      <c r="B4446" t="s">
        <v>1419</v>
      </c>
      <c r="C4446" t="s">
        <v>17723</v>
      </c>
      <c r="D4446" s="16" t="s">
        <v>12402</v>
      </c>
      <c r="E4446" s="16" t="s">
        <v>15999</v>
      </c>
    </row>
    <row r="4447" spans="1:5" x14ac:dyDescent="0.3">
      <c r="A4447">
        <v>41388</v>
      </c>
      <c r="B4447" t="s">
        <v>1419</v>
      </c>
      <c r="C4447" t="s">
        <v>17724</v>
      </c>
      <c r="D4447" s="16" t="s">
        <v>12402</v>
      </c>
      <c r="E4447" s="16" t="s">
        <v>17725</v>
      </c>
    </row>
    <row r="4448" spans="1:5" x14ac:dyDescent="0.3">
      <c r="A4448">
        <v>41380</v>
      </c>
      <c r="B4448" t="s">
        <v>1419</v>
      </c>
      <c r="C4448" t="s">
        <v>17726</v>
      </c>
      <c r="D4448" s="16" t="s">
        <v>12319</v>
      </c>
      <c r="E4448" s="16" t="s">
        <v>17727</v>
      </c>
    </row>
    <row r="4449" spans="1:5" x14ac:dyDescent="0.3">
      <c r="A4449">
        <v>41381</v>
      </c>
      <c r="B4449" t="s">
        <v>1419</v>
      </c>
      <c r="C4449" t="s">
        <v>17728</v>
      </c>
      <c r="D4449" s="16" t="s">
        <v>12319</v>
      </c>
      <c r="E4449" s="16" t="s">
        <v>17729</v>
      </c>
    </row>
    <row r="4450" spans="1:5" x14ac:dyDescent="0.3">
      <c r="A4450">
        <v>41382</v>
      </c>
      <c r="B4450" t="s">
        <v>1419</v>
      </c>
      <c r="C4450" t="s">
        <v>17730</v>
      </c>
      <c r="D4450" s="16" t="s">
        <v>12319</v>
      </c>
      <c r="E4450" s="16" t="s">
        <v>17731</v>
      </c>
    </row>
    <row r="4451" spans="1:5" x14ac:dyDescent="0.3">
      <c r="A4451">
        <v>41383</v>
      </c>
      <c r="B4451" t="s">
        <v>1419</v>
      </c>
      <c r="C4451" t="s">
        <v>17732</v>
      </c>
      <c r="D4451" s="16" t="s">
        <v>12319</v>
      </c>
      <c r="E4451" s="16" t="s">
        <v>17733</v>
      </c>
    </row>
    <row r="4452" spans="1:5" x14ac:dyDescent="0.3">
      <c r="A4452">
        <v>41385</v>
      </c>
      <c r="B4452" t="s">
        <v>1419</v>
      </c>
      <c r="C4452" t="s">
        <v>17734</v>
      </c>
      <c r="D4452" s="16" t="s">
        <v>12319</v>
      </c>
      <c r="E4452" s="16" t="s">
        <v>17735</v>
      </c>
    </row>
    <row r="4453" spans="1:5" x14ac:dyDescent="0.3">
      <c r="A4453">
        <v>4058</v>
      </c>
      <c r="B4453" t="s">
        <v>1419</v>
      </c>
      <c r="C4453" t="s">
        <v>17736</v>
      </c>
      <c r="D4453" s="16" t="s">
        <v>12604</v>
      </c>
      <c r="E4453" s="16" t="s">
        <v>17737</v>
      </c>
    </row>
    <row r="4454" spans="1:5" x14ac:dyDescent="0.3">
      <c r="A4454">
        <v>40974</v>
      </c>
      <c r="B4454" t="s">
        <v>1419</v>
      </c>
      <c r="C4454" t="s">
        <v>17738</v>
      </c>
      <c r="D4454" s="16" t="s">
        <v>12607</v>
      </c>
      <c r="E4454" s="16" t="s">
        <v>17739</v>
      </c>
    </row>
    <row r="4455" spans="1:5" x14ac:dyDescent="0.3">
      <c r="A4455">
        <v>34794</v>
      </c>
      <c r="B4455" t="s">
        <v>1419</v>
      </c>
      <c r="C4455" t="s">
        <v>17740</v>
      </c>
      <c r="D4455" s="16" t="s">
        <v>12604</v>
      </c>
      <c r="E4455" s="16" t="s">
        <v>17741</v>
      </c>
    </row>
    <row r="4456" spans="1:5" x14ac:dyDescent="0.3">
      <c r="A4456">
        <v>40925</v>
      </c>
      <c r="B4456" t="s">
        <v>1419</v>
      </c>
      <c r="C4456" t="s">
        <v>17742</v>
      </c>
      <c r="D4456" s="16" t="s">
        <v>12607</v>
      </c>
      <c r="E4456" s="16" t="s">
        <v>17743</v>
      </c>
    </row>
    <row r="4457" spans="1:5" x14ac:dyDescent="0.3">
      <c r="A4457">
        <v>13741</v>
      </c>
      <c r="B4457" t="s">
        <v>1419</v>
      </c>
      <c r="C4457" t="s">
        <v>17744</v>
      </c>
      <c r="D4457" s="16" t="s">
        <v>12319</v>
      </c>
      <c r="E4457" s="16" t="s">
        <v>17745</v>
      </c>
    </row>
    <row r="4458" spans="1:5" x14ac:dyDescent="0.3">
      <c r="A4458">
        <v>3288</v>
      </c>
      <c r="B4458" t="s">
        <v>1419</v>
      </c>
      <c r="C4458" t="s">
        <v>17746</v>
      </c>
      <c r="D4458" s="16" t="s">
        <v>12402</v>
      </c>
      <c r="E4458" s="16" t="s">
        <v>17747</v>
      </c>
    </row>
    <row r="4459" spans="1:5" x14ac:dyDescent="0.3">
      <c r="A4459">
        <v>13587</v>
      </c>
      <c r="B4459" t="s">
        <v>1419</v>
      </c>
      <c r="C4459" t="s">
        <v>17748</v>
      </c>
      <c r="D4459" s="16" t="s">
        <v>12402</v>
      </c>
      <c r="E4459" s="16" t="s">
        <v>15285</v>
      </c>
    </row>
    <row r="4460" spans="1:5" x14ac:dyDescent="0.3">
      <c r="A4460">
        <v>38598</v>
      </c>
      <c r="B4460" t="s">
        <v>1419</v>
      </c>
      <c r="C4460" t="s">
        <v>17749</v>
      </c>
      <c r="D4460" s="16" t="s">
        <v>12319</v>
      </c>
      <c r="E4460" s="16" t="s">
        <v>13303</v>
      </c>
    </row>
    <row r="4461" spans="1:5" x14ac:dyDescent="0.3">
      <c r="A4461">
        <v>38595</v>
      </c>
      <c r="B4461" t="s">
        <v>1419</v>
      </c>
      <c r="C4461" t="s">
        <v>17750</v>
      </c>
      <c r="D4461" s="16" t="s">
        <v>12319</v>
      </c>
      <c r="E4461" s="16" t="s">
        <v>13639</v>
      </c>
    </row>
    <row r="4462" spans="1:5" x14ac:dyDescent="0.3">
      <c r="A4462">
        <v>38592</v>
      </c>
      <c r="B4462" t="s">
        <v>1419</v>
      </c>
      <c r="C4462" t="s">
        <v>17751</v>
      </c>
      <c r="D4462" s="16" t="s">
        <v>12319</v>
      </c>
      <c r="E4462" s="16" t="s">
        <v>16202</v>
      </c>
    </row>
    <row r="4463" spans="1:5" x14ac:dyDescent="0.3">
      <c r="A4463">
        <v>38588</v>
      </c>
      <c r="B4463" t="s">
        <v>1419</v>
      </c>
      <c r="C4463" t="s">
        <v>17752</v>
      </c>
      <c r="D4463" s="16" t="s">
        <v>12319</v>
      </c>
      <c r="E4463" s="16" t="s">
        <v>12936</v>
      </c>
    </row>
    <row r="4464" spans="1:5" x14ac:dyDescent="0.3">
      <c r="A4464">
        <v>38593</v>
      </c>
      <c r="B4464" t="s">
        <v>1419</v>
      </c>
      <c r="C4464" t="s">
        <v>17753</v>
      </c>
      <c r="D4464" s="16" t="s">
        <v>12319</v>
      </c>
      <c r="E4464" s="16" t="s">
        <v>17754</v>
      </c>
    </row>
    <row r="4465" spans="1:5" x14ac:dyDescent="0.3">
      <c r="A4465">
        <v>38589</v>
      </c>
      <c r="B4465" t="s">
        <v>1419</v>
      </c>
      <c r="C4465" t="s">
        <v>17755</v>
      </c>
      <c r="D4465" s="16" t="s">
        <v>12319</v>
      </c>
      <c r="E4465" s="16" t="s">
        <v>16140</v>
      </c>
    </row>
    <row r="4466" spans="1:5" x14ac:dyDescent="0.3">
      <c r="A4466">
        <v>38594</v>
      </c>
      <c r="B4466" t="s">
        <v>1419</v>
      </c>
      <c r="C4466" t="s">
        <v>17756</v>
      </c>
      <c r="D4466" s="16" t="s">
        <v>12319</v>
      </c>
      <c r="E4466" s="16" t="s">
        <v>17757</v>
      </c>
    </row>
    <row r="4467" spans="1:5" x14ac:dyDescent="0.3">
      <c r="A4467">
        <v>34773</v>
      </c>
      <c r="B4467" t="s">
        <v>1419</v>
      </c>
      <c r="C4467" t="s">
        <v>17758</v>
      </c>
      <c r="D4467" s="16" t="s">
        <v>12319</v>
      </c>
      <c r="E4467" s="16" t="s">
        <v>17759</v>
      </c>
    </row>
    <row r="4468" spans="1:5" x14ac:dyDescent="0.3">
      <c r="A4468">
        <v>34769</v>
      </c>
      <c r="B4468" t="s">
        <v>1419</v>
      </c>
      <c r="C4468" t="s">
        <v>17760</v>
      </c>
      <c r="D4468" s="16" t="s">
        <v>12319</v>
      </c>
      <c r="E4468" s="16" t="s">
        <v>13290</v>
      </c>
    </row>
    <row r="4469" spans="1:5" x14ac:dyDescent="0.3">
      <c r="A4469">
        <v>34763</v>
      </c>
      <c r="B4469" t="s">
        <v>1419</v>
      </c>
      <c r="C4469" t="s">
        <v>17761</v>
      </c>
      <c r="D4469" s="16" t="s">
        <v>12319</v>
      </c>
      <c r="E4469" s="16" t="s">
        <v>17762</v>
      </c>
    </row>
    <row r="4470" spans="1:5" x14ac:dyDescent="0.3">
      <c r="A4470">
        <v>34774</v>
      </c>
      <c r="B4470" t="s">
        <v>1419</v>
      </c>
      <c r="C4470" t="s">
        <v>17763</v>
      </c>
      <c r="D4470" s="16" t="s">
        <v>12319</v>
      </c>
      <c r="E4470" s="16" t="s">
        <v>16142</v>
      </c>
    </row>
    <row r="4471" spans="1:5" x14ac:dyDescent="0.3">
      <c r="A4471">
        <v>34771</v>
      </c>
      <c r="B4471" t="s">
        <v>1419</v>
      </c>
      <c r="C4471" t="s">
        <v>17764</v>
      </c>
      <c r="D4471" s="16" t="s">
        <v>12319</v>
      </c>
      <c r="E4471" s="16" t="s">
        <v>12320</v>
      </c>
    </row>
    <row r="4472" spans="1:5" x14ac:dyDescent="0.3">
      <c r="A4472">
        <v>34764</v>
      </c>
      <c r="B4472" t="s">
        <v>1419</v>
      </c>
      <c r="C4472" t="s">
        <v>17765</v>
      </c>
      <c r="D4472" s="16" t="s">
        <v>12319</v>
      </c>
      <c r="E4472" s="16" t="s">
        <v>17766</v>
      </c>
    </row>
    <row r="4473" spans="1:5" x14ac:dyDescent="0.3">
      <c r="A4473">
        <v>34788</v>
      </c>
      <c r="B4473" t="s">
        <v>1419</v>
      </c>
      <c r="C4473" t="s">
        <v>17767</v>
      </c>
      <c r="D4473" s="16" t="s">
        <v>12319</v>
      </c>
      <c r="E4473" s="16" t="s">
        <v>17768</v>
      </c>
    </row>
    <row r="4474" spans="1:5" x14ac:dyDescent="0.3">
      <c r="A4474">
        <v>34781</v>
      </c>
      <c r="B4474" t="s">
        <v>1419</v>
      </c>
      <c r="C4474" t="s">
        <v>17769</v>
      </c>
      <c r="D4474" s="16" t="s">
        <v>12319</v>
      </c>
      <c r="E4474" s="16" t="s">
        <v>16113</v>
      </c>
    </row>
    <row r="4475" spans="1:5" x14ac:dyDescent="0.3">
      <c r="A4475">
        <v>41682</v>
      </c>
      <c r="B4475" t="s">
        <v>1419</v>
      </c>
      <c r="C4475" t="s">
        <v>17770</v>
      </c>
      <c r="D4475" s="16" t="s">
        <v>12319</v>
      </c>
      <c r="E4475" s="16" t="s">
        <v>17771</v>
      </c>
    </row>
    <row r="4476" spans="1:5" x14ac:dyDescent="0.3">
      <c r="A4476">
        <v>41683</v>
      </c>
      <c r="B4476" t="s">
        <v>1419</v>
      </c>
      <c r="C4476" t="s">
        <v>17772</v>
      </c>
      <c r="D4476" s="16" t="s">
        <v>12319</v>
      </c>
      <c r="E4476" s="16" t="s">
        <v>16898</v>
      </c>
    </row>
    <row r="4477" spans="1:5" x14ac:dyDescent="0.3">
      <c r="A4477">
        <v>41680</v>
      </c>
      <c r="B4477" t="s">
        <v>1419</v>
      </c>
      <c r="C4477" t="s">
        <v>17773</v>
      </c>
      <c r="D4477" s="16" t="s">
        <v>12319</v>
      </c>
      <c r="E4477" s="16" t="s">
        <v>17774</v>
      </c>
    </row>
    <row r="4478" spans="1:5" x14ac:dyDescent="0.3">
      <c r="A4478">
        <v>41679</v>
      </c>
      <c r="B4478" t="s">
        <v>1419</v>
      </c>
      <c r="C4478" t="s">
        <v>17775</v>
      </c>
      <c r="D4478" s="16" t="s">
        <v>12319</v>
      </c>
      <c r="E4478" s="16" t="s">
        <v>17776</v>
      </c>
    </row>
    <row r="4479" spans="1:5" x14ac:dyDescent="0.3">
      <c r="A4479">
        <v>41681</v>
      </c>
      <c r="B4479" t="s">
        <v>1419</v>
      </c>
      <c r="C4479" t="s">
        <v>17777</v>
      </c>
      <c r="D4479" s="16" t="s">
        <v>12319</v>
      </c>
      <c r="E4479" s="16" t="s">
        <v>16462</v>
      </c>
    </row>
    <row r="4480" spans="1:5" x14ac:dyDescent="0.3">
      <c r="A4480">
        <v>43386</v>
      </c>
      <c r="B4480" t="s">
        <v>1419</v>
      </c>
      <c r="C4480" t="s">
        <v>17778</v>
      </c>
      <c r="D4480" s="16" t="s">
        <v>12319</v>
      </c>
      <c r="E4480" s="16" t="s">
        <v>14204</v>
      </c>
    </row>
    <row r="4481" spans="1:5" x14ac:dyDescent="0.3">
      <c r="A4481">
        <v>4059</v>
      </c>
      <c r="B4481" t="s">
        <v>1419</v>
      </c>
      <c r="C4481" t="s">
        <v>17779</v>
      </c>
      <c r="D4481" s="16" t="s">
        <v>12402</v>
      </c>
      <c r="E4481" s="16" t="s">
        <v>17771</v>
      </c>
    </row>
    <row r="4482" spans="1:5" x14ac:dyDescent="0.3">
      <c r="A4482">
        <v>4062</v>
      </c>
      <c r="B4482" t="s">
        <v>1419</v>
      </c>
      <c r="C4482" t="s">
        <v>17780</v>
      </c>
      <c r="D4482" s="16" t="s">
        <v>12319</v>
      </c>
      <c r="E4482" s="16" t="s">
        <v>17771</v>
      </c>
    </row>
    <row r="4483" spans="1:5" x14ac:dyDescent="0.3">
      <c r="A4483">
        <v>4061</v>
      </c>
      <c r="B4483" t="s">
        <v>1419</v>
      </c>
      <c r="C4483" t="s">
        <v>17781</v>
      </c>
      <c r="D4483" s="16" t="s">
        <v>12319</v>
      </c>
      <c r="E4483" s="16" t="s">
        <v>17782</v>
      </c>
    </row>
    <row r="4484" spans="1:5" x14ac:dyDescent="0.3">
      <c r="A4484">
        <v>41315</v>
      </c>
      <c r="B4484" t="s">
        <v>1419</v>
      </c>
      <c r="C4484" t="s">
        <v>17783</v>
      </c>
      <c r="D4484" s="16" t="s">
        <v>12409</v>
      </c>
      <c r="E4484" s="16" t="s">
        <v>17784</v>
      </c>
    </row>
    <row r="4485" spans="1:5" x14ac:dyDescent="0.3">
      <c r="A4485">
        <v>43148</v>
      </c>
      <c r="B4485" t="s">
        <v>1419</v>
      </c>
      <c r="C4485" t="s">
        <v>17785</v>
      </c>
      <c r="D4485" s="16" t="s">
        <v>12409</v>
      </c>
      <c r="E4485" s="16" t="s">
        <v>17786</v>
      </c>
    </row>
    <row r="4486" spans="1:5" x14ac:dyDescent="0.3">
      <c r="A4486">
        <v>43147</v>
      </c>
      <c r="B4486" t="s">
        <v>1419</v>
      </c>
      <c r="C4486" t="s">
        <v>17787</v>
      </c>
      <c r="D4486" s="16" t="s">
        <v>12409</v>
      </c>
      <c r="E4486" s="16" t="s">
        <v>16569</v>
      </c>
    </row>
    <row r="4487" spans="1:5" x14ac:dyDescent="0.3">
      <c r="A4487">
        <v>10608</v>
      </c>
      <c r="B4487" t="s">
        <v>1419</v>
      </c>
      <c r="C4487" t="s">
        <v>17788</v>
      </c>
      <c r="D4487" s="16" t="s">
        <v>12319</v>
      </c>
      <c r="E4487" s="16" t="s">
        <v>17789</v>
      </c>
    </row>
    <row r="4488" spans="1:5" x14ac:dyDescent="0.3">
      <c r="A4488">
        <v>4069</v>
      </c>
      <c r="B4488" t="s">
        <v>1419</v>
      </c>
      <c r="C4488" t="s">
        <v>17790</v>
      </c>
      <c r="D4488" s="16" t="s">
        <v>12604</v>
      </c>
      <c r="E4488" s="16" t="s">
        <v>17791</v>
      </c>
    </row>
    <row r="4489" spans="1:5" x14ac:dyDescent="0.3">
      <c r="A4489">
        <v>40819</v>
      </c>
      <c r="B4489" t="s">
        <v>1419</v>
      </c>
      <c r="C4489" t="s">
        <v>17792</v>
      </c>
      <c r="D4489" s="16" t="s">
        <v>12607</v>
      </c>
      <c r="E4489" s="16" t="s">
        <v>17793</v>
      </c>
    </row>
    <row r="4490" spans="1:5" x14ac:dyDescent="0.3">
      <c r="A4490">
        <v>34361</v>
      </c>
      <c r="B4490" t="s">
        <v>1419</v>
      </c>
      <c r="C4490" t="s">
        <v>17794</v>
      </c>
      <c r="D4490" s="16" t="s">
        <v>12409</v>
      </c>
      <c r="E4490" s="16" t="s">
        <v>17795</v>
      </c>
    </row>
    <row r="4491" spans="1:5" x14ac:dyDescent="0.3">
      <c r="A4491">
        <v>36512</v>
      </c>
      <c r="B4491" t="s">
        <v>1419</v>
      </c>
      <c r="C4491" t="s">
        <v>17796</v>
      </c>
      <c r="D4491" s="16" t="s">
        <v>12319</v>
      </c>
      <c r="E4491" s="16" t="s">
        <v>17797</v>
      </c>
    </row>
    <row r="4492" spans="1:5" x14ac:dyDescent="0.3">
      <c r="A4492">
        <v>44478</v>
      </c>
      <c r="B4492" t="s">
        <v>1419</v>
      </c>
      <c r="C4492" t="s">
        <v>17798</v>
      </c>
      <c r="D4492" s="16" t="s">
        <v>12409</v>
      </c>
      <c r="E4492" s="16" t="s">
        <v>17799</v>
      </c>
    </row>
    <row r="4493" spans="1:5" x14ac:dyDescent="0.3">
      <c r="A4493">
        <v>44477</v>
      </c>
      <c r="B4493" t="s">
        <v>1419</v>
      </c>
      <c r="C4493" t="s">
        <v>17800</v>
      </c>
      <c r="D4493" s="16" t="s">
        <v>12409</v>
      </c>
      <c r="E4493" s="16" t="s">
        <v>17799</v>
      </c>
    </row>
    <row r="4494" spans="1:5" x14ac:dyDescent="0.3">
      <c r="A4494">
        <v>11697</v>
      </c>
      <c r="B4494" t="s">
        <v>1419</v>
      </c>
      <c r="C4494" t="s">
        <v>17801</v>
      </c>
      <c r="D4494" s="16" t="s">
        <v>12319</v>
      </c>
      <c r="E4494" s="16" t="s">
        <v>17802</v>
      </c>
    </row>
    <row r="4495" spans="1:5" x14ac:dyDescent="0.3">
      <c r="A4495">
        <v>11698</v>
      </c>
      <c r="B4495" t="s">
        <v>1419</v>
      </c>
      <c r="C4495" t="s">
        <v>17803</v>
      </c>
      <c r="D4495" s="16" t="s">
        <v>12319</v>
      </c>
      <c r="E4495" s="16" t="s">
        <v>17804</v>
      </c>
    </row>
    <row r="4496" spans="1:5" x14ac:dyDescent="0.3">
      <c r="A4496">
        <v>11699</v>
      </c>
      <c r="B4496" t="s">
        <v>1419</v>
      </c>
      <c r="C4496" t="s">
        <v>17805</v>
      </c>
      <c r="D4496" s="16" t="s">
        <v>12319</v>
      </c>
      <c r="E4496" s="16" t="s">
        <v>17806</v>
      </c>
    </row>
    <row r="4497" spans="1:5" x14ac:dyDescent="0.3">
      <c r="A4497">
        <v>10432</v>
      </c>
      <c r="B4497" t="s">
        <v>1419</v>
      </c>
      <c r="C4497" t="s">
        <v>17807</v>
      </c>
      <c r="D4497" s="16" t="s">
        <v>12319</v>
      </c>
      <c r="E4497" s="16" t="s">
        <v>17808</v>
      </c>
    </row>
    <row r="4498" spans="1:5" x14ac:dyDescent="0.3">
      <c r="A4498">
        <v>44020</v>
      </c>
      <c r="B4498" t="s">
        <v>1419</v>
      </c>
      <c r="C4498" t="s">
        <v>17809</v>
      </c>
      <c r="D4498" s="16" t="s">
        <v>12319</v>
      </c>
      <c r="E4498" s="16" t="s">
        <v>17810</v>
      </c>
    </row>
    <row r="4499" spans="1:5" x14ac:dyDescent="0.3">
      <c r="A4499">
        <v>41419</v>
      </c>
      <c r="B4499" t="s">
        <v>1419</v>
      </c>
      <c r="C4499" t="s">
        <v>17811</v>
      </c>
      <c r="D4499" s="16" t="s">
        <v>12319</v>
      </c>
      <c r="E4499" s="16" t="s">
        <v>17812</v>
      </c>
    </row>
    <row r="4500" spans="1:5" x14ac:dyDescent="0.3">
      <c r="A4500">
        <v>41420</v>
      </c>
      <c r="B4500" t="s">
        <v>1419</v>
      </c>
      <c r="C4500" t="s">
        <v>17813</v>
      </c>
      <c r="D4500" s="16" t="s">
        <v>12319</v>
      </c>
      <c r="E4500" s="16" t="s">
        <v>17814</v>
      </c>
    </row>
    <row r="4501" spans="1:5" x14ac:dyDescent="0.3">
      <c r="A4501">
        <v>41421</v>
      </c>
      <c r="B4501" t="s">
        <v>1419</v>
      </c>
      <c r="C4501" t="s">
        <v>17815</v>
      </c>
      <c r="D4501" s="16" t="s">
        <v>12319</v>
      </c>
      <c r="E4501" s="16" t="s">
        <v>14787</v>
      </c>
    </row>
    <row r="4502" spans="1:5" x14ac:dyDescent="0.3">
      <c r="A4502">
        <v>41422</v>
      </c>
      <c r="B4502" t="s">
        <v>1419</v>
      </c>
      <c r="C4502" t="s">
        <v>17816</v>
      </c>
      <c r="D4502" s="16" t="s">
        <v>12319</v>
      </c>
      <c r="E4502" s="16" t="s">
        <v>17817</v>
      </c>
    </row>
    <row r="4503" spans="1:5" x14ac:dyDescent="0.3">
      <c r="A4503">
        <v>41425</v>
      </c>
      <c r="B4503" t="s">
        <v>1419</v>
      </c>
      <c r="C4503" t="s">
        <v>17818</v>
      </c>
      <c r="D4503" s="16" t="s">
        <v>12319</v>
      </c>
      <c r="E4503" s="16" t="s">
        <v>17819</v>
      </c>
    </row>
    <row r="4504" spans="1:5" x14ac:dyDescent="0.3">
      <c r="A4504">
        <v>41426</v>
      </c>
      <c r="B4504" t="s">
        <v>1419</v>
      </c>
      <c r="C4504" t="s">
        <v>17820</v>
      </c>
      <c r="D4504" s="16" t="s">
        <v>12319</v>
      </c>
      <c r="E4504" s="16" t="s">
        <v>17231</v>
      </c>
    </row>
    <row r="4505" spans="1:5" x14ac:dyDescent="0.3">
      <c r="A4505">
        <v>41414</v>
      </c>
      <c r="B4505" t="s">
        <v>1419</v>
      </c>
      <c r="C4505" t="s">
        <v>17821</v>
      </c>
      <c r="D4505" s="16" t="s">
        <v>12319</v>
      </c>
      <c r="E4505" s="16" t="s">
        <v>17822</v>
      </c>
    </row>
    <row r="4506" spans="1:5" x14ac:dyDescent="0.3">
      <c r="A4506">
        <v>41415</v>
      </c>
      <c r="B4506" t="s">
        <v>1419</v>
      </c>
      <c r="C4506" t="s">
        <v>17823</v>
      </c>
      <c r="D4506" s="16" t="s">
        <v>12319</v>
      </c>
      <c r="E4506" s="16" t="s">
        <v>17824</v>
      </c>
    </row>
    <row r="4507" spans="1:5" x14ac:dyDescent="0.3">
      <c r="A4507">
        <v>37514</v>
      </c>
      <c r="B4507" t="s">
        <v>1419</v>
      </c>
      <c r="C4507" t="s">
        <v>17825</v>
      </c>
      <c r="D4507" s="16" t="s">
        <v>12319</v>
      </c>
      <c r="E4507" s="16" t="s">
        <v>17826</v>
      </c>
    </row>
    <row r="4508" spans="1:5" x14ac:dyDescent="0.3">
      <c r="A4508">
        <v>37519</v>
      </c>
      <c r="B4508" t="s">
        <v>1419</v>
      </c>
      <c r="C4508" t="s">
        <v>17827</v>
      </c>
      <c r="D4508" s="16" t="s">
        <v>12319</v>
      </c>
      <c r="E4508" s="16" t="s">
        <v>17828</v>
      </c>
    </row>
    <row r="4509" spans="1:5" x14ac:dyDescent="0.3">
      <c r="A4509">
        <v>37520</v>
      </c>
      <c r="B4509" t="s">
        <v>1419</v>
      </c>
      <c r="C4509" t="s">
        <v>17829</v>
      </c>
      <c r="D4509" s="16" t="s">
        <v>12319</v>
      </c>
      <c r="E4509" s="16" t="s">
        <v>17830</v>
      </c>
    </row>
    <row r="4510" spans="1:5" x14ac:dyDescent="0.3">
      <c r="A4510">
        <v>37521</v>
      </c>
      <c r="B4510" t="s">
        <v>1419</v>
      </c>
      <c r="C4510" t="s">
        <v>17831</v>
      </c>
      <c r="D4510" s="16" t="s">
        <v>12319</v>
      </c>
      <c r="E4510" s="16" t="s">
        <v>17832</v>
      </c>
    </row>
    <row r="4511" spans="1:5" x14ac:dyDescent="0.3">
      <c r="A4511">
        <v>37522</v>
      </c>
      <c r="B4511" t="s">
        <v>1419</v>
      </c>
      <c r="C4511" t="s">
        <v>17833</v>
      </c>
      <c r="D4511" s="16" t="s">
        <v>12319</v>
      </c>
      <c r="E4511" s="16" t="s">
        <v>17834</v>
      </c>
    </row>
    <row r="4512" spans="1:5" x14ac:dyDescent="0.3">
      <c r="A4512">
        <v>37546</v>
      </c>
      <c r="B4512" t="s">
        <v>1419</v>
      </c>
      <c r="C4512" t="s">
        <v>17835</v>
      </c>
      <c r="D4512" s="16" t="s">
        <v>12319</v>
      </c>
      <c r="E4512" s="16" t="s">
        <v>17836</v>
      </c>
    </row>
    <row r="4513" spans="1:5" x14ac:dyDescent="0.3">
      <c r="A4513">
        <v>37544</v>
      </c>
      <c r="B4513" t="s">
        <v>1419</v>
      </c>
      <c r="C4513" t="s">
        <v>17837</v>
      </c>
      <c r="D4513" s="16" t="s">
        <v>12319</v>
      </c>
      <c r="E4513" s="16" t="s">
        <v>17838</v>
      </c>
    </row>
    <row r="4514" spans="1:5" x14ac:dyDescent="0.3">
      <c r="A4514">
        <v>37545</v>
      </c>
      <c r="B4514" t="s">
        <v>1419</v>
      </c>
      <c r="C4514" t="s">
        <v>17839</v>
      </c>
      <c r="D4514" s="16" t="s">
        <v>12319</v>
      </c>
      <c r="E4514" s="16" t="s">
        <v>17840</v>
      </c>
    </row>
    <row r="4515" spans="1:5" x14ac:dyDescent="0.3">
      <c r="A4515">
        <v>36793</v>
      </c>
      <c r="B4515" t="s">
        <v>1419</v>
      </c>
      <c r="C4515" t="s">
        <v>17841</v>
      </c>
      <c r="D4515" s="16" t="s">
        <v>12319</v>
      </c>
      <c r="E4515" s="16" t="s">
        <v>17842</v>
      </c>
    </row>
    <row r="4516" spans="1:5" x14ac:dyDescent="0.3">
      <c r="A4516">
        <v>11769</v>
      </c>
      <c r="B4516" t="s">
        <v>1419</v>
      </c>
      <c r="C4516" t="s">
        <v>17843</v>
      </c>
      <c r="D4516" s="16" t="s">
        <v>12319</v>
      </c>
      <c r="E4516" s="16" t="s">
        <v>17844</v>
      </c>
    </row>
    <row r="4517" spans="1:5" x14ac:dyDescent="0.3">
      <c r="A4517">
        <v>11771</v>
      </c>
      <c r="B4517" t="s">
        <v>1419</v>
      </c>
      <c r="C4517" t="s">
        <v>17845</v>
      </c>
      <c r="D4517" s="16" t="s">
        <v>12319</v>
      </c>
      <c r="E4517" s="16" t="s">
        <v>17846</v>
      </c>
    </row>
    <row r="4518" spans="1:5" x14ac:dyDescent="0.3">
      <c r="A4518">
        <v>39919</v>
      </c>
      <c r="B4518" t="s">
        <v>1419</v>
      </c>
      <c r="C4518" t="s">
        <v>17847</v>
      </c>
      <c r="D4518" s="16" t="s">
        <v>12319</v>
      </c>
      <c r="E4518" s="16" t="s">
        <v>17848</v>
      </c>
    </row>
    <row r="4519" spans="1:5" x14ac:dyDescent="0.3">
      <c r="A4519">
        <v>38385</v>
      </c>
      <c r="B4519" t="s">
        <v>1419</v>
      </c>
      <c r="C4519" t="s">
        <v>17849</v>
      </c>
      <c r="D4519" s="16" t="s">
        <v>12319</v>
      </c>
      <c r="E4519" s="16" t="s">
        <v>17850</v>
      </c>
    </row>
    <row r="4520" spans="1:5" x14ac:dyDescent="0.3">
      <c r="A4520">
        <v>36800</v>
      </c>
      <c r="B4520" t="s">
        <v>1419</v>
      </c>
      <c r="C4520" t="s">
        <v>17851</v>
      </c>
      <c r="D4520" s="16" t="s">
        <v>12319</v>
      </c>
      <c r="E4520" s="16" t="s">
        <v>17852</v>
      </c>
    </row>
    <row r="4521" spans="1:5" x14ac:dyDescent="0.3">
      <c r="A4521">
        <v>37587</v>
      </c>
      <c r="B4521" t="s">
        <v>1419</v>
      </c>
      <c r="C4521" t="s">
        <v>17853</v>
      </c>
      <c r="D4521" s="16" t="s">
        <v>12319</v>
      </c>
      <c r="E4521" s="16" t="s">
        <v>17854</v>
      </c>
    </row>
    <row r="4522" spans="1:5" x14ac:dyDescent="0.3">
      <c r="A4522">
        <v>11561</v>
      </c>
      <c r="B4522" t="s">
        <v>1419</v>
      </c>
      <c r="C4522" t="s">
        <v>17855</v>
      </c>
      <c r="D4522" s="16" t="s">
        <v>12319</v>
      </c>
      <c r="E4522" s="16" t="s">
        <v>17856</v>
      </c>
    </row>
    <row r="4523" spans="1:5" x14ac:dyDescent="0.3">
      <c r="A4523">
        <v>43604</v>
      </c>
      <c r="B4523" t="s">
        <v>1419</v>
      </c>
      <c r="C4523" t="s">
        <v>17857</v>
      </c>
      <c r="D4523" s="16" t="s">
        <v>12319</v>
      </c>
      <c r="E4523" s="16" t="s">
        <v>17858</v>
      </c>
    </row>
    <row r="4524" spans="1:5" x14ac:dyDescent="0.3">
      <c r="A4524">
        <v>11560</v>
      </c>
      <c r="B4524" t="s">
        <v>1419</v>
      </c>
      <c r="C4524" t="s">
        <v>17859</v>
      </c>
      <c r="D4524" s="16" t="s">
        <v>12319</v>
      </c>
      <c r="E4524" s="16" t="s">
        <v>17860</v>
      </c>
    </row>
    <row r="4525" spans="1:5" x14ac:dyDescent="0.3">
      <c r="A4525">
        <v>11499</v>
      </c>
      <c r="B4525" t="s">
        <v>1419</v>
      </c>
      <c r="C4525" t="s">
        <v>17861</v>
      </c>
      <c r="D4525" s="16" t="s">
        <v>12319</v>
      </c>
      <c r="E4525" s="16" t="s">
        <v>17862</v>
      </c>
    </row>
    <row r="4526" spans="1:5" x14ac:dyDescent="0.3">
      <c r="A4526">
        <v>34761</v>
      </c>
      <c r="B4526" t="s">
        <v>1419</v>
      </c>
      <c r="C4526" t="s">
        <v>17863</v>
      </c>
      <c r="D4526" s="16" t="s">
        <v>12604</v>
      </c>
      <c r="E4526" s="16" t="s">
        <v>17864</v>
      </c>
    </row>
    <row r="4527" spans="1:5" x14ac:dyDescent="0.3">
      <c r="A4527">
        <v>40924</v>
      </c>
      <c r="B4527" t="s">
        <v>1419</v>
      </c>
      <c r="C4527" t="s">
        <v>17865</v>
      </c>
      <c r="D4527" s="16" t="s">
        <v>12607</v>
      </c>
      <c r="E4527" s="16" t="s">
        <v>17866</v>
      </c>
    </row>
    <row r="4528" spans="1:5" x14ac:dyDescent="0.3">
      <c r="A4528">
        <v>40983</v>
      </c>
      <c r="B4528" t="s">
        <v>1419</v>
      </c>
      <c r="C4528" t="s">
        <v>17867</v>
      </c>
      <c r="D4528" s="16" t="s">
        <v>12607</v>
      </c>
      <c r="E4528" s="16" t="s">
        <v>17868</v>
      </c>
    </row>
    <row r="4529" spans="1:5" x14ac:dyDescent="0.3">
      <c r="A4529">
        <v>44497</v>
      </c>
      <c r="B4529" t="s">
        <v>1419</v>
      </c>
      <c r="C4529" t="s">
        <v>17869</v>
      </c>
      <c r="D4529" s="16" t="s">
        <v>12604</v>
      </c>
      <c r="E4529" s="16" t="s">
        <v>12473</v>
      </c>
    </row>
    <row r="4530" spans="1:5" x14ac:dyDescent="0.3">
      <c r="A4530">
        <v>2437</v>
      </c>
      <c r="B4530" t="s">
        <v>1419</v>
      </c>
      <c r="C4530" t="s">
        <v>17870</v>
      </c>
      <c r="D4530" s="16" t="s">
        <v>12604</v>
      </c>
      <c r="E4530" s="16" t="s">
        <v>17737</v>
      </c>
    </row>
    <row r="4531" spans="1:5" x14ac:dyDescent="0.3">
      <c r="A4531">
        <v>40921</v>
      </c>
      <c r="B4531" t="s">
        <v>1419</v>
      </c>
      <c r="C4531" t="s">
        <v>17871</v>
      </c>
      <c r="D4531" s="16" t="s">
        <v>12607</v>
      </c>
      <c r="E4531" s="16" t="s">
        <v>17872</v>
      </c>
    </row>
    <row r="4532" spans="1:5" x14ac:dyDescent="0.3">
      <c r="A4532">
        <v>14252</v>
      </c>
      <c r="B4532" t="s">
        <v>1419</v>
      </c>
      <c r="C4532" t="s">
        <v>17873</v>
      </c>
      <c r="D4532" s="16" t="s">
        <v>12319</v>
      </c>
      <c r="E4532" s="16" t="s">
        <v>17874</v>
      </c>
    </row>
    <row r="4533" spans="1:5" x14ac:dyDescent="0.3">
      <c r="A4533">
        <v>730</v>
      </c>
      <c r="B4533" t="s">
        <v>1419</v>
      </c>
      <c r="C4533" t="s">
        <v>17875</v>
      </c>
      <c r="D4533" s="16" t="s">
        <v>12319</v>
      </c>
      <c r="E4533" s="16" t="s">
        <v>17876</v>
      </c>
    </row>
    <row r="4534" spans="1:5" x14ac:dyDescent="0.3">
      <c r="A4534">
        <v>723</v>
      </c>
      <c r="B4534" t="s">
        <v>1419</v>
      </c>
      <c r="C4534" t="s">
        <v>17877</v>
      </c>
      <c r="D4534" s="16" t="s">
        <v>12319</v>
      </c>
      <c r="E4534" s="16" t="s">
        <v>17878</v>
      </c>
    </row>
    <row r="4535" spans="1:5" x14ac:dyDescent="0.3">
      <c r="A4535">
        <v>36502</v>
      </c>
      <c r="B4535" t="s">
        <v>1419</v>
      </c>
      <c r="C4535" t="s">
        <v>17879</v>
      </c>
      <c r="D4535" s="16" t="s">
        <v>12319</v>
      </c>
      <c r="E4535" s="16" t="s">
        <v>17880</v>
      </c>
    </row>
    <row r="4536" spans="1:5" x14ac:dyDescent="0.3">
      <c r="A4536">
        <v>36503</v>
      </c>
      <c r="B4536" t="s">
        <v>1419</v>
      </c>
      <c r="C4536" t="s">
        <v>17881</v>
      </c>
      <c r="D4536" s="16" t="s">
        <v>12319</v>
      </c>
      <c r="E4536" s="16" t="s">
        <v>17882</v>
      </c>
    </row>
    <row r="4537" spans="1:5" x14ac:dyDescent="0.3">
      <c r="A4537">
        <v>4090</v>
      </c>
      <c r="B4537" t="s">
        <v>1419</v>
      </c>
      <c r="C4537" t="s">
        <v>17883</v>
      </c>
      <c r="D4537" s="16" t="s">
        <v>12319</v>
      </c>
      <c r="E4537" s="16" t="s">
        <v>17884</v>
      </c>
    </row>
    <row r="4538" spans="1:5" x14ac:dyDescent="0.3">
      <c r="A4538">
        <v>13227</v>
      </c>
      <c r="B4538" t="s">
        <v>1419</v>
      </c>
      <c r="C4538" t="s">
        <v>17885</v>
      </c>
      <c r="D4538" s="16" t="s">
        <v>12319</v>
      </c>
      <c r="E4538" s="16" t="s">
        <v>17886</v>
      </c>
    </row>
    <row r="4539" spans="1:5" x14ac:dyDescent="0.3">
      <c r="A4539">
        <v>10597</v>
      </c>
      <c r="B4539" t="s">
        <v>1419</v>
      </c>
      <c r="C4539" t="s">
        <v>17887</v>
      </c>
      <c r="D4539" s="16" t="s">
        <v>12319</v>
      </c>
      <c r="E4539" s="16" t="s">
        <v>17888</v>
      </c>
    </row>
    <row r="4540" spans="1:5" x14ac:dyDescent="0.3">
      <c r="A4540">
        <v>39628</v>
      </c>
      <c r="B4540" t="s">
        <v>1419</v>
      </c>
      <c r="C4540" t="s">
        <v>17889</v>
      </c>
      <c r="D4540" s="16" t="s">
        <v>12319</v>
      </c>
      <c r="E4540" s="16" t="s">
        <v>17890</v>
      </c>
    </row>
    <row r="4541" spans="1:5" x14ac:dyDescent="0.3">
      <c r="A4541">
        <v>39404</v>
      </c>
      <c r="B4541" t="s">
        <v>1419</v>
      </c>
      <c r="C4541" t="s">
        <v>17891</v>
      </c>
      <c r="D4541" s="16" t="s">
        <v>12319</v>
      </c>
      <c r="E4541" s="16" t="s">
        <v>17892</v>
      </c>
    </row>
    <row r="4542" spans="1:5" x14ac:dyDescent="0.3">
      <c r="A4542">
        <v>39402</v>
      </c>
      <c r="B4542" t="s">
        <v>1419</v>
      </c>
      <c r="C4542" t="s">
        <v>17893</v>
      </c>
      <c r="D4542" s="16" t="s">
        <v>12319</v>
      </c>
      <c r="E4542" s="16" t="s">
        <v>17894</v>
      </c>
    </row>
    <row r="4543" spans="1:5" x14ac:dyDescent="0.3">
      <c r="A4543">
        <v>39403</v>
      </c>
      <c r="B4543" t="s">
        <v>1419</v>
      </c>
      <c r="C4543" t="s">
        <v>17895</v>
      </c>
      <c r="D4543" s="16" t="s">
        <v>12319</v>
      </c>
      <c r="E4543" s="16" t="s">
        <v>17896</v>
      </c>
    </row>
    <row r="4544" spans="1:5" x14ac:dyDescent="0.3">
      <c r="A4544">
        <v>4093</v>
      </c>
      <c r="B4544" t="s">
        <v>1419</v>
      </c>
      <c r="C4544" t="s">
        <v>17897</v>
      </c>
      <c r="D4544" s="16" t="s">
        <v>12604</v>
      </c>
      <c r="E4544" s="16" t="s">
        <v>12972</v>
      </c>
    </row>
    <row r="4545" spans="1:5" x14ac:dyDescent="0.3">
      <c r="A4545">
        <v>10512</v>
      </c>
      <c r="B4545" t="s">
        <v>1419</v>
      </c>
      <c r="C4545" t="s">
        <v>17898</v>
      </c>
      <c r="D4545" s="16" t="s">
        <v>12607</v>
      </c>
      <c r="E4545" s="16" t="s">
        <v>12974</v>
      </c>
    </row>
    <row r="4546" spans="1:5" x14ac:dyDescent="0.3">
      <c r="A4546">
        <v>4243</v>
      </c>
      <c r="B4546" t="s">
        <v>1419</v>
      </c>
      <c r="C4546" t="s">
        <v>17899</v>
      </c>
      <c r="D4546" s="16" t="s">
        <v>12604</v>
      </c>
      <c r="E4546" s="16" t="s">
        <v>17900</v>
      </c>
    </row>
    <row r="4547" spans="1:5" x14ac:dyDescent="0.3">
      <c r="A4547">
        <v>20020</v>
      </c>
      <c r="B4547" t="s">
        <v>1419</v>
      </c>
      <c r="C4547" t="s">
        <v>17901</v>
      </c>
      <c r="D4547" s="16" t="s">
        <v>12604</v>
      </c>
      <c r="E4547" s="16" t="s">
        <v>13208</v>
      </c>
    </row>
    <row r="4548" spans="1:5" x14ac:dyDescent="0.3">
      <c r="A4548">
        <v>41038</v>
      </c>
      <c r="B4548" t="s">
        <v>1419</v>
      </c>
      <c r="C4548" t="s">
        <v>17902</v>
      </c>
      <c r="D4548" s="16" t="s">
        <v>12607</v>
      </c>
      <c r="E4548" s="16" t="s">
        <v>17903</v>
      </c>
    </row>
    <row r="4549" spans="1:5" x14ac:dyDescent="0.3">
      <c r="A4549">
        <v>4094</v>
      </c>
      <c r="B4549" t="s">
        <v>1419</v>
      </c>
      <c r="C4549" t="s">
        <v>17904</v>
      </c>
      <c r="D4549" s="16" t="s">
        <v>12604</v>
      </c>
      <c r="E4549" s="16" t="s">
        <v>17905</v>
      </c>
    </row>
    <row r="4550" spans="1:5" x14ac:dyDescent="0.3">
      <c r="A4550">
        <v>40988</v>
      </c>
      <c r="B4550" t="s">
        <v>1419</v>
      </c>
      <c r="C4550" t="s">
        <v>17906</v>
      </c>
      <c r="D4550" s="16" t="s">
        <v>12607</v>
      </c>
      <c r="E4550" s="16" t="s">
        <v>17907</v>
      </c>
    </row>
    <row r="4551" spans="1:5" x14ac:dyDescent="0.3">
      <c r="A4551">
        <v>4095</v>
      </c>
      <c r="B4551" t="s">
        <v>1419</v>
      </c>
      <c r="C4551" t="s">
        <v>17908</v>
      </c>
      <c r="D4551" s="16" t="s">
        <v>12604</v>
      </c>
      <c r="E4551" s="16" t="s">
        <v>17909</v>
      </c>
    </row>
    <row r="4552" spans="1:5" x14ac:dyDescent="0.3">
      <c r="A4552">
        <v>40990</v>
      </c>
      <c r="B4552" t="s">
        <v>1419</v>
      </c>
      <c r="C4552" t="s">
        <v>17910</v>
      </c>
      <c r="D4552" s="16" t="s">
        <v>12607</v>
      </c>
      <c r="E4552" s="16" t="s">
        <v>17911</v>
      </c>
    </row>
    <row r="4553" spans="1:5" x14ac:dyDescent="0.3">
      <c r="A4553">
        <v>4096</v>
      </c>
      <c r="B4553" t="s">
        <v>1419</v>
      </c>
      <c r="C4553" t="s">
        <v>17912</v>
      </c>
      <c r="D4553" s="16" t="s">
        <v>12604</v>
      </c>
      <c r="E4553" s="16" t="s">
        <v>17913</v>
      </c>
    </row>
    <row r="4554" spans="1:5" x14ac:dyDescent="0.3">
      <c r="A4554">
        <v>40992</v>
      </c>
      <c r="B4554" t="s">
        <v>1419</v>
      </c>
      <c r="C4554" t="s">
        <v>17914</v>
      </c>
      <c r="D4554" s="16" t="s">
        <v>12607</v>
      </c>
      <c r="E4554" s="16" t="s">
        <v>17915</v>
      </c>
    </row>
    <row r="4555" spans="1:5" x14ac:dyDescent="0.3">
      <c r="A4555">
        <v>4114</v>
      </c>
      <c r="B4555" t="s">
        <v>1419</v>
      </c>
      <c r="C4555" t="s">
        <v>17916</v>
      </c>
      <c r="D4555" s="16" t="s">
        <v>12319</v>
      </c>
      <c r="E4555" s="16" t="s">
        <v>17917</v>
      </c>
    </row>
    <row r="4556" spans="1:5" x14ac:dyDescent="0.3">
      <c r="A4556">
        <v>36797</v>
      </c>
      <c r="B4556" t="s">
        <v>1419</v>
      </c>
      <c r="C4556" t="s">
        <v>17918</v>
      </c>
      <c r="D4556" s="16" t="s">
        <v>12319</v>
      </c>
      <c r="E4556" s="16" t="s">
        <v>17919</v>
      </c>
    </row>
    <row r="4557" spans="1:5" x14ac:dyDescent="0.3">
      <c r="A4557">
        <v>4107</v>
      </c>
      <c r="B4557" t="s">
        <v>1419</v>
      </c>
      <c r="C4557" t="s">
        <v>17920</v>
      </c>
      <c r="D4557" s="16" t="s">
        <v>12319</v>
      </c>
      <c r="E4557" s="16" t="s">
        <v>17921</v>
      </c>
    </row>
    <row r="4558" spans="1:5" x14ac:dyDescent="0.3">
      <c r="A4558">
        <v>4102</v>
      </c>
      <c r="B4558" t="s">
        <v>1419</v>
      </c>
      <c r="C4558" t="s">
        <v>17922</v>
      </c>
      <c r="D4558" s="16" t="s">
        <v>12319</v>
      </c>
      <c r="E4558" s="16" t="s">
        <v>17923</v>
      </c>
    </row>
    <row r="4559" spans="1:5" x14ac:dyDescent="0.3">
      <c r="A4559">
        <v>36799</v>
      </c>
      <c r="B4559" t="s">
        <v>1419</v>
      </c>
      <c r="C4559" t="s">
        <v>17924</v>
      </c>
      <c r="D4559" s="16" t="s">
        <v>12319</v>
      </c>
      <c r="E4559" s="16" t="s">
        <v>17925</v>
      </c>
    </row>
    <row r="4560" spans="1:5" x14ac:dyDescent="0.3">
      <c r="A4560">
        <v>2747</v>
      </c>
      <c r="B4560" t="s">
        <v>1419</v>
      </c>
      <c r="C4560" t="s">
        <v>17926</v>
      </c>
      <c r="D4560" s="16" t="s">
        <v>12402</v>
      </c>
      <c r="E4560" s="16" t="s">
        <v>12898</v>
      </c>
    </row>
    <row r="4561" spans="1:5" x14ac:dyDescent="0.3">
      <c r="A4561">
        <v>21138</v>
      </c>
      <c r="B4561" t="s">
        <v>1419</v>
      </c>
      <c r="C4561" t="s">
        <v>17927</v>
      </c>
      <c r="D4561" s="16" t="s">
        <v>12402</v>
      </c>
      <c r="E4561" s="16" t="s">
        <v>17928</v>
      </c>
    </row>
    <row r="4562" spans="1:5" x14ac:dyDescent="0.3">
      <c r="A4562">
        <v>10826</v>
      </c>
      <c r="B4562" t="s">
        <v>1419</v>
      </c>
      <c r="C4562" t="s">
        <v>17929</v>
      </c>
      <c r="D4562" s="16" t="s">
        <v>12319</v>
      </c>
      <c r="E4562" s="16" t="s">
        <v>17930</v>
      </c>
    </row>
    <row r="4563" spans="1:5" x14ac:dyDescent="0.3">
      <c r="A4563">
        <v>365</v>
      </c>
      <c r="B4563" t="s">
        <v>1419</v>
      </c>
      <c r="C4563" t="s">
        <v>17931</v>
      </c>
      <c r="D4563" s="16" t="s">
        <v>12319</v>
      </c>
      <c r="E4563" s="16" t="s">
        <v>17932</v>
      </c>
    </row>
    <row r="4564" spans="1:5" x14ac:dyDescent="0.3">
      <c r="A4564">
        <v>38639</v>
      </c>
      <c r="B4564" t="s">
        <v>1419</v>
      </c>
      <c r="C4564" t="s">
        <v>17933</v>
      </c>
      <c r="D4564" s="16" t="s">
        <v>12319</v>
      </c>
      <c r="E4564" s="16" t="s">
        <v>17934</v>
      </c>
    </row>
    <row r="4565" spans="1:5" x14ac:dyDescent="0.3">
      <c r="A4565">
        <v>38640</v>
      </c>
      <c r="B4565" t="s">
        <v>1419</v>
      </c>
      <c r="C4565" t="s">
        <v>17935</v>
      </c>
      <c r="D4565" s="16" t="s">
        <v>12319</v>
      </c>
      <c r="E4565" s="16" t="s">
        <v>17936</v>
      </c>
    </row>
    <row r="4566" spans="1:5" x14ac:dyDescent="0.3">
      <c r="A4566">
        <v>358</v>
      </c>
      <c r="B4566" t="s">
        <v>1419</v>
      </c>
      <c r="C4566" t="s">
        <v>17937</v>
      </c>
      <c r="D4566" s="16" t="s">
        <v>12319</v>
      </c>
      <c r="E4566" s="16" t="s">
        <v>17938</v>
      </c>
    </row>
    <row r="4567" spans="1:5" x14ac:dyDescent="0.3">
      <c r="A4567">
        <v>359</v>
      </c>
      <c r="B4567" t="s">
        <v>1419</v>
      </c>
      <c r="C4567" t="s">
        <v>17939</v>
      </c>
      <c r="D4567" s="16" t="s">
        <v>12319</v>
      </c>
      <c r="E4567" s="16" t="s">
        <v>17940</v>
      </c>
    </row>
    <row r="4568" spans="1:5" x14ac:dyDescent="0.3">
      <c r="A4568">
        <v>38641</v>
      </c>
      <c r="B4568" t="s">
        <v>1419</v>
      </c>
      <c r="C4568" t="s">
        <v>17941</v>
      </c>
      <c r="D4568" s="16" t="s">
        <v>12319</v>
      </c>
      <c r="E4568" s="16" t="s">
        <v>17942</v>
      </c>
    </row>
    <row r="4569" spans="1:5" x14ac:dyDescent="0.3">
      <c r="A4569">
        <v>360</v>
      </c>
      <c r="B4569" t="s">
        <v>1419</v>
      </c>
      <c r="C4569" t="s">
        <v>17943</v>
      </c>
      <c r="D4569" s="16" t="s">
        <v>12319</v>
      </c>
      <c r="E4569" s="16" t="s">
        <v>14183</v>
      </c>
    </row>
    <row r="4570" spans="1:5" x14ac:dyDescent="0.3">
      <c r="A4570">
        <v>42430</v>
      </c>
      <c r="B4570" t="s">
        <v>1419</v>
      </c>
      <c r="C4570" t="s">
        <v>17944</v>
      </c>
      <c r="D4570" s="16" t="s">
        <v>12319</v>
      </c>
      <c r="E4570" s="16" t="s">
        <v>17945</v>
      </c>
    </row>
    <row r="4571" spans="1:5" x14ac:dyDescent="0.3">
      <c r="A4571">
        <v>4209</v>
      </c>
      <c r="B4571" t="s">
        <v>1419</v>
      </c>
      <c r="C4571" t="s">
        <v>17946</v>
      </c>
      <c r="D4571" s="16" t="s">
        <v>12319</v>
      </c>
      <c r="E4571" s="16" t="s">
        <v>17947</v>
      </c>
    </row>
    <row r="4572" spans="1:5" x14ac:dyDescent="0.3">
      <c r="A4572">
        <v>4180</v>
      </c>
      <c r="B4572" t="s">
        <v>1419</v>
      </c>
      <c r="C4572" t="s">
        <v>17948</v>
      </c>
      <c r="D4572" s="16" t="s">
        <v>12319</v>
      </c>
      <c r="E4572" s="16" t="s">
        <v>17949</v>
      </c>
    </row>
    <row r="4573" spans="1:5" x14ac:dyDescent="0.3">
      <c r="A4573">
        <v>4177</v>
      </c>
      <c r="B4573" t="s">
        <v>1419</v>
      </c>
      <c r="C4573" t="s">
        <v>17950</v>
      </c>
      <c r="D4573" s="16" t="s">
        <v>12319</v>
      </c>
      <c r="E4573" s="16" t="s">
        <v>16710</v>
      </c>
    </row>
    <row r="4574" spans="1:5" x14ac:dyDescent="0.3">
      <c r="A4574">
        <v>4179</v>
      </c>
      <c r="B4574" t="s">
        <v>1419</v>
      </c>
      <c r="C4574" t="s">
        <v>17951</v>
      </c>
      <c r="D4574" s="16" t="s">
        <v>12319</v>
      </c>
      <c r="E4574" s="16" t="s">
        <v>17952</v>
      </c>
    </row>
    <row r="4575" spans="1:5" x14ac:dyDescent="0.3">
      <c r="A4575">
        <v>4208</v>
      </c>
      <c r="B4575" t="s">
        <v>1419</v>
      </c>
      <c r="C4575" t="s">
        <v>17953</v>
      </c>
      <c r="D4575" s="16" t="s">
        <v>12319</v>
      </c>
      <c r="E4575" s="16" t="s">
        <v>17954</v>
      </c>
    </row>
    <row r="4576" spans="1:5" x14ac:dyDescent="0.3">
      <c r="A4576">
        <v>4181</v>
      </c>
      <c r="B4576" t="s">
        <v>1419</v>
      </c>
      <c r="C4576" t="s">
        <v>17955</v>
      </c>
      <c r="D4576" s="16" t="s">
        <v>12319</v>
      </c>
      <c r="E4576" s="16" t="s">
        <v>17956</v>
      </c>
    </row>
    <row r="4577" spans="1:5" x14ac:dyDescent="0.3">
      <c r="A4577">
        <v>4178</v>
      </c>
      <c r="B4577" t="s">
        <v>1419</v>
      </c>
      <c r="C4577" t="s">
        <v>17957</v>
      </c>
      <c r="D4577" s="16" t="s">
        <v>12319</v>
      </c>
      <c r="E4577" s="16" t="s">
        <v>12691</v>
      </c>
    </row>
    <row r="4578" spans="1:5" x14ac:dyDescent="0.3">
      <c r="A4578">
        <v>4182</v>
      </c>
      <c r="B4578" t="s">
        <v>1419</v>
      </c>
      <c r="C4578" t="s">
        <v>17958</v>
      </c>
      <c r="D4578" s="16" t="s">
        <v>12319</v>
      </c>
      <c r="E4578" s="16" t="s">
        <v>17959</v>
      </c>
    </row>
    <row r="4579" spans="1:5" x14ac:dyDescent="0.3">
      <c r="A4579">
        <v>4183</v>
      </c>
      <c r="B4579" t="s">
        <v>1419</v>
      </c>
      <c r="C4579" t="s">
        <v>17960</v>
      </c>
      <c r="D4579" s="16" t="s">
        <v>12319</v>
      </c>
      <c r="E4579" s="16" t="s">
        <v>17961</v>
      </c>
    </row>
    <row r="4580" spans="1:5" x14ac:dyDescent="0.3">
      <c r="A4580">
        <v>4184</v>
      </c>
      <c r="B4580" t="s">
        <v>1419</v>
      </c>
      <c r="C4580" t="s">
        <v>17962</v>
      </c>
      <c r="D4580" s="16" t="s">
        <v>12319</v>
      </c>
      <c r="E4580" s="16" t="s">
        <v>17963</v>
      </c>
    </row>
    <row r="4581" spans="1:5" x14ac:dyDescent="0.3">
      <c r="A4581">
        <v>4185</v>
      </c>
      <c r="B4581" t="s">
        <v>1419</v>
      </c>
      <c r="C4581" t="s">
        <v>17964</v>
      </c>
      <c r="D4581" s="16" t="s">
        <v>12319</v>
      </c>
      <c r="E4581" s="16" t="s">
        <v>17965</v>
      </c>
    </row>
    <row r="4582" spans="1:5" x14ac:dyDescent="0.3">
      <c r="A4582">
        <v>4205</v>
      </c>
      <c r="B4582" t="s">
        <v>1419</v>
      </c>
      <c r="C4582" t="s">
        <v>17966</v>
      </c>
      <c r="D4582" s="16" t="s">
        <v>12319</v>
      </c>
      <c r="E4582" s="16" t="s">
        <v>17967</v>
      </c>
    </row>
    <row r="4583" spans="1:5" x14ac:dyDescent="0.3">
      <c r="A4583">
        <v>4192</v>
      </c>
      <c r="B4583" t="s">
        <v>1419</v>
      </c>
      <c r="C4583" t="s">
        <v>17968</v>
      </c>
      <c r="D4583" s="16" t="s">
        <v>12319</v>
      </c>
      <c r="E4583" s="16" t="s">
        <v>17967</v>
      </c>
    </row>
    <row r="4584" spans="1:5" x14ac:dyDescent="0.3">
      <c r="A4584">
        <v>4191</v>
      </c>
      <c r="B4584" t="s">
        <v>1419</v>
      </c>
      <c r="C4584" t="s">
        <v>17969</v>
      </c>
      <c r="D4584" s="16" t="s">
        <v>12319</v>
      </c>
      <c r="E4584" s="16" t="s">
        <v>17967</v>
      </c>
    </row>
    <row r="4585" spans="1:5" x14ac:dyDescent="0.3">
      <c r="A4585">
        <v>4207</v>
      </c>
      <c r="B4585" t="s">
        <v>1419</v>
      </c>
      <c r="C4585" t="s">
        <v>17970</v>
      </c>
      <c r="D4585" s="16" t="s">
        <v>12319</v>
      </c>
      <c r="E4585" s="16" t="s">
        <v>17971</v>
      </c>
    </row>
    <row r="4586" spans="1:5" x14ac:dyDescent="0.3">
      <c r="A4586">
        <v>4206</v>
      </c>
      <c r="B4586" t="s">
        <v>1419</v>
      </c>
      <c r="C4586" t="s">
        <v>17972</v>
      </c>
      <c r="D4586" s="16" t="s">
        <v>12319</v>
      </c>
      <c r="E4586" s="16" t="s">
        <v>17973</v>
      </c>
    </row>
    <row r="4587" spans="1:5" x14ac:dyDescent="0.3">
      <c r="A4587">
        <v>4190</v>
      </c>
      <c r="B4587" t="s">
        <v>1419</v>
      </c>
      <c r="C4587" t="s">
        <v>17974</v>
      </c>
      <c r="D4587" s="16" t="s">
        <v>12319</v>
      </c>
      <c r="E4587" s="16" t="s">
        <v>17973</v>
      </c>
    </row>
    <row r="4588" spans="1:5" x14ac:dyDescent="0.3">
      <c r="A4588">
        <v>4186</v>
      </c>
      <c r="B4588" t="s">
        <v>1419</v>
      </c>
      <c r="C4588" t="s">
        <v>17975</v>
      </c>
      <c r="D4588" s="16" t="s">
        <v>12319</v>
      </c>
      <c r="E4588" s="16" t="s">
        <v>17976</v>
      </c>
    </row>
    <row r="4589" spans="1:5" x14ac:dyDescent="0.3">
      <c r="A4589">
        <v>4188</v>
      </c>
      <c r="B4589" t="s">
        <v>1419</v>
      </c>
      <c r="C4589" t="s">
        <v>17977</v>
      </c>
      <c r="D4589" s="16" t="s">
        <v>12319</v>
      </c>
      <c r="E4589" s="16" t="s">
        <v>17978</v>
      </c>
    </row>
    <row r="4590" spans="1:5" x14ac:dyDescent="0.3">
      <c r="A4590">
        <v>4189</v>
      </c>
      <c r="B4590" t="s">
        <v>1419</v>
      </c>
      <c r="C4590" t="s">
        <v>17979</v>
      </c>
      <c r="D4590" s="16" t="s">
        <v>12319</v>
      </c>
      <c r="E4590" s="16" t="s">
        <v>17978</v>
      </c>
    </row>
    <row r="4591" spans="1:5" x14ac:dyDescent="0.3">
      <c r="A4591">
        <v>4197</v>
      </c>
      <c r="B4591" t="s">
        <v>1419</v>
      </c>
      <c r="C4591" t="s">
        <v>17980</v>
      </c>
      <c r="D4591" s="16" t="s">
        <v>12319</v>
      </c>
      <c r="E4591" s="16" t="s">
        <v>17925</v>
      </c>
    </row>
    <row r="4592" spans="1:5" x14ac:dyDescent="0.3">
      <c r="A4592">
        <v>4194</v>
      </c>
      <c r="B4592" t="s">
        <v>1419</v>
      </c>
      <c r="C4592" t="s">
        <v>17981</v>
      </c>
      <c r="D4592" s="16" t="s">
        <v>12319</v>
      </c>
      <c r="E4592" s="16" t="s">
        <v>17982</v>
      </c>
    </row>
    <row r="4593" spans="1:5" x14ac:dyDescent="0.3">
      <c r="A4593">
        <v>4193</v>
      </c>
      <c r="B4593" t="s">
        <v>1419</v>
      </c>
      <c r="C4593" t="s">
        <v>17983</v>
      </c>
      <c r="D4593" s="16" t="s">
        <v>12319</v>
      </c>
      <c r="E4593" s="16" t="s">
        <v>17982</v>
      </c>
    </row>
    <row r="4594" spans="1:5" x14ac:dyDescent="0.3">
      <c r="A4594">
        <v>4204</v>
      </c>
      <c r="B4594" t="s">
        <v>1419</v>
      </c>
      <c r="C4594" t="s">
        <v>17984</v>
      </c>
      <c r="D4594" s="16" t="s">
        <v>12319</v>
      </c>
      <c r="E4594" s="16" t="s">
        <v>17982</v>
      </c>
    </row>
    <row r="4595" spans="1:5" x14ac:dyDescent="0.3">
      <c r="A4595">
        <v>4187</v>
      </c>
      <c r="B4595" t="s">
        <v>1419</v>
      </c>
      <c r="C4595" t="s">
        <v>17985</v>
      </c>
      <c r="D4595" s="16" t="s">
        <v>12319</v>
      </c>
      <c r="E4595" s="16" t="s">
        <v>17986</v>
      </c>
    </row>
    <row r="4596" spans="1:5" x14ac:dyDescent="0.3">
      <c r="A4596">
        <v>4202</v>
      </c>
      <c r="B4596" t="s">
        <v>1419</v>
      </c>
      <c r="C4596" t="s">
        <v>17987</v>
      </c>
      <c r="D4596" s="16" t="s">
        <v>12319</v>
      </c>
      <c r="E4596" s="16" t="s">
        <v>17988</v>
      </c>
    </row>
    <row r="4597" spans="1:5" x14ac:dyDescent="0.3">
      <c r="A4597">
        <v>4203</v>
      </c>
      <c r="B4597" t="s">
        <v>1419</v>
      </c>
      <c r="C4597" t="s">
        <v>17989</v>
      </c>
      <c r="D4597" s="16" t="s">
        <v>12319</v>
      </c>
      <c r="E4597" s="16" t="s">
        <v>17990</v>
      </c>
    </row>
    <row r="4598" spans="1:5" x14ac:dyDescent="0.3">
      <c r="A4598">
        <v>40368</v>
      </c>
      <c r="B4598" t="s">
        <v>1419</v>
      </c>
      <c r="C4598" t="s">
        <v>17991</v>
      </c>
      <c r="D4598" s="16" t="s">
        <v>12319</v>
      </c>
      <c r="E4598" s="16" t="s">
        <v>17992</v>
      </c>
    </row>
    <row r="4599" spans="1:5" x14ac:dyDescent="0.3">
      <c r="A4599">
        <v>40365</v>
      </c>
      <c r="B4599" t="s">
        <v>1419</v>
      </c>
      <c r="C4599" t="s">
        <v>17993</v>
      </c>
      <c r="D4599" s="16" t="s">
        <v>12319</v>
      </c>
      <c r="E4599" s="16" t="s">
        <v>17994</v>
      </c>
    </row>
    <row r="4600" spans="1:5" x14ac:dyDescent="0.3">
      <c r="A4600">
        <v>40356</v>
      </c>
      <c r="B4600" t="s">
        <v>1419</v>
      </c>
      <c r="C4600" t="s">
        <v>17995</v>
      </c>
      <c r="D4600" s="16" t="s">
        <v>12319</v>
      </c>
      <c r="E4600" s="16" t="s">
        <v>12449</v>
      </c>
    </row>
    <row r="4601" spans="1:5" x14ac:dyDescent="0.3">
      <c r="A4601">
        <v>40362</v>
      </c>
      <c r="B4601" t="s">
        <v>1419</v>
      </c>
      <c r="C4601" t="s">
        <v>17996</v>
      </c>
      <c r="D4601" s="16" t="s">
        <v>12319</v>
      </c>
      <c r="E4601" s="16" t="s">
        <v>17997</v>
      </c>
    </row>
    <row r="4602" spans="1:5" x14ac:dyDescent="0.3">
      <c r="A4602">
        <v>40374</v>
      </c>
      <c r="B4602" t="s">
        <v>1419</v>
      </c>
      <c r="C4602" t="s">
        <v>17998</v>
      </c>
      <c r="D4602" s="16" t="s">
        <v>12319</v>
      </c>
      <c r="E4602" s="16" t="s">
        <v>17999</v>
      </c>
    </row>
    <row r="4603" spans="1:5" x14ac:dyDescent="0.3">
      <c r="A4603">
        <v>40371</v>
      </c>
      <c r="B4603" t="s">
        <v>1419</v>
      </c>
      <c r="C4603" t="s">
        <v>18000</v>
      </c>
      <c r="D4603" s="16" t="s">
        <v>12319</v>
      </c>
      <c r="E4603" s="16" t="s">
        <v>18001</v>
      </c>
    </row>
    <row r="4604" spans="1:5" x14ac:dyDescent="0.3">
      <c r="A4604">
        <v>40359</v>
      </c>
      <c r="B4604" t="s">
        <v>1419</v>
      </c>
      <c r="C4604" t="s">
        <v>18002</v>
      </c>
      <c r="D4604" s="16" t="s">
        <v>12319</v>
      </c>
      <c r="E4604" s="16" t="s">
        <v>12667</v>
      </c>
    </row>
    <row r="4605" spans="1:5" x14ac:dyDescent="0.3">
      <c r="A4605">
        <v>7595</v>
      </c>
      <c r="B4605" t="s">
        <v>1419</v>
      </c>
      <c r="C4605" t="s">
        <v>18003</v>
      </c>
      <c r="D4605" s="16" t="s">
        <v>12604</v>
      </c>
      <c r="E4605" s="16" t="s">
        <v>12605</v>
      </c>
    </row>
    <row r="4606" spans="1:5" x14ac:dyDescent="0.3">
      <c r="A4606">
        <v>41094</v>
      </c>
      <c r="B4606" t="s">
        <v>1419</v>
      </c>
      <c r="C4606" t="s">
        <v>18004</v>
      </c>
      <c r="D4606" s="16" t="s">
        <v>12607</v>
      </c>
      <c r="E4606" s="16" t="s">
        <v>12608</v>
      </c>
    </row>
    <row r="4607" spans="1:5" x14ac:dyDescent="0.3">
      <c r="A4607">
        <v>39609</v>
      </c>
      <c r="B4607" t="s">
        <v>1419</v>
      </c>
      <c r="C4607" t="s">
        <v>18005</v>
      </c>
      <c r="D4607" s="16" t="s">
        <v>12319</v>
      </c>
      <c r="E4607" s="16" t="s">
        <v>18006</v>
      </c>
    </row>
    <row r="4608" spans="1:5" x14ac:dyDescent="0.3">
      <c r="A4608">
        <v>39610</v>
      </c>
      <c r="B4608" t="s">
        <v>1419</v>
      </c>
      <c r="C4608" t="s">
        <v>18007</v>
      </c>
      <c r="D4608" s="16" t="s">
        <v>12319</v>
      </c>
      <c r="E4608" s="16" t="s">
        <v>18008</v>
      </c>
    </row>
    <row r="4609" spans="1:5" x14ac:dyDescent="0.3">
      <c r="A4609">
        <v>39611</v>
      </c>
      <c r="B4609" t="s">
        <v>1419</v>
      </c>
      <c r="C4609" t="s">
        <v>18009</v>
      </c>
      <c r="D4609" s="16" t="s">
        <v>12319</v>
      </c>
      <c r="E4609" s="16" t="s">
        <v>18010</v>
      </c>
    </row>
    <row r="4610" spans="1:5" x14ac:dyDescent="0.3">
      <c r="A4610">
        <v>39612</v>
      </c>
      <c r="B4610" t="s">
        <v>1419</v>
      </c>
      <c r="C4610" t="s">
        <v>18011</v>
      </c>
      <c r="D4610" s="16" t="s">
        <v>12319</v>
      </c>
      <c r="E4610" s="16" t="s">
        <v>18012</v>
      </c>
    </row>
    <row r="4611" spans="1:5" x14ac:dyDescent="0.3">
      <c r="A4611">
        <v>39608</v>
      </c>
      <c r="B4611" t="s">
        <v>1419</v>
      </c>
      <c r="C4611" t="s">
        <v>18013</v>
      </c>
      <c r="D4611" s="16" t="s">
        <v>12319</v>
      </c>
      <c r="E4611" s="16" t="s">
        <v>18014</v>
      </c>
    </row>
    <row r="4612" spans="1:5" x14ac:dyDescent="0.3">
      <c r="A4612">
        <v>38175</v>
      </c>
      <c r="B4612" t="s">
        <v>1419</v>
      </c>
      <c r="C4612" t="s">
        <v>18015</v>
      </c>
      <c r="D4612" s="16" t="s">
        <v>12319</v>
      </c>
      <c r="E4612" s="16" t="s">
        <v>18016</v>
      </c>
    </row>
    <row r="4613" spans="1:5" x14ac:dyDescent="0.3">
      <c r="A4613">
        <v>38176</v>
      </c>
      <c r="B4613" t="s">
        <v>1419</v>
      </c>
      <c r="C4613" t="s">
        <v>18017</v>
      </c>
      <c r="D4613" s="16" t="s">
        <v>12319</v>
      </c>
      <c r="E4613" s="16" t="s">
        <v>18018</v>
      </c>
    </row>
    <row r="4614" spans="1:5" x14ac:dyDescent="0.3">
      <c r="A4614">
        <v>36152</v>
      </c>
      <c r="B4614" t="s">
        <v>1419</v>
      </c>
      <c r="C4614" t="s">
        <v>18019</v>
      </c>
      <c r="D4614" s="16" t="s">
        <v>12319</v>
      </c>
      <c r="E4614" s="16" t="s">
        <v>18020</v>
      </c>
    </row>
    <row r="4615" spans="1:5" x14ac:dyDescent="0.3">
      <c r="A4615">
        <v>4221</v>
      </c>
      <c r="B4615" t="s">
        <v>1419</v>
      </c>
      <c r="C4615" t="s">
        <v>18021</v>
      </c>
      <c r="D4615" s="16" t="s">
        <v>12412</v>
      </c>
      <c r="E4615" s="16" t="s">
        <v>18022</v>
      </c>
    </row>
    <row r="4616" spans="1:5" x14ac:dyDescent="0.3">
      <c r="A4616">
        <v>4227</v>
      </c>
      <c r="B4616" t="s">
        <v>1419</v>
      </c>
      <c r="C4616" t="s">
        <v>18023</v>
      </c>
      <c r="D4616" s="16" t="s">
        <v>12412</v>
      </c>
      <c r="E4616" s="16" t="s">
        <v>18024</v>
      </c>
    </row>
    <row r="4617" spans="1:5" x14ac:dyDescent="0.3">
      <c r="A4617">
        <v>38170</v>
      </c>
      <c r="B4617" t="s">
        <v>1419</v>
      </c>
      <c r="C4617" t="s">
        <v>18025</v>
      </c>
      <c r="D4617" s="16" t="s">
        <v>12319</v>
      </c>
      <c r="E4617" s="16" t="s">
        <v>18026</v>
      </c>
    </row>
    <row r="4618" spans="1:5" x14ac:dyDescent="0.3">
      <c r="A4618">
        <v>4252</v>
      </c>
      <c r="B4618" t="s">
        <v>1419</v>
      </c>
      <c r="C4618" t="s">
        <v>18027</v>
      </c>
      <c r="D4618" s="16" t="s">
        <v>12604</v>
      </c>
      <c r="E4618" s="16" t="s">
        <v>18028</v>
      </c>
    </row>
    <row r="4619" spans="1:5" x14ac:dyDescent="0.3">
      <c r="A4619">
        <v>40980</v>
      </c>
      <c r="B4619" t="s">
        <v>1419</v>
      </c>
      <c r="C4619" t="s">
        <v>18029</v>
      </c>
      <c r="D4619" s="16" t="s">
        <v>12607</v>
      </c>
      <c r="E4619" s="16" t="s">
        <v>18030</v>
      </c>
    </row>
    <row r="4620" spans="1:5" x14ac:dyDescent="0.3">
      <c r="A4620">
        <v>41031</v>
      </c>
      <c r="B4620" t="s">
        <v>1419</v>
      </c>
      <c r="C4620" t="s">
        <v>18031</v>
      </c>
      <c r="D4620" s="16" t="s">
        <v>12607</v>
      </c>
      <c r="E4620" s="16" t="s">
        <v>18032</v>
      </c>
    </row>
    <row r="4621" spans="1:5" x14ac:dyDescent="0.3">
      <c r="A4621">
        <v>37666</v>
      </c>
      <c r="B4621" t="s">
        <v>1419</v>
      </c>
      <c r="C4621" t="s">
        <v>18033</v>
      </c>
      <c r="D4621" s="16" t="s">
        <v>12604</v>
      </c>
      <c r="E4621" s="16" t="s">
        <v>18034</v>
      </c>
    </row>
    <row r="4622" spans="1:5" x14ac:dyDescent="0.3">
      <c r="A4622">
        <v>40986</v>
      </c>
      <c r="B4622" t="s">
        <v>1419</v>
      </c>
      <c r="C4622" t="s">
        <v>18035</v>
      </c>
      <c r="D4622" s="16" t="s">
        <v>12607</v>
      </c>
      <c r="E4622" s="16" t="s">
        <v>18036</v>
      </c>
    </row>
    <row r="4623" spans="1:5" x14ac:dyDescent="0.3">
      <c r="A4623">
        <v>4250</v>
      </c>
      <c r="B4623" t="s">
        <v>1419</v>
      </c>
      <c r="C4623" t="s">
        <v>18037</v>
      </c>
      <c r="D4623" s="16" t="s">
        <v>12604</v>
      </c>
      <c r="E4623" s="16" t="s">
        <v>13719</v>
      </c>
    </row>
    <row r="4624" spans="1:5" x14ac:dyDescent="0.3">
      <c r="A4624">
        <v>40978</v>
      </c>
      <c r="B4624" t="s">
        <v>1419</v>
      </c>
      <c r="C4624" t="s">
        <v>18038</v>
      </c>
      <c r="D4624" s="16" t="s">
        <v>12607</v>
      </c>
      <c r="E4624" s="16" t="s">
        <v>18039</v>
      </c>
    </row>
    <row r="4625" spans="1:5" x14ac:dyDescent="0.3">
      <c r="A4625">
        <v>44501</v>
      </c>
      <c r="B4625" t="s">
        <v>1419</v>
      </c>
      <c r="C4625" t="s">
        <v>18040</v>
      </c>
      <c r="D4625" s="16" t="s">
        <v>12604</v>
      </c>
      <c r="E4625" s="16" t="s">
        <v>17900</v>
      </c>
    </row>
    <row r="4626" spans="1:5" x14ac:dyDescent="0.3">
      <c r="A4626">
        <v>41043</v>
      </c>
      <c r="B4626" t="s">
        <v>1419</v>
      </c>
      <c r="C4626" t="s">
        <v>18041</v>
      </c>
      <c r="D4626" s="16" t="s">
        <v>12607</v>
      </c>
      <c r="E4626" s="16" t="s">
        <v>18032</v>
      </c>
    </row>
    <row r="4627" spans="1:5" x14ac:dyDescent="0.3">
      <c r="A4627">
        <v>4234</v>
      </c>
      <c r="B4627" t="s">
        <v>1419</v>
      </c>
      <c r="C4627" t="s">
        <v>18042</v>
      </c>
      <c r="D4627" s="16" t="s">
        <v>12604</v>
      </c>
      <c r="E4627" s="16" t="s">
        <v>18043</v>
      </c>
    </row>
    <row r="4628" spans="1:5" x14ac:dyDescent="0.3">
      <c r="A4628">
        <v>40987</v>
      </c>
      <c r="B4628" t="s">
        <v>1419</v>
      </c>
      <c r="C4628" t="s">
        <v>18044</v>
      </c>
      <c r="D4628" s="16" t="s">
        <v>12607</v>
      </c>
      <c r="E4628" s="16" t="s">
        <v>18045</v>
      </c>
    </row>
    <row r="4629" spans="1:5" x14ac:dyDescent="0.3">
      <c r="A4629">
        <v>4253</v>
      </c>
      <c r="B4629" t="s">
        <v>1419</v>
      </c>
      <c r="C4629" t="s">
        <v>18046</v>
      </c>
      <c r="D4629" s="16" t="s">
        <v>12604</v>
      </c>
      <c r="E4629" s="16" t="s">
        <v>13532</v>
      </c>
    </row>
    <row r="4630" spans="1:5" x14ac:dyDescent="0.3">
      <c r="A4630">
        <v>40981</v>
      </c>
      <c r="B4630" t="s">
        <v>1419</v>
      </c>
      <c r="C4630" t="s">
        <v>18047</v>
      </c>
      <c r="D4630" s="16" t="s">
        <v>12607</v>
      </c>
      <c r="E4630" s="16" t="s">
        <v>18048</v>
      </c>
    </row>
    <row r="4631" spans="1:5" x14ac:dyDescent="0.3">
      <c r="A4631">
        <v>4254</v>
      </c>
      <c r="B4631" t="s">
        <v>1419</v>
      </c>
      <c r="C4631" t="s">
        <v>18049</v>
      </c>
      <c r="D4631" s="16" t="s">
        <v>12604</v>
      </c>
      <c r="E4631" s="16" t="s">
        <v>18050</v>
      </c>
    </row>
    <row r="4632" spans="1:5" x14ac:dyDescent="0.3">
      <c r="A4632">
        <v>41036</v>
      </c>
      <c r="B4632" t="s">
        <v>1419</v>
      </c>
      <c r="C4632" t="s">
        <v>18051</v>
      </c>
      <c r="D4632" s="16" t="s">
        <v>12607</v>
      </c>
      <c r="E4632" s="16" t="s">
        <v>18052</v>
      </c>
    </row>
    <row r="4633" spans="1:5" x14ac:dyDescent="0.3">
      <c r="A4633">
        <v>4251</v>
      </c>
      <c r="B4633" t="s">
        <v>1419</v>
      </c>
      <c r="C4633" t="s">
        <v>18053</v>
      </c>
      <c r="D4633" s="16" t="s">
        <v>12604</v>
      </c>
      <c r="E4633" s="16" t="s">
        <v>18054</v>
      </c>
    </row>
    <row r="4634" spans="1:5" x14ac:dyDescent="0.3">
      <c r="A4634">
        <v>40979</v>
      </c>
      <c r="B4634" t="s">
        <v>1419</v>
      </c>
      <c r="C4634" t="s">
        <v>18055</v>
      </c>
      <c r="D4634" s="16" t="s">
        <v>12607</v>
      </c>
      <c r="E4634" s="16" t="s">
        <v>18056</v>
      </c>
    </row>
    <row r="4635" spans="1:5" x14ac:dyDescent="0.3">
      <c r="A4635">
        <v>4230</v>
      </c>
      <c r="B4635" t="s">
        <v>1419</v>
      </c>
      <c r="C4635" t="s">
        <v>18057</v>
      </c>
      <c r="D4635" s="16" t="s">
        <v>12604</v>
      </c>
      <c r="E4635" s="16" t="s">
        <v>18058</v>
      </c>
    </row>
    <row r="4636" spans="1:5" x14ac:dyDescent="0.3">
      <c r="A4636">
        <v>40998</v>
      </c>
      <c r="B4636" t="s">
        <v>1419</v>
      </c>
      <c r="C4636" t="s">
        <v>18059</v>
      </c>
      <c r="D4636" s="16" t="s">
        <v>12607</v>
      </c>
      <c r="E4636" s="16" t="s">
        <v>18060</v>
      </c>
    </row>
    <row r="4637" spans="1:5" x14ac:dyDescent="0.3">
      <c r="A4637">
        <v>4257</v>
      </c>
      <c r="B4637" t="s">
        <v>1419</v>
      </c>
      <c r="C4637" t="s">
        <v>18061</v>
      </c>
      <c r="D4637" s="16" t="s">
        <v>12604</v>
      </c>
      <c r="E4637" s="16" t="s">
        <v>18062</v>
      </c>
    </row>
    <row r="4638" spans="1:5" x14ac:dyDescent="0.3">
      <c r="A4638">
        <v>40982</v>
      </c>
      <c r="B4638" t="s">
        <v>1419</v>
      </c>
      <c r="C4638" t="s">
        <v>18063</v>
      </c>
      <c r="D4638" s="16" t="s">
        <v>12607</v>
      </c>
      <c r="E4638" s="16" t="s">
        <v>18064</v>
      </c>
    </row>
    <row r="4639" spans="1:5" x14ac:dyDescent="0.3">
      <c r="A4639">
        <v>4240</v>
      </c>
      <c r="B4639" t="s">
        <v>1419</v>
      </c>
      <c r="C4639" t="s">
        <v>18065</v>
      </c>
      <c r="D4639" s="16" t="s">
        <v>12604</v>
      </c>
      <c r="E4639" s="16" t="s">
        <v>18066</v>
      </c>
    </row>
    <row r="4640" spans="1:5" x14ac:dyDescent="0.3">
      <c r="A4640">
        <v>41026</v>
      </c>
      <c r="B4640" t="s">
        <v>1419</v>
      </c>
      <c r="C4640" t="s">
        <v>18067</v>
      </c>
      <c r="D4640" s="16" t="s">
        <v>12607</v>
      </c>
      <c r="E4640" s="16" t="s">
        <v>18068</v>
      </c>
    </row>
    <row r="4641" spans="1:5" x14ac:dyDescent="0.3">
      <c r="A4641">
        <v>4239</v>
      </c>
      <c r="B4641" t="s">
        <v>1419</v>
      </c>
      <c r="C4641" t="s">
        <v>18069</v>
      </c>
      <c r="D4641" s="16" t="s">
        <v>12604</v>
      </c>
      <c r="E4641" s="16" t="s">
        <v>18066</v>
      </c>
    </row>
    <row r="4642" spans="1:5" x14ac:dyDescent="0.3">
      <c r="A4642">
        <v>41024</v>
      </c>
      <c r="B4642" t="s">
        <v>1419</v>
      </c>
      <c r="C4642" t="s">
        <v>18070</v>
      </c>
      <c r="D4642" s="16" t="s">
        <v>12607</v>
      </c>
      <c r="E4642" s="16" t="s">
        <v>18068</v>
      </c>
    </row>
    <row r="4643" spans="1:5" x14ac:dyDescent="0.3">
      <c r="A4643">
        <v>4248</v>
      </c>
      <c r="B4643" t="s">
        <v>1419</v>
      </c>
      <c r="C4643" t="s">
        <v>18071</v>
      </c>
      <c r="D4643" s="16" t="s">
        <v>12604</v>
      </c>
      <c r="E4643" s="16" t="s">
        <v>17900</v>
      </c>
    </row>
    <row r="4644" spans="1:5" x14ac:dyDescent="0.3">
      <c r="A4644">
        <v>41033</v>
      </c>
      <c r="B4644" t="s">
        <v>1419</v>
      </c>
      <c r="C4644" t="s">
        <v>18072</v>
      </c>
      <c r="D4644" s="16" t="s">
        <v>12607</v>
      </c>
      <c r="E4644" s="16" t="s">
        <v>18032</v>
      </c>
    </row>
    <row r="4645" spans="1:5" x14ac:dyDescent="0.3">
      <c r="A4645">
        <v>44500</v>
      </c>
      <c r="B4645" t="s">
        <v>1419</v>
      </c>
      <c r="C4645" t="s">
        <v>18073</v>
      </c>
      <c r="D4645" s="16" t="s">
        <v>12604</v>
      </c>
      <c r="E4645" s="16" t="s">
        <v>17900</v>
      </c>
    </row>
    <row r="4646" spans="1:5" x14ac:dyDescent="0.3">
      <c r="A4646">
        <v>41040</v>
      </c>
      <c r="B4646" t="s">
        <v>1419</v>
      </c>
      <c r="C4646" t="s">
        <v>18074</v>
      </c>
      <c r="D4646" s="16" t="s">
        <v>12607</v>
      </c>
      <c r="E4646" s="16" t="s">
        <v>18032</v>
      </c>
    </row>
    <row r="4647" spans="1:5" x14ac:dyDescent="0.3">
      <c r="A4647">
        <v>4238</v>
      </c>
      <c r="B4647" t="s">
        <v>1419</v>
      </c>
      <c r="C4647" t="s">
        <v>18075</v>
      </c>
      <c r="D4647" s="16" t="s">
        <v>12604</v>
      </c>
      <c r="E4647" s="16" t="s">
        <v>18076</v>
      </c>
    </row>
    <row r="4648" spans="1:5" x14ac:dyDescent="0.3">
      <c r="A4648">
        <v>41012</v>
      </c>
      <c r="B4648" t="s">
        <v>1419</v>
      </c>
      <c r="C4648" t="s">
        <v>18077</v>
      </c>
      <c r="D4648" s="16" t="s">
        <v>12607</v>
      </c>
      <c r="E4648" s="16" t="s">
        <v>18078</v>
      </c>
    </row>
    <row r="4649" spans="1:5" x14ac:dyDescent="0.3">
      <c r="A4649">
        <v>4233</v>
      </c>
      <c r="B4649" t="s">
        <v>1419</v>
      </c>
      <c r="C4649" t="s">
        <v>18079</v>
      </c>
      <c r="D4649" s="16" t="s">
        <v>12604</v>
      </c>
      <c r="E4649" s="16" t="s">
        <v>18066</v>
      </c>
    </row>
    <row r="4650" spans="1:5" x14ac:dyDescent="0.3">
      <c r="A4650">
        <v>41001</v>
      </c>
      <c r="B4650" t="s">
        <v>1419</v>
      </c>
      <c r="C4650" t="s">
        <v>18080</v>
      </c>
      <c r="D4650" s="16" t="s">
        <v>12607</v>
      </c>
      <c r="E4650" s="16" t="s">
        <v>18068</v>
      </c>
    </row>
    <row r="4651" spans="1:5" x14ac:dyDescent="0.3">
      <c r="A4651">
        <v>2</v>
      </c>
      <c r="B4651" t="s">
        <v>1419</v>
      </c>
      <c r="C4651" t="s">
        <v>18081</v>
      </c>
      <c r="D4651" s="16" t="s">
        <v>12601</v>
      </c>
      <c r="E4651" s="16" t="s">
        <v>18082</v>
      </c>
    </row>
    <row r="4652" spans="1:5" x14ac:dyDescent="0.3">
      <c r="A4652">
        <v>36517</v>
      </c>
      <c r="B4652" t="s">
        <v>1419</v>
      </c>
      <c r="C4652" t="s">
        <v>18083</v>
      </c>
      <c r="D4652" s="16" t="s">
        <v>12319</v>
      </c>
      <c r="E4652" s="16" t="s">
        <v>18084</v>
      </c>
    </row>
    <row r="4653" spans="1:5" x14ac:dyDescent="0.3">
      <c r="A4653">
        <v>4262</v>
      </c>
      <c r="B4653" t="s">
        <v>1419</v>
      </c>
      <c r="C4653" t="s">
        <v>18085</v>
      </c>
      <c r="D4653" s="16" t="s">
        <v>12319</v>
      </c>
      <c r="E4653" s="16" t="s">
        <v>18086</v>
      </c>
    </row>
    <row r="4654" spans="1:5" x14ac:dyDescent="0.3">
      <c r="A4654">
        <v>4263</v>
      </c>
      <c r="B4654" t="s">
        <v>1419</v>
      </c>
      <c r="C4654" t="s">
        <v>18087</v>
      </c>
      <c r="D4654" s="16" t="s">
        <v>12319</v>
      </c>
      <c r="E4654" s="16" t="s">
        <v>18088</v>
      </c>
    </row>
    <row r="4655" spans="1:5" x14ac:dyDescent="0.3">
      <c r="A4655">
        <v>36518</v>
      </c>
      <c r="B4655" t="s">
        <v>1419</v>
      </c>
      <c r="C4655" t="s">
        <v>18089</v>
      </c>
      <c r="D4655" s="16" t="s">
        <v>12319</v>
      </c>
      <c r="E4655" s="16" t="s">
        <v>18090</v>
      </c>
    </row>
    <row r="4656" spans="1:5" x14ac:dyDescent="0.3">
      <c r="A4656">
        <v>14221</v>
      </c>
      <c r="B4656" t="s">
        <v>1419</v>
      </c>
      <c r="C4656" t="s">
        <v>18091</v>
      </c>
      <c r="D4656" s="16" t="s">
        <v>12319</v>
      </c>
      <c r="E4656" s="16" t="s">
        <v>18092</v>
      </c>
    </row>
    <row r="4657" spans="1:5" x14ac:dyDescent="0.3">
      <c r="A4657">
        <v>38402</v>
      </c>
      <c r="B4657" t="s">
        <v>1419</v>
      </c>
      <c r="C4657" t="s">
        <v>18093</v>
      </c>
      <c r="D4657" s="16" t="s">
        <v>12319</v>
      </c>
      <c r="E4657" s="16" t="s">
        <v>13526</v>
      </c>
    </row>
    <row r="4658" spans="1:5" x14ac:dyDescent="0.3">
      <c r="A4658">
        <v>3412</v>
      </c>
      <c r="B4658" t="s">
        <v>1419</v>
      </c>
      <c r="C4658" t="s">
        <v>18094</v>
      </c>
      <c r="D4658" s="16" t="s">
        <v>13085</v>
      </c>
      <c r="E4658" s="16" t="s">
        <v>18095</v>
      </c>
    </row>
    <row r="4659" spans="1:5" x14ac:dyDescent="0.3">
      <c r="A4659">
        <v>3413</v>
      </c>
      <c r="B4659" t="s">
        <v>1419</v>
      </c>
      <c r="C4659" t="s">
        <v>18096</v>
      </c>
      <c r="D4659" s="16" t="s">
        <v>13085</v>
      </c>
      <c r="E4659" s="16" t="s">
        <v>18097</v>
      </c>
    </row>
    <row r="4660" spans="1:5" x14ac:dyDescent="0.3">
      <c r="A4660">
        <v>39744</v>
      </c>
      <c r="B4660" t="s">
        <v>1419</v>
      </c>
      <c r="C4660" t="s">
        <v>18098</v>
      </c>
      <c r="D4660" s="16" t="s">
        <v>13085</v>
      </c>
      <c r="E4660" s="16" t="s">
        <v>13886</v>
      </c>
    </row>
    <row r="4661" spans="1:5" x14ac:dyDescent="0.3">
      <c r="A4661">
        <v>39745</v>
      </c>
      <c r="B4661" t="s">
        <v>1419</v>
      </c>
      <c r="C4661" t="s">
        <v>18099</v>
      </c>
      <c r="D4661" s="16" t="s">
        <v>13085</v>
      </c>
      <c r="E4661" s="16" t="s">
        <v>18100</v>
      </c>
    </row>
    <row r="4662" spans="1:5" x14ac:dyDescent="0.3">
      <c r="A4662">
        <v>39637</v>
      </c>
      <c r="B4662" t="s">
        <v>1419</v>
      </c>
      <c r="C4662" t="s">
        <v>18101</v>
      </c>
      <c r="D4662" s="16" t="s">
        <v>13085</v>
      </c>
      <c r="E4662" s="16" t="s">
        <v>18102</v>
      </c>
    </row>
    <row r="4663" spans="1:5" x14ac:dyDescent="0.3">
      <c r="A4663">
        <v>39638</v>
      </c>
      <c r="B4663" t="s">
        <v>1419</v>
      </c>
      <c r="C4663" t="s">
        <v>18103</v>
      </c>
      <c r="D4663" s="16" t="s">
        <v>13085</v>
      </c>
      <c r="E4663" s="16" t="s">
        <v>18104</v>
      </c>
    </row>
    <row r="4664" spans="1:5" x14ac:dyDescent="0.3">
      <c r="A4664">
        <v>39639</v>
      </c>
      <c r="B4664" t="s">
        <v>1419</v>
      </c>
      <c r="C4664" t="s">
        <v>18105</v>
      </c>
      <c r="D4664" s="16" t="s">
        <v>13085</v>
      </c>
      <c r="E4664" s="16" t="s">
        <v>18106</v>
      </c>
    </row>
    <row r="4665" spans="1:5" x14ac:dyDescent="0.3">
      <c r="A4665">
        <v>39517</v>
      </c>
      <c r="B4665" t="s">
        <v>1419</v>
      </c>
      <c r="C4665" t="s">
        <v>18107</v>
      </c>
      <c r="D4665" s="16" t="s">
        <v>13085</v>
      </c>
      <c r="E4665" s="16" t="s">
        <v>18108</v>
      </c>
    </row>
    <row r="4666" spans="1:5" x14ac:dyDescent="0.3">
      <c r="A4666">
        <v>39518</v>
      </c>
      <c r="B4666" t="s">
        <v>1419</v>
      </c>
      <c r="C4666" t="s">
        <v>18109</v>
      </c>
      <c r="D4666" s="16" t="s">
        <v>13085</v>
      </c>
      <c r="E4666" s="16" t="s">
        <v>18110</v>
      </c>
    </row>
    <row r="4667" spans="1:5" x14ac:dyDescent="0.3">
      <c r="A4667">
        <v>38366</v>
      </c>
      <c r="B4667" t="s">
        <v>1419</v>
      </c>
      <c r="C4667" t="s">
        <v>18111</v>
      </c>
      <c r="D4667" s="16" t="s">
        <v>13085</v>
      </c>
      <c r="E4667" s="16" t="s">
        <v>12709</v>
      </c>
    </row>
    <row r="4668" spans="1:5" x14ac:dyDescent="0.3">
      <c r="A4668">
        <v>11703</v>
      </c>
      <c r="B4668" t="s">
        <v>1419</v>
      </c>
      <c r="C4668" t="s">
        <v>18112</v>
      </c>
      <c r="D4668" s="16" t="s">
        <v>12319</v>
      </c>
      <c r="E4668" s="16" t="s">
        <v>15761</v>
      </c>
    </row>
    <row r="4669" spans="1:5" x14ac:dyDescent="0.3">
      <c r="A4669">
        <v>37400</v>
      </c>
      <c r="B4669" t="s">
        <v>1419</v>
      </c>
      <c r="C4669" t="s">
        <v>18113</v>
      </c>
      <c r="D4669" s="16" t="s">
        <v>12319</v>
      </c>
      <c r="E4669" s="16" t="s">
        <v>18114</v>
      </c>
    </row>
    <row r="4670" spans="1:5" x14ac:dyDescent="0.3">
      <c r="A4670">
        <v>25400</v>
      </c>
      <c r="B4670" t="s">
        <v>1419</v>
      </c>
      <c r="C4670" t="s">
        <v>18115</v>
      </c>
      <c r="D4670" s="16" t="s">
        <v>12319</v>
      </c>
      <c r="E4670" s="16" t="s">
        <v>18116</v>
      </c>
    </row>
    <row r="4671" spans="1:5" x14ac:dyDescent="0.3">
      <c r="A4671">
        <v>4276</v>
      </c>
      <c r="B4671" t="s">
        <v>1419</v>
      </c>
      <c r="C4671" t="s">
        <v>18117</v>
      </c>
      <c r="D4671" s="16" t="s">
        <v>12319</v>
      </c>
      <c r="E4671" s="16" t="s">
        <v>18118</v>
      </c>
    </row>
    <row r="4672" spans="1:5" x14ac:dyDescent="0.3">
      <c r="A4672">
        <v>4273</v>
      </c>
      <c r="B4672" t="s">
        <v>1419</v>
      </c>
      <c r="C4672" t="s">
        <v>18119</v>
      </c>
      <c r="D4672" s="16" t="s">
        <v>12319</v>
      </c>
      <c r="E4672" s="16" t="s">
        <v>18120</v>
      </c>
    </row>
    <row r="4673" spans="1:5" x14ac:dyDescent="0.3">
      <c r="A4673">
        <v>4274</v>
      </c>
      <c r="B4673" t="s">
        <v>1419</v>
      </c>
      <c r="C4673" t="s">
        <v>18121</v>
      </c>
      <c r="D4673" s="16" t="s">
        <v>12319</v>
      </c>
      <c r="E4673" s="16" t="s">
        <v>14279</v>
      </c>
    </row>
    <row r="4674" spans="1:5" x14ac:dyDescent="0.3">
      <c r="A4674">
        <v>39438</v>
      </c>
      <c r="B4674" t="s">
        <v>1419</v>
      </c>
      <c r="C4674" t="s">
        <v>18122</v>
      </c>
      <c r="D4674" s="16" t="s">
        <v>12319</v>
      </c>
      <c r="E4674" s="16" t="s">
        <v>14903</v>
      </c>
    </row>
    <row r="4675" spans="1:5" x14ac:dyDescent="0.3">
      <c r="A4675">
        <v>4379</v>
      </c>
      <c r="B4675" t="s">
        <v>1419</v>
      </c>
      <c r="C4675" t="s">
        <v>18123</v>
      </c>
      <c r="D4675" s="16" t="s">
        <v>12319</v>
      </c>
      <c r="E4675" s="16" t="s">
        <v>18124</v>
      </c>
    </row>
    <row r="4676" spans="1:5" x14ac:dyDescent="0.3">
      <c r="A4676">
        <v>4377</v>
      </c>
      <c r="B4676" t="s">
        <v>1419</v>
      </c>
      <c r="C4676" t="s">
        <v>18125</v>
      </c>
      <c r="D4676" s="16" t="s">
        <v>12319</v>
      </c>
      <c r="E4676" s="16" t="s">
        <v>13444</v>
      </c>
    </row>
    <row r="4677" spans="1:5" x14ac:dyDescent="0.3">
      <c r="A4677">
        <v>4356</v>
      </c>
      <c r="B4677" t="s">
        <v>1419</v>
      </c>
      <c r="C4677" t="s">
        <v>18126</v>
      </c>
      <c r="D4677" s="16" t="s">
        <v>12319</v>
      </c>
      <c r="E4677" s="16" t="s">
        <v>14903</v>
      </c>
    </row>
    <row r="4678" spans="1:5" x14ac:dyDescent="0.3">
      <c r="A4678">
        <v>13246</v>
      </c>
      <c r="B4678" t="s">
        <v>1419</v>
      </c>
      <c r="C4678" t="s">
        <v>18127</v>
      </c>
      <c r="D4678" s="16" t="s">
        <v>12319</v>
      </c>
      <c r="E4678" s="16" t="s">
        <v>16082</v>
      </c>
    </row>
    <row r="4679" spans="1:5" x14ac:dyDescent="0.3">
      <c r="A4679">
        <v>13294</v>
      </c>
      <c r="B4679" t="s">
        <v>1419</v>
      </c>
      <c r="C4679" t="s">
        <v>18128</v>
      </c>
      <c r="D4679" s="16" t="s">
        <v>12319</v>
      </c>
      <c r="E4679" s="16" t="s">
        <v>12988</v>
      </c>
    </row>
    <row r="4680" spans="1:5" x14ac:dyDescent="0.3">
      <c r="A4680">
        <v>11963</v>
      </c>
      <c r="B4680" t="s">
        <v>1419</v>
      </c>
      <c r="C4680" t="s">
        <v>18129</v>
      </c>
      <c r="D4680" s="16" t="s">
        <v>12319</v>
      </c>
      <c r="E4680" s="16" t="s">
        <v>13585</v>
      </c>
    </row>
    <row r="4681" spans="1:5" x14ac:dyDescent="0.3">
      <c r="A4681">
        <v>11964</v>
      </c>
      <c r="B4681" t="s">
        <v>1419</v>
      </c>
      <c r="C4681" t="s">
        <v>18130</v>
      </c>
      <c r="D4681" s="16" t="s">
        <v>12319</v>
      </c>
      <c r="E4681" s="16" t="s">
        <v>18131</v>
      </c>
    </row>
    <row r="4682" spans="1:5" x14ac:dyDescent="0.3">
      <c r="A4682">
        <v>4346</v>
      </c>
      <c r="B4682" t="s">
        <v>1419</v>
      </c>
      <c r="C4682" t="s">
        <v>18132</v>
      </c>
      <c r="D4682" s="16" t="s">
        <v>12319</v>
      </c>
      <c r="E4682" s="16" t="s">
        <v>14835</v>
      </c>
    </row>
    <row r="4683" spans="1:5" x14ac:dyDescent="0.3">
      <c r="A4683">
        <v>11955</v>
      </c>
      <c r="B4683" t="s">
        <v>1419</v>
      </c>
      <c r="C4683" t="s">
        <v>18133</v>
      </c>
      <c r="D4683" s="16" t="s">
        <v>12319</v>
      </c>
      <c r="E4683" s="16" t="s">
        <v>18134</v>
      </c>
    </row>
    <row r="4684" spans="1:5" x14ac:dyDescent="0.3">
      <c r="A4684">
        <v>11960</v>
      </c>
      <c r="B4684" t="s">
        <v>1419</v>
      </c>
      <c r="C4684" t="s">
        <v>18135</v>
      </c>
      <c r="D4684" s="16" t="s">
        <v>12319</v>
      </c>
      <c r="E4684" s="16" t="s">
        <v>18136</v>
      </c>
    </row>
    <row r="4685" spans="1:5" x14ac:dyDescent="0.3">
      <c r="A4685">
        <v>4333</v>
      </c>
      <c r="B4685" t="s">
        <v>1419</v>
      </c>
      <c r="C4685" t="s">
        <v>18137</v>
      </c>
      <c r="D4685" s="16" t="s">
        <v>12319</v>
      </c>
      <c r="E4685" s="16" t="s">
        <v>14903</v>
      </c>
    </row>
    <row r="4686" spans="1:5" x14ac:dyDescent="0.3">
      <c r="A4686">
        <v>4358</v>
      </c>
      <c r="B4686" t="s">
        <v>1419</v>
      </c>
      <c r="C4686" t="s">
        <v>18138</v>
      </c>
      <c r="D4686" s="16" t="s">
        <v>12319</v>
      </c>
      <c r="E4686" s="16" t="s">
        <v>17489</v>
      </c>
    </row>
    <row r="4687" spans="1:5" x14ac:dyDescent="0.3">
      <c r="A4687">
        <v>39435</v>
      </c>
      <c r="B4687" t="s">
        <v>1419</v>
      </c>
      <c r="C4687" t="s">
        <v>18139</v>
      </c>
      <c r="D4687" s="16" t="s">
        <v>12319</v>
      </c>
      <c r="E4687" s="16" t="s">
        <v>18140</v>
      </c>
    </row>
    <row r="4688" spans="1:5" x14ac:dyDescent="0.3">
      <c r="A4688">
        <v>39436</v>
      </c>
      <c r="B4688" t="s">
        <v>1419</v>
      </c>
      <c r="C4688" t="s">
        <v>18141</v>
      </c>
      <c r="D4688" s="16" t="s">
        <v>12319</v>
      </c>
      <c r="E4688" s="16" t="s">
        <v>13446</v>
      </c>
    </row>
    <row r="4689" spans="1:5" x14ac:dyDescent="0.3">
      <c r="A4689">
        <v>39437</v>
      </c>
      <c r="B4689" t="s">
        <v>1419</v>
      </c>
      <c r="C4689" t="s">
        <v>18142</v>
      </c>
      <c r="D4689" s="16" t="s">
        <v>12319</v>
      </c>
      <c r="E4689" s="16" t="s">
        <v>18143</v>
      </c>
    </row>
    <row r="4690" spans="1:5" x14ac:dyDescent="0.3">
      <c r="A4690">
        <v>39439</v>
      </c>
      <c r="B4690" t="s">
        <v>1419</v>
      </c>
      <c r="C4690" t="s">
        <v>18144</v>
      </c>
      <c r="D4690" s="16" t="s">
        <v>12319</v>
      </c>
      <c r="E4690" s="16" t="s">
        <v>18145</v>
      </c>
    </row>
    <row r="4691" spans="1:5" x14ac:dyDescent="0.3">
      <c r="A4691">
        <v>39440</v>
      </c>
      <c r="B4691" t="s">
        <v>1419</v>
      </c>
      <c r="C4691" t="s">
        <v>18146</v>
      </c>
      <c r="D4691" s="16" t="s">
        <v>12319</v>
      </c>
      <c r="E4691" s="16" t="s">
        <v>18147</v>
      </c>
    </row>
    <row r="4692" spans="1:5" x14ac:dyDescent="0.3">
      <c r="A4692">
        <v>39441</v>
      </c>
      <c r="B4692" t="s">
        <v>1419</v>
      </c>
      <c r="C4692" t="s">
        <v>18148</v>
      </c>
      <c r="D4692" s="16" t="s">
        <v>12319</v>
      </c>
      <c r="E4692" s="16" t="s">
        <v>16397</v>
      </c>
    </row>
    <row r="4693" spans="1:5" x14ac:dyDescent="0.3">
      <c r="A4693">
        <v>39442</v>
      </c>
      <c r="B4693" t="s">
        <v>1419</v>
      </c>
      <c r="C4693" t="s">
        <v>18149</v>
      </c>
      <c r="D4693" s="16" t="s">
        <v>12319</v>
      </c>
      <c r="E4693" s="16" t="s">
        <v>13444</v>
      </c>
    </row>
    <row r="4694" spans="1:5" x14ac:dyDescent="0.3">
      <c r="A4694">
        <v>39443</v>
      </c>
      <c r="B4694" t="s">
        <v>1419</v>
      </c>
      <c r="C4694" t="s">
        <v>18150</v>
      </c>
      <c r="D4694" s="16" t="s">
        <v>12319</v>
      </c>
      <c r="E4694" s="16" t="s">
        <v>18151</v>
      </c>
    </row>
    <row r="4695" spans="1:5" x14ac:dyDescent="0.3">
      <c r="A4695">
        <v>4329</v>
      </c>
      <c r="B4695" t="s">
        <v>1419</v>
      </c>
      <c r="C4695" t="s">
        <v>18152</v>
      </c>
      <c r="D4695" s="16" t="s">
        <v>12319</v>
      </c>
      <c r="E4695" s="16" t="s">
        <v>18153</v>
      </c>
    </row>
    <row r="4696" spans="1:5" x14ac:dyDescent="0.3">
      <c r="A4696">
        <v>4383</v>
      </c>
      <c r="B4696" t="s">
        <v>1419</v>
      </c>
      <c r="C4696" t="s">
        <v>18154</v>
      </c>
      <c r="D4696" s="16" t="s">
        <v>12319</v>
      </c>
      <c r="E4696" s="16" t="s">
        <v>18155</v>
      </c>
    </row>
    <row r="4697" spans="1:5" x14ac:dyDescent="0.3">
      <c r="A4697">
        <v>4344</v>
      </c>
      <c r="B4697" t="s">
        <v>1419</v>
      </c>
      <c r="C4697" t="s">
        <v>18156</v>
      </c>
      <c r="D4697" s="16" t="s">
        <v>12319</v>
      </c>
      <c r="E4697" s="16" t="s">
        <v>12453</v>
      </c>
    </row>
    <row r="4698" spans="1:5" x14ac:dyDescent="0.3">
      <c r="A4698">
        <v>436</v>
      </c>
      <c r="B4698" t="s">
        <v>1419</v>
      </c>
      <c r="C4698" t="s">
        <v>18157</v>
      </c>
      <c r="D4698" s="16" t="s">
        <v>12319</v>
      </c>
      <c r="E4698" s="16" t="s">
        <v>18158</v>
      </c>
    </row>
    <row r="4699" spans="1:5" x14ac:dyDescent="0.3">
      <c r="A4699">
        <v>442</v>
      </c>
      <c r="B4699" t="s">
        <v>1419</v>
      </c>
      <c r="C4699" t="s">
        <v>18159</v>
      </c>
      <c r="D4699" s="16" t="s">
        <v>12319</v>
      </c>
      <c r="E4699" s="16" t="s">
        <v>18160</v>
      </c>
    </row>
    <row r="4700" spans="1:5" x14ac:dyDescent="0.3">
      <c r="A4700">
        <v>4335</v>
      </c>
      <c r="B4700" t="s">
        <v>1419</v>
      </c>
      <c r="C4700" t="s">
        <v>18161</v>
      </c>
      <c r="D4700" s="16" t="s">
        <v>12319</v>
      </c>
      <c r="E4700" s="16" t="s">
        <v>18162</v>
      </c>
    </row>
    <row r="4701" spans="1:5" x14ac:dyDescent="0.3">
      <c r="A4701">
        <v>4334</v>
      </c>
      <c r="B4701" t="s">
        <v>1419</v>
      </c>
      <c r="C4701" t="s">
        <v>18163</v>
      </c>
      <c r="D4701" s="16" t="s">
        <v>12319</v>
      </c>
      <c r="E4701" s="16" t="s">
        <v>18164</v>
      </c>
    </row>
    <row r="4702" spans="1:5" x14ac:dyDescent="0.3">
      <c r="A4702">
        <v>11953</v>
      </c>
      <c r="B4702" t="s">
        <v>1419</v>
      </c>
      <c r="C4702" t="s">
        <v>18165</v>
      </c>
      <c r="D4702" s="16" t="s">
        <v>12319</v>
      </c>
      <c r="E4702" s="16" t="s">
        <v>18166</v>
      </c>
    </row>
    <row r="4703" spans="1:5" x14ac:dyDescent="0.3">
      <c r="A4703">
        <v>4343</v>
      </c>
      <c r="B4703" t="s">
        <v>1419</v>
      </c>
      <c r="C4703" t="s">
        <v>18167</v>
      </c>
      <c r="D4703" s="16" t="s">
        <v>12319</v>
      </c>
      <c r="E4703" s="16" t="s">
        <v>17386</v>
      </c>
    </row>
    <row r="4704" spans="1:5" x14ac:dyDescent="0.3">
      <c r="A4704">
        <v>430</v>
      </c>
      <c r="B4704" t="s">
        <v>1419</v>
      </c>
      <c r="C4704" t="s">
        <v>18168</v>
      </c>
      <c r="D4704" s="16" t="s">
        <v>12319</v>
      </c>
      <c r="E4704" s="16" t="s">
        <v>12437</v>
      </c>
    </row>
    <row r="4705" spans="1:5" x14ac:dyDescent="0.3">
      <c r="A4705">
        <v>441</v>
      </c>
      <c r="B4705" t="s">
        <v>1419</v>
      </c>
      <c r="C4705" t="s">
        <v>18169</v>
      </c>
      <c r="D4705" s="16" t="s">
        <v>12319</v>
      </c>
      <c r="E4705" s="16" t="s">
        <v>15132</v>
      </c>
    </row>
    <row r="4706" spans="1:5" x14ac:dyDescent="0.3">
      <c r="A4706">
        <v>431</v>
      </c>
      <c r="B4706" t="s">
        <v>1419</v>
      </c>
      <c r="C4706" t="s">
        <v>18170</v>
      </c>
      <c r="D4706" s="16" t="s">
        <v>12319</v>
      </c>
      <c r="E4706" s="16" t="s">
        <v>18171</v>
      </c>
    </row>
    <row r="4707" spans="1:5" x14ac:dyDescent="0.3">
      <c r="A4707">
        <v>432</v>
      </c>
      <c r="B4707" t="s">
        <v>1419</v>
      </c>
      <c r="C4707" t="s">
        <v>18172</v>
      </c>
      <c r="D4707" s="16" t="s">
        <v>12319</v>
      </c>
      <c r="E4707" s="16" t="s">
        <v>16348</v>
      </c>
    </row>
    <row r="4708" spans="1:5" x14ac:dyDescent="0.3">
      <c r="A4708">
        <v>429</v>
      </c>
      <c r="B4708" t="s">
        <v>1419</v>
      </c>
      <c r="C4708" t="s">
        <v>18173</v>
      </c>
      <c r="D4708" s="16" t="s">
        <v>12319</v>
      </c>
      <c r="E4708" s="16" t="s">
        <v>18174</v>
      </c>
    </row>
    <row r="4709" spans="1:5" x14ac:dyDescent="0.3">
      <c r="A4709">
        <v>439</v>
      </c>
      <c r="B4709" t="s">
        <v>1419</v>
      </c>
      <c r="C4709" t="s">
        <v>18175</v>
      </c>
      <c r="D4709" s="16" t="s">
        <v>12319</v>
      </c>
      <c r="E4709" s="16" t="s">
        <v>18176</v>
      </c>
    </row>
    <row r="4710" spans="1:5" x14ac:dyDescent="0.3">
      <c r="A4710">
        <v>433</v>
      </c>
      <c r="B4710" t="s">
        <v>1419</v>
      </c>
      <c r="C4710" t="s">
        <v>18177</v>
      </c>
      <c r="D4710" s="16" t="s">
        <v>12319</v>
      </c>
      <c r="E4710" s="16" t="s">
        <v>18178</v>
      </c>
    </row>
    <row r="4711" spans="1:5" x14ac:dyDescent="0.3">
      <c r="A4711">
        <v>437</v>
      </c>
      <c r="B4711" t="s">
        <v>1419</v>
      </c>
      <c r="C4711" t="s">
        <v>18179</v>
      </c>
      <c r="D4711" s="16" t="s">
        <v>12319</v>
      </c>
      <c r="E4711" s="16" t="s">
        <v>18180</v>
      </c>
    </row>
    <row r="4712" spans="1:5" x14ac:dyDescent="0.3">
      <c r="A4712">
        <v>11790</v>
      </c>
      <c r="B4712" t="s">
        <v>1419</v>
      </c>
      <c r="C4712" t="s">
        <v>18181</v>
      </c>
      <c r="D4712" s="16" t="s">
        <v>12319</v>
      </c>
      <c r="E4712" s="16" t="s">
        <v>18182</v>
      </c>
    </row>
    <row r="4713" spans="1:5" x14ac:dyDescent="0.3">
      <c r="A4713">
        <v>428</v>
      </c>
      <c r="B4713" t="s">
        <v>1419</v>
      </c>
      <c r="C4713" t="s">
        <v>18183</v>
      </c>
      <c r="D4713" s="16" t="s">
        <v>12319</v>
      </c>
      <c r="E4713" s="16" t="s">
        <v>18184</v>
      </c>
    </row>
    <row r="4714" spans="1:5" x14ac:dyDescent="0.3">
      <c r="A4714">
        <v>4384</v>
      </c>
      <c r="B4714" t="s">
        <v>1419</v>
      </c>
      <c r="C4714" t="s">
        <v>18185</v>
      </c>
      <c r="D4714" s="16" t="s">
        <v>12319</v>
      </c>
      <c r="E4714" s="16" t="s">
        <v>18186</v>
      </c>
    </row>
    <row r="4715" spans="1:5" x14ac:dyDescent="0.3">
      <c r="A4715">
        <v>4351</v>
      </c>
      <c r="B4715" t="s">
        <v>1419</v>
      </c>
      <c r="C4715" t="s">
        <v>18187</v>
      </c>
      <c r="D4715" s="16" t="s">
        <v>12319</v>
      </c>
      <c r="E4715" s="16" t="s">
        <v>18188</v>
      </c>
    </row>
    <row r="4716" spans="1:5" x14ac:dyDescent="0.3">
      <c r="A4716">
        <v>11054</v>
      </c>
      <c r="B4716" t="s">
        <v>1419</v>
      </c>
      <c r="C4716" t="s">
        <v>18189</v>
      </c>
      <c r="D4716" s="16" t="s">
        <v>12319</v>
      </c>
      <c r="E4716" s="16" t="s">
        <v>18124</v>
      </c>
    </row>
    <row r="4717" spans="1:5" x14ac:dyDescent="0.3">
      <c r="A4717">
        <v>11055</v>
      </c>
      <c r="B4717" t="s">
        <v>1419</v>
      </c>
      <c r="C4717" t="s">
        <v>18190</v>
      </c>
      <c r="D4717" s="16" t="s">
        <v>12319</v>
      </c>
      <c r="E4717" s="16" t="s">
        <v>18191</v>
      </c>
    </row>
    <row r="4718" spans="1:5" x14ac:dyDescent="0.3">
      <c r="A4718">
        <v>11056</v>
      </c>
      <c r="B4718" t="s">
        <v>1419</v>
      </c>
      <c r="C4718" t="s">
        <v>18192</v>
      </c>
      <c r="D4718" s="16" t="s">
        <v>12319</v>
      </c>
      <c r="E4718" s="16" t="s">
        <v>18193</v>
      </c>
    </row>
    <row r="4719" spans="1:5" x14ac:dyDescent="0.3">
      <c r="A4719">
        <v>11057</v>
      </c>
      <c r="B4719" t="s">
        <v>1419</v>
      </c>
      <c r="C4719" t="s">
        <v>18194</v>
      </c>
      <c r="D4719" s="16" t="s">
        <v>12319</v>
      </c>
      <c r="E4719" s="16" t="s">
        <v>13446</v>
      </c>
    </row>
    <row r="4720" spans="1:5" x14ac:dyDescent="0.3">
      <c r="A4720">
        <v>11059</v>
      </c>
      <c r="B4720" t="s">
        <v>1419</v>
      </c>
      <c r="C4720" t="s">
        <v>18195</v>
      </c>
      <c r="D4720" s="16" t="s">
        <v>12319</v>
      </c>
      <c r="E4720" s="16" t="s">
        <v>18196</v>
      </c>
    </row>
    <row r="4721" spans="1:5" x14ac:dyDescent="0.3">
      <c r="A4721">
        <v>11058</v>
      </c>
      <c r="B4721" t="s">
        <v>1419</v>
      </c>
      <c r="C4721" t="s">
        <v>18197</v>
      </c>
      <c r="D4721" s="16" t="s">
        <v>12319</v>
      </c>
      <c r="E4721" s="16" t="s">
        <v>18198</v>
      </c>
    </row>
    <row r="4722" spans="1:5" x14ac:dyDescent="0.3">
      <c r="A4722">
        <v>4380</v>
      </c>
      <c r="B4722" t="s">
        <v>1419</v>
      </c>
      <c r="C4722" t="s">
        <v>18199</v>
      </c>
      <c r="D4722" s="16" t="s">
        <v>12319</v>
      </c>
      <c r="E4722" s="16" t="s">
        <v>17487</v>
      </c>
    </row>
    <row r="4723" spans="1:5" x14ac:dyDescent="0.3">
      <c r="A4723">
        <v>4299</v>
      </c>
      <c r="B4723" t="s">
        <v>1419</v>
      </c>
      <c r="C4723" t="s">
        <v>18200</v>
      </c>
      <c r="D4723" s="16" t="s">
        <v>12319</v>
      </c>
      <c r="E4723" s="16" t="s">
        <v>14245</v>
      </c>
    </row>
    <row r="4724" spans="1:5" x14ac:dyDescent="0.3">
      <c r="A4724">
        <v>4304</v>
      </c>
      <c r="B4724" t="s">
        <v>1419</v>
      </c>
      <c r="C4724" t="s">
        <v>18201</v>
      </c>
      <c r="D4724" s="16" t="s">
        <v>12319</v>
      </c>
      <c r="E4724" s="16" t="s">
        <v>13711</v>
      </c>
    </row>
    <row r="4725" spans="1:5" x14ac:dyDescent="0.3">
      <c r="A4725">
        <v>4305</v>
      </c>
      <c r="B4725" t="s">
        <v>1419</v>
      </c>
      <c r="C4725" t="s">
        <v>18202</v>
      </c>
      <c r="D4725" s="16" t="s">
        <v>12319</v>
      </c>
      <c r="E4725" s="16" t="s">
        <v>16198</v>
      </c>
    </row>
    <row r="4726" spans="1:5" x14ac:dyDescent="0.3">
      <c r="A4726">
        <v>4306</v>
      </c>
      <c r="B4726" t="s">
        <v>1419</v>
      </c>
      <c r="C4726" t="s">
        <v>18203</v>
      </c>
      <c r="D4726" s="16" t="s">
        <v>12319</v>
      </c>
      <c r="E4726" s="16" t="s">
        <v>12944</v>
      </c>
    </row>
    <row r="4727" spans="1:5" x14ac:dyDescent="0.3">
      <c r="A4727">
        <v>4308</v>
      </c>
      <c r="B4727" t="s">
        <v>1419</v>
      </c>
      <c r="C4727" t="s">
        <v>18204</v>
      </c>
      <c r="D4727" s="16" t="s">
        <v>12319</v>
      </c>
      <c r="E4727" s="16" t="s">
        <v>13770</v>
      </c>
    </row>
    <row r="4728" spans="1:5" x14ac:dyDescent="0.3">
      <c r="A4728">
        <v>4302</v>
      </c>
      <c r="B4728" t="s">
        <v>1419</v>
      </c>
      <c r="C4728" t="s">
        <v>18205</v>
      </c>
      <c r="D4728" s="16" t="s">
        <v>12319</v>
      </c>
      <c r="E4728" s="16" t="s">
        <v>18206</v>
      </c>
    </row>
    <row r="4729" spans="1:5" x14ac:dyDescent="0.3">
      <c r="A4729">
        <v>4300</v>
      </c>
      <c r="B4729" t="s">
        <v>1419</v>
      </c>
      <c r="C4729" t="s">
        <v>18207</v>
      </c>
      <c r="D4729" s="16" t="s">
        <v>12319</v>
      </c>
      <c r="E4729" s="16" t="s">
        <v>18208</v>
      </c>
    </row>
    <row r="4730" spans="1:5" x14ac:dyDescent="0.3">
      <c r="A4730">
        <v>4301</v>
      </c>
      <c r="B4730" t="s">
        <v>1419</v>
      </c>
      <c r="C4730" t="s">
        <v>18209</v>
      </c>
      <c r="D4730" s="16" t="s">
        <v>12319</v>
      </c>
      <c r="E4730" s="16" t="s">
        <v>13626</v>
      </c>
    </row>
    <row r="4731" spans="1:5" x14ac:dyDescent="0.3">
      <c r="A4731">
        <v>4320</v>
      </c>
      <c r="B4731" t="s">
        <v>1419</v>
      </c>
      <c r="C4731" t="s">
        <v>18210</v>
      </c>
      <c r="D4731" s="16" t="s">
        <v>12319</v>
      </c>
      <c r="E4731" s="16" t="s">
        <v>18211</v>
      </c>
    </row>
    <row r="4732" spans="1:5" x14ac:dyDescent="0.3">
      <c r="A4732">
        <v>4318</v>
      </c>
      <c r="B4732" t="s">
        <v>1419</v>
      </c>
      <c r="C4732" t="s">
        <v>18212</v>
      </c>
      <c r="D4732" s="16" t="s">
        <v>12319</v>
      </c>
      <c r="E4732" s="16" t="s">
        <v>13217</v>
      </c>
    </row>
    <row r="4733" spans="1:5" x14ac:dyDescent="0.3">
      <c r="A4733">
        <v>40547</v>
      </c>
      <c r="B4733" t="s">
        <v>1419</v>
      </c>
      <c r="C4733" t="s">
        <v>18213</v>
      </c>
      <c r="D4733" s="16" t="s">
        <v>16153</v>
      </c>
      <c r="E4733" s="16" t="s">
        <v>18214</v>
      </c>
    </row>
    <row r="4734" spans="1:5" x14ac:dyDescent="0.3">
      <c r="A4734">
        <v>11962</v>
      </c>
      <c r="B4734" t="s">
        <v>1419</v>
      </c>
      <c r="C4734" t="s">
        <v>18215</v>
      </c>
      <c r="D4734" s="16" t="s">
        <v>12319</v>
      </c>
      <c r="E4734" s="16" t="s">
        <v>18216</v>
      </c>
    </row>
    <row r="4735" spans="1:5" x14ac:dyDescent="0.3">
      <c r="A4735">
        <v>4332</v>
      </c>
      <c r="B4735" t="s">
        <v>1419</v>
      </c>
      <c r="C4735" t="s">
        <v>18217</v>
      </c>
      <c r="D4735" s="16" t="s">
        <v>12319</v>
      </c>
      <c r="E4735" s="16" t="s">
        <v>12322</v>
      </c>
    </row>
    <row r="4736" spans="1:5" x14ac:dyDescent="0.3">
      <c r="A4736">
        <v>4331</v>
      </c>
      <c r="B4736" t="s">
        <v>1419</v>
      </c>
      <c r="C4736" t="s">
        <v>18218</v>
      </c>
      <c r="D4736" s="16" t="s">
        <v>12319</v>
      </c>
      <c r="E4736" s="16" t="s">
        <v>12504</v>
      </c>
    </row>
    <row r="4737" spans="1:5" x14ac:dyDescent="0.3">
      <c r="A4737">
        <v>4336</v>
      </c>
      <c r="B4737" t="s">
        <v>1419</v>
      </c>
      <c r="C4737" t="s">
        <v>18219</v>
      </c>
      <c r="D4737" s="16" t="s">
        <v>12319</v>
      </c>
      <c r="E4737" s="16" t="s">
        <v>17028</v>
      </c>
    </row>
    <row r="4738" spans="1:5" x14ac:dyDescent="0.3">
      <c r="A4738">
        <v>11948</v>
      </c>
      <c r="B4738" t="s">
        <v>1419</v>
      </c>
      <c r="C4738" t="s">
        <v>18220</v>
      </c>
      <c r="D4738" s="16" t="s">
        <v>12319</v>
      </c>
      <c r="E4738" s="16" t="s">
        <v>12924</v>
      </c>
    </row>
    <row r="4739" spans="1:5" x14ac:dyDescent="0.3">
      <c r="A4739">
        <v>4382</v>
      </c>
      <c r="B4739" t="s">
        <v>1419</v>
      </c>
      <c r="C4739" t="s">
        <v>18221</v>
      </c>
      <c r="D4739" s="16" t="s">
        <v>12319</v>
      </c>
      <c r="E4739" s="16" t="s">
        <v>17395</v>
      </c>
    </row>
    <row r="4740" spans="1:5" x14ac:dyDescent="0.3">
      <c r="A4740">
        <v>4354</v>
      </c>
      <c r="B4740" t="s">
        <v>1419</v>
      </c>
      <c r="C4740" t="s">
        <v>18222</v>
      </c>
      <c r="D4740" s="16" t="s">
        <v>12319</v>
      </c>
      <c r="E4740" s="16" t="s">
        <v>18223</v>
      </c>
    </row>
    <row r="4741" spans="1:5" x14ac:dyDescent="0.3">
      <c r="A4741">
        <v>40839</v>
      </c>
      <c r="B4741" t="s">
        <v>1419</v>
      </c>
      <c r="C4741" t="s">
        <v>18224</v>
      </c>
      <c r="D4741" s="16" t="s">
        <v>16153</v>
      </c>
      <c r="E4741" s="16" t="s">
        <v>18225</v>
      </c>
    </row>
    <row r="4742" spans="1:5" x14ac:dyDescent="0.3">
      <c r="A4742">
        <v>40552</v>
      </c>
      <c r="B4742" t="s">
        <v>1419</v>
      </c>
      <c r="C4742" t="s">
        <v>18226</v>
      </c>
      <c r="D4742" s="16" t="s">
        <v>16153</v>
      </c>
      <c r="E4742" s="16" t="s">
        <v>18227</v>
      </c>
    </row>
    <row r="4743" spans="1:5" x14ac:dyDescent="0.3">
      <c r="A4743">
        <v>40549</v>
      </c>
      <c r="B4743" t="s">
        <v>1419</v>
      </c>
      <c r="C4743" t="s">
        <v>18228</v>
      </c>
      <c r="D4743" s="16" t="s">
        <v>16153</v>
      </c>
      <c r="E4743" s="16" t="s">
        <v>18229</v>
      </c>
    </row>
    <row r="4744" spans="1:5" x14ac:dyDescent="0.3">
      <c r="A4744">
        <v>4385</v>
      </c>
      <c r="B4744" t="s">
        <v>1419</v>
      </c>
      <c r="C4744" t="s">
        <v>18230</v>
      </c>
      <c r="D4744" s="16" t="s">
        <v>18231</v>
      </c>
      <c r="E4744" s="16" t="s">
        <v>18232</v>
      </c>
    </row>
    <row r="4745" spans="1:5" x14ac:dyDescent="0.3">
      <c r="A4745">
        <v>20078</v>
      </c>
      <c r="B4745" t="s">
        <v>1419</v>
      </c>
      <c r="C4745" t="s">
        <v>18233</v>
      </c>
      <c r="D4745" s="16" t="s">
        <v>12319</v>
      </c>
      <c r="E4745" s="16" t="s">
        <v>18234</v>
      </c>
    </row>
    <row r="4746" spans="1:5" x14ac:dyDescent="0.3">
      <c r="A4746">
        <v>39897</v>
      </c>
      <c r="B4746" t="s">
        <v>1419</v>
      </c>
      <c r="C4746" t="s">
        <v>18235</v>
      </c>
      <c r="D4746" s="16" t="s">
        <v>12319</v>
      </c>
      <c r="E4746" s="16" t="s">
        <v>18236</v>
      </c>
    </row>
    <row r="4747" spans="1:5" x14ac:dyDescent="0.3">
      <c r="A4747">
        <v>118</v>
      </c>
      <c r="B4747" t="s">
        <v>1419</v>
      </c>
      <c r="C4747" t="s">
        <v>18237</v>
      </c>
      <c r="D4747" s="16" t="s">
        <v>12319</v>
      </c>
      <c r="E4747" s="16" t="s">
        <v>18238</v>
      </c>
    </row>
    <row r="4748" spans="1:5" x14ac:dyDescent="0.3">
      <c r="A4748">
        <v>4396</v>
      </c>
      <c r="B4748" t="s">
        <v>1419</v>
      </c>
      <c r="C4748" t="s">
        <v>18239</v>
      </c>
      <c r="D4748" s="16" t="s">
        <v>13085</v>
      </c>
      <c r="E4748" s="16" t="s">
        <v>18240</v>
      </c>
    </row>
    <row r="4749" spans="1:5" x14ac:dyDescent="0.3">
      <c r="A4749">
        <v>36881</v>
      </c>
      <c r="B4749" t="s">
        <v>1419</v>
      </c>
      <c r="C4749" t="s">
        <v>18241</v>
      </c>
      <c r="D4749" s="16" t="s">
        <v>13085</v>
      </c>
      <c r="E4749" s="16" t="s">
        <v>18242</v>
      </c>
    </row>
    <row r="4750" spans="1:5" x14ac:dyDescent="0.3">
      <c r="A4750">
        <v>4397</v>
      </c>
      <c r="B4750" t="s">
        <v>1419</v>
      </c>
      <c r="C4750" t="s">
        <v>18243</v>
      </c>
      <c r="D4750" s="16" t="s">
        <v>13085</v>
      </c>
      <c r="E4750" s="16" t="s">
        <v>18244</v>
      </c>
    </row>
    <row r="4751" spans="1:5" x14ac:dyDescent="0.3">
      <c r="A4751">
        <v>36882</v>
      </c>
      <c r="B4751" t="s">
        <v>1419</v>
      </c>
      <c r="C4751" t="s">
        <v>18245</v>
      </c>
      <c r="D4751" s="16" t="s">
        <v>13085</v>
      </c>
      <c r="E4751" s="16" t="s">
        <v>18246</v>
      </c>
    </row>
    <row r="4752" spans="1:5" x14ac:dyDescent="0.3">
      <c r="A4752">
        <v>4751</v>
      </c>
      <c r="B4752" t="s">
        <v>1419</v>
      </c>
      <c r="C4752" t="s">
        <v>18247</v>
      </c>
      <c r="D4752" s="16" t="s">
        <v>12604</v>
      </c>
      <c r="E4752" s="16" t="s">
        <v>12972</v>
      </c>
    </row>
    <row r="4753" spans="1:5" x14ac:dyDescent="0.3">
      <c r="A4753">
        <v>41066</v>
      </c>
      <c r="B4753" t="s">
        <v>1419</v>
      </c>
      <c r="C4753" t="s">
        <v>18248</v>
      </c>
      <c r="D4753" s="16" t="s">
        <v>12607</v>
      </c>
      <c r="E4753" s="16" t="s">
        <v>13059</v>
      </c>
    </row>
    <row r="4754" spans="1:5" x14ac:dyDescent="0.3">
      <c r="A4754">
        <v>39604</v>
      </c>
      <c r="B4754" t="s">
        <v>1419</v>
      </c>
      <c r="C4754" t="s">
        <v>18249</v>
      </c>
      <c r="D4754" s="16" t="s">
        <v>12319</v>
      </c>
      <c r="E4754" s="16" t="s">
        <v>15553</v>
      </c>
    </row>
    <row r="4755" spans="1:5" x14ac:dyDescent="0.3">
      <c r="A4755">
        <v>39605</v>
      </c>
      <c r="B4755" t="s">
        <v>1419</v>
      </c>
      <c r="C4755" t="s">
        <v>18250</v>
      </c>
      <c r="D4755" s="16" t="s">
        <v>12319</v>
      </c>
      <c r="E4755" s="16" t="s">
        <v>18251</v>
      </c>
    </row>
    <row r="4756" spans="1:5" x14ac:dyDescent="0.3">
      <c r="A4756">
        <v>39606</v>
      </c>
      <c r="B4756" t="s">
        <v>1419</v>
      </c>
      <c r="C4756" t="s">
        <v>18252</v>
      </c>
      <c r="D4756" s="16" t="s">
        <v>12319</v>
      </c>
      <c r="E4756" s="16" t="s">
        <v>18253</v>
      </c>
    </row>
    <row r="4757" spans="1:5" x14ac:dyDescent="0.3">
      <c r="A4757">
        <v>39607</v>
      </c>
      <c r="B4757" t="s">
        <v>1419</v>
      </c>
      <c r="C4757" t="s">
        <v>18254</v>
      </c>
      <c r="D4757" s="16" t="s">
        <v>12319</v>
      </c>
      <c r="E4757" s="16" t="s">
        <v>18255</v>
      </c>
    </row>
    <row r="4758" spans="1:5" x14ac:dyDescent="0.3">
      <c r="A4758">
        <v>39594</v>
      </c>
      <c r="B4758" t="s">
        <v>1419</v>
      </c>
      <c r="C4758" t="s">
        <v>18256</v>
      </c>
      <c r="D4758" s="16" t="s">
        <v>12319</v>
      </c>
      <c r="E4758" s="16" t="s">
        <v>18257</v>
      </c>
    </row>
    <row r="4759" spans="1:5" x14ac:dyDescent="0.3">
      <c r="A4759">
        <v>39596</v>
      </c>
      <c r="B4759" t="s">
        <v>1419</v>
      </c>
      <c r="C4759" t="s">
        <v>18258</v>
      </c>
      <c r="D4759" s="16" t="s">
        <v>12319</v>
      </c>
      <c r="E4759" s="16" t="s">
        <v>18259</v>
      </c>
    </row>
    <row r="4760" spans="1:5" x14ac:dyDescent="0.3">
      <c r="A4760">
        <v>39595</v>
      </c>
      <c r="B4760" t="s">
        <v>1419</v>
      </c>
      <c r="C4760" t="s">
        <v>18260</v>
      </c>
      <c r="D4760" s="16" t="s">
        <v>12319</v>
      </c>
      <c r="E4760" s="16" t="s">
        <v>18261</v>
      </c>
    </row>
    <row r="4761" spans="1:5" x14ac:dyDescent="0.3">
      <c r="A4761">
        <v>39597</v>
      </c>
      <c r="B4761" t="s">
        <v>1419</v>
      </c>
      <c r="C4761" t="s">
        <v>18262</v>
      </c>
      <c r="D4761" s="16" t="s">
        <v>12319</v>
      </c>
      <c r="E4761" s="16" t="s">
        <v>18263</v>
      </c>
    </row>
    <row r="4762" spans="1:5" x14ac:dyDescent="0.3">
      <c r="A4762">
        <v>10731</v>
      </c>
      <c r="B4762" t="s">
        <v>1419</v>
      </c>
      <c r="C4762" t="s">
        <v>18264</v>
      </c>
      <c r="D4762" s="16" t="s">
        <v>13085</v>
      </c>
      <c r="E4762" s="16" t="s">
        <v>18265</v>
      </c>
    </row>
    <row r="4763" spans="1:5" x14ac:dyDescent="0.3">
      <c r="A4763">
        <v>4704</v>
      </c>
      <c r="B4763" t="s">
        <v>1419</v>
      </c>
      <c r="C4763" t="s">
        <v>18266</v>
      </c>
      <c r="D4763" s="16" t="s">
        <v>13085</v>
      </c>
      <c r="E4763" s="16" t="s">
        <v>18267</v>
      </c>
    </row>
    <row r="4764" spans="1:5" x14ac:dyDescent="0.3">
      <c r="A4764">
        <v>10730</v>
      </c>
      <c r="B4764" t="s">
        <v>1419</v>
      </c>
      <c r="C4764" t="s">
        <v>18268</v>
      </c>
      <c r="D4764" s="16" t="s">
        <v>13085</v>
      </c>
      <c r="E4764" s="16" t="s">
        <v>18269</v>
      </c>
    </row>
    <row r="4765" spans="1:5" x14ac:dyDescent="0.3">
      <c r="A4765">
        <v>4720</v>
      </c>
      <c r="B4765" t="s">
        <v>1419</v>
      </c>
      <c r="C4765" t="s">
        <v>18270</v>
      </c>
      <c r="D4765" s="16" t="s">
        <v>12601</v>
      </c>
      <c r="E4765" s="16" t="s">
        <v>18271</v>
      </c>
    </row>
    <row r="4766" spans="1:5" x14ac:dyDescent="0.3">
      <c r="A4766">
        <v>4721</v>
      </c>
      <c r="B4766" t="s">
        <v>1419</v>
      </c>
      <c r="C4766" t="s">
        <v>18272</v>
      </c>
      <c r="D4766" s="16" t="s">
        <v>12601</v>
      </c>
      <c r="E4766" s="16" t="s">
        <v>18273</v>
      </c>
    </row>
    <row r="4767" spans="1:5" x14ac:dyDescent="0.3">
      <c r="A4767">
        <v>4718</v>
      </c>
      <c r="B4767" t="s">
        <v>1419</v>
      </c>
      <c r="C4767" t="s">
        <v>18274</v>
      </c>
      <c r="D4767" s="16" t="s">
        <v>12601</v>
      </c>
      <c r="E4767" s="16" t="s">
        <v>18275</v>
      </c>
    </row>
    <row r="4768" spans="1:5" x14ac:dyDescent="0.3">
      <c r="A4768">
        <v>4722</v>
      </c>
      <c r="B4768" t="s">
        <v>1419</v>
      </c>
      <c r="C4768" t="s">
        <v>18276</v>
      </c>
      <c r="D4768" s="16" t="s">
        <v>12601</v>
      </c>
      <c r="E4768" s="16" t="s">
        <v>18277</v>
      </c>
    </row>
    <row r="4769" spans="1:5" x14ac:dyDescent="0.3">
      <c r="A4769">
        <v>4730</v>
      </c>
      <c r="B4769" t="s">
        <v>1419</v>
      </c>
      <c r="C4769" t="s">
        <v>18278</v>
      </c>
      <c r="D4769" s="16" t="s">
        <v>12601</v>
      </c>
      <c r="E4769" s="16" t="s">
        <v>18279</v>
      </c>
    </row>
    <row r="4770" spans="1:5" x14ac:dyDescent="0.3">
      <c r="A4770">
        <v>13186</v>
      </c>
      <c r="B4770" t="s">
        <v>1419</v>
      </c>
      <c r="C4770" t="s">
        <v>18280</v>
      </c>
      <c r="D4770" s="16" t="s">
        <v>12601</v>
      </c>
      <c r="E4770" s="16" t="s">
        <v>18281</v>
      </c>
    </row>
    <row r="4771" spans="1:5" x14ac:dyDescent="0.3">
      <c r="A4771">
        <v>10737</v>
      </c>
      <c r="B4771" t="s">
        <v>1419</v>
      </c>
      <c r="C4771" t="s">
        <v>18282</v>
      </c>
      <c r="D4771" s="16" t="s">
        <v>13085</v>
      </c>
      <c r="E4771" s="16" t="s">
        <v>18283</v>
      </c>
    </row>
    <row r="4772" spans="1:5" x14ac:dyDescent="0.3">
      <c r="A4772">
        <v>10734</v>
      </c>
      <c r="B4772" t="s">
        <v>1419</v>
      </c>
      <c r="C4772" t="s">
        <v>18284</v>
      </c>
      <c r="D4772" s="16" t="s">
        <v>13085</v>
      </c>
      <c r="E4772" s="16" t="s">
        <v>18285</v>
      </c>
    </row>
    <row r="4773" spans="1:5" x14ac:dyDescent="0.3">
      <c r="A4773">
        <v>4708</v>
      </c>
      <c r="B4773" t="s">
        <v>1419</v>
      </c>
      <c r="C4773" t="s">
        <v>18286</v>
      </c>
      <c r="D4773" s="16" t="s">
        <v>13085</v>
      </c>
      <c r="E4773" s="16" t="s">
        <v>18287</v>
      </c>
    </row>
    <row r="4774" spans="1:5" x14ac:dyDescent="0.3">
      <c r="A4774">
        <v>4712</v>
      </c>
      <c r="B4774" t="s">
        <v>1419</v>
      </c>
      <c r="C4774" t="s">
        <v>18288</v>
      </c>
      <c r="D4774" s="16" t="s">
        <v>13085</v>
      </c>
      <c r="E4774" s="16" t="s">
        <v>18289</v>
      </c>
    </row>
    <row r="4775" spans="1:5" x14ac:dyDescent="0.3">
      <c r="A4775">
        <v>4710</v>
      </c>
      <c r="B4775" t="s">
        <v>1419</v>
      </c>
      <c r="C4775" t="s">
        <v>18290</v>
      </c>
      <c r="D4775" s="16" t="s">
        <v>13085</v>
      </c>
      <c r="E4775" s="16" t="s">
        <v>18291</v>
      </c>
    </row>
    <row r="4776" spans="1:5" x14ac:dyDescent="0.3">
      <c r="A4776">
        <v>4750</v>
      </c>
      <c r="B4776" t="s">
        <v>1419</v>
      </c>
      <c r="C4776" t="s">
        <v>18292</v>
      </c>
      <c r="D4776" s="16" t="s">
        <v>12604</v>
      </c>
      <c r="E4776" s="16" t="s">
        <v>12972</v>
      </c>
    </row>
    <row r="4777" spans="1:5" x14ac:dyDescent="0.3">
      <c r="A4777">
        <v>41065</v>
      </c>
      <c r="B4777" t="s">
        <v>1419</v>
      </c>
      <c r="C4777" t="s">
        <v>18293</v>
      </c>
      <c r="D4777" s="16" t="s">
        <v>12607</v>
      </c>
      <c r="E4777" s="16" t="s">
        <v>12974</v>
      </c>
    </row>
    <row r="4778" spans="1:5" x14ac:dyDescent="0.3">
      <c r="A4778">
        <v>34747</v>
      </c>
      <c r="B4778" t="s">
        <v>1419</v>
      </c>
      <c r="C4778" t="s">
        <v>18294</v>
      </c>
      <c r="D4778" s="16" t="s">
        <v>12402</v>
      </c>
      <c r="E4778" s="16" t="s">
        <v>18295</v>
      </c>
    </row>
    <row r="4779" spans="1:5" x14ac:dyDescent="0.3">
      <c r="A4779">
        <v>4826</v>
      </c>
      <c r="B4779" t="s">
        <v>1419</v>
      </c>
      <c r="C4779" t="s">
        <v>18296</v>
      </c>
      <c r="D4779" s="16" t="s">
        <v>12402</v>
      </c>
      <c r="E4779" s="16" t="s">
        <v>18297</v>
      </c>
    </row>
    <row r="4780" spans="1:5" x14ac:dyDescent="0.3">
      <c r="A4780">
        <v>41975</v>
      </c>
      <c r="B4780" t="s">
        <v>1419</v>
      </c>
      <c r="C4780" t="s">
        <v>18298</v>
      </c>
      <c r="D4780" s="16" t="s">
        <v>13085</v>
      </c>
      <c r="E4780" s="16" t="s">
        <v>18299</v>
      </c>
    </row>
    <row r="4781" spans="1:5" x14ac:dyDescent="0.3">
      <c r="A4781">
        <v>4825</v>
      </c>
      <c r="B4781" t="s">
        <v>1419</v>
      </c>
      <c r="C4781" t="s">
        <v>18300</v>
      </c>
      <c r="D4781" s="16" t="s">
        <v>12402</v>
      </c>
      <c r="E4781" s="16" t="s">
        <v>18301</v>
      </c>
    </row>
    <row r="4782" spans="1:5" x14ac:dyDescent="0.3">
      <c r="A4782">
        <v>34744</v>
      </c>
      <c r="B4782" t="s">
        <v>1419</v>
      </c>
      <c r="C4782" t="s">
        <v>18302</v>
      </c>
      <c r="D4782" s="16" t="s">
        <v>13085</v>
      </c>
      <c r="E4782" s="16" t="s">
        <v>16601</v>
      </c>
    </row>
    <row r="4783" spans="1:5" x14ac:dyDescent="0.3">
      <c r="A4783">
        <v>39430</v>
      </c>
      <c r="B4783" t="s">
        <v>1419</v>
      </c>
      <c r="C4783" t="s">
        <v>18303</v>
      </c>
      <c r="D4783" s="16" t="s">
        <v>12319</v>
      </c>
      <c r="E4783" s="16" t="s">
        <v>13007</v>
      </c>
    </row>
    <row r="4784" spans="1:5" x14ac:dyDescent="0.3">
      <c r="A4784">
        <v>39573</v>
      </c>
      <c r="B4784" t="s">
        <v>1419</v>
      </c>
      <c r="C4784" t="s">
        <v>18304</v>
      </c>
      <c r="D4784" s="16" t="s">
        <v>12319</v>
      </c>
      <c r="E4784" s="16" t="s">
        <v>13583</v>
      </c>
    </row>
    <row r="4785" spans="1:5" x14ac:dyDescent="0.3">
      <c r="A4785">
        <v>38410</v>
      </c>
      <c r="B4785" t="s">
        <v>1419</v>
      </c>
      <c r="C4785" t="s">
        <v>18305</v>
      </c>
      <c r="D4785" s="16" t="s">
        <v>12319</v>
      </c>
      <c r="E4785" s="16" t="s">
        <v>18306</v>
      </c>
    </row>
    <row r="4786" spans="1:5" x14ac:dyDescent="0.3">
      <c r="A4786">
        <v>43082</v>
      </c>
      <c r="B4786" t="s">
        <v>1419</v>
      </c>
      <c r="C4786" t="s">
        <v>18307</v>
      </c>
      <c r="D4786" s="16" t="s">
        <v>12409</v>
      </c>
      <c r="E4786" s="16" t="s">
        <v>17747</v>
      </c>
    </row>
    <row r="4787" spans="1:5" x14ac:dyDescent="0.3">
      <c r="A4787">
        <v>43083</v>
      </c>
      <c r="B4787" t="s">
        <v>1419</v>
      </c>
      <c r="C4787" t="s">
        <v>18308</v>
      </c>
      <c r="D4787" s="16" t="s">
        <v>12409</v>
      </c>
      <c r="E4787" s="16" t="s">
        <v>18309</v>
      </c>
    </row>
    <row r="4788" spans="1:5" x14ac:dyDescent="0.3">
      <c r="A4788">
        <v>40535</v>
      </c>
      <c r="B4788" t="s">
        <v>1419</v>
      </c>
      <c r="C4788" t="s">
        <v>18310</v>
      </c>
      <c r="D4788" s="16" t="s">
        <v>12409</v>
      </c>
      <c r="E4788" s="16" t="s">
        <v>18309</v>
      </c>
    </row>
    <row r="4789" spans="1:5" x14ac:dyDescent="0.3">
      <c r="A4789">
        <v>40598</v>
      </c>
      <c r="B4789" t="s">
        <v>1419</v>
      </c>
      <c r="C4789" t="s">
        <v>18311</v>
      </c>
      <c r="D4789" s="16" t="s">
        <v>12409</v>
      </c>
      <c r="E4789" s="16" t="s">
        <v>18312</v>
      </c>
    </row>
    <row r="4790" spans="1:5" x14ac:dyDescent="0.3">
      <c r="A4790">
        <v>43692</v>
      </c>
      <c r="B4790" t="s">
        <v>1419</v>
      </c>
      <c r="C4790" t="s">
        <v>18313</v>
      </c>
      <c r="D4790" s="16" t="s">
        <v>12409</v>
      </c>
      <c r="E4790" s="16" t="s">
        <v>14907</v>
      </c>
    </row>
    <row r="4791" spans="1:5" x14ac:dyDescent="0.3">
      <c r="A4791">
        <v>43665</v>
      </c>
      <c r="B4791" t="s">
        <v>1419</v>
      </c>
      <c r="C4791" t="s">
        <v>18314</v>
      </c>
      <c r="D4791" s="16" t="s">
        <v>12409</v>
      </c>
      <c r="E4791" s="16" t="s">
        <v>18315</v>
      </c>
    </row>
    <row r="4792" spans="1:5" x14ac:dyDescent="0.3">
      <c r="A4792">
        <v>10966</v>
      </c>
      <c r="B4792" t="s">
        <v>1419</v>
      </c>
      <c r="C4792" t="s">
        <v>18316</v>
      </c>
      <c r="D4792" s="16" t="s">
        <v>12409</v>
      </c>
      <c r="E4792" s="16" t="s">
        <v>14907</v>
      </c>
    </row>
    <row r="4793" spans="1:5" x14ac:dyDescent="0.3">
      <c r="A4793">
        <v>39427</v>
      </c>
      <c r="B4793" t="s">
        <v>1419</v>
      </c>
      <c r="C4793" t="s">
        <v>18317</v>
      </c>
      <c r="D4793" s="16" t="s">
        <v>12402</v>
      </c>
      <c r="E4793" s="16" t="s">
        <v>12705</v>
      </c>
    </row>
    <row r="4794" spans="1:5" x14ac:dyDescent="0.3">
      <c r="A4794">
        <v>39424</v>
      </c>
      <c r="B4794" t="s">
        <v>1419</v>
      </c>
      <c r="C4794" t="s">
        <v>18318</v>
      </c>
      <c r="D4794" s="16" t="s">
        <v>12402</v>
      </c>
      <c r="E4794" s="16" t="s">
        <v>18319</v>
      </c>
    </row>
    <row r="4795" spans="1:5" x14ac:dyDescent="0.3">
      <c r="A4795">
        <v>39425</v>
      </c>
      <c r="B4795" t="s">
        <v>1419</v>
      </c>
      <c r="C4795" t="s">
        <v>18320</v>
      </c>
      <c r="D4795" s="16" t="s">
        <v>12402</v>
      </c>
      <c r="E4795" s="16" t="s">
        <v>16716</v>
      </c>
    </row>
    <row r="4796" spans="1:5" x14ac:dyDescent="0.3">
      <c r="A4796">
        <v>40664</v>
      </c>
      <c r="B4796" t="s">
        <v>1419</v>
      </c>
      <c r="C4796" t="s">
        <v>18321</v>
      </c>
      <c r="D4796" s="16" t="s">
        <v>12409</v>
      </c>
      <c r="E4796" s="16" t="s">
        <v>14819</v>
      </c>
    </row>
    <row r="4797" spans="1:5" x14ac:dyDescent="0.3">
      <c r="A4797">
        <v>34360</v>
      </c>
      <c r="B4797" t="s">
        <v>1419</v>
      </c>
      <c r="C4797" t="s">
        <v>18322</v>
      </c>
      <c r="D4797" s="16" t="s">
        <v>12409</v>
      </c>
      <c r="E4797" s="16" t="s">
        <v>18323</v>
      </c>
    </row>
    <row r="4798" spans="1:5" x14ac:dyDescent="0.3">
      <c r="A4798">
        <v>20259</v>
      </c>
      <c r="B4798" t="s">
        <v>1419</v>
      </c>
      <c r="C4798" t="s">
        <v>18324</v>
      </c>
      <c r="D4798" s="16" t="s">
        <v>12402</v>
      </c>
      <c r="E4798" s="16" t="s">
        <v>17504</v>
      </c>
    </row>
    <row r="4799" spans="1:5" x14ac:dyDescent="0.3">
      <c r="A4799">
        <v>14077</v>
      </c>
      <c r="B4799" t="s">
        <v>1419</v>
      </c>
      <c r="C4799" t="s">
        <v>18325</v>
      </c>
      <c r="D4799" s="16" t="s">
        <v>12402</v>
      </c>
      <c r="E4799" s="16" t="s">
        <v>18326</v>
      </c>
    </row>
    <row r="4800" spans="1:5" x14ac:dyDescent="0.3">
      <c r="A4800">
        <v>3678</v>
      </c>
      <c r="B4800" t="s">
        <v>1419</v>
      </c>
      <c r="C4800" t="s">
        <v>18327</v>
      </c>
      <c r="D4800" s="16" t="s">
        <v>12402</v>
      </c>
      <c r="E4800" s="16" t="s">
        <v>18328</v>
      </c>
    </row>
    <row r="4801" spans="1:5" x14ac:dyDescent="0.3">
      <c r="A4801">
        <v>11552</v>
      </c>
      <c r="B4801" t="s">
        <v>1419</v>
      </c>
      <c r="C4801" t="s">
        <v>18329</v>
      </c>
      <c r="D4801" s="16" t="s">
        <v>12402</v>
      </c>
      <c r="E4801" s="16" t="s">
        <v>18330</v>
      </c>
    </row>
    <row r="4802" spans="1:5" x14ac:dyDescent="0.3">
      <c r="A4802">
        <v>585</v>
      </c>
      <c r="B4802" t="s">
        <v>1419</v>
      </c>
      <c r="C4802" t="s">
        <v>18331</v>
      </c>
      <c r="D4802" s="16" t="s">
        <v>12409</v>
      </c>
      <c r="E4802" s="16" t="s">
        <v>14200</v>
      </c>
    </row>
    <row r="4803" spans="1:5" x14ac:dyDescent="0.3">
      <c r="A4803">
        <v>39418</v>
      </c>
      <c r="B4803" t="s">
        <v>1419</v>
      </c>
      <c r="C4803" t="s">
        <v>18332</v>
      </c>
      <c r="D4803" s="16" t="s">
        <v>12402</v>
      </c>
      <c r="E4803" s="16" t="s">
        <v>18333</v>
      </c>
    </row>
    <row r="4804" spans="1:5" x14ac:dyDescent="0.3">
      <c r="A4804">
        <v>39419</v>
      </c>
      <c r="B4804" t="s">
        <v>1419</v>
      </c>
      <c r="C4804" t="s">
        <v>18334</v>
      </c>
      <c r="D4804" s="16" t="s">
        <v>12402</v>
      </c>
      <c r="E4804" s="16" t="s">
        <v>15290</v>
      </c>
    </row>
    <row r="4805" spans="1:5" x14ac:dyDescent="0.3">
      <c r="A4805">
        <v>39420</v>
      </c>
      <c r="B4805" t="s">
        <v>1419</v>
      </c>
      <c r="C4805" t="s">
        <v>18335</v>
      </c>
      <c r="D4805" s="16" t="s">
        <v>12402</v>
      </c>
      <c r="E4805" s="16" t="s">
        <v>17028</v>
      </c>
    </row>
    <row r="4806" spans="1:5" x14ac:dyDescent="0.3">
      <c r="A4806">
        <v>39571</v>
      </c>
      <c r="B4806" t="s">
        <v>1419</v>
      </c>
      <c r="C4806" t="s">
        <v>18336</v>
      </c>
      <c r="D4806" s="16" t="s">
        <v>12402</v>
      </c>
      <c r="E4806" s="16" t="s">
        <v>18337</v>
      </c>
    </row>
    <row r="4807" spans="1:5" x14ac:dyDescent="0.3">
      <c r="A4807">
        <v>39421</v>
      </c>
      <c r="B4807" t="s">
        <v>1419</v>
      </c>
      <c r="C4807" t="s">
        <v>18338</v>
      </c>
      <c r="D4807" s="16" t="s">
        <v>12402</v>
      </c>
      <c r="E4807" s="16" t="s">
        <v>18339</v>
      </c>
    </row>
    <row r="4808" spans="1:5" x14ac:dyDescent="0.3">
      <c r="A4808">
        <v>39422</v>
      </c>
      <c r="B4808" t="s">
        <v>1419</v>
      </c>
      <c r="C4808" t="s">
        <v>18340</v>
      </c>
      <c r="D4808" s="16" t="s">
        <v>12402</v>
      </c>
      <c r="E4808" s="16" t="s">
        <v>14211</v>
      </c>
    </row>
    <row r="4809" spans="1:5" x14ac:dyDescent="0.3">
      <c r="A4809">
        <v>39423</v>
      </c>
      <c r="B4809" t="s">
        <v>1419</v>
      </c>
      <c r="C4809" t="s">
        <v>18341</v>
      </c>
      <c r="D4809" s="16" t="s">
        <v>12402</v>
      </c>
      <c r="E4809" s="16" t="s">
        <v>13279</v>
      </c>
    </row>
    <row r="4810" spans="1:5" x14ac:dyDescent="0.3">
      <c r="A4810">
        <v>39426</v>
      </c>
      <c r="B4810" t="s">
        <v>1419</v>
      </c>
      <c r="C4810" t="s">
        <v>18342</v>
      </c>
      <c r="D4810" s="16" t="s">
        <v>12402</v>
      </c>
      <c r="E4810" s="16" t="s">
        <v>18343</v>
      </c>
    </row>
    <row r="4811" spans="1:5" x14ac:dyDescent="0.3">
      <c r="A4811">
        <v>39429</v>
      </c>
      <c r="B4811" t="s">
        <v>1419</v>
      </c>
      <c r="C4811" t="s">
        <v>18344</v>
      </c>
      <c r="D4811" s="16" t="s">
        <v>12402</v>
      </c>
      <c r="E4811" s="16" t="s">
        <v>18134</v>
      </c>
    </row>
    <row r="4812" spans="1:5" x14ac:dyDescent="0.3">
      <c r="A4812">
        <v>39428</v>
      </c>
      <c r="B4812" t="s">
        <v>1419</v>
      </c>
      <c r="C4812" t="s">
        <v>18345</v>
      </c>
      <c r="D4812" s="16" t="s">
        <v>12402</v>
      </c>
      <c r="E4812" s="16" t="s">
        <v>18346</v>
      </c>
    </row>
    <row r="4813" spans="1:5" x14ac:dyDescent="0.3">
      <c r="A4813">
        <v>39572</v>
      </c>
      <c r="B4813" t="s">
        <v>1419</v>
      </c>
      <c r="C4813" t="s">
        <v>18347</v>
      </c>
      <c r="D4813" s="16" t="s">
        <v>12402</v>
      </c>
      <c r="E4813" s="16" t="s">
        <v>15276</v>
      </c>
    </row>
    <row r="4814" spans="1:5" x14ac:dyDescent="0.3">
      <c r="A4814">
        <v>39570</v>
      </c>
      <c r="B4814" t="s">
        <v>1419</v>
      </c>
      <c r="C4814" t="s">
        <v>18348</v>
      </c>
      <c r="D4814" s="16" t="s">
        <v>12402</v>
      </c>
      <c r="E4814" s="16" t="s">
        <v>13518</v>
      </c>
    </row>
    <row r="4815" spans="1:5" x14ac:dyDescent="0.3">
      <c r="A4815">
        <v>39569</v>
      </c>
      <c r="B4815" t="s">
        <v>1419</v>
      </c>
      <c r="C4815" t="s">
        <v>18349</v>
      </c>
      <c r="D4815" s="16" t="s">
        <v>12402</v>
      </c>
      <c r="E4815" s="16" t="s">
        <v>18350</v>
      </c>
    </row>
    <row r="4816" spans="1:5" x14ac:dyDescent="0.3">
      <c r="A4816">
        <v>39029</v>
      </c>
      <c r="B4816" t="s">
        <v>1419</v>
      </c>
      <c r="C4816" t="s">
        <v>18351</v>
      </c>
      <c r="D4816" s="16" t="s">
        <v>12402</v>
      </c>
      <c r="E4816" s="16" t="s">
        <v>18352</v>
      </c>
    </row>
    <row r="4817" spans="1:5" x14ac:dyDescent="0.3">
      <c r="A4817">
        <v>39028</v>
      </c>
      <c r="B4817" t="s">
        <v>1419</v>
      </c>
      <c r="C4817" t="s">
        <v>18353</v>
      </c>
      <c r="D4817" s="16" t="s">
        <v>12402</v>
      </c>
      <c r="E4817" s="16" t="s">
        <v>14173</v>
      </c>
    </row>
    <row r="4818" spans="1:5" x14ac:dyDescent="0.3">
      <c r="A4818">
        <v>39328</v>
      </c>
      <c r="B4818" t="s">
        <v>1419</v>
      </c>
      <c r="C4818" t="s">
        <v>18354</v>
      </c>
      <c r="D4818" s="16" t="s">
        <v>12402</v>
      </c>
      <c r="E4818" s="16" t="s">
        <v>18355</v>
      </c>
    </row>
    <row r="4819" spans="1:5" x14ac:dyDescent="0.3">
      <c r="A4819">
        <v>38541</v>
      </c>
      <c r="B4819" t="s">
        <v>1419</v>
      </c>
      <c r="C4819" t="s">
        <v>18356</v>
      </c>
      <c r="D4819" s="16" t="s">
        <v>12319</v>
      </c>
      <c r="E4819" s="16" t="s">
        <v>18357</v>
      </c>
    </row>
    <row r="4820" spans="1:5" x14ac:dyDescent="0.3">
      <c r="A4820">
        <v>38542</v>
      </c>
      <c r="B4820" t="s">
        <v>1419</v>
      </c>
      <c r="C4820" t="s">
        <v>18358</v>
      </c>
      <c r="D4820" s="16" t="s">
        <v>12319</v>
      </c>
      <c r="E4820" s="16" t="s">
        <v>18359</v>
      </c>
    </row>
    <row r="4821" spans="1:5" x14ac:dyDescent="0.3">
      <c r="A4821">
        <v>45080</v>
      </c>
      <c r="B4821" t="s">
        <v>1419</v>
      </c>
      <c r="C4821" t="s">
        <v>18360</v>
      </c>
      <c r="D4821" s="16" t="s">
        <v>12319</v>
      </c>
      <c r="E4821" s="16" t="s">
        <v>18361</v>
      </c>
    </row>
    <row r="4822" spans="1:5" x14ac:dyDescent="0.3">
      <c r="A4822">
        <v>38543</v>
      </c>
      <c r="B4822" t="s">
        <v>1419</v>
      </c>
      <c r="C4822" t="s">
        <v>18362</v>
      </c>
      <c r="D4822" s="16" t="s">
        <v>12319</v>
      </c>
      <c r="E4822" s="16" t="s">
        <v>18363</v>
      </c>
    </row>
    <row r="4823" spans="1:5" x14ac:dyDescent="0.3">
      <c r="A4823">
        <v>44002</v>
      </c>
      <c r="B4823" t="s">
        <v>1419</v>
      </c>
      <c r="C4823" t="s">
        <v>18364</v>
      </c>
      <c r="D4823" s="16" t="s">
        <v>12319</v>
      </c>
      <c r="E4823" s="16" t="s">
        <v>18365</v>
      </c>
    </row>
    <row r="4824" spans="1:5" x14ac:dyDescent="0.3">
      <c r="A4824">
        <v>43886</v>
      </c>
      <c r="B4824" t="s">
        <v>1419</v>
      </c>
      <c r="C4824" t="s">
        <v>18366</v>
      </c>
      <c r="D4824" s="16" t="s">
        <v>12319</v>
      </c>
      <c r="E4824" s="16" t="s">
        <v>18367</v>
      </c>
    </row>
    <row r="4825" spans="1:5" x14ac:dyDescent="0.3">
      <c r="A4825">
        <v>40406</v>
      </c>
      <c r="B4825" t="s">
        <v>1419</v>
      </c>
      <c r="C4825" t="s">
        <v>18368</v>
      </c>
      <c r="D4825" s="16" t="s">
        <v>12319</v>
      </c>
      <c r="E4825" s="16" t="s">
        <v>18369</v>
      </c>
    </row>
    <row r="4826" spans="1:5" x14ac:dyDescent="0.3">
      <c r="A4826">
        <v>40789</v>
      </c>
      <c r="B4826" t="s">
        <v>1419</v>
      </c>
      <c r="C4826" t="s">
        <v>18370</v>
      </c>
      <c r="D4826" s="16" t="s">
        <v>12319</v>
      </c>
      <c r="E4826" s="16" t="s">
        <v>18371</v>
      </c>
    </row>
    <row r="4827" spans="1:5" x14ac:dyDescent="0.3">
      <c r="A4827">
        <v>40791</v>
      </c>
      <c r="B4827" t="s">
        <v>1419</v>
      </c>
      <c r="C4827" t="s">
        <v>18372</v>
      </c>
      <c r="D4827" s="16" t="s">
        <v>12319</v>
      </c>
      <c r="E4827" s="16" t="s">
        <v>18373</v>
      </c>
    </row>
    <row r="4828" spans="1:5" x14ac:dyDescent="0.3">
      <c r="A4828">
        <v>44003</v>
      </c>
      <c r="B4828" t="s">
        <v>1419</v>
      </c>
      <c r="C4828" t="s">
        <v>18374</v>
      </c>
      <c r="D4828" s="16" t="s">
        <v>12319</v>
      </c>
      <c r="E4828" s="16" t="s">
        <v>18375</v>
      </c>
    </row>
    <row r="4829" spans="1:5" x14ac:dyDescent="0.3">
      <c r="A4829">
        <v>44548</v>
      </c>
      <c r="B4829" t="s">
        <v>1419</v>
      </c>
      <c r="C4829" t="s">
        <v>18376</v>
      </c>
      <c r="D4829" s="16" t="s">
        <v>12319</v>
      </c>
      <c r="E4829" s="16" t="s">
        <v>18377</v>
      </c>
    </row>
    <row r="4830" spans="1:5" x14ac:dyDescent="0.3">
      <c r="A4830">
        <v>44550</v>
      </c>
      <c r="B4830" t="s">
        <v>1419</v>
      </c>
      <c r="C4830" t="s">
        <v>18378</v>
      </c>
      <c r="D4830" s="16" t="s">
        <v>12319</v>
      </c>
      <c r="E4830" s="16" t="s">
        <v>18379</v>
      </c>
    </row>
    <row r="4831" spans="1:5" x14ac:dyDescent="0.3">
      <c r="A4831">
        <v>44549</v>
      </c>
      <c r="B4831" t="s">
        <v>1419</v>
      </c>
      <c r="C4831" t="s">
        <v>18380</v>
      </c>
      <c r="D4831" s="16" t="s">
        <v>12319</v>
      </c>
      <c r="E4831" s="16" t="s">
        <v>18381</v>
      </c>
    </row>
    <row r="4832" spans="1:5" x14ac:dyDescent="0.3">
      <c r="A4832">
        <v>11651</v>
      </c>
      <c r="B4832" t="s">
        <v>1419</v>
      </c>
      <c r="C4832" t="s">
        <v>18382</v>
      </c>
      <c r="D4832" s="16" t="s">
        <v>12319</v>
      </c>
      <c r="E4832" s="16" t="s">
        <v>18383</v>
      </c>
    </row>
    <row r="4833" spans="1:5" x14ac:dyDescent="0.3">
      <c r="A4833">
        <v>41982</v>
      </c>
      <c r="B4833" t="s">
        <v>1419</v>
      </c>
      <c r="C4833" t="s">
        <v>18384</v>
      </c>
      <c r="D4833" s="16" t="s">
        <v>12319</v>
      </c>
      <c r="E4833" s="16" t="s">
        <v>18385</v>
      </c>
    </row>
    <row r="4834" spans="1:5" x14ac:dyDescent="0.3">
      <c r="A4834">
        <v>40435</v>
      </c>
      <c r="B4834" t="s">
        <v>1419</v>
      </c>
      <c r="C4834" t="s">
        <v>18386</v>
      </c>
      <c r="D4834" s="16" t="s">
        <v>12319</v>
      </c>
      <c r="E4834" s="16" t="s">
        <v>18387</v>
      </c>
    </row>
    <row r="4835" spans="1:5" x14ac:dyDescent="0.3">
      <c r="A4835">
        <v>39012</v>
      </c>
      <c r="B4835" t="s">
        <v>1419</v>
      </c>
      <c r="C4835" t="s">
        <v>18388</v>
      </c>
      <c r="D4835" s="16" t="s">
        <v>12319</v>
      </c>
      <c r="E4835" s="16" t="s">
        <v>18389</v>
      </c>
    </row>
    <row r="4836" spans="1:5" x14ac:dyDescent="0.3">
      <c r="A4836">
        <v>13617</v>
      </c>
      <c r="B4836" t="s">
        <v>1419</v>
      </c>
      <c r="C4836" t="s">
        <v>18390</v>
      </c>
      <c r="D4836" s="16" t="s">
        <v>12319</v>
      </c>
      <c r="E4836" s="16" t="s">
        <v>18391</v>
      </c>
    </row>
    <row r="4837" spans="1:5" x14ac:dyDescent="0.3">
      <c r="A4837">
        <v>35274</v>
      </c>
      <c r="B4837" t="s">
        <v>1419</v>
      </c>
      <c r="C4837" t="s">
        <v>18392</v>
      </c>
      <c r="D4837" s="16" t="s">
        <v>12402</v>
      </c>
      <c r="E4837" s="16" t="s">
        <v>18393</v>
      </c>
    </row>
    <row r="4838" spans="1:5" x14ac:dyDescent="0.3">
      <c r="A4838">
        <v>35275</v>
      </c>
      <c r="B4838" t="s">
        <v>1419</v>
      </c>
      <c r="C4838" t="s">
        <v>18394</v>
      </c>
      <c r="D4838" s="16" t="s">
        <v>12402</v>
      </c>
      <c r="E4838" s="16" t="s">
        <v>18395</v>
      </c>
    </row>
    <row r="4839" spans="1:5" x14ac:dyDescent="0.3">
      <c r="A4839">
        <v>35276</v>
      </c>
      <c r="B4839" t="s">
        <v>1419</v>
      </c>
      <c r="C4839" t="s">
        <v>18396</v>
      </c>
      <c r="D4839" s="16" t="s">
        <v>12402</v>
      </c>
      <c r="E4839" s="16" t="s">
        <v>18397</v>
      </c>
    </row>
    <row r="4840" spans="1:5" x14ac:dyDescent="0.3">
      <c r="A4840">
        <v>11091</v>
      </c>
      <c r="B4840" t="s">
        <v>1419</v>
      </c>
      <c r="C4840" t="s">
        <v>18398</v>
      </c>
      <c r="D4840" s="16" t="s">
        <v>12319</v>
      </c>
      <c r="E4840" s="16" t="s">
        <v>18399</v>
      </c>
    </row>
    <row r="4841" spans="1:5" x14ac:dyDescent="0.3">
      <c r="A4841">
        <v>37586</v>
      </c>
      <c r="B4841" t="s">
        <v>1419</v>
      </c>
      <c r="C4841" t="s">
        <v>18400</v>
      </c>
      <c r="D4841" s="16" t="s">
        <v>16153</v>
      </c>
      <c r="E4841" s="16" t="s">
        <v>18401</v>
      </c>
    </row>
    <row r="4842" spans="1:5" x14ac:dyDescent="0.3">
      <c r="A4842">
        <v>37395</v>
      </c>
      <c r="B4842" t="s">
        <v>1419</v>
      </c>
      <c r="C4842" t="s">
        <v>18402</v>
      </c>
      <c r="D4842" s="16" t="s">
        <v>16153</v>
      </c>
      <c r="E4842" s="16" t="s">
        <v>18403</v>
      </c>
    </row>
    <row r="4843" spans="1:5" x14ac:dyDescent="0.3">
      <c r="A4843">
        <v>14147</v>
      </c>
      <c r="B4843" t="s">
        <v>1419</v>
      </c>
      <c r="C4843" t="s">
        <v>18404</v>
      </c>
      <c r="D4843" s="16" t="s">
        <v>16153</v>
      </c>
      <c r="E4843" s="16" t="s">
        <v>18405</v>
      </c>
    </row>
    <row r="4844" spans="1:5" x14ac:dyDescent="0.3">
      <c r="A4844">
        <v>37396</v>
      </c>
      <c r="B4844" t="s">
        <v>1419</v>
      </c>
      <c r="C4844" t="s">
        <v>18406</v>
      </c>
      <c r="D4844" s="16" t="s">
        <v>16153</v>
      </c>
      <c r="E4844" s="16" t="s">
        <v>18407</v>
      </c>
    </row>
    <row r="4845" spans="1:5" x14ac:dyDescent="0.3">
      <c r="A4845">
        <v>37397</v>
      </c>
      <c r="B4845" t="s">
        <v>1419</v>
      </c>
      <c r="C4845" t="s">
        <v>18408</v>
      </c>
      <c r="D4845" s="16" t="s">
        <v>16153</v>
      </c>
      <c r="E4845" s="16" t="s">
        <v>18409</v>
      </c>
    </row>
    <row r="4846" spans="1:5" x14ac:dyDescent="0.3">
      <c r="A4846">
        <v>43606</v>
      </c>
      <c r="B4846" t="s">
        <v>1419</v>
      </c>
      <c r="C4846" t="s">
        <v>18410</v>
      </c>
      <c r="D4846" s="16" t="s">
        <v>12319</v>
      </c>
      <c r="E4846" s="16" t="s">
        <v>18411</v>
      </c>
    </row>
    <row r="4847" spans="1:5" x14ac:dyDescent="0.3">
      <c r="A4847">
        <v>444</v>
      </c>
      <c r="B4847" t="s">
        <v>1419</v>
      </c>
      <c r="C4847" t="s">
        <v>18412</v>
      </c>
      <c r="D4847" s="16" t="s">
        <v>12319</v>
      </c>
      <c r="E4847" s="16" t="s">
        <v>18413</v>
      </c>
    </row>
    <row r="4848" spans="1:5" x14ac:dyDescent="0.3">
      <c r="A4848">
        <v>445</v>
      </c>
      <c r="B4848" t="s">
        <v>1419</v>
      </c>
      <c r="C4848" t="s">
        <v>18414</v>
      </c>
      <c r="D4848" s="16" t="s">
        <v>12319</v>
      </c>
      <c r="E4848" s="16" t="s">
        <v>18415</v>
      </c>
    </row>
    <row r="4849" spans="1:5" x14ac:dyDescent="0.3">
      <c r="A4849">
        <v>4783</v>
      </c>
      <c r="B4849" t="s">
        <v>1419</v>
      </c>
      <c r="C4849" t="s">
        <v>18416</v>
      </c>
      <c r="D4849" s="16" t="s">
        <v>12604</v>
      </c>
      <c r="E4849" s="16" t="s">
        <v>18417</v>
      </c>
    </row>
    <row r="4850" spans="1:5" x14ac:dyDescent="0.3">
      <c r="A4850">
        <v>41079</v>
      </c>
      <c r="B4850" t="s">
        <v>1419</v>
      </c>
      <c r="C4850" t="s">
        <v>18418</v>
      </c>
      <c r="D4850" s="16" t="s">
        <v>12607</v>
      </c>
      <c r="E4850" s="16" t="s">
        <v>18419</v>
      </c>
    </row>
    <row r="4851" spans="1:5" x14ac:dyDescent="0.3">
      <c r="A4851">
        <v>12874</v>
      </c>
      <c r="B4851" t="s">
        <v>1419</v>
      </c>
      <c r="C4851" t="s">
        <v>18420</v>
      </c>
      <c r="D4851" s="16" t="s">
        <v>12604</v>
      </c>
      <c r="E4851" s="16" t="s">
        <v>18421</v>
      </c>
    </row>
    <row r="4852" spans="1:5" x14ac:dyDescent="0.3">
      <c r="A4852">
        <v>41082</v>
      </c>
      <c r="B4852" t="s">
        <v>1419</v>
      </c>
      <c r="C4852" t="s">
        <v>18422</v>
      </c>
      <c r="D4852" s="16" t="s">
        <v>12607</v>
      </c>
      <c r="E4852" s="16" t="s">
        <v>18423</v>
      </c>
    </row>
    <row r="4853" spans="1:5" x14ac:dyDescent="0.3">
      <c r="A4853">
        <v>4785</v>
      </c>
      <c r="B4853" t="s">
        <v>1419</v>
      </c>
      <c r="C4853" t="s">
        <v>18424</v>
      </c>
      <c r="D4853" s="16" t="s">
        <v>12604</v>
      </c>
      <c r="E4853" s="16" t="s">
        <v>18417</v>
      </c>
    </row>
    <row r="4854" spans="1:5" x14ac:dyDescent="0.3">
      <c r="A4854">
        <v>41081</v>
      </c>
      <c r="B4854" t="s">
        <v>1419</v>
      </c>
      <c r="C4854" t="s">
        <v>18425</v>
      </c>
      <c r="D4854" s="16" t="s">
        <v>12607</v>
      </c>
      <c r="E4854" s="16" t="s">
        <v>18419</v>
      </c>
    </row>
    <row r="4855" spans="1:5" x14ac:dyDescent="0.3">
      <c r="A4855">
        <v>4801</v>
      </c>
      <c r="B4855" t="s">
        <v>1419</v>
      </c>
      <c r="C4855" t="s">
        <v>18426</v>
      </c>
      <c r="D4855" s="16" t="s">
        <v>13085</v>
      </c>
      <c r="E4855" s="16" t="s">
        <v>18427</v>
      </c>
    </row>
    <row r="4856" spans="1:5" x14ac:dyDescent="0.3">
      <c r="A4856">
        <v>4794</v>
      </c>
      <c r="B4856" t="s">
        <v>1419</v>
      </c>
      <c r="C4856" t="s">
        <v>18428</v>
      </c>
      <c r="D4856" s="16" t="s">
        <v>13085</v>
      </c>
      <c r="E4856" s="16" t="s">
        <v>18429</v>
      </c>
    </row>
    <row r="4857" spans="1:5" x14ac:dyDescent="0.3">
      <c r="A4857">
        <v>4796</v>
      </c>
      <c r="B4857" t="s">
        <v>1419</v>
      </c>
      <c r="C4857" t="s">
        <v>18430</v>
      </c>
      <c r="D4857" s="16" t="s">
        <v>13085</v>
      </c>
      <c r="E4857" s="16" t="s">
        <v>18431</v>
      </c>
    </row>
    <row r="4858" spans="1:5" x14ac:dyDescent="0.3">
      <c r="A4858">
        <v>4800</v>
      </c>
      <c r="B4858" t="s">
        <v>1419</v>
      </c>
      <c r="C4858" t="s">
        <v>18432</v>
      </c>
      <c r="D4858" s="16" t="s">
        <v>13085</v>
      </c>
      <c r="E4858" s="16" t="s">
        <v>16075</v>
      </c>
    </row>
    <row r="4859" spans="1:5" x14ac:dyDescent="0.3">
      <c r="A4859">
        <v>4795</v>
      </c>
      <c r="B4859" t="s">
        <v>1419</v>
      </c>
      <c r="C4859" t="s">
        <v>18433</v>
      </c>
      <c r="D4859" s="16" t="s">
        <v>13085</v>
      </c>
      <c r="E4859" s="16" t="s">
        <v>18434</v>
      </c>
    </row>
    <row r="4860" spans="1:5" x14ac:dyDescent="0.3">
      <c r="A4860">
        <v>39694</v>
      </c>
      <c r="B4860" t="s">
        <v>1419</v>
      </c>
      <c r="C4860" t="s">
        <v>18435</v>
      </c>
      <c r="D4860" s="16" t="s">
        <v>13085</v>
      </c>
      <c r="E4860" s="16" t="s">
        <v>18436</v>
      </c>
    </row>
    <row r="4861" spans="1:5" x14ac:dyDescent="0.3">
      <c r="A4861">
        <v>1292</v>
      </c>
      <c r="B4861" t="s">
        <v>1419</v>
      </c>
      <c r="C4861" t="s">
        <v>18437</v>
      </c>
      <c r="D4861" s="16" t="s">
        <v>13085</v>
      </c>
      <c r="E4861" s="16" t="s">
        <v>18438</v>
      </c>
    </row>
    <row r="4862" spans="1:5" x14ac:dyDescent="0.3">
      <c r="A4862">
        <v>1287</v>
      </c>
      <c r="B4862" t="s">
        <v>1419</v>
      </c>
      <c r="C4862" t="s">
        <v>18439</v>
      </c>
      <c r="D4862" s="16" t="s">
        <v>13085</v>
      </c>
      <c r="E4862" s="16" t="s">
        <v>18440</v>
      </c>
    </row>
    <row r="4863" spans="1:5" x14ac:dyDescent="0.3">
      <c r="A4863">
        <v>4786</v>
      </c>
      <c r="B4863" t="s">
        <v>1419</v>
      </c>
      <c r="C4863" t="s">
        <v>18441</v>
      </c>
      <c r="D4863" s="16" t="s">
        <v>13085</v>
      </c>
      <c r="E4863" s="16" t="s">
        <v>18442</v>
      </c>
    </row>
    <row r="4864" spans="1:5" x14ac:dyDescent="0.3">
      <c r="A4864">
        <v>10840</v>
      </c>
      <c r="B4864" t="s">
        <v>1419</v>
      </c>
      <c r="C4864" t="s">
        <v>18443</v>
      </c>
      <c r="D4864" s="16" t="s">
        <v>13085</v>
      </c>
      <c r="E4864" s="16" t="s">
        <v>18444</v>
      </c>
    </row>
    <row r="4865" spans="1:5" x14ac:dyDescent="0.3">
      <c r="A4865">
        <v>10841</v>
      </c>
      <c r="B4865" t="s">
        <v>1419</v>
      </c>
      <c r="C4865" t="s">
        <v>18445</v>
      </c>
      <c r="D4865" s="16" t="s">
        <v>13085</v>
      </c>
      <c r="E4865" s="16" t="s">
        <v>18446</v>
      </c>
    </row>
    <row r="4866" spans="1:5" x14ac:dyDescent="0.3">
      <c r="A4866">
        <v>44540</v>
      </c>
      <c r="B4866" t="s">
        <v>1419</v>
      </c>
      <c r="C4866" t="s">
        <v>18447</v>
      </c>
      <c r="D4866" s="16" t="s">
        <v>13085</v>
      </c>
      <c r="E4866" s="16" t="s">
        <v>18448</v>
      </c>
    </row>
    <row r="4867" spans="1:5" x14ac:dyDescent="0.3">
      <c r="A4867">
        <v>10842</v>
      </c>
      <c r="B4867" t="s">
        <v>1419</v>
      </c>
      <c r="C4867" t="s">
        <v>18449</v>
      </c>
      <c r="D4867" s="16" t="s">
        <v>13085</v>
      </c>
      <c r="E4867" s="16" t="s">
        <v>18450</v>
      </c>
    </row>
    <row r="4868" spans="1:5" x14ac:dyDescent="0.3">
      <c r="A4868">
        <v>45190</v>
      </c>
      <c r="B4868" t="s">
        <v>1419</v>
      </c>
      <c r="C4868" t="s">
        <v>18451</v>
      </c>
      <c r="D4868" s="16" t="s">
        <v>13085</v>
      </c>
      <c r="E4868" s="16" t="s">
        <v>18452</v>
      </c>
    </row>
    <row r="4869" spans="1:5" x14ac:dyDescent="0.3">
      <c r="A4869">
        <v>45189</v>
      </c>
      <c r="B4869" t="s">
        <v>1419</v>
      </c>
      <c r="C4869" t="s">
        <v>18453</v>
      </c>
      <c r="D4869" s="16" t="s">
        <v>13085</v>
      </c>
      <c r="E4869" s="16" t="s">
        <v>18454</v>
      </c>
    </row>
    <row r="4870" spans="1:5" x14ac:dyDescent="0.3">
      <c r="A4870">
        <v>45191</v>
      </c>
      <c r="B4870" t="s">
        <v>1419</v>
      </c>
      <c r="C4870" t="s">
        <v>18455</v>
      </c>
      <c r="D4870" s="16" t="s">
        <v>13085</v>
      </c>
      <c r="E4870" s="16" t="s">
        <v>18456</v>
      </c>
    </row>
    <row r="4871" spans="1:5" x14ac:dyDescent="0.3">
      <c r="A4871">
        <v>38180</v>
      </c>
      <c r="B4871" t="s">
        <v>1419</v>
      </c>
      <c r="C4871" t="s">
        <v>18457</v>
      </c>
      <c r="D4871" s="16" t="s">
        <v>13085</v>
      </c>
      <c r="E4871" s="16" t="s">
        <v>18458</v>
      </c>
    </row>
    <row r="4872" spans="1:5" x14ac:dyDescent="0.3">
      <c r="A4872">
        <v>40648</v>
      </c>
      <c r="B4872" t="s">
        <v>1419</v>
      </c>
      <c r="C4872" t="s">
        <v>18459</v>
      </c>
      <c r="D4872" s="16" t="s">
        <v>13085</v>
      </c>
      <c r="E4872" s="16" t="s">
        <v>18460</v>
      </c>
    </row>
    <row r="4873" spans="1:5" x14ac:dyDescent="0.3">
      <c r="A4873">
        <v>40649</v>
      </c>
      <c r="B4873" t="s">
        <v>1419</v>
      </c>
      <c r="C4873" t="s">
        <v>18461</v>
      </c>
      <c r="D4873" s="16" t="s">
        <v>13085</v>
      </c>
      <c r="E4873" s="16" t="s">
        <v>18462</v>
      </c>
    </row>
    <row r="4874" spans="1:5" x14ac:dyDescent="0.3">
      <c r="A4874">
        <v>40650</v>
      </c>
      <c r="B4874" t="s">
        <v>1419</v>
      </c>
      <c r="C4874" t="s">
        <v>18463</v>
      </c>
      <c r="D4874" s="16" t="s">
        <v>13085</v>
      </c>
      <c r="E4874" s="16" t="s">
        <v>18464</v>
      </c>
    </row>
    <row r="4875" spans="1:5" x14ac:dyDescent="0.3">
      <c r="A4875">
        <v>40651</v>
      </c>
      <c r="B4875" t="s">
        <v>1419</v>
      </c>
      <c r="C4875" t="s">
        <v>18465</v>
      </c>
      <c r="D4875" s="16" t="s">
        <v>13085</v>
      </c>
      <c r="E4875" s="16" t="s">
        <v>18466</v>
      </c>
    </row>
    <row r="4876" spans="1:5" x14ac:dyDescent="0.3">
      <c r="A4876">
        <v>40652</v>
      </c>
      <c r="B4876" t="s">
        <v>1419</v>
      </c>
      <c r="C4876" t="s">
        <v>18467</v>
      </c>
      <c r="D4876" s="16" t="s">
        <v>13085</v>
      </c>
      <c r="E4876" s="16" t="s">
        <v>18468</v>
      </c>
    </row>
    <row r="4877" spans="1:5" x14ac:dyDescent="0.3">
      <c r="A4877">
        <v>40647</v>
      </c>
      <c r="B4877" t="s">
        <v>1419</v>
      </c>
      <c r="C4877" t="s">
        <v>18469</v>
      </c>
      <c r="D4877" s="16" t="s">
        <v>13085</v>
      </c>
      <c r="E4877" s="16" t="s">
        <v>18470</v>
      </c>
    </row>
    <row r="4878" spans="1:5" x14ac:dyDescent="0.3">
      <c r="A4878">
        <v>40653</v>
      </c>
      <c r="B4878" t="s">
        <v>1419</v>
      </c>
      <c r="C4878" t="s">
        <v>18471</v>
      </c>
      <c r="D4878" s="16" t="s">
        <v>13085</v>
      </c>
      <c r="E4878" s="16" t="s">
        <v>18472</v>
      </c>
    </row>
    <row r="4879" spans="1:5" x14ac:dyDescent="0.3">
      <c r="A4879">
        <v>38135</v>
      </c>
      <c r="B4879" t="s">
        <v>1419</v>
      </c>
      <c r="C4879" t="s">
        <v>18473</v>
      </c>
      <c r="D4879" s="16" t="s">
        <v>13085</v>
      </c>
      <c r="E4879" s="16" t="s">
        <v>18474</v>
      </c>
    </row>
    <row r="4880" spans="1:5" x14ac:dyDescent="0.3">
      <c r="A4880">
        <v>36178</v>
      </c>
      <c r="B4880" t="s">
        <v>1419</v>
      </c>
      <c r="C4880" t="s">
        <v>18475</v>
      </c>
      <c r="D4880" s="16" t="s">
        <v>12319</v>
      </c>
      <c r="E4880" s="16" t="s">
        <v>18476</v>
      </c>
    </row>
    <row r="4881" spans="1:5" x14ac:dyDescent="0.3">
      <c r="A4881">
        <v>38181</v>
      </c>
      <c r="B4881" t="s">
        <v>1419</v>
      </c>
      <c r="C4881" t="s">
        <v>18477</v>
      </c>
      <c r="D4881" s="16" t="s">
        <v>13085</v>
      </c>
      <c r="E4881" s="16" t="s">
        <v>18478</v>
      </c>
    </row>
    <row r="4882" spans="1:5" x14ac:dyDescent="0.3">
      <c r="A4882">
        <v>38182</v>
      </c>
      <c r="B4882" t="s">
        <v>1419</v>
      </c>
      <c r="C4882" t="s">
        <v>18479</v>
      </c>
      <c r="D4882" s="16" t="s">
        <v>13085</v>
      </c>
      <c r="E4882" s="16" t="s">
        <v>18480</v>
      </c>
    </row>
    <row r="4883" spans="1:5" x14ac:dyDescent="0.3">
      <c r="A4883">
        <v>38186</v>
      </c>
      <c r="B4883" t="s">
        <v>1419</v>
      </c>
      <c r="C4883" t="s">
        <v>18481</v>
      </c>
      <c r="D4883" s="16" t="s">
        <v>13085</v>
      </c>
      <c r="E4883" s="16" t="s">
        <v>18482</v>
      </c>
    </row>
    <row r="4884" spans="1:5" x14ac:dyDescent="0.3">
      <c r="A4884">
        <v>38185</v>
      </c>
      <c r="B4884" t="s">
        <v>1419</v>
      </c>
      <c r="C4884" t="s">
        <v>18483</v>
      </c>
      <c r="D4884" s="16" t="s">
        <v>13085</v>
      </c>
      <c r="E4884" s="16" t="s">
        <v>18484</v>
      </c>
    </row>
    <row r="4885" spans="1:5" x14ac:dyDescent="0.3">
      <c r="A4885">
        <v>40654</v>
      </c>
      <c r="B4885" t="s">
        <v>1419</v>
      </c>
      <c r="C4885" t="s">
        <v>18485</v>
      </c>
      <c r="D4885" s="16" t="s">
        <v>13085</v>
      </c>
      <c r="E4885" s="16" t="s">
        <v>18486</v>
      </c>
    </row>
    <row r="4886" spans="1:5" x14ac:dyDescent="0.3">
      <c r="A4886">
        <v>44541</v>
      </c>
      <c r="B4886" t="s">
        <v>1419</v>
      </c>
      <c r="C4886" t="s">
        <v>18487</v>
      </c>
      <c r="D4886" s="16" t="s">
        <v>13085</v>
      </c>
      <c r="E4886" s="16" t="s">
        <v>18488</v>
      </c>
    </row>
    <row r="4887" spans="1:5" x14ac:dyDescent="0.3">
      <c r="A4887">
        <v>4822</v>
      </c>
      <c r="B4887" t="s">
        <v>1419</v>
      </c>
      <c r="C4887" t="s">
        <v>18489</v>
      </c>
      <c r="D4887" s="16" t="s">
        <v>13085</v>
      </c>
      <c r="E4887" s="16" t="s">
        <v>18490</v>
      </c>
    </row>
    <row r="4888" spans="1:5" ht="13.8" customHeight="1" x14ac:dyDescent="0.3">
      <c r="A4888">
        <v>4818</v>
      </c>
      <c r="B4888" t="s">
        <v>1419</v>
      </c>
      <c r="C4888" t="s">
        <v>18491</v>
      </c>
      <c r="D4888" s="16" t="s">
        <v>13085</v>
      </c>
      <c r="E4888" s="16" t="s">
        <v>18492</v>
      </c>
    </row>
    <row r="4889" spans="1:5" ht="13.8" customHeight="1" x14ac:dyDescent="0.3">
      <c r="A4889">
        <v>39567</v>
      </c>
      <c r="B4889" t="s">
        <v>1419</v>
      </c>
      <c r="C4889" t="s">
        <v>18493</v>
      </c>
      <c r="D4889" s="16" t="s">
        <v>13085</v>
      </c>
      <c r="E4889" s="16" t="s">
        <v>17173</v>
      </c>
    </row>
    <row r="4890" spans="1:5" x14ac:dyDescent="0.3">
      <c r="A4890">
        <v>39566</v>
      </c>
      <c r="B4890" t="s">
        <v>1419</v>
      </c>
      <c r="C4890" t="s">
        <v>18494</v>
      </c>
      <c r="D4890" s="16" t="s">
        <v>13085</v>
      </c>
      <c r="E4890" s="16" t="s">
        <v>18495</v>
      </c>
    </row>
    <row r="4891" spans="1:5" x14ac:dyDescent="0.3">
      <c r="A4891">
        <v>39416</v>
      </c>
      <c r="B4891" t="s">
        <v>1419</v>
      </c>
      <c r="C4891" t="s">
        <v>18496</v>
      </c>
      <c r="D4891" s="16" t="s">
        <v>13085</v>
      </c>
      <c r="E4891" s="16" t="s">
        <v>18497</v>
      </c>
    </row>
    <row r="4892" spans="1:5" x14ac:dyDescent="0.3">
      <c r="A4892">
        <v>39417</v>
      </c>
      <c r="B4892" t="s">
        <v>1419</v>
      </c>
      <c r="C4892" t="s">
        <v>18498</v>
      </c>
      <c r="D4892" s="16" t="s">
        <v>13085</v>
      </c>
      <c r="E4892" s="16" t="s">
        <v>18499</v>
      </c>
    </row>
    <row r="4893" spans="1:5" x14ac:dyDescent="0.3">
      <c r="A4893">
        <v>43742</v>
      </c>
      <c r="B4893" t="s">
        <v>1419</v>
      </c>
      <c r="C4893" t="s">
        <v>18500</v>
      </c>
      <c r="D4893" s="16" t="s">
        <v>13085</v>
      </c>
      <c r="E4893" s="16" t="s">
        <v>18024</v>
      </c>
    </row>
    <row r="4894" spans="1:5" x14ac:dyDescent="0.3">
      <c r="A4894">
        <v>39414</v>
      </c>
      <c r="B4894" t="s">
        <v>1419</v>
      </c>
      <c r="C4894" t="s">
        <v>18501</v>
      </c>
      <c r="D4894" s="16" t="s">
        <v>13085</v>
      </c>
      <c r="E4894" s="16" t="s">
        <v>17307</v>
      </c>
    </row>
    <row r="4895" spans="1:5" x14ac:dyDescent="0.3">
      <c r="A4895">
        <v>39415</v>
      </c>
      <c r="B4895" t="s">
        <v>1419</v>
      </c>
      <c r="C4895" t="s">
        <v>18502</v>
      </c>
      <c r="D4895" s="16" t="s">
        <v>13085</v>
      </c>
      <c r="E4895" s="16" t="s">
        <v>18503</v>
      </c>
    </row>
    <row r="4896" spans="1:5" x14ac:dyDescent="0.3">
      <c r="A4896">
        <v>43740</v>
      </c>
      <c r="B4896" t="s">
        <v>1419</v>
      </c>
      <c r="C4896" t="s">
        <v>18504</v>
      </c>
      <c r="D4896" s="16" t="s">
        <v>13085</v>
      </c>
      <c r="E4896" s="16" t="s">
        <v>17235</v>
      </c>
    </row>
    <row r="4897" spans="1:5" x14ac:dyDescent="0.3">
      <c r="A4897">
        <v>39412</v>
      </c>
      <c r="B4897" t="s">
        <v>1419</v>
      </c>
      <c r="C4897" t="s">
        <v>18505</v>
      </c>
      <c r="D4897" s="16" t="s">
        <v>13085</v>
      </c>
      <c r="E4897" s="16" t="s">
        <v>18506</v>
      </c>
    </row>
    <row r="4898" spans="1:5" x14ac:dyDescent="0.3">
      <c r="A4898">
        <v>39413</v>
      </c>
      <c r="B4898" t="s">
        <v>1419</v>
      </c>
      <c r="C4898" t="s">
        <v>18507</v>
      </c>
      <c r="D4898" s="16" t="s">
        <v>13085</v>
      </c>
      <c r="E4898" s="16" t="s">
        <v>16826</v>
      </c>
    </row>
    <row r="4899" spans="1:5" x14ac:dyDescent="0.3">
      <c r="A4899">
        <v>43741</v>
      </c>
      <c r="B4899" t="s">
        <v>1419</v>
      </c>
      <c r="C4899" t="s">
        <v>18508</v>
      </c>
      <c r="D4899" s="16" t="s">
        <v>13085</v>
      </c>
      <c r="E4899" s="16" t="s">
        <v>18509</v>
      </c>
    </row>
    <row r="4900" spans="1:5" x14ac:dyDescent="0.3">
      <c r="A4900">
        <v>11062</v>
      </c>
      <c r="B4900" t="s">
        <v>1419</v>
      </c>
      <c r="C4900" t="s">
        <v>18510</v>
      </c>
      <c r="D4900" s="16" t="s">
        <v>13085</v>
      </c>
      <c r="E4900" s="16" t="s">
        <v>18511</v>
      </c>
    </row>
    <row r="4901" spans="1:5" x14ac:dyDescent="0.3">
      <c r="A4901">
        <v>11063</v>
      </c>
      <c r="B4901" t="s">
        <v>1419</v>
      </c>
      <c r="C4901" t="s">
        <v>18512</v>
      </c>
      <c r="D4901" s="16" t="s">
        <v>13085</v>
      </c>
      <c r="E4901" s="16" t="s">
        <v>18513</v>
      </c>
    </row>
    <row r="4902" spans="1:5" x14ac:dyDescent="0.3">
      <c r="A4902">
        <v>13521</v>
      </c>
      <c r="B4902" t="s">
        <v>1419</v>
      </c>
      <c r="C4902" t="s">
        <v>18514</v>
      </c>
      <c r="D4902" s="16" t="s">
        <v>12319</v>
      </c>
      <c r="E4902" s="16" t="s">
        <v>18515</v>
      </c>
    </row>
    <row r="4903" spans="1:5" x14ac:dyDescent="0.3">
      <c r="A4903">
        <v>10851</v>
      </c>
      <c r="B4903" t="s">
        <v>1419</v>
      </c>
      <c r="C4903" t="s">
        <v>18516</v>
      </c>
      <c r="D4903" s="16" t="s">
        <v>12319</v>
      </c>
      <c r="E4903" s="16" t="s">
        <v>18517</v>
      </c>
    </row>
    <row r="4904" spans="1:5" x14ac:dyDescent="0.3">
      <c r="A4904">
        <v>39515</v>
      </c>
      <c r="B4904" t="s">
        <v>1419</v>
      </c>
      <c r="C4904" t="s">
        <v>18518</v>
      </c>
      <c r="D4904" s="16" t="s">
        <v>12319</v>
      </c>
      <c r="E4904" s="16" t="s">
        <v>18519</v>
      </c>
    </row>
    <row r="4905" spans="1:5" x14ac:dyDescent="0.3">
      <c r="A4905">
        <v>39516</v>
      </c>
      <c r="B4905" t="s">
        <v>1419</v>
      </c>
      <c r="C4905" t="s">
        <v>18520</v>
      </c>
      <c r="D4905" s="16" t="s">
        <v>12319</v>
      </c>
      <c r="E4905" s="16" t="s">
        <v>18521</v>
      </c>
    </row>
    <row r="4906" spans="1:5" x14ac:dyDescent="0.3">
      <c r="A4906">
        <v>39514</v>
      </c>
      <c r="B4906" t="s">
        <v>1419</v>
      </c>
      <c r="C4906" t="s">
        <v>18522</v>
      </c>
      <c r="D4906" s="16" t="s">
        <v>12319</v>
      </c>
      <c r="E4906" s="16" t="s">
        <v>18523</v>
      </c>
    </row>
    <row r="4907" spans="1:5" x14ac:dyDescent="0.3">
      <c r="A4907">
        <v>4812</v>
      </c>
      <c r="B4907" t="s">
        <v>1419</v>
      </c>
      <c r="C4907" t="s">
        <v>18524</v>
      </c>
      <c r="D4907" s="16" t="s">
        <v>13085</v>
      </c>
      <c r="E4907" s="16" t="s">
        <v>13808</v>
      </c>
    </row>
    <row r="4908" spans="1:5" x14ac:dyDescent="0.3">
      <c r="A4908">
        <v>10849</v>
      </c>
      <c r="B4908" t="s">
        <v>1419</v>
      </c>
      <c r="C4908" t="s">
        <v>18525</v>
      </c>
      <c r="D4908" s="16" t="s">
        <v>12319</v>
      </c>
      <c r="E4908" s="16" t="s">
        <v>18526</v>
      </c>
    </row>
    <row r="4909" spans="1:5" x14ac:dyDescent="0.3">
      <c r="A4909">
        <v>10848</v>
      </c>
      <c r="B4909" t="s">
        <v>1419</v>
      </c>
      <c r="C4909" t="s">
        <v>18527</v>
      </c>
      <c r="D4909" s="16" t="s">
        <v>12319</v>
      </c>
      <c r="E4909" s="16" t="s">
        <v>18528</v>
      </c>
    </row>
    <row r="4910" spans="1:5" ht="13.8" customHeight="1" x14ac:dyDescent="0.3">
      <c r="A4910">
        <v>4813</v>
      </c>
      <c r="B4910" t="s">
        <v>1419</v>
      </c>
      <c r="C4910" t="s">
        <v>18529</v>
      </c>
      <c r="D4910" s="16" t="s">
        <v>13085</v>
      </c>
      <c r="E4910" s="16" t="s">
        <v>18530</v>
      </c>
    </row>
    <row r="4911" spans="1:5" x14ac:dyDescent="0.3">
      <c r="A4911">
        <v>37560</v>
      </c>
      <c r="B4911" t="s">
        <v>1419</v>
      </c>
      <c r="C4911" t="s">
        <v>18531</v>
      </c>
      <c r="D4911" s="16" t="s">
        <v>12319</v>
      </c>
      <c r="E4911" s="16" t="s">
        <v>18532</v>
      </c>
    </row>
    <row r="4912" spans="1:5" x14ac:dyDescent="0.3">
      <c r="A4912">
        <v>37557</v>
      </c>
      <c r="B4912" t="s">
        <v>1419</v>
      </c>
      <c r="C4912" t="s">
        <v>18533</v>
      </c>
      <c r="D4912" s="16" t="s">
        <v>12319</v>
      </c>
      <c r="E4912" s="16" t="s">
        <v>18534</v>
      </c>
    </row>
    <row r="4913" spans="1:5" x14ac:dyDescent="0.3">
      <c r="A4913">
        <v>37556</v>
      </c>
      <c r="B4913" t="s">
        <v>1419</v>
      </c>
      <c r="C4913" t="s">
        <v>18535</v>
      </c>
      <c r="D4913" s="16" t="s">
        <v>12319</v>
      </c>
      <c r="E4913" s="16" t="s">
        <v>18509</v>
      </c>
    </row>
    <row r="4914" spans="1:5" x14ac:dyDescent="0.3">
      <c r="A4914">
        <v>37559</v>
      </c>
      <c r="B4914" t="s">
        <v>1419</v>
      </c>
      <c r="C4914" t="s">
        <v>18536</v>
      </c>
      <c r="D4914" s="16" t="s">
        <v>12319</v>
      </c>
      <c r="E4914" s="16" t="s">
        <v>18537</v>
      </c>
    </row>
    <row r="4915" spans="1:5" x14ac:dyDescent="0.3">
      <c r="A4915">
        <v>37539</v>
      </c>
      <c r="B4915" t="s">
        <v>1419</v>
      </c>
      <c r="C4915" t="s">
        <v>18538</v>
      </c>
      <c r="D4915" s="16" t="s">
        <v>12319</v>
      </c>
      <c r="E4915" s="16" t="s">
        <v>18539</v>
      </c>
    </row>
    <row r="4916" spans="1:5" x14ac:dyDescent="0.3">
      <c r="A4916">
        <v>37558</v>
      </c>
      <c r="B4916" t="s">
        <v>1419</v>
      </c>
      <c r="C4916" t="s">
        <v>18540</v>
      </c>
      <c r="D4916" s="16" t="s">
        <v>12319</v>
      </c>
      <c r="E4916" s="16" t="s">
        <v>18541</v>
      </c>
    </row>
    <row r="4917" spans="1:5" x14ac:dyDescent="0.3">
      <c r="A4917">
        <v>34723</v>
      </c>
      <c r="B4917" t="s">
        <v>1419</v>
      </c>
      <c r="C4917" t="s">
        <v>18542</v>
      </c>
      <c r="D4917" s="16" t="s">
        <v>13085</v>
      </c>
      <c r="E4917" s="16" t="s">
        <v>18543</v>
      </c>
    </row>
    <row r="4918" spans="1:5" x14ac:dyDescent="0.3">
      <c r="A4918">
        <v>34721</v>
      </c>
      <c r="B4918" t="s">
        <v>1419</v>
      </c>
      <c r="C4918" t="s">
        <v>18544</v>
      </c>
      <c r="D4918" s="16" t="s">
        <v>13085</v>
      </c>
      <c r="E4918" s="16" t="s">
        <v>18545</v>
      </c>
    </row>
    <row r="4919" spans="1:5" x14ac:dyDescent="0.3">
      <c r="A4919">
        <v>4309</v>
      </c>
      <c r="B4919" t="s">
        <v>1419</v>
      </c>
      <c r="C4919" t="s">
        <v>18546</v>
      </c>
      <c r="D4919" s="16" t="s">
        <v>12319</v>
      </c>
      <c r="E4919" s="16" t="s">
        <v>12369</v>
      </c>
    </row>
    <row r="4920" spans="1:5" x14ac:dyDescent="0.3">
      <c r="A4920">
        <v>4307</v>
      </c>
      <c r="B4920" t="s">
        <v>1419</v>
      </c>
      <c r="C4920" t="s">
        <v>18547</v>
      </c>
      <c r="D4920" s="16" t="s">
        <v>12319</v>
      </c>
      <c r="E4920" s="16" t="s">
        <v>17518</v>
      </c>
    </row>
    <row r="4921" spans="1:5" x14ac:dyDescent="0.3">
      <c r="A4921">
        <v>10850</v>
      </c>
      <c r="B4921" t="s">
        <v>1419</v>
      </c>
      <c r="C4921" t="s">
        <v>18548</v>
      </c>
      <c r="D4921" s="16" t="s">
        <v>12319</v>
      </c>
      <c r="E4921" s="16" t="s">
        <v>12602</v>
      </c>
    </row>
    <row r="4922" spans="1:5" x14ac:dyDescent="0.3">
      <c r="A4922">
        <v>42438</v>
      </c>
      <c r="B4922" t="s">
        <v>1419</v>
      </c>
      <c r="C4922" t="s">
        <v>18549</v>
      </c>
      <c r="D4922" s="16" t="s">
        <v>12319</v>
      </c>
      <c r="E4922" s="16" t="s">
        <v>18550</v>
      </c>
    </row>
    <row r="4923" spans="1:5" ht="13.8" customHeight="1" x14ac:dyDescent="0.3">
      <c r="A4923">
        <v>4792</v>
      </c>
      <c r="B4923" t="s">
        <v>1419</v>
      </c>
      <c r="C4923" t="s">
        <v>18551</v>
      </c>
      <c r="D4923" s="16" t="s">
        <v>13085</v>
      </c>
      <c r="E4923" s="16" t="s">
        <v>14224</v>
      </c>
    </row>
    <row r="4924" spans="1:5" x14ac:dyDescent="0.3">
      <c r="A4924">
        <v>4790</v>
      </c>
      <c r="B4924" t="s">
        <v>1419</v>
      </c>
      <c r="C4924" t="s">
        <v>18552</v>
      </c>
      <c r="D4924" s="16" t="s">
        <v>13085</v>
      </c>
      <c r="E4924" s="16" t="s">
        <v>18553</v>
      </c>
    </row>
    <row r="4925" spans="1:5" x14ac:dyDescent="0.3">
      <c r="A4925">
        <v>40671</v>
      </c>
      <c r="B4925" t="s">
        <v>1419</v>
      </c>
      <c r="C4925" t="s">
        <v>18554</v>
      </c>
      <c r="D4925" s="16" t="s">
        <v>13085</v>
      </c>
      <c r="E4925" s="16" t="s">
        <v>18555</v>
      </c>
    </row>
    <row r="4926" spans="1:5" ht="13.8" customHeight="1" x14ac:dyDescent="0.3">
      <c r="A4926">
        <v>7552</v>
      </c>
      <c r="B4926" t="s">
        <v>1419</v>
      </c>
      <c r="C4926" t="s">
        <v>18556</v>
      </c>
      <c r="D4926" s="16" t="s">
        <v>12319</v>
      </c>
      <c r="E4926" s="16" t="s">
        <v>18557</v>
      </c>
    </row>
    <row r="4927" spans="1:5" ht="13.8" customHeight="1" x14ac:dyDescent="0.3">
      <c r="A4927">
        <v>4893</v>
      </c>
      <c r="B4927" t="s">
        <v>1419</v>
      </c>
      <c r="C4927" t="s">
        <v>18558</v>
      </c>
      <c r="D4927" s="16" t="s">
        <v>12319</v>
      </c>
      <c r="E4927" s="16" t="s">
        <v>18559</v>
      </c>
    </row>
    <row r="4928" spans="1:5" x14ac:dyDescent="0.3">
      <c r="A4928">
        <v>4894</v>
      </c>
      <c r="B4928" t="s">
        <v>1419</v>
      </c>
      <c r="C4928" t="s">
        <v>18560</v>
      </c>
      <c r="D4928" s="16" t="s">
        <v>12319</v>
      </c>
      <c r="E4928" s="16" t="s">
        <v>18561</v>
      </c>
    </row>
    <row r="4929" spans="1:5" ht="13.8" customHeight="1" x14ac:dyDescent="0.3">
      <c r="A4929">
        <v>4888</v>
      </c>
      <c r="B4929" t="s">
        <v>1419</v>
      </c>
      <c r="C4929" t="s">
        <v>18562</v>
      </c>
      <c r="D4929" s="16" t="s">
        <v>12319</v>
      </c>
      <c r="E4929" s="16" t="s">
        <v>18563</v>
      </c>
    </row>
    <row r="4930" spans="1:5" x14ac:dyDescent="0.3">
      <c r="A4930">
        <v>4890</v>
      </c>
      <c r="B4930" t="s">
        <v>1419</v>
      </c>
      <c r="C4930" t="s">
        <v>18564</v>
      </c>
      <c r="D4930" s="16" t="s">
        <v>12319</v>
      </c>
      <c r="E4930" s="16" t="s">
        <v>18565</v>
      </c>
    </row>
    <row r="4931" spans="1:5" x14ac:dyDescent="0.3">
      <c r="A4931">
        <v>12411</v>
      </c>
      <c r="B4931" t="s">
        <v>1419</v>
      </c>
      <c r="C4931" t="s">
        <v>18566</v>
      </c>
      <c r="D4931" s="16" t="s">
        <v>12319</v>
      </c>
      <c r="E4931" s="16" t="s">
        <v>18567</v>
      </c>
    </row>
    <row r="4932" spans="1:5" x14ac:dyDescent="0.3">
      <c r="A4932">
        <v>4891</v>
      </c>
      <c r="B4932" t="s">
        <v>1419</v>
      </c>
      <c r="C4932" t="s">
        <v>18568</v>
      </c>
      <c r="D4932" s="16" t="s">
        <v>12319</v>
      </c>
      <c r="E4932" s="16" t="s">
        <v>18569</v>
      </c>
    </row>
    <row r="4933" spans="1:5" x14ac:dyDescent="0.3">
      <c r="A4933">
        <v>4889</v>
      </c>
      <c r="B4933" t="s">
        <v>1419</v>
      </c>
      <c r="C4933" t="s">
        <v>18570</v>
      </c>
      <c r="D4933" s="16" t="s">
        <v>12319</v>
      </c>
      <c r="E4933" s="16" t="s">
        <v>16689</v>
      </c>
    </row>
    <row r="4934" spans="1:5" ht="13.8" customHeight="1" x14ac:dyDescent="0.3">
      <c r="A4934">
        <v>4892</v>
      </c>
      <c r="B4934" t="s">
        <v>1419</v>
      </c>
      <c r="C4934" t="s">
        <v>18571</v>
      </c>
      <c r="D4934" s="16" t="s">
        <v>12319</v>
      </c>
      <c r="E4934" s="16" t="s">
        <v>18572</v>
      </c>
    </row>
    <row r="4935" spans="1:5" x14ac:dyDescent="0.3">
      <c r="A4935">
        <v>12412</v>
      </c>
      <c r="B4935" t="s">
        <v>1419</v>
      </c>
      <c r="C4935" t="s">
        <v>18573</v>
      </c>
      <c r="D4935" s="16" t="s">
        <v>12319</v>
      </c>
      <c r="E4935" s="16" t="s">
        <v>18574</v>
      </c>
    </row>
    <row r="4936" spans="1:5" x14ac:dyDescent="0.3">
      <c r="A4936">
        <v>4907</v>
      </c>
      <c r="B4936" t="s">
        <v>1419</v>
      </c>
      <c r="C4936" t="s">
        <v>18575</v>
      </c>
      <c r="D4936" s="16" t="s">
        <v>12319</v>
      </c>
      <c r="E4936" s="16" t="s">
        <v>18576</v>
      </c>
    </row>
    <row r="4937" spans="1:5" x14ac:dyDescent="0.3">
      <c r="A4937">
        <v>4902</v>
      </c>
      <c r="B4937" t="s">
        <v>1419</v>
      </c>
      <c r="C4937" t="s">
        <v>18577</v>
      </c>
      <c r="D4937" s="16" t="s">
        <v>12319</v>
      </c>
      <c r="E4937" s="16" t="s">
        <v>18578</v>
      </c>
    </row>
    <row r="4938" spans="1:5" x14ac:dyDescent="0.3">
      <c r="A4938">
        <v>4741</v>
      </c>
      <c r="B4938" t="s">
        <v>1419</v>
      </c>
      <c r="C4938" t="s">
        <v>18579</v>
      </c>
      <c r="D4938" s="16" t="s">
        <v>12601</v>
      </c>
      <c r="E4938" s="16" t="s">
        <v>18277</v>
      </c>
    </row>
    <row r="4939" spans="1:5" x14ac:dyDescent="0.3">
      <c r="A4939">
        <v>4752</v>
      </c>
      <c r="B4939" t="s">
        <v>1419</v>
      </c>
      <c r="C4939" t="s">
        <v>18580</v>
      </c>
      <c r="D4939" s="16" t="s">
        <v>12604</v>
      </c>
      <c r="E4939" s="16" t="s">
        <v>18581</v>
      </c>
    </row>
    <row r="4940" spans="1:5" x14ac:dyDescent="0.3">
      <c r="A4940">
        <v>41091</v>
      </c>
      <c r="B4940" t="s">
        <v>1419</v>
      </c>
      <c r="C4940" t="s">
        <v>18582</v>
      </c>
      <c r="D4940" s="16" t="s">
        <v>12607</v>
      </c>
      <c r="E4940" s="16" t="s">
        <v>18583</v>
      </c>
    </row>
    <row r="4941" spans="1:5" x14ac:dyDescent="0.3">
      <c r="A4941">
        <v>13954</v>
      </c>
      <c r="B4941" t="s">
        <v>1419</v>
      </c>
      <c r="C4941" t="s">
        <v>18584</v>
      </c>
      <c r="D4941" s="16" t="s">
        <v>12319</v>
      </c>
      <c r="E4941" s="16" t="s">
        <v>18585</v>
      </c>
    </row>
    <row r="4942" spans="1:5" x14ac:dyDescent="0.3">
      <c r="A4942">
        <v>3411</v>
      </c>
      <c r="B4942" t="s">
        <v>1419</v>
      </c>
      <c r="C4942" t="s">
        <v>18586</v>
      </c>
      <c r="D4942" s="16" t="s">
        <v>12409</v>
      </c>
      <c r="E4942" s="16" t="s">
        <v>18587</v>
      </c>
    </row>
    <row r="4943" spans="1:5" x14ac:dyDescent="0.3">
      <c r="A4943">
        <v>39995</v>
      </c>
      <c r="B4943" t="s">
        <v>1419</v>
      </c>
      <c r="C4943" t="s">
        <v>18588</v>
      </c>
      <c r="D4943" s="16" t="s">
        <v>12601</v>
      </c>
      <c r="E4943" s="16" t="s">
        <v>18589</v>
      </c>
    </row>
    <row r="4944" spans="1:5" x14ac:dyDescent="0.3">
      <c r="A4944">
        <v>11615</v>
      </c>
      <c r="B4944" t="s">
        <v>1419</v>
      </c>
      <c r="C4944" t="s">
        <v>18590</v>
      </c>
      <c r="D4944" s="16" t="s">
        <v>13085</v>
      </c>
      <c r="E4944" s="16" t="s">
        <v>17092</v>
      </c>
    </row>
    <row r="4945" spans="1:5" x14ac:dyDescent="0.3">
      <c r="A4945">
        <v>3408</v>
      </c>
      <c r="B4945" t="s">
        <v>1419</v>
      </c>
      <c r="C4945" t="s">
        <v>18591</v>
      </c>
      <c r="D4945" s="16" t="s">
        <v>13085</v>
      </c>
      <c r="E4945" s="16" t="s">
        <v>14973</v>
      </c>
    </row>
    <row r="4946" spans="1:5" x14ac:dyDescent="0.3">
      <c r="A4946">
        <v>3409</v>
      </c>
      <c r="B4946" t="s">
        <v>1419</v>
      </c>
      <c r="C4946" t="s">
        <v>18592</v>
      </c>
      <c r="D4946" s="16" t="s">
        <v>13085</v>
      </c>
      <c r="E4946" s="16" t="s">
        <v>18593</v>
      </c>
    </row>
    <row r="4947" spans="1:5" x14ac:dyDescent="0.3">
      <c r="A4947">
        <v>11427</v>
      </c>
      <c r="B4947" t="s">
        <v>1419</v>
      </c>
      <c r="C4947" t="s">
        <v>18594</v>
      </c>
      <c r="D4947" s="16" t="s">
        <v>12409</v>
      </c>
      <c r="E4947" s="16" t="s">
        <v>18595</v>
      </c>
    </row>
    <row r="4948" spans="1:5" x14ac:dyDescent="0.3">
      <c r="A4948">
        <v>4491</v>
      </c>
      <c r="B4948" t="s">
        <v>1419</v>
      </c>
      <c r="C4948" t="s">
        <v>18596</v>
      </c>
      <c r="D4948" s="16" t="s">
        <v>12402</v>
      </c>
      <c r="E4948" s="16" t="s">
        <v>14193</v>
      </c>
    </row>
    <row r="4949" spans="1:5" x14ac:dyDescent="0.3">
      <c r="A4949">
        <v>2745</v>
      </c>
      <c r="B4949" t="s">
        <v>1419</v>
      </c>
      <c r="C4949" t="s">
        <v>18597</v>
      </c>
      <c r="D4949" s="16" t="s">
        <v>12402</v>
      </c>
      <c r="E4949" s="16" t="s">
        <v>18355</v>
      </c>
    </row>
    <row r="4950" spans="1:5" x14ac:dyDescent="0.3">
      <c r="A4950">
        <v>14439</v>
      </c>
      <c r="B4950" t="s">
        <v>1419</v>
      </c>
      <c r="C4950" t="s">
        <v>18598</v>
      </c>
      <c r="D4950" s="16" t="s">
        <v>12402</v>
      </c>
      <c r="E4950" s="16" t="s">
        <v>18206</v>
      </c>
    </row>
    <row r="4951" spans="1:5" x14ac:dyDescent="0.3">
      <c r="A4951">
        <v>44496</v>
      </c>
      <c r="B4951" t="s">
        <v>1419</v>
      </c>
      <c r="C4951" t="s">
        <v>18599</v>
      </c>
      <c r="D4951" s="16" t="s">
        <v>12319</v>
      </c>
      <c r="E4951" s="16" t="s">
        <v>18600</v>
      </c>
    </row>
    <row r="4952" spans="1:5" x14ac:dyDescent="0.3">
      <c r="A4952">
        <v>12362</v>
      </c>
      <c r="B4952" t="s">
        <v>1419</v>
      </c>
      <c r="C4952" t="s">
        <v>18601</v>
      </c>
      <c r="D4952" s="16" t="s">
        <v>12319</v>
      </c>
      <c r="E4952" s="16" t="s">
        <v>18602</v>
      </c>
    </row>
    <row r="4953" spans="1:5" x14ac:dyDescent="0.3">
      <c r="A4953">
        <v>421</v>
      </c>
      <c r="B4953" t="s">
        <v>1419</v>
      </c>
      <c r="C4953" t="s">
        <v>18603</v>
      </c>
      <c r="D4953" s="16" t="s">
        <v>12319</v>
      </c>
      <c r="E4953" s="16" t="s">
        <v>18604</v>
      </c>
    </row>
    <row r="4954" spans="1:5" x14ac:dyDescent="0.3">
      <c r="A4954">
        <v>14148</v>
      </c>
      <c r="B4954" t="s">
        <v>1419</v>
      </c>
      <c r="C4954" t="s">
        <v>18605</v>
      </c>
      <c r="D4954" s="16" t="s">
        <v>12319</v>
      </c>
      <c r="E4954" s="16" t="s">
        <v>18606</v>
      </c>
    </row>
    <row r="4955" spans="1:5" x14ac:dyDescent="0.3">
      <c r="A4955">
        <v>4341</v>
      </c>
      <c r="B4955" t="s">
        <v>1419</v>
      </c>
      <c r="C4955" t="s">
        <v>18607</v>
      </c>
      <c r="D4955" s="16" t="s">
        <v>12319</v>
      </c>
      <c r="E4955" s="16" t="s">
        <v>18608</v>
      </c>
    </row>
    <row r="4956" spans="1:5" x14ac:dyDescent="0.3">
      <c r="A4956">
        <v>4337</v>
      </c>
      <c r="B4956" t="s">
        <v>1419</v>
      </c>
      <c r="C4956" t="s">
        <v>18609</v>
      </c>
      <c r="D4956" s="16" t="s">
        <v>12319</v>
      </c>
      <c r="E4956" s="16" t="s">
        <v>18610</v>
      </c>
    </row>
    <row r="4957" spans="1:5" ht="13.8" customHeight="1" x14ac:dyDescent="0.3">
      <c r="A4957">
        <v>4339</v>
      </c>
      <c r="B4957" t="s">
        <v>1419</v>
      </c>
      <c r="C4957" t="s">
        <v>18611</v>
      </c>
      <c r="D4957" s="16" t="s">
        <v>12319</v>
      </c>
      <c r="E4957" s="16" t="s">
        <v>12387</v>
      </c>
    </row>
    <row r="4958" spans="1:5" x14ac:dyDescent="0.3">
      <c r="A4958">
        <v>39997</v>
      </c>
      <c r="B4958" t="s">
        <v>1419</v>
      </c>
      <c r="C4958" t="s">
        <v>18612</v>
      </c>
      <c r="D4958" s="16" t="s">
        <v>12319</v>
      </c>
      <c r="E4958" s="16" t="s">
        <v>18613</v>
      </c>
    </row>
    <row r="4959" spans="1:5" x14ac:dyDescent="0.3">
      <c r="A4959">
        <v>11971</v>
      </c>
      <c r="B4959" t="s">
        <v>1419</v>
      </c>
      <c r="C4959" t="s">
        <v>18614</v>
      </c>
      <c r="D4959" s="16" t="s">
        <v>12319</v>
      </c>
      <c r="E4959" s="16" t="s">
        <v>13595</v>
      </c>
    </row>
    <row r="4960" spans="1:5" ht="13.8" customHeight="1" x14ac:dyDescent="0.3">
      <c r="A4960">
        <v>4342</v>
      </c>
      <c r="B4960" t="s">
        <v>1419</v>
      </c>
      <c r="C4960" t="s">
        <v>18615</v>
      </c>
      <c r="D4960" s="16" t="s">
        <v>12319</v>
      </c>
      <c r="E4960" s="16" t="s">
        <v>18216</v>
      </c>
    </row>
    <row r="4961" spans="1:5" x14ac:dyDescent="0.3">
      <c r="A4961">
        <v>4330</v>
      </c>
      <c r="B4961" t="s">
        <v>1419</v>
      </c>
      <c r="C4961" t="s">
        <v>18616</v>
      </c>
      <c r="D4961" s="16" t="s">
        <v>12319</v>
      </c>
      <c r="E4961" s="16" t="s">
        <v>18136</v>
      </c>
    </row>
    <row r="4962" spans="1:5" x14ac:dyDescent="0.3">
      <c r="A4962">
        <v>4340</v>
      </c>
      <c r="B4962" t="s">
        <v>1419</v>
      </c>
      <c r="C4962" t="s">
        <v>18617</v>
      </c>
      <c r="D4962" s="16" t="s">
        <v>12319</v>
      </c>
      <c r="E4962" s="16" t="s">
        <v>18618</v>
      </c>
    </row>
    <row r="4963" spans="1:5" x14ac:dyDescent="0.3">
      <c r="A4963">
        <v>5088</v>
      </c>
      <c r="B4963" t="s">
        <v>1419</v>
      </c>
      <c r="C4963" t="s">
        <v>18619</v>
      </c>
      <c r="D4963" s="16" t="s">
        <v>12319</v>
      </c>
      <c r="E4963" s="16" t="s">
        <v>18620</v>
      </c>
    </row>
    <row r="4964" spans="1:5" x14ac:dyDescent="0.3">
      <c r="A4964">
        <v>11154</v>
      </c>
      <c r="B4964" t="s">
        <v>1419</v>
      </c>
      <c r="C4964" t="s">
        <v>18621</v>
      </c>
      <c r="D4964" s="16" t="s">
        <v>12319</v>
      </c>
      <c r="E4964" s="16" t="s">
        <v>18622</v>
      </c>
    </row>
    <row r="4965" spans="1:5" x14ac:dyDescent="0.3">
      <c r="A4965">
        <v>4989</v>
      </c>
      <c r="B4965" t="s">
        <v>1419</v>
      </c>
      <c r="C4965" t="s">
        <v>18623</v>
      </c>
      <c r="D4965" s="16" t="s">
        <v>12319</v>
      </c>
      <c r="E4965" s="16" t="s">
        <v>18624</v>
      </c>
    </row>
    <row r="4966" spans="1:5" x14ac:dyDescent="0.3">
      <c r="A4966">
        <v>4982</v>
      </c>
      <c r="B4966" t="s">
        <v>1419</v>
      </c>
      <c r="C4966" t="s">
        <v>18625</v>
      </c>
      <c r="D4966" s="16" t="s">
        <v>12319</v>
      </c>
      <c r="E4966" s="16" t="s">
        <v>18626</v>
      </c>
    </row>
    <row r="4967" spans="1:5" x14ac:dyDescent="0.3">
      <c r="A4967">
        <v>4962</v>
      </c>
      <c r="B4967" t="s">
        <v>1419</v>
      </c>
      <c r="C4967" t="s">
        <v>18627</v>
      </c>
      <c r="D4967" s="16" t="s">
        <v>12319</v>
      </c>
      <c r="E4967" s="16" t="s">
        <v>18628</v>
      </c>
    </row>
    <row r="4968" spans="1:5" ht="13.8" customHeight="1" x14ac:dyDescent="0.3">
      <c r="A4968">
        <v>4981</v>
      </c>
      <c r="B4968" t="s">
        <v>1419</v>
      </c>
      <c r="C4968" t="s">
        <v>18629</v>
      </c>
      <c r="D4968" s="16" t="s">
        <v>12319</v>
      </c>
      <c r="E4968" s="16" t="s">
        <v>18630</v>
      </c>
    </row>
    <row r="4969" spans="1:5" x14ac:dyDescent="0.3">
      <c r="A4969">
        <v>4964</v>
      </c>
      <c r="B4969" t="s">
        <v>1419</v>
      </c>
      <c r="C4969" t="s">
        <v>18631</v>
      </c>
      <c r="D4969" s="16" t="s">
        <v>12319</v>
      </c>
      <c r="E4969" s="16" t="s">
        <v>18632</v>
      </c>
    </row>
    <row r="4970" spans="1:5" x14ac:dyDescent="0.3">
      <c r="A4970">
        <v>4992</v>
      </c>
      <c r="B4970" t="s">
        <v>1419</v>
      </c>
      <c r="C4970" t="s">
        <v>18633</v>
      </c>
      <c r="D4970" s="16" t="s">
        <v>12319</v>
      </c>
      <c r="E4970" s="16" t="s">
        <v>18634</v>
      </c>
    </row>
    <row r="4971" spans="1:5" x14ac:dyDescent="0.3">
      <c r="A4971">
        <v>4987</v>
      </c>
      <c r="B4971" t="s">
        <v>1419</v>
      </c>
      <c r="C4971" t="s">
        <v>18635</v>
      </c>
      <c r="D4971" s="16" t="s">
        <v>12319</v>
      </c>
      <c r="E4971" s="16" t="s">
        <v>18636</v>
      </c>
    </row>
    <row r="4972" spans="1:5" x14ac:dyDescent="0.3">
      <c r="A4972">
        <v>4930</v>
      </c>
      <c r="B4972" t="s">
        <v>1419</v>
      </c>
      <c r="C4972" t="s">
        <v>18637</v>
      </c>
      <c r="D4972" s="16" t="s">
        <v>13085</v>
      </c>
      <c r="E4972" s="16" t="s">
        <v>18638</v>
      </c>
    </row>
    <row r="4973" spans="1:5" x14ac:dyDescent="0.3">
      <c r="A4973">
        <v>4998</v>
      </c>
      <c r="B4973" t="s">
        <v>1419</v>
      </c>
      <c r="C4973" t="s">
        <v>18639</v>
      </c>
      <c r="D4973" s="16" t="s">
        <v>13085</v>
      </c>
      <c r="E4973" s="16" t="s">
        <v>18640</v>
      </c>
    </row>
    <row r="4974" spans="1:5" x14ac:dyDescent="0.3">
      <c r="A4974">
        <v>39021</v>
      </c>
      <c r="B4974" t="s">
        <v>1419</v>
      </c>
      <c r="C4974" t="s">
        <v>18641</v>
      </c>
      <c r="D4974" s="16" t="s">
        <v>12319</v>
      </c>
      <c r="E4974" s="16" t="s">
        <v>18642</v>
      </c>
    </row>
    <row r="4975" spans="1:5" x14ac:dyDescent="0.3">
      <c r="A4975">
        <v>39022</v>
      </c>
      <c r="B4975" t="s">
        <v>1419</v>
      </c>
      <c r="C4975" t="s">
        <v>18643</v>
      </c>
      <c r="D4975" s="16" t="s">
        <v>12319</v>
      </c>
      <c r="E4975" s="16" t="s">
        <v>18644</v>
      </c>
    </row>
    <row r="4976" spans="1:5" x14ac:dyDescent="0.3">
      <c r="A4976">
        <v>39024</v>
      </c>
      <c r="B4976" t="s">
        <v>1419</v>
      </c>
      <c r="C4976" t="s">
        <v>18645</v>
      </c>
      <c r="D4976" s="16" t="s">
        <v>12319</v>
      </c>
      <c r="E4976" s="16" t="s">
        <v>18646</v>
      </c>
    </row>
    <row r="4977" spans="1:5" x14ac:dyDescent="0.3">
      <c r="A4977">
        <v>4914</v>
      </c>
      <c r="B4977" t="s">
        <v>1419</v>
      </c>
      <c r="C4977" t="s">
        <v>18647</v>
      </c>
      <c r="D4977" s="16" t="s">
        <v>13085</v>
      </c>
      <c r="E4977" s="16" t="s">
        <v>18648</v>
      </c>
    </row>
    <row r="4978" spans="1:5" x14ac:dyDescent="0.3">
      <c r="A4978">
        <v>4917</v>
      </c>
      <c r="B4978" t="s">
        <v>1419</v>
      </c>
      <c r="C4978" t="s">
        <v>18649</v>
      </c>
      <c r="D4978" s="16" t="s">
        <v>13085</v>
      </c>
      <c r="E4978" s="16" t="s">
        <v>18650</v>
      </c>
    </row>
    <row r="4979" spans="1:5" x14ac:dyDescent="0.3">
      <c r="A4979">
        <v>39025</v>
      </c>
      <c r="B4979" t="s">
        <v>1419</v>
      </c>
      <c r="C4979" t="s">
        <v>18651</v>
      </c>
      <c r="D4979" s="16" t="s">
        <v>12319</v>
      </c>
      <c r="E4979" s="16" t="s">
        <v>18652</v>
      </c>
    </row>
    <row r="4980" spans="1:5" x14ac:dyDescent="0.3">
      <c r="A4980">
        <v>4922</v>
      </c>
      <c r="B4980" t="s">
        <v>1419</v>
      </c>
      <c r="C4980" t="s">
        <v>18653</v>
      </c>
      <c r="D4980" s="16" t="s">
        <v>13085</v>
      </c>
      <c r="E4980" s="16" t="s">
        <v>18654</v>
      </c>
    </row>
    <row r="4981" spans="1:5" x14ac:dyDescent="0.3">
      <c r="A4981">
        <v>4911</v>
      </c>
      <c r="B4981" t="s">
        <v>1419</v>
      </c>
      <c r="C4981" t="s">
        <v>18655</v>
      </c>
      <c r="D4981" s="16" t="s">
        <v>13085</v>
      </c>
      <c r="E4981" s="16" t="s">
        <v>18656</v>
      </c>
    </row>
    <row r="4982" spans="1:5" x14ac:dyDescent="0.3">
      <c r="A4982">
        <v>37518</v>
      </c>
      <c r="B4982" t="s">
        <v>1419</v>
      </c>
      <c r="C4982" t="s">
        <v>18657</v>
      </c>
      <c r="D4982" s="16" t="s">
        <v>13085</v>
      </c>
      <c r="E4982" s="16" t="s">
        <v>18658</v>
      </c>
    </row>
    <row r="4983" spans="1:5" x14ac:dyDescent="0.3">
      <c r="A4983">
        <v>4910</v>
      </c>
      <c r="B4983" t="s">
        <v>1419</v>
      </c>
      <c r="C4983" t="s">
        <v>18659</v>
      </c>
      <c r="D4983" s="16" t="s">
        <v>13085</v>
      </c>
      <c r="E4983" s="16" t="s">
        <v>18660</v>
      </c>
    </row>
    <row r="4984" spans="1:5" x14ac:dyDescent="0.3">
      <c r="A4984">
        <v>4943</v>
      </c>
      <c r="B4984" t="s">
        <v>1419</v>
      </c>
      <c r="C4984" t="s">
        <v>18661</v>
      </c>
      <c r="D4984" s="16" t="s">
        <v>13085</v>
      </c>
      <c r="E4984" s="16" t="s">
        <v>18662</v>
      </c>
    </row>
    <row r="4985" spans="1:5" x14ac:dyDescent="0.3">
      <c r="A4985">
        <v>5002</v>
      </c>
      <c r="B4985" t="s">
        <v>1419</v>
      </c>
      <c r="C4985" t="s">
        <v>18663</v>
      </c>
      <c r="D4985" s="16" t="s">
        <v>13085</v>
      </c>
      <c r="E4985" s="16" t="s">
        <v>18664</v>
      </c>
    </row>
    <row r="4986" spans="1:5" x14ac:dyDescent="0.3">
      <c r="A4986">
        <v>4977</v>
      </c>
      <c r="B4986" t="s">
        <v>1419</v>
      </c>
      <c r="C4986" t="s">
        <v>18665</v>
      </c>
      <c r="D4986" s="16" t="s">
        <v>13085</v>
      </c>
      <c r="E4986" s="16" t="s">
        <v>18666</v>
      </c>
    </row>
    <row r="4987" spans="1:5" ht="13.8" customHeight="1" x14ac:dyDescent="0.3">
      <c r="A4987">
        <v>5028</v>
      </c>
      <c r="B4987" t="s">
        <v>1419</v>
      </c>
      <c r="C4987" t="s">
        <v>18667</v>
      </c>
      <c r="D4987" s="16" t="s">
        <v>13085</v>
      </c>
      <c r="E4987" s="16" t="s">
        <v>18668</v>
      </c>
    </row>
    <row r="4988" spans="1:5" x14ac:dyDescent="0.3">
      <c r="A4988">
        <v>4969</v>
      </c>
      <c r="B4988" t="s">
        <v>1419</v>
      </c>
      <c r="C4988" t="s">
        <v>18669</v>
      </c>
      <c r="D4988" s="16" t="s">
        <v>13085</v>
      </c>
      <c r="E4988" s="16" t="s">
        <v>18670</v>
      </c>
    </row>
    <row r="4989" spans="1:5" x14ac:dyDescent="0.3">
      <c r="A4989">
        <v>11364</v>
      </c>
      <c r="B4989" t="s">
        <v>1419</v>
      </c>
      <c r="C4989" t="s">
        <v>18671</v>
      </c>
      <c r="D4989" s="16" t="s">
        <v>12319</v>
      </c>
      <c r="E4989" s="16" t="s">
        <v>18672</v>
      </c>
    </row>
    <row r="4990" spans="1:5" x14ac:dyDescent="0.3">
      <c r="A4990">
        <v>11365</v>
      </c>
      <c r="B4990" t="s">
        <v>1419</v>
      </c>
      <c r="C4990" t="s">
        <v>18673</v>
      </c>
      <c r="D4990" s="16" t="s">
        <v>12319</v>
      </c>
      <c r="E4990" s="16" t="s">
        <v>18674</v>
      </c>
    </row>
    <row r="4991" spans="1:5" x14ac:dyDescent="0.3">
      <c r="A4991">
        <v>11366</v>
      </c>
      <c r="B4991" t="s">
        <v>1419</v>
      </c>
      <c r="C4991" t="s">
        <v>18675</v>
      </c>
      <c r="D4991" s="16" t="s">
        <v>12319</v>
      </c>
      <c r="E4991" s="16" t="s">
        <v>18676</v>
      </c>
    </row>
    <row r="4992" spans="1:5" x14ac:dyDescent="0.3">
      <c r="A4992">
        <v>43777</v>
      </c>
      <c r="B4992" t="s">
        <v>1419</v>
      </c>
      <c r="C4992" t="s">
        <v>18677</v>
      </c>
      <c r="D4992" s="16" t="s">
        <v>12319</v>
      </c>
      <c r="E4992" s="16" t="s">
        <v>18678</v>
      </c>
    </row>
    <row r="4993" spans="1:5" x14ac:dyDescent="0.3">
      <c r="A4993">
        <v>20322</v>
      </c>
      <c r="B4993" t="s">
        <v>1419</v>
      </c>
      <c r="C4993" t="s">
        <v>18679</v>
      </c>
      <c r="D4993" s="16" t="s">
        <v>12319</v>
      </c>
      <c r="E4993" s="16" t="s">
        <v>18680</v>
      </c>
    </row>
    <row r="4994" spans="1:5" x14ac:dyDescent="0.3">
      <c r="A4994">
        <v>10553</v>
      </c>
      <c r="B4994" t="s">
        <v>1419</v>
      </c>
      <c r="C4994" t="s">
        <v>18681</v>
      </c>
      <c r="D4994" s="16" t="s">
        <v>12319</v>
      </c>
      <c r="E4994" s="16" t="s">
        <v>13153</v>
      </c>
    </row>
    <row r="4995" spans="1:5" ht="13.8" customHeight="1" x14ac:dyDescent="0.3">
      <c r="A4995">
        <v>5020</v>
      </c>
      <c r="B4995" t="s">
        <v>1419</v>
      </c>
      <c r="C4995" t="s">
        <v>18682</v>
      </c>
      <c r="D4995" s="16" t="s">
        <v>12319</v>
      </c>
      <c r="E4995" s="16" t="s">
        <v>18683</v>
      </c>
    </row>
    <row r="4996" spans="1:5" x14ac:dyDescent="0.3">
      <c r="A4996">
        <v>10554</v>
      </c>
      <c r="B4996" t="s">
        <v>1419</v>
      </c>
      <c r="C4996" t="s">
        <v>18684</v>
      </c>
      <c r="D4996" s="16" t="s">
        <v>12319</v>
      </c>
      <c r="E4996" s="16" t="s">
        <v>18685</v>
      </c>
    </row>
    <row r="4997" spans="1:5" x14ac:dyDescent="0.3">
      <c r="A4997">
        <v>10555</v>
      </c>
      <c r="B4997" t="s">
        <v>1419</v>
      </c>
      <c r="C4997" t="s">
        <v>18686</v>
      </c>
      <c r="D4997" s="16" t="s">
        <v>12319</v>
      </c>
      <c r="E4997" s="16" t="s">
        <v>18687</v>
      </c>
    </row>
    <row r="4998" spans="1:5" ht="13.8" customHeight="1" x14ac:dyDescent="0.3">
      <c r="A4998">
        <v>10556</v>
      </c>
      <c r="B4998" t="s">
        <v>1419</v>
      </c>
      <c r="C4998" t="s">
        <v>18688</v>
      </c>
      <c r="D4998" s="16" t="s">
        <v>12319</v>
      </c>
      <c r="E4998" s="16" t="s">
        <v>18689</v>
      </c>
    </row>
    <row r="4999" spans="1:5" x14ac:dyDescent="0.3">
      <c r="A4999">
        <v>39502</v>
      </c>
      <c r="B4999" t="s">
        <v>1419</v>
      </c>
      <c r="C4999" t="s">
        <v>18690</v>
      </c>
      <c r="D4999" s="16" t="s">
        <v>12319</v>
      </c>
      <c r="E4999" s="16" t="s">
        <v>18691</v>
      </c>
    </row>
    <row r="5000" spans="1:5" x14ac:dyDescent="0.3">
      <c r="A5000">
        <v>39504</v>
      </c>
      <c r="B5000" t="s">
        <v>1419</v>
      </c>
      <c r="C5000" t="s">
        <v>18692</v>
      </c>
      <c r="D5000" s="16" t="s">
        <v>12319</v>
      </c>
      <c r="E5000" s="16" t="s">
        <v>18693</v>
      </c>
    </row>
    <row r="5001" spans="1:5" ht="13.8" customHeight="1" x14ac:dyDescent="0.3">
      <c r="A5001">
        <v>39503</v>
      </c>
      <c r="B5001" t="s">
        <v>1419</v>
      </c>
      <c r="C5001" t="s">
        <v>18694</v>
      </c>
      <c r="D5001" s="16" t="s">
        <v>12319</v>
      </c>
      <c r="E5001" s="16" t="s">
        <v>18695</v>
      </c>
    </row>
    <row r="5002" spans="1:5" x14ac:dyDescent="0.3">
      <c r="A5002">
        <v>39505</v>
      </c>
      <c r="B5002" t="s">
        <v>1419</v>
      </c>
      <c r="C5002" t="s">
        <v>18696</v>
      </c>
      <c r="D5002" s="16" t="s">
        <v>12319</v>
      </c>
      <c r="E5002" s="16" t="s">
        <v>18697</v>
      </c>
    </row>
    <row r="5003" spans="1:5" x14ac:dyDescent="0.3">
      <c r="A5003">
        <v>44471</v>
      </c>
      <c r="B5003" t="s">
        <v>1419</v>
      </c>
      <c r="C5003" t="s">
        <v>18698</v>
      </c>
      <c r="D5003" s="16" t="s">
        <v>12319</v>
      </c>
      <c r="E5003" s="16" t="s">
        <v>18699</v>
      </c>
    </row>
    <row r="5004" spans="1:5" x14ac:dyDescent="0.3">
      <c r="A5004">
        <v>4944</v>
      </c>
      <c r="B5004" t="s">
        <v>1419</v>
      </c>
      <c r="C5004" t="s">
        <v>18700</v>
      </c>
      <c r="D5004" s="16" t="s">
        <v>13085</v>
      </c>
      <c r="E5004" s="16" t="s">
        <v>18701</v>
      </c>
    </row>
    <row r="5005" spans="1:5" x14ac:dyDescent="0.3">
      <c r="A5005">
        <v>21102</v>
      </c>
      <c r="B5005" t="s">
        <v>1419</v>
      </c>
      <c r="C5005" t="s">
        <v>18702</v>
      </c>
      <c r="D5005" s="16" t="s">
        <v>12319</v>
      </c>
      <c r="E5005" s="16" t="s">
        <v>18703</v>
      </c>
    </row>
    <row r="5006" spans="1:5" x14ac:dyDescent="0.3">
      <c r="A5006">
        <v>21101</v>
      </c>
      <c r="B5006" t="s">
        <v>1419</v>
      </c>
      <c r="C5006" t="s">
        <v>18704</v>
      </c>
      <c r="D5006" s="16" t="s">
        <v>12319</v>
      </c>
      <c r="E5006" s="16" t="s">
        <v>18705</v>
      </c>
    </row>
    <row r="5007" spans="1:5" ht="13.8" customHeight="1" x14ac:dyDescent="0.3">
      <c r="A5007">
        <v>34713</v>
      </c>
      <c r="B5007" t="s">
        <v>1419</v>
      </c>
      <c r="C5007" t="s">
        <v>18706</v>
      </c>
      <c r="D5007" s="16" t="s">
        <v>13085</v>
      </c>
      <c r="E5007" s="16" t="s">
        <v>18707</v>
      </c>
    </row>
    <row r="5008" spans="1:5" x14ac:dyDescent="0.3">
      <c r="A5008">
        <v>37563</v>
      </c>
      <c r="B5008" t="s">
        <v>1419</v>
      </c>
      <c r="C5008" t="s">
        <v>18708</v>
      </c>
      <c r="D5008" s="16" t="s">
        <v>13085</v>
      </c>
      <c r="E5008" s="16" t="s">
        <v>18709</v>
      </c>
    </row>
    <row r="5009" spans="1:5" x14ac:dyDescent="0.3">
      <c r="A5009">
        <v>4948</v>
      </c>
      <c r="B5009" t="s">
        <v>1419</v>
      </c>
      <c r="C5009" t="s">
        <v>18710</v>
      </c>
      <c r="D5009" s="16" t="s">
        <v>13085</v>
      </c>
      <c r="E5009" s="16" t="s">
        <v>18711</v>
      </c>
    </row>
    <row r="5010" spans="1:5" ht="13.8" customHeight="1" x14ac:dyDescent="0.3">
      <c r="A5010">
        <v>37561</v>
      </c>
      <c r="B5010" t="s">
        <v>1419</v>
      </c>
      <c r="C5010" t="s">
        <v>18712</v>
      </c>
      <c r="D5010" s="16" t="s">
        <v>13085</v>
      </c>
      <c r="E5010" s="16" t="s">
        <v>18713</v>
      </c>
    </row>
    <row r="5011" spans="1:5" x14ac:dyDescent="0.3">
      <c r="A5011">
        <v>37562</v>
      </c>
      <c r="B5011" t="s">
        <v>1419</v>
      </c>
      <c r="C5011" t="s">
        <v>18714</v>
      </c>
      <c r="D5011" s="16" t="s">
        <v>13085</v>
      </c>
      <c r="E5011" s="16" t="s">
        <v>18715</v>
      </c>
    </row>
    <row r="5012" spans="1:5" x14ac:dyDescent="0.3">
      <c r="A5012">
        <v>14164</v>
      </c>
      <c r="B5012" t="s">
        <v>1419</v>
      </c>
      <c r="C5012" t="s">
        <v>18716</v>
      </c>
      <c r="D5012" s="16" t="s">
        <v>12319</v>
      </c>
      <c r="E5012" s="16" t="s">
        <v>18717</v>
      </c>
    </row>
    <row r="5013" spans="1:5" x14ac:dyDescent="0.3">
      <c r="A5013">
        <v>14163</v>
      </c>
      <c r="B5013" t="s">
        <v>1419</v>
      </c>
      <c r="C5013" t="s">
        <v>18718</v>
      </c>
      <c r="D5013" s="16" t="s">
        <v>12319</v>
      </c>
      <c r="E5013" s="16" t="s">
        <v>18719</v>
      </c>
    </row>
    <row r="5014" spans="1:5" x14ac:dyDescent="0.3">
      <c r="A5014">
        <v>5051</v>
      </c>
      <c r="B5014" t="s">
        <v>1419</v>
      </c>
      <c r="C5014" t="s">
        <v>18720</v>
      </c>
      <c r="D5014" s="16" t="s">
        <v>12319</v>
      </c>
      <c r="E5014" s="16" t="s">
        <v>18721</v>
      </c>
    </row>
    <row r="5015" spans="1:5" x14ac:dyDescent="0.3">
      <c r="A5015">
        <v>5052</v>
      </c>
      <c r="B5015" t="s">
        <v>1419</v>
      </c>
      <c r="C5015" t="s">
        <v>18722</v>
      </c>
      <c r="D5015" s="16" t="s">
        <v>12319</v>
      </c>
      <c r="E5015" s="16" t="s">
        <v>18723</v>
      </c>
    </row>
    <row r="5016" spans="1:5" x14ac:dyDescent="0.3">
      <c r="A5016">
        <v>14162</v>
      </c>
      <c r="B5016" t="s">
        <v>1419</v>
      </c>
      <c r="C5016" t="s">
        <v>18724</v>
      </c>
      <c r="D5016" s="16" t="s">
        <v>12319</v>
      </c>
      <c r="E5016" s="16" t="s">
        <v>18725</v>
      </c>
    </row>
    <row r="5017" spans="1:5" x14ac:dyDescent="0.3">
      <c r="A5017">
        <v>14166</v>
      </c>
      <c r="B5017" t="s">
        <v>1419</v>
      </c>
      <c r="C5017" t="s">
        <v>18726</v>
      </c>
      <c r="D5017" s="16" t="s">
        <v>12319</v>
      </c>
      <c r="E5017" s="16" t="s">
        <v>18727</v>
      </c>
    </row>
    <row r="5018" spans="1:5" x14ac:dyDescent="0.3">
      <c r="A5018">
        <v>14165</v>
      </c>
      <c r="B5018" t="s">
        <v>1419</v>
      </c>
      <c r="C5018" t="s">
        <v>18728</v>
      </c>
      <c r="D5018" s="16" t="s">
        <v>12319</v>
      </c>
      <c r="E5018" s="16" t="s">
        <v>18729</v>
      </c>
    </row>
    <row r="5019" spans="1:5" ht="13.8" customHeight="1" x14ac:dyDescent="0.3">
      <c r="A5019">
        <v>5050</v>
      </c>
      <c r="B5019" t="s">
        <v>1419</v>
      </c>
      <c r="C5019" t="s">
        <v>18730</v>
      </c>
      <c r="D5019" s="16" t="s">
        <v>12319</v>
      </c>
      <c r="E5019" s="16" t="s">
        <v>18731</v>
      </c>
    </row>
    <row r="5020" spans="1:5" x14ac:dyDescent="0.3">
      <c r="A5020">
        <v>12366</v>
      </c>
      <c r="B5020" t="s">
        <v>1419</v>
      </c>
      <c r="C5020" t="s">
        <v>18732</v>
      </c>
      <c r="D5020" s="16" t="s">
        <v>12319</v>
      </c>
      <c r="E5020" s="16" t="s">
        <v>18733</v>
      </c>
    </row>
    <row r="5021" spans="1:5" x14ac:dyDescent="0.3">
      <c r="A5021">
        <v>5045</v>
      </c>
      <c r="B5021" t="s">
        <v>1419</v>
      </c>
      <c r="C5021" t="s">
        <v>18734</v>
      </c>
      <c r="D5021" s="16" t="s">
        <v>12319</v>
      </c>
      <c r="E5021" s="16" t="s">
        <v>18735</v>
      </c>
    </row>
    <row r="5022" spans="1:5" ht="13.8" customHeight="1" x14ac:dyDescent="0.3">
      <c r="A5022">
        <v>5035</v>
      </c>
      <c r="B5022" t="s">
        <v>1419</v>
      </c>
      <c r="C5022" t="s">
        <v>18736</v>
      </c>
      <c r="D5022" s="16" t="s">
        <v>12319</v>
      </c>
      <c r="E5022" s="16" t="s">
        <v>18737</v>
      </c>
    </row>
    <row r="5023" spans="1:5" x14ac:dyDescent="0.3">
      <c r="A5023">
        <v>41180</v>
      </c>
      <c r="B5023" t="s">
        <v>1419</v>
      </c>
      <c r="C5023" t="s">
        <v>18738</v>
      </c>
      <c r="D5023" s="16" t="s">
        <v>12319</v>
      </c>
      <c r="E5023" s="16" t="s">
        <v>18739</v>
      </c>
    </row>
    <row r="5024" spans="1:5" x14ac:dyDescent="0.3">
      <c r="A5024">
        <v>41181</v>
      </c>
      <c r="B5024" t="s">
        <v>1419</v>
      </c>
      <c r="C5024" t="s">
        <v>18740</v>
      </c>
      <c r="D5024" s="16" t="s">
        <v>12319</v>
      </c>
      <c r="E5024" s="16" t="s">
        <v>18741</v>
      </c>
    </row>
    <row r="5025" spans="1:5" x14ac:dyDescent="0.3">
      <c r="A5025">
        <v>41182</v>
      </c>
      <c r="B5025" t="s">
        <v>1419</v>
      </c>
      <c r="C5025" t="s">
        <v>18742</v>
      </c>
      <c r="D5025" s="16" t="s">
        <v>12319</v>
      </c>
      <c r="E5025" s="16" t="s">
        <v>18743</v>
      </c>
    </row>
    <row r="5026" spans="1:5" ht="13.8" customHeight="1" x14ac:dyDescent="0.3">
      <c r="A5026">
        <v>41183</v>
      </c>
      <c r="B5026" t="s">
        <v>1419</v>
      </c>
      <c r="C5026" t="s">
        <v>18744</v>
      </c>
      <c r="D5026" s="16" t="s">
        <v>12319</v>
      </c>
      <c r="E5026" s="16" t="s">
        <v>18745</v>
      </c>
    </row>
    <row r="5027" spans="1:5" x14ac:dyDescent="0.3">
      <c r="A5027">
        <v>41184</v>
      </c>
      <c r="B5027" t="s">
        <v>1419</v>
      </c>
      <c r="C5027" t="s">
        <v>18746</v>
      </c>
      <c r="D5027" s="16" t="s">
        <v>12319</v>
      </c>
      <c r="E5027" s="16" t="s">
        <v>18747</v>
      </c>
    </row>
    <row r="5028" spans="1:5" x14ac:dyDescent="0.3">
      <c r="A5028">
        <v>41185</v>
      </c>
      <c r="B5028" t="s">
        <v>1419</v>
      </c>
      <c r="C5028" t="s">
        <v>18748</v>
      </c>
      <c r="D5028" s="16" t="s">
        <v>12319</v>
      </c>
      <c r="E5028" s="16" t="s">
        <v>18749</v>
      </c>
    </row>
    <row r="5029" spans="1:5" x14ac:dyDescent="0.3">
      <c r="A5029">
        <v>41186</v>
      </c>
      <c r="B5029" t="s">
        <v>1419</v>
      </c>
      <c r="C5029" t="s">
        <v>18750</v>
      </c>
      <c r="D5029" s="16" t="s">
        <v>12319</v>
      </c>
      <c r="E5029" s="16" t="s">
        <v>18751</v>
      </c>
    </row>
    <row r="5030" spans="1:5" x14ac:dyDescent="0.3">
      <c r="A5030">
        <v>41187</v>
      </c>
      <c r="B5030" t="s">
        <v>1419</v>
      </c>
      <c r="C5030" t="s">
        <v>18752</v>
      </c>
      <c r="D5030" s="16" t="s">
        <v>12319</v>
      </c>
      <c r="E5030" s="16" t="s">
        <v>18753</v>
      </c>
    </row>
    <row r="5031" spans="1:5" x14ac:dyDescent="0.3">
      <c r="A5031">
        <v>41188</v>
      </c>
      <c r="B5031" t="s">
        <v>1419</v>
      </c>
      <c r="C5031" t="s">
        <v>18754</v>
      </c>
      <c r="D5031" s="16" t="s">
        <v>12319</v>
      </c>
      <c r="E5031" s="16" t="s">
        <v>18755</v>
      </c>
    </row>
    <row r="5032" spans="1:5" x14ac:dyDescent="0.3">
      <c r="A5032">
        <v>5036</v>
      </c>
      <c r="B5032" t="s">
        <v>1419</v>
      </c>
      <c r="C5032" t="s">
        <v>18756</v>
      </c>
      <c r="D5032" s="16" t="s">
        <v>12319</v>
      </c>
      <c r="E5032" s="16" t="s">
        <v>18757</v>
      </c>
    </row>
    <row r="5033" spans="1:5" x14ac:dyDescent="0.3">
      <c r="A5033">
        <v>41189</v>
      </c>
      <c r="B5033" t="s">
        <v>1419</v>
      </c>
      <c r="C5033" t="s">
        <v>18758</v>
      </c>
      <c r="D5033" s="16" t="s">
        <v>12319</v>
      </c>
      <c r="E5033" s="16" t="s">
        <v>18759</v>
      </c>
    </row>
    <row r="5034" spans="1:5" ht="13.8" customHeight="1" x14ac:dyDescent="0.3">
      <c r="A5034">
        <v>41190</v>
      </c>
      <c r="B5034" t="s">
        <v>1419</v>
      </c>
      <c r="C5034" t="s">
        <v>18760</v>
      </c>
      <c r="D5034" s="16" t="s">
        <v>12319</v>
      </c>
      <c r="E5034" s="16" t="s">
        <v>18761</v>
      </c>
    </row>
    <row r="5035" spans="1:5" x14ac:dyDescent="0.3">
      <c r="A5035">
        <v>41191</v>
      </c>
      <c r="B5035" t="s">
        <v>1419</v>
      </c>
      <c r="C5035" t="s">
        <v>18762</v>
      </c>
      <c r="D5035" s="16" t="s">
        <v>12319</v>
      </c>
      <c r="E5035" s="16" t="s">
        <v>18763</v>
      </c>
    </row>
    <row r="5036" spans="1:5" x14ac:dyDescent="0.3">
      <c r="A5036">
        <v>41192</v>
      </c>
      <c r="B5036" t="s">
        <v>1419</v>
      </c>
      <c r="C5036" t="s">
        <v>18764</v>
      </c>
      <c r="D5036" s="16" t="s">
        <v>12319</v>
      </c>
      <c r="E5036" s="16" t="s">
        <v>18765</v>
      </c>
    </row>
    <row r="5037" spans="1:5" x14ac:dyDescent="0.3">
      <c r="A5037">
        <v>41193</v>
      </c>
      <c r="B5037" t="s">
        <v>1419</v>
      </c>
      <c r="C5037" t="s">
        <v>18766</v>
      </c>
      <c r="D5037" s="16" t="s">
        <v>12319</v>
      </c>
      <c r="E5037" s="16" t="s">
        <v>18767</v>
      </c>
    </row>
    <row r="5038" spans="1:5" x14ac:dyDescent="0.3">
      <c r="A5038">
        <v>41194</v>
      </c>
      <c r="B5038" t="s">
        <v>1419</v>
      </c>
      <c r="C5038" t="s">
        <v>18768</v>
      </c>
      <c r="D5038" s="16" t="s">
        <v>12319</v>
      </c>
      <c r="E5038" s="16" t="s">
        <v>18769</v>
      </c>
    </row>
    <row r="5039" spans="1:5" x14ac:dyDescent="0.3">
      <c r="A5039">
        <v>5044</v>
      </c>
      <c r="B5039" t="s">
        <v>1419</v>
      </c>
      <c r="C5039" t="s">
        <v>18770</v>
      </c>
      <c r="D5039" s="16" t="s">
        <v>12319</v>
      </c>
      <c r="E5039" s="16" t="s">
        <v>18771</v>
      </c>
    </row>
    <row r="5040" spans="1:5" ht="13.8" customHeight="1" x14ac:dyDescent="0.3">
      <c r="A5040">
        <v>5059</v>
      </c>
      <c r="B5040" t="s">
        <v>1419</v>
      </c>
      <c r="C5040" t="s">
        <v>18772</v>
      </c>
      <c r="D5040" s="16" t="s">
        <v>12319</v>
      </c>
      <c r="E5040" s="16" t="s">
        <v>18773</v>
      </c>
    </row>
    <row r="5041" spans="1:5" x14ac:dyDescent="0.3">
      <c r="A5041">
        <v>41201</v>
      </c>
      <c r="B5041" t="s">
        <v>1419</v>
      </c>
      <c r="C5041" t="s">
        <v>18774</v>
      </c>
      <c r="D5041" s="16" t="s">
        <v>12319</v>
      </c>
      <c r="E5041" s="16" t="s">
        <v>18775</v>
      </c>
    </row>
    <row r="5042" spans="1:5" x14ac:dyDescent="0.3">
      <c r="A5042">
        <v>41199</v>
      </c>
      <c r="B5042" t="s">
        <v>1419</v>
      </c>
      <c r="C5042" t="s">
        <v>18776</v>
      </c>
      <c r="D5042" s="16" t="s">
        <v>12319</v>
      </c>
      <c r="E5042" s="16" t="s">
        <v>18777</v>
      </c>
    </row>
    <row r="5043" spans="1:5" x14ac:dyDescent="0.3">
      <c r="A5043">
        <v>5057</v>
      </c>
      <c r="B5043" t="s">
        <v>1419</v>
      </c>
      <c r="C5043" t="s">
        <v>18778</v>
      </c>
      <c r="D5043" s="16" t="s">
        <v>12319</v>
      </c>
      <c r="E5043" s="16" t="s">
        <v>18779</v>
      </c>
    </row>
    <row r="5044" spans="1:5" x14ac:dyDescent="0.3">
      <c r="A5044">
        <v>41200</v>
      </c>
      <c r="B5044" t="s">
        <v>1419</v>
      </c>
      <c r="C5044" t="s">
        <v>18780</v>
      </c>
      <c r="D5044" s="16" t="s">
        <v>12319</v>
      </c>
      <c r="E5044" s="16" t="s">
        <v>18781</v>
      </c>
    </row>
    <row r="5045" spans="1:5" x14ac:dyDescent="0.3">
      <c r="A5045">
        <v>41205</v>
      </c>
      <c r="B5045" t="s">
        <v>1419</v>
      </c>
      <c r="C5045" t="s">
        <v>18782</v>
      </c>
      <c r="D5045" s="16" t="s">
        <v>12319</v>
      </c>
      <c r="E5045" s="16" t="s">
        <v>18783</v>
      </c>
    </row>
    <row r="5046" spans="1:5" x14ac:dyDescent="0.3">
      <c r="A5046">
        <v>41202</v>
      </c>
      <c r="B5046" t="s">
        <v>1419</v>
      </c>
      <c r="C5046" t="s">
        <v>18784</v>
      </c>
      <c r="D5046" s="16" t="s">
        <v>12319</v>
      </c>
      <c r="E5046" s="16" t="s">
        <v>18785</v>
      </c>
    </row>
    <row r="5047" spans="1:5" x14ac:dyDescent="0.3">
      <c r="A5047">
        <v>41206</v>
      </c>
      <c r="B5047" t="s">
        <v>1419</v>
      </c>
      <c r="C5047" t="s">
        <v>18786</v>
      </c>
      <c r="D5047" s="16" t="s">
        <v>12319</v>
      </c>
      <c r="E5047" s="16" t="s">
        <v>18787</v>
      </c>
    </row>
    <row r="5048" spans="1:5" x14ac:dyDescent="0.3">
      <c r="A5048">
        <v>12372</v>
      </c>
      <c r="B5048" t="s">
        <v>1419</v>
      </c>
      <c r="C5048" t="s">
        <v>18788</v>
      </c>
      <c r="D5048" s="16" t="s">
        <v>12319</v>
      </c>
      <c r="E5048" s="16" t="s">
        <v>18789</v>
      </c>
    </row>
    <row r="5049" spans="1:5" ht="13.8" customHeight="1" x14ac:dyDescent="0.3">
      <c r="A5049">
        <v>41207</v>
      </c>
      <c r="B5049" t="s">
        <v>1419</v>
      </c>
      <c r="C5049" t="s">
        <v>18790</v>
      </c>
      <c r="D5049" s="16" t="s">
        <v>12319</v>
      </c>
      <c r="E5049" s="16" t="s">
        <v>18791</v>
      </c>
    </row>
    <row r="5050" spans="1:5" x14ac:dyDescent="0.3">
      <c r="A5050">
        <v>41203</v>
      </c>
      <c r="B5050" t="s">
        <v>1419</v>
      </c>
      <c r="C5050" t="s">
        <v>18792</v>
      </c>
      <c r="D5050" s="16" t="s">
        <v>12319</v>
      </c>
      <c r="E5050" s="16" t="s">
        <v>18793</v>
      </c>
    </row>
    <row r="5051" spans="1:5" ht="13.8" customHeight="1" x14ac:dyDescent="0.3">
      <c r="A5051">
        <v>41204</v>
      </c>
      <c r="B5051" t="s">
        <v>1419</v>
      </c>
      <c r="C5051" t="s">
        <v>18794</v>
      </c>
      <c r="D5051" s="16" t="s">
        <v>12319</v>
      </c>
      <c r="E5051" s="16" t="s">
        <v>18795</v>
      </c>
    </row>
    <row r="5052" spans="1:5" x14ac:dyDescent="0.3">
      <c r="A5052">
        <v>41210</v>
      </c>
      <c r="B5052" t="s">
        <v>1419</v>
      </c>
      <c r="C5052" t="s">
        <v>18796</v>
      </c>
      <c r="D5052" s="16" t="s">
        <v>12319</v>
      </c>
      <c r="E5052" s="16" t="s">
        <v>18797</v>
      </c>
    </row>
    <row r="5053" spans="1:5" x14ac:dyDescent="0.3">
      <c r="A5053">
        <v>41208</v>
      </c>
      <c r="B5053" t="s">
        <v>1419</v>
      </c>
      <c r="C5053" t="s">
        <v>18798</v>
      </c>
      <c r="D5053" s="16" t="s">
        <v>12319</v>
      </c>
      <c r="E5053" s="16" t="s">
        <v>18799</v>
      </c>
    </row>
    <row r="5054" spans="1:5" ht="13.8" customHeight="1" x14ac:dyDescent="0.3">
      <c r="A5054">
        <v>41211</v>
      </c>
      <c r="B5054" t="s">
        <v>1419</v>
      </c>
      <c r="C5054" t="s">
        <v>18800</v>
      </c>
      <c r="D5054" s="16" t="s">
        <v>12319</v>
      </c>
      <c r="E5054" s="16" t="s">
        <v>18801</v>
      </c>
    </row>
    <row r="5055" spans="1:5" x14ac:dyDescent="0.3">
      <c r="A5055">
        <v>13339</v>
      </c>
      <c r="B5055" t="s">
        <v>1419</v>
      </c>
      <c r="C5055" t="s">
        <v>18802</v>
      </c>
      <c r="D5055" s="16" t="s">
        <v>12319</v>
      </c>
      <c r="E5055" s="16" t="s">
        <v>18803</v>
      </c>
    </row>
    <row r="5056" spans="1:5" x14ac:dyDescent="0.3">
      <c r="A5056">
        <v>41213</v>
      </c>
      <c r="B5056" t="s">
        <v>1419</v>
      </c>
      <c r="C5056" t="s">
        <v>18804</v>
      </c>
      <c r="D5056" s="16" t="s">
        <v>12319</v>
      </c>
      <c r="E5056" s="16" t="s">
        <v>18805</v>
      </c>
    </row>
    <row r="5057" spans="1:5" x14ac:dyDescent="0.3">
      <c r="A5057">
        <v>41209</v>
      </c>
      <c r="B5057" t="s">
        <v>1419</v>
      </c>
      <c r="C5057" t="s">
        <v>18806</v>
      </c>
      <c r="D5057" s="16" t="s">
        <v>12319</v>
      </c>
      <c r="E5057" s="16" t="s">
        <v>18807</v>
      </c>
    </row>
    <row r="5058" spans="1:5" x14ac:dyDescent="0.3">
      <c r="A5058">
        <v>41216</v>
      </c>
      <c r="B5058" t="s">
        <v>1419</v>
      </c>
      <c r="C5058" t="s">
        <v>18808</v>
      </c>
      <c r="D5058" s="16" t="s">
        <v>12319</v>
      </c>
      <c r="E5058" s="16" t="s">
        <v>18809</v>
      </c>
    </row>
    <row r="5059" spans="1:5" ht="13.8" customHeight="1" x14ac:dyDescent="0.3">
      <c r="A5059">
        <v>41217</v>
      </c>
      <c r="B5059" t="s">
        <v>1419</v>
      </c>
      <c r="C5059" t="s">
        <v>18810</v>
      </c>
      <c r="D5059" s="16" t="s">
        <v>12319</v>
      </c>
      <c r="E5059" s="16" t="s">
        <v>18811</v>
      </c>
    </row>
    <row r="5060" spans="1:5" x14ac:dyDescent="0.3">
      <c r="A5060">
        <v>41218</v>
      </c>
      <c r="B5060" t="s">
        <v>1419</v>
      </c>
      <c r="C5060" t="s">
        <v>18812</v>
      </c>
      <c r="D5060" s="16" t="s">
        <v>12319</v>
      </c>
      <c r="E5060" s="16" t="s">
        <v>18813</v>
      </c>
    </row>
    <row r="5061" spans="1:5" x14ac:dyDescent="0.3">
      <c r="A5061">
        <v>41214</v>
      </c>
      <c r="B5061" t="s">
        <v>1419</v>
      </c>
      <c r="C5061" t="s">
        <v>18814</v>
      </c>
      <c r="D5061" s="16" t="s">
        <v>12319</v>
      </c>
      <c r="E5061" s="16" t="s">
        <v>18815</v>
      </c>
    </row>
    <row r="5062" spans="1:5" x14ac:dyDescent="0.3">
      <c r="A5062">
        <v>41215</v>
      </c>
      <c r="B5062" t="s">
        <v>1419</v>
      </c>
      <c r="C5062" t="s">
        <v>18816</v>
      </c>
      <c r="D5062" s="16" t="s">
        <v>12319</v>
      </c>
      <c r="E5062" s="16" t="s">
        <v>18817</v>
      </c>
    </row>
    <row r="5063" spans="1:5" x14ac:dyDescent="0.3">
      <c r="A5063">
        <v>41221</v>
      </c>
      <c r="B5063" t="s">
        <v>1419</v>
      </c>
      <c r="C5063" t="s">
        <v>18818</v>
      </c>
      <c r="D5063" s="16" t="s">
        <v>12319</v>
      </c>
      <c r="E5063" s="16" t="s">
        <v>18819</v>
      </c>
    </row>
    <row r="5064" spans="1:5" x14ac:dyDescent="0.3">
      <c r="A5064">
        <v>41222</v>
      </c>
      <c r="B5064" t="s">
        <v>1419</v>
      </c>
      <c r="C5064" t="s">
        <v>18820</v>
      </c>
      <c r="D5064" s="16" t="s">
        <v>12319</v>
      </c>
      <c r="E5064" s="16" t="s">
        <v>18821</v>
      </c>
    </row>
    <row r="5065" spans="1:5" x14ac:dyDescent="0.3">
      <c r="A5065">
        <v>41195</v>
      </c>
      <c r="B5065" t="s">
        <v>1419</v>
      </c>
      <c r="C5065" t="s">
        <v>18822</v>
      </c>
      <c r="D5065" s="16" t="s">
        <v>12319</v>
      </c>
      <c r="E5065" s="16" t="s">
        <v>18823</v>
      </c>
    </row>
    <row r="5066" spans="1:5" x14ac:dyDescent="0.3">
      <c r="A5066">
        <v>41198</v>
      </c>
      <c r="B5066" t="s">
        <v>1419</v>
      </c>
      <c r="C5066" t="s">
        <v>18824</v>
      </c>
      <c r="D5066" s="16" t="s">
        <v>12319</v>
      </c>
      <c r="E5066" s="16" t="s">
        <v>18825</v>
      </c>
    </row>
    <row r="5067" spans="1:5" x14ac:dyDescent="0.3">
      <c r="A5067">
        <v>41196</v>
      </c>
      <c r="B5067" t="s">
        <v>1419</v>
      </c>
      <c r="C5067" t="s">
        <v>18826</v>
      </c>
      <c r="D5067" s="16" t="s">
        <v>12319</v>
      </c>
      <c r="E5067" s="16" t="s">
        <v>18827</v>
      </c>
    </row>
    <row r="5068" spans="1:5" x14ac:dyDescent="0.3">
      <c r="A5068">
        <v>5033</v>
      </c>
      <c r="B5068" t="s">
        <v>1419</v>
      </c>
      <c r="C5068" t="s">
        <v>18828</v>
      </c>
      <c r="D5068" s="16" t="s">
        <v>12319</v>
      </c>
      <c r="E5068" s="16" t="s">
        <v>18829</v>
      </c>
    </row>
    <row r="5069" spans="1:5" x14ac:dyDescent="0.3">
      <c r="A5069">
        <v>41197</v>
      </c>
      <c r="B5069" t="s">
        <v>1419</v>
      </c>
      <c r="C5069" t="s">
        <v>18830</v>
      </c>
      <c r="D5069" s="16" t="s">
        <v>12319</v>
      </c>
      <c r="E5069" s="16" t="s">
        <v>18831</v>
      </c>
    </row>
    <row r="5070" spans="1:5" x14ac:dyDescent="0.3">
      <c r="A5070">
        <v>12388</v>
      </c>
      <c r="B5070" t="s">
        <v>1419</v>
      </c>
      <c r="C5070" t="s">
        <v>18832</v>
      </c>
      <c r="D5070" s="16" t="s">
        <v>12319</v>
      </c>
      <c r="E5070" s="16" t="s">
        <v>18833</v>
      </c>
    </row>
    <row r="5071" spans="1:5" x14ac:dyDescent="0.3">
      <c r="A5071">
        <v>2731</v>
      </c>
      <c r="B5071" t="s">
        <v>1419</v>
      </c>
      <c r="C5071" t="s">
        <v>18834</v>
      </c>
      <c r="D5071" s="16" t="s">
        <v>12402</v>
      </c>
      <c r="E5071" s="16" t="s">
        <v>18835</v>
      </c>
    </row>
    <row r="5072" spans="1:5" x14ac:dyDescent="0.3">
      <c r="A5072">
        <v>41457</v>
      </c>
      <c r="B5072" t="s">
        <v>1419</v>
      </c>
      <c r="C5072" t="s">
        <v>18836</v>
      </c>
      <c r="D5072" s="16" t="s">
        <v>12319</v>
      </c>
      <c r="E5072" s="16" t="s">
        <v>18837</v>
      </c>
    </row>
    <row r="5073" spans="1:5" x14ac:dyDescent="0.3">
      <c r="A5073">
        <v>41458</v>
      </c>
      <c r="B5073" t="s">
        <v>1419</v>
      </c>
      <c r="C5073" t="s">
        <v>18838</v>
      </c>
      <c r="D5073" s="16" t="s">
        <v>12319</v>
      </c>
      <c r="E5073" s="16" t="s">
        <v>18839</v>
      </c>
    </row>
    <row r="5074" spans="1:5" x14ac:dyDescent="0.3">
      <c r="A5074">
        <v>41459</v>
      </c>
      <c r="B5074" t="s">
        <v>1419</v>
      </c>
      <c r="C5074" t="s">
        <v>18840</v>
      </c>
      <c r="D5074" s="16" t="s">
        <v>12319</v>
      </c>
      <c r="E5074" s="16" t="s">
        <v>18841</v>
      </c>
    </row>
    <row r="5075" spans="1:5" x14ac:dyDescent="0.3">
      <c r="A5075">
        <v>41461</v>
      </c>
      <c r="B5075" t="s">
        <v>1419</v>
      </c>
      <c r="C5075" t="s">
        <v>18842</v>
      </c>
      <c r="D5075" s="16" t="s">
        <v>12319</v>
      </c>
      <c r="E5075" s="16" t="s">
        <v>18843</v>
      </c>
    </row>
    <row r="5076" spans="1:5" x14ac:dyDescent="0.3">
      <c r="A5076">
        <v>44537</v>
      </c>
      <c r="B5076" t="s">
        <v>1419</v>
      </c>
      <c r="C5076" t="s">
        <v>18844</v>
      </c>
      <c r="D5076" s="16" t="s">
        <v>14592</v>
      </c>
      <c r="E5076" s="16" t="s">
        <v>18845</v>
      </c>
    </row>
    <row r="5077" spans="1:5" x14ac:dyDescent="0.3">
      <c r="A5077">
        <v>11844</v>
      </c>
      <c r="B5077" t="s">
        <v>1419</v>
      </c>
      <c r="C5077" t="s">
        <v>18846</v>
      </c>
      <c r="D5077" s="16" t="s">
        <v>12402</v>
      </c>
      <c r="E5077" s="16" t="s">
        <v>18847</v>
      </c>
    </row>
    <row r="5078" spans="1:5" x14ac:dyDescent="0.3">
      <c r="A5078">
        <v>4465</v>
      </c>
      <c r="B5078" t="s">
        <v>1419</v>
      </c>
      <c r="C5078" t="s">
        <v>18848</v>
      </c>
      <c r="D5078" s="16" t="s">
        <v>12402</v>
      </c>
      <c r="E5078" s="16" t="s">
        <v>18849</v>
      </c>
    </row>
    <row r="5079" spans="1:5" x14ac:dyDescent="0.3">
      <c r="A5079">
        <v>35273</v>
      </c>
      <c r="B5079" t="s">
        <v>1419</v>
      </c>
      <c r="C5079" t="s">
        <v>18850</v>
      </c>
      <c r="D5079" s="16" t="s">
        <v>12402</v>
      </c>
      <c r="E5079" s="16" t="s">
        <v>18851</v>
      </c>
    </row>
    <row r="5080" spans="1:5" x14ac:dyDescent="0.3">
      <c r="A5080">
        <v>4470</v>
      </c>
      <c r="B5080" t="s">
        <v>1419</v>
      </c>
      <c r="C5080" t="s">
        <v>18852</v>
      </c>
      <c r="D5080" s="16" t="s">
        <v>12402</v>
      </c>
      <c r="E5080" s="16" t="s">
        <v>18853</v>
      </c>
    </row>
    <row r="5081" spans="1:5" x14ac:dyDescent="0.3">
      <c r="A5081">
        <v>20204</v>
      </c>
      <c r="B5081" t="s">
        <v>1419</v>
      </c>
      <c r="C5081" t="s">
        <v>18854</v>
      </c>
      <c r="D5081" s="16" t="s">
        <v>12402</v>
      </c>
      <c r="E5081" s="16" t="s">
        <v>18855</v>
      </c>
    </row>
    <row r="5082" spans="1:5" x14ac:dyDescent="0.3">
      <c r="A5082">
        <v>20208</v>
      </c>
      <c r="B5082" t="s">
        <v>1419</v>
      </c>
      <c r="C5082" t="s">
        <v>18856</v>
      </c>
      <c r="D5082" s="16" t="s">
        <v>12402</v>
      </c>
      <c r="E5082" s="16" t="s">
        <v>18857</v>
      </c>
    </row>
    <row r="5083" spans="1:5" ht="13.8" customHeight="1" x14ac:dyDescent="0.3">
      <c r="A5083">
        <v>4437</v>
      </c>
      <c r="B5083" t="s">
        <v>1419</v>
      </c>
      <c r="C5083" t="s">
        <v>18858</v>
      </c>
      <c r="D5083" s="16" t="s">
        <v>12402</v>
      </c>
      <c r="E5083" s="16" t="s">
        <v>18859</v>
      </c>
    </row>
    <row r="5084" spans="1:5" x14ac:dyDescent="0.3">
      <c r="A5084">
        <v>14580</v>
      </c>
      <c r="B5084" t="s">
        <v>1419</v>
      </c>
      <c r="C5084" t="s">
        <v>18860</v>
      </c>
      <c r="D5084" s="16" t="s">
        <v>12402</v>
      </c>
      <c r="E5084" s="16" t="s">
        <v>18859</v>
      </c>
    </row>
    <row r="5085" spans="1:5" x14ac:dyDescent="0.3">
      <c r="A5085">
        <v>40304</v>
      </c>
      <c r="B5085" t="s">
        <v>1419</v>
      </c>
      <c r="C5085" t="s">
        <v>18861</v>
      </c>
      <c r="D5085" s="16" t="s">
        <v>12409</v>
      </c>
      <c r="E5085" s="16" t="s">
        <v>18862</v>
      </c>
    </row>
    <row r="5086" spans="1:5" x14ac:dyDescent="0.3">
      <c r="A5086">
        <v>5065</v>
      </c>
      <c r="B5086" t="s">
        <v>1419</v>
      </c>
      <c r="C5086" t="s">
        <v>18863</v>
      </c>
      <c r="D5086" s="16" t="s">
        <v>12409</v>
      </c>
      <c r="E5086" s="16" t="s">
        <v>18864</v>
      </c>
    </row>
    <row r="5087" spans="1:5" x14ac:dyDescent="0.3">
      <c r="A5087">
        <v>5072</v>
      </c>
      <c r="B5087" t="s">
        <v>1419</v>
      </c>
      <c r="C5087" t="s">
        <v>18865</v>
      </c>
      <c r="D5087" s="16" t="s">
        <v>12409</v>
      </c>
      <c r="E5087" s="16" t="s">
        <v>18866</v>
      </c>
    </row>
    <row r="5088" spans="1:5" x14ac:dyDescent="0.3">
      <c r="A5088">
        <v>5066</v>
      </c>
      <c r="B5088" t="s">
        <v>1419</v>
      </c>
      <c r="C5088" t="s">
        <v>18867</v>
      </c>
      <c r="D5088" s="16" t="s">
        <v>12409</v>
      </c>
      <c r="E5088" s="16" t="s">
        <v>17971</v>
      </c>
    </row>
    <row r="5089" spans="1:5" x14ac:dyDescent="0.3">
      <c r="A5089">
        <v>5063</v>
      </c>
      <c r="B5089" t="s">
        <v>1419</v>
      </c>
      <c r="C5089" t="s">
        <v>18868</v>
      </c>
      <c r="D5089" s="16" t="s">
        <v>12409</v>
      </c>
      <c r="E5089" s="16" t="s">
        <v>12729</v>
      </c>
    </row>
    <row r="5090" spans="1:5" x14ac:dyDescent="0.3">
      <c r="A5090">
        <v>20247</v>
      </c>
      <c r="B5090" t="s">
        <v>1419</v>
      </c>
      <c r="C5090" t="s">
        <v>18869</v>
      </c>
      <c r="D5090" s="16" t="s">
        <v>12409</v>
      </c>
      <c r="E5090" s="16" t="s">
        <v>18870</v>
      </c>
    </row>
    <row r="5091" spans="1:5" x14ac:dyDescent="0.3">
      <c r="A5091">
        <v>5074</v>
      </c>
      <c r="B5091" t="s">
        <v>1419</v>
      </c>
      <c r="C5091" t="s">
        <v>18871</v>
      </c>
      <c r="D5091" s="16" t="s">
        <v>12409</v>
      </c>
      <c r="E5091" s="16" t="s">
        <v>18872</v>
      </c>
    </row>
    <row r="5092" spans="1:5" x14ac:dyDescent="0.3">
      <c r="A5092">
        <v>5067</v>
      </c>
      <c r="B5092" t="s">
        <v>1419</v>
      </c>
      <c r="C5092" t="s">
        <v>18873</v>
      </c>
      <c r="D5092" s="16" t="s">
        <v>12409</v>
      </c>
      <c r="E5092" s="16" t="s">
        <v>18874</v>
      </c>
    </row>
    <row r="5093" spans="1:5" x14ac:dyDescent="0.3">
      <c r="A5093">
        <v>5078</v>
      </c>
      <c r="B5093" t="s">
        <v>1419</v>
      </c>
      <c r="C5093" t="s">
        <v>18875</v>
      </c>
      <c r="D5093" s="16" t="s">
        <v>12409</v>
      </c>
      <c r="E5093" s="16" t="s">
        <v>18876</v>
      </c>
    </row>
    <row r="5094" spans="1:5" x14ac:dyDescent="0.3">
      <c r="A5094">
        <v>5068</v>
      </c>
      <c r="B5094" t="s">
        <v>1419</v>
      </c>
      <c r="C5094" t="s">
        <v>18877</v>
      </c>
      <c r="D5094" s="16" t="s">
        <v>12409</v>
      </c>
      <c r="E5094" s="16" t="s">
        <v>18878</v>
      </c>
    </row>
    <row r="5095" spans="1:5" x14ac:dyDescent="0.3">
      <c r="A5095">
        <v>5073</v>
      </c>
      <c r="B5095" t="s">
        <v>1419</v>
      </c>
      <c r="C5095" t="s">
        <v>18879</v>
      </c>
      <c r="D5095" s="16" t="s">
        <v>12409</v>
      </c>
      <c r="E5095" s="16" t="s">
        <v>13536</v>
      </c>
    </row>
    <row r="5096" spans="1:5" x14ac:dyDescent="0.3">
      <c r="A5096">
        <v>5069</v>
      </c>
      <c r="B5096" t="s">
        <v>1419</v>
      </c>
      <c r="C5096" t="s">
        <v>18880</v>
      </c>
      <c r="D5096" s="16" t="s">
        <v>12409</v>
      </c>
      <c r="E5096" s="16" t="s">
        <v>13536</v>
      </c>
    </row>
    <row r="5097" spans="1:5" ht="13.8" customHeight="1" x14ac:dyDescent="0.3">
      <c r="A5097">
        <v>5070</v>
      </c>
      <c r="B5097" t="s">
        <v>1419</v>
      </c>
      <c r="C5097" t="s">
        <v>18881</v>
      </c>
      <c r="D5097" s="16" t="s">
        <v>12409</v>
      </c>
      <c r="E5097" s="16" t="s">
        <v>18882</v>
      </c>
    </row>
    <row r="5098" spans="1:5" x14ac:dyDescent="0.3">
      <c r="A5098">
        <v>5071</v>
      </c>
      <c r="B5098" t="s">
        <v>1419</v>
      </c>
      <c r="C5098" t="s">
        <v>18883</v>
      </c>
      <c r="D5098" s="16" t="s">
        <v>12409</v>
      </c>
      <c r="E5098" s="16" t="s">
        <v>18878</v>
      </c>
    </row>
    <row r="5099" spans="1:5" ht="13.8" customHeight="1" x14ac:dyDescent="0.3">
      <c r="A5099">
        <v>5061</v>
      </c>
      <c r="B5099" t="s">
        <v>1419</v>
      </c>
      <c r="C5099" t="s">
        <v>18884</v>
      </c>
      <c r="D5099" s="16" t="s">
        <v>12409</v>
      </c>
      <c r="E5099" s="16" t="s">
        <v>15749</v>
      </c>
    </row>
    <row r="5100" spans="1:5" x14ac:dyDescent="0.3">
      <c r="A5100">
        <v>5075</v>
      </c>
      <c r="B5100" t="s">
        <v>1419</v>
      </c>
      <c r="C5100" t="s">
        <v>18885</v>
      </c>
      <c r="D5100" s="16" t="s">
        <v>12409</v>
      </c>
      <c r="E5100" s="16" t="s">
        <v>18878</v>
      </c>
    </row>
    <row r="5101" spans="1:5" x14ac:dyDescent="0.3">
      <c r="A5101">
        <v>39027</v>
      </c>
      <c r="B5101" t="s">
        <v>1419</v>
      </c>
      <c r="C5101" t="s">
        <v>18886</v>
      </c>
      <c r="D5101" s="16" t="s">
        <v>12409</v>
      </c>
      <c r="E5101" s="16" t="s">
        <v>18887</v>
      </c>
    </row>
    <row r="5102" spans="1:5" x14ac:dyDescent="0.3">
      <c r="A5102">
        <v>5062</v>
      </c>
      <c r="B5102" t="s">
        <v>1419</v>
      </c>
      <c r="C5102" t="s">
        <v>18888</v>
      </c>
      <c r="D5102" s="16" t="s">
        <v>12409</v>
      </c>
      <c r="E5102" s="16" t="s">
        <v>18889</v>
      </c>
    </row>
    <row r="5103" spans="1:5" ht="13.8" customHeight="1" x14ac:dyDescent="0.3">
      <c r="A5103">
        <v>40568</v>
      </c>
      <c r="B5103" t="s">
        <v>1419</v>
      </c>
      <c r="C5103" t="s">
        <v>18890</v>
      </c>
      <c r="D5103" s="16" t="s">
        <v>12409</v>
      </c>
      <c r="E5103" s="16" t="s">
        <v>18891</v>
      </c>
    </row>
    <row r="5104" spans="1:5" x14ac:dyDescent="0.3">
      <c r="A5104">
        <v>39026</v>
      </c>
      <c r="B5104" t="s">
        <v>1419</v>
      </c>
      <c r="C5104" t="s">
        <v>18892</v>
      </c>
      <c r="D5104" s="16" t="s">
        <v>12409</v>
      </c>
      <c r="E5104" s="16" t="s">
        <v>18893</v>
      </c>
    </row>
    <row r="5105" spans="1:5" x14ac:dyDescent="0.3">
      <c r="A5105">
        <v>42431</v>
      </c>
      <c r="B5105" t="s">
        <v>1419</v>
      </c>
      <c r="C5105" t="s">
        <v>18894</v>
      </c>
      <c r="D5105" s="16" t="s">
        <v>12319</v>
      </c>
      <c r="E5105" s="16" t="s">
        <v>18895</v>
      </c>
    </row>
    <row r="5106" spans="1:5" ht="13.8" customHeight="1" x14ac:dyDescent="0.3">
      <c r="A5106">
        <v>44074</v>
      </c>
      <c r="B5106" t="s">
        <v>1419</v>
      </c>
      <c r="C5106" t="s">
        <v>18896</v>
      </c>
      <c r="D5106" s="16" t="s">
        <v>12412</v>
      </c>
      <c r="E5106" s="16" t="s">
        <v>18897</v>
      </c>
    </row>
    <row r="5107" spans="1:5" x14ac:dyDescent="0.3">
      <c r="A5107">
        <v>44072</v>
      </c>
      <c r="B5107" t="s">
        <v>1419</v>
      </c>
      <c r="C5107" t="s">
        <v>18898</v>
      </c>
      <c r="D5107" s="16" t="s">
        <v>12412</v>
      </c>
      <c r="E5107" s="16" t="s">
        <v>18899</v>
      </c>
    </row>
    <row r="5108" spans="1:5" x14ac:dyDescent="0.3">
      <c r="A5108">
        <v>511</v>
      </c>
      <c r="B5108" t="s">
        <v>1419</v>
      </c>
      <c r="C5108" t="s">
        <v>18900</v>
      </c>
      <c r="D5108" s="16" t="s">
        <v>12412</v>
      </c>
      <c r="E5108" s="16" t="s">
        <v>18901</v>
      </c>
    </row>
    <row r="5109" spans="1:5" x14ac:dyDescent="0.3">
      <c r="A5109">
        <v>37540</v>
      </c>
      <c r="B5109" t="s">
        <v>1419</v>
      </c>
      <c r="C5109" t="s">
        <v>18902</v>
      </c>
      <c r="D5109" s="16" t="s">
        <v>12319</v>
      </c>
      <c r="E5109" s="16" t="s">
        <v>18903</v>
      </c>
    </row>
    <row r="5110" spans="1:5" x14ac:dyDescent="0.3">
      <c r="A5110">
        <v>37548</v>
      </c>
      <c r="B5110" t="s">
        <v>1419</v>
      </c>
      <c r="C5110" t="s">
        <v>18904</v>
      </c>
      <c r="D5110" s="16" t="s">
        <v>12319</v>
      </c>
      <c r="E5110" s="16" t="s">
        <v>18905</v>
      </c>
    </row>
    <row r="5111" spans="1:5" x14ac:dyDescent="0.3">
      <c r="A5111">
        <v>39828</v>
      </c>
      <c r="B5111" t="s">
        <v>1419</v>
      </c>
      <c r="C5111" t="s">
        <v>18906</v>
      </c>
      <c r="D5111" s="16" t="s">
        <v>12319</v>
      </c>
      <c r="E5111" s="16" t="s">
        <v>18907</v>
      </c>
    </row>
    <row r="5112" spans="1:5" x14ac:dyDescent="0.3">
      <c r="A5112">
        <v>38392</v>
      </c>
      <c r="B5112" t="s">
        <v>1419</v>
      </c>
      <c r="C5112" t="s">
        <v>18908</v>
      </c>
      <c r="D5112" s="16" t="s">
        <v>12319</v>
      </c>
      <c r="E5112" s="16" t="s">
        <v>18909</v>
      </c>
    </row>
    <row r="5113" spans="1:5" x14ac:dyDescent="0.3">
      <c r="A5113">
        <v>11735</v>
      </c>
      <c r="B5113" t="s">
        <v>1419</v>
      </c>
      <c r="C5113" t="s">
        <v>18910</v>
      </c>
      <c r="D5113" s="16" t="s">
        <v>12319</v>
      </c>
      <c r="E5113" s="16" t="s">
        <v>18911</v>
      </c>
    </row>
    <row r="5114" spans="1:5" x14ac:dyDescent="0.3">
      <c r="A5114">
        <v>11737</v>
      </c>
      <c r="B5114" t="s">
        <v>1419</v>
      </c>
      <c r="C5114" t="s">
        <v>18912</v>
      </c>
      <c r="D5114" s="16" t="s">
        <v>12319</v>
      </c>
      <c r="E5114" s="16" t="s">
        <v>18913</v>
      </c>
    </row>
    <row r="5115" spans="1:5" ht="13.8" customHeight="1" x14ac:dyDescent="0.3">
      <c r="A5115">
        <v>11738</v>
      </c>
      <c r="B5115" t="s">
        <v>1419</v>
      </c>
      <c r="C5115" t="s">
        <v>18914</v>
      </c>
      <c r="D5115" s="16" t="s">
        <v>12319</v>
      </c>
      <c r="E5115" s="16" t="s">
        <v>18915</v>
      </c>
    </row>
    <row r="5116" spans="1:5" x14ac:dyDescent="0.3">
      <c r="A5116">
        <v>36143</v>
      </c>
      <c r="B5116" t="s">
        <v>1419</v>
      </c>
      <c r="C5116" t="s">
        <v>18916</v>
      </c>
      <c r="D5116" s="16" t="s">
        <v>12319</v>
      </c>
      <c r="E5116" s="16" t="s">
        <v>17650</v>
      </c>
    </row>
    <row r="5117" spans="1:5" x14ac:dyDescent="0.3">
      <c r="A5117">
        <v>36142</v>
      </c>
      <c r="B5117" t="s">
        <v>1419</v>
      </c>
      <c r="C5117" t="s">
        <v>18917</v>
      </c>
      <c r="D5117" s="16" t="s">
        <v>12319</v>
      </c>
      <c r="E5117" s="16" t="s">
        <v>12940</v>
      </c>
    </row>
    <row r="5118" spans="1:5" x14ac:dyDescent="0.3">
      <c r="A5118">
        <v>36146</v>
      </c>
      <c r="B5118" t="s">
        <v>1419</v>
      </c>
      <c r="C5118" t="s">
        <v>18918</v>
      </c>
      <c r="D5118" s="16" t="s">
        <v>12319</v>
      </c>
      <c r="E5118" s="16" t="s">
        <v>18919</v>
      </c>
    </row>
    <row r="5119" spans="1:5" x14ac:dyDescent="0.3">
      <c r="A5119">
        <v>39015</v>
      </c>
      <c r="B5119" t="s">
        <v>1419</v>
      </c>
      <c r="C5119" t="s">
        <v>18920</v>
      </c>
      <c r="D5119" s="16" t="s">
        <v>12319</v>
      </c>
      <c r="E5119" s="16" t="s">
        <v>16780</v>
      </c>
    </row>
    <row r="5120" spans="1:5" ht="13.8" customHeight="1" x14ac:dyDescent="0.3">
      <c r="A5120">
        <v>38377</v>
      </c>
      <c r="B5120" t="s">
        <v>1419</v>
      </c>
      <c r="C5120" t="s">
        <v>18921</v>
      </c>
      <c r="D5120" s="16" t="s">
        <v>12319</v>
      </c>
      <c r="E5120" s="16" t="s">
        <v>18922</v>
      </c>
    </row>
    <row r="5121" spans="1:5" x14ac:dyDescent="0.3">
      <c r="A5121">
        <v>38376</v>
      </c>
      <c r="B5121" t="s">
        <v>1419</v>
      </c>
      <c r="C5121" t="s">
        <v>18923</v>
      </c>
      <c r="D5121" s="16" t="s">
        <v>12319</v>
      </c>
      <c r="E5121" s="16" t="s">
        <v>18924</v>
      </c>
    </row>
    <row r="5122" spans="1:5" x14ac:dyDescent="0.3">
      <c r="A5122">
        <v>38116</v>
      </c>
      <c r="B5122" t="s">
        <v>1419</v>
      </c>
      <c r="C5122" t="s">
        <v>18925</v>
      </c>
      <c r="D5122" s="16" t="s">
        <v>12319</v>
      </c>
      <c r="E5122" s="16" t="s">
        <v>18926</v>
      </c>
    </row>
    <row r="5123" spans="1:5" x14ac:dyDescent="0.3">
      <c r="A5123">
        <v>38066</v>
      </c>
      <c r="B5123" t="s">
        <v>1419</v>
      </c>
      <c r="C5123" t="s">
        <v>18927</v>
      </c>
      <c r="D5123" s="16" t="s">
        <v>12319</v>
      </c>
      <c r="E5123" s="16" t="s">
        <v>17450</v>
      </c>
    </row>
    <row r="5124" spans="1:5" x14ac:dyDescent="0.3">
      <c r="A5124">
        <v>38117</v>
      </c>
      <c r="B5124" t="s">
        <v>1419</v>
      </c>
      <c r="C5124" t="s">
        <v>18928</v>
      </c>
      <c r="D5124" s="16" t="s">
        <v>12319</v>
      </c>
      <c r="E5124" s="16" t="s">
        <v>14187</v>
      </c>
    </row>
    <row r="5125" spans="1:5" x14ac:dyDescent="0.3">
      <c r="A5125">
        <v>38067</v>
      </c>
      <c r="B5125" t="s">
        <v>1419</v>
      </c>
      <c r="C5125" t="s">
        <v>18929</v>
      </c>
      <c r="D5125" s="16" t="s">
        <v>12319</v>
      </c>
      <c r="E5125" s="16" t="s">
        <v>18930</v>
      </c>
    </row>
    <row r="5126" spans="1:5" x14ac:dyDescent="0.3">
      <c r="A5126">
        <v>44313</v>
      </c>
      <c r="B5126" t="s">
        <v>1419</v>
      </c>
      <c r="C5126" t="s">
        <v>18931</v>
      </c>
      <c r="D5126" s="16" t="s">
        <v>12319</v>
      </c>
      <c r="E5126" s="16" t="s">
        <v>18932</v>
      </c>
    </row>
    <row r="5127" spans="1:5" x14ac:dyDescent="0.3">
      <c r="A5127">
        <v>11522</v>
      </c>
      <c r="B5127" t="s">
        <v>1419</v>
      </c>
      <c r="C5127" t="s">
        <v>18933</v>
      </c>
      <c r="D5127" s="16" t="s">
        <v>12319</v>
      </c>
      <c r="E5127" s="16" t="s">
        <v>18934</v>
      </c>
    </row>
    <row r="5128" spans="1:5" ht="13.8" customHeight="1" x14ac:dyDescent="0.3">
      <c r="A5128">
        <v>43600</v>
      </c>
      <c r="B5128" t="s">
        <v>1419</v>
      </c>
      <c r="C5128" t="s">
        <v>18935</v>
      </c>
      <c r="D5128" s="16" t="s">
        <v>12319</v>
      </c>
      <c r="E5128" s="16" t="s">
        <v>18936</v>
      </c>
    </row>
    <row r="5129" spans="1:5" x14ac:dyDescent="0.3">
      <c r="A5129">
        <v>5080</v>
      </c>
      <c r="B5129" t="s">
        <v>1419</v>
      </c>
      <c r="C5129" t="s">
        <v>18937</v>
      </c>
      <c r="D5129" s="16" t="s">
        <v>12319</v>
      </c>
      <c r="E5129" s="16" t="s">
        <v>18938</v>
      </c>
    </row>
    <row r="5130" spans="1:5" x14ac:dyDescent="0.3">
      <c r="A5130">
        <v>38168</v>
      </c>
      <c r="B5130" t="s">
        <v>1419</v>
      </c>
      <c r="C5130" t="s">
        <v>18939</v>
      </c>
      <c r="D5130" s="16" t="s">
        <v>12319</v>
      </c>
      <c r="E5130" s="16" t="s">
        <v>18940</v>
      </c>
    </row>
    <row r="5131" spans="1:5" x14ac:dyDescent="0.3">
      <c r="A5131">
        <v>43601</v>
      </c>
      <c r="B5131" t="s">
        <v>1419</v>
      </c>
      <c r="C5131" t="s">
        <v>18941</v>
      </c>
      <c r="D5131" s="16" t="s">
        <v>12319</v>
      </c>
      <c r="E5131" s="16" t="s">
        <v>18942</v>
      </c>
    </row>
    <row r="5132" spans="1:5" x14ac:dyDescent="0.3">
      <c r="A5132">
        <v>13393</v>
      </c>
      <c r="B5132" t="s">
        <v>1419</v>
      </c>
      <c r="C5132" t="s">
        <v>18943</v>
      </c>
      <c r="D5132" s="16" t="s">
        <v>12319</v>
      </c>
      <c r="E5132" s="16" t="s">
        <v>18944</v>
      </c>
    </row>
    <row r="5133" spans="1:5" x14ac:dyDescent="0.3">
      <c r="A5133">
        <v>13395</v>
      </c>
      <c r="B5133" t="s">
        <v>1419</v>
      </c>
      <c r="C5133" t="s">
        <v>18945</v>
      </c>
      <c r="D5133" s="16" t="s">
        <v>12319</v>
      </c>
      <c r="E5133" s="16" t="s">
        <v>18946</v>
      </c>
    </row>
    <row r="5134" spans="1:5" x14ac:dyDescent="0.3">
      <c r="A5134">
        <v>12039</v>
      </c>
      <c r="B5134" t="s">
        <v>1419</v>
      </c>
      <c r="C5134" t="s">
        <v>18947</v>
      </c>
      <c r="D5134" s="16" t="s">
        <v>12319</v>
      </c>
      <c r="E5134" s="16" t="s">
        <v>18948</v>
      </c>
    </row>
    <row r="5135" spans="1:5" x14ac:dyDescent="0.3">
      <c r="A5135">
        <v>13396</v>
      </c>
      <c r="B5135" t="s">
        <v>1419</v>
      </c>
      <c r="C5135" t="s">
        <v>18949</v>
      </c>
      <c r="D5135" s="16" t="s">
        <v>12319</v>
      </c>
      <c r="E5135" s="16" t="s">
        <v>18950</v>
      </c>
    </row>
    <row r="5136" spans="1:5" x14ac:dyDescent="0.3">
      <c r="A5136">
        <v>12041</v>
      </c>
      <c r="B5136" t="s">
        <v>1419</v>
      </c>
      <c r="C5136" t="s">
        <v>18951</v>
      </c>
      <c r="D5136" s="16" t="s">
        <v>12319</v>
      </c>
      <c r="E5136" s="16" t="s">
        <v>18952</v>
      </c>
    </row>
    <row r="5137" spans="1:5" ht="13.8" customHeight="1" x14ac:dyDescent="0.3">
      <c r="A5137">
        <v>12043</v>
      </c>
      <c r="B5137" t="s">
        <v>1419</v>
      </c>
      <c r="C5137" t="s">
        <v>18953</v>
      </c>
      <c r="D5137" s="16" t="s">
        <v>12319</v>
      </c>
      <c r="E5137" s="16" t="s">
        <v>18954</v>
      </c>
    </row>
    <row r="5138" spans="1:5" x14ac:dyDescent="0.3">
      <c r="A5138">
        <v>39762</v>
      </c>
      <c r="B5138" t="s">
        <v>1419</v>
      </c>
      <c r="C5138" t="s">
        <v>18955</v>
      </c>
      <c r="D5138" s="16" t="s">
        <v>12319</v>
      </c>
      <c r="E5138" s="16" t="s">
        <v>18956</v>
      </c>
    </row>
    <row r="5139" spans="1:5" x14ac:dyDescent="0.3">
      <c r="A5139">
        <v>12042</v>
      </c>
      <c r="B5139" t="s">
        <v>1419</v>
      </c>
      <c r="C5139" t="s">
        <v>18957</v>
      </c>
      <c r="D5139" s="16" t="s">
        <v>12319</v>
      </c>
      <c r="E5139" s="16" t="s">
        <v>18958</v>
      </c>
    </row>
    <row r="5140" spans="1:5" ht="13.8" customHeight="1" x14ac:dyDescent="0.3">
      <c r="A5140">
        <v>39763</v>
      </c>
      <c r="B5140" t="s">
        <v>1419</v>
      </c>
      <c r="C5140" t="s">
        <v>18959</v>
      </c>
      <c r="D5140" s="16" t="s">
        <v>12319</v>
      </c>
      <c r="E5140" s="16" t="s">
        <v>18960</v>
      </c>
    </row>
    <row r="5141" spans="1:5" x14ac:dyDescent="0.3">
      <c r="A5141">
        <v>39760</v>
      </c>
      <c r="B5141" t="s">
        <v>1419</v>
      </c>
      <c r="C5141" t="s">
        <v>18961</v>
      </c>
      <c r="D5141" s="16" t="s">
        <v>12319</v>
      </c>
      <c r="E5141" s="16" t="s">
        <v>18962</v>
      </c>
    </row>
    <row r="5142" spans="1:5" x14ac:dyDescent="0.3">
      <c r="A5142">
        <v>39756</v>
      </c>
      <c r="B5142" t="s">
        <v>1419</v>
      </c>
      <c r="C5142" t="s">
        <v>18963</v>
      </c>
      <c r="D5142" s="16" t="s">
        <v>12319</v>
      </c>
      <c r="E5142" s="16" t="s">
        <v>18964</v>
      </c>
    </row>
    <row r="5143" spans="1:5" x14ac:dyDescent="0.3">
      <c r="A5143">
        <v>12038</v>
      </c>
      <c r="B5143" t="s">
        <v>1419</v>
      </c>
      <c r="C5143" t="s">
        <v>18965</v>
      </c>
      <c r="D5143" s="16" t="s">
        <v>12319</v>
      </c>
      <c r="E5143" s="16" t="s">
        <v>18966</v>
      </c>
    </row>
    <row r="5144" spans="1:5" ht="13.8" customHeight="1" x14ac:dyDescent="0.3">
      <c r="A5144">
        <v>39757</v>
      </c>
      <c r="B5144" t="s">
        <v>1419</v>
      </c>
      <c r="C5144" t="s">
        <v>18967</v>
      </c>
      <c r="D5144" s="16" t="s">
        <v>12319</v>
      </c>
      <c r="E5144" s="16" t="s">
        <v>18968</v>
      </c>
    </row>
    <row r="5145" spans="1:5" x14ac:dyDescent="0.3">
      <c r="A5145">
        <v>39758</v>
      </c>
      <c r="B5145" t="s">
        <v>1419</v>
      </c>
      <c r="C5145" t="s">
        <v>18969</v>
      </c>
      <c r="D5145" s="16" t="s">
        <v>12319</v>
      </c>
      <c r="E5145" s="16" t="s">
        <v>18970</v>
      </c>
    </row>
    <row r="5146" spans="1:5" x14ac:dyDescent="0.3">
      <c r="A5146">
        <v>39759</v>
      </c>
      <c r="B5146" t="s">
        <v>1419</v>
      </c>
      <c r="C5146" t="s">
        <v>18971</v>
      </c>
      <c r="D5146" s="16" t="s">
        <v>12319</v>
      </c>
      <c r="E5146" s="16" t="s">
        <v>18972</v>
      </c>
    </row>
    <row r="5147" spans="1:5" x14ac:dyDescent="0.3">
      <c r="A5147">
        <v>39761</v>
      </c>
      <c r="B5147" t="s">
        <v>1419</v>
      </c>
      <c r="C5147" t="s">
        <v>18973</v>
      </c>
      <c r="D5147" s="16" t="s">
        <v>12319</v>
      </c>
      <c r="E5147" s="16" t="s">
        <v>18974</v>
      </c>
    </row>
    <row r="5148" spans="1:5" x14ac:dyDescent="0.3">
      <c r="A5148">
        <v>39805</v>
      </c>
      <c r="B5148" t="s">
        <v>1419</v>
      </c>
      <c r="C5148" t="s">
        <v>18975</v>
      </c>
      <c r="D5148" s="16" t="s">
        <v>12319</v>
      </c>
      <c r="E5148" s="16" t="s">
        <v>18976</v>
      </c>
    </row>
    <row r="5149" spans="1:5" ht="13.8" customHeight="1" x14ac:dyDescent="0.3">
      <c r="A5149">
        <v>39806</v>
      </c>
      <c r="B5149" t="s">
        <v>1419</v>
      </c>
      <c r="C5149" t="s">
        <v>18977</v>
      </c>
      <c r="D5149" s="16" t="s">
        <v>12319</v>
      </c>
      <c r="E5149" s="16" t="s">
        <v>18978</v>
      </c>
    </row>
    <row r="5150" spans="1:5" x14ac:dyDescent="0.3">
      <c r="A5150">
        <v>39807</v>
      </c>
      <c r="B5150" t="s">
        <v>1419</v>
      </c>
      <c r="C5150" t="s">
        <v>18979</v>
      </c>
      <c r="D5150" s="16" t="s">
        <v>12319</v>
      </c>
      <c r="E5150" s="16" t="s">
        <v>18980</v>
      </c>
    </row>
    <row r="5151" spans="1:5" ht="13.8" customHeight="1" x14ac:dyDescent="0.3">
      <c r="A5151">
        <v>43100</v>
      </c>
      <c r="B5151" t="s">
        <v>1419</v>
      </c>
      <c r="C5151" t="s">
        <v>18981</v>
      </c>
      <c r="D5151" s="16" t="s">
        <v>12319</v>
      </c>
      <c r="E5151" s="16" t="s">
        <v>18982</v>
      </c>
    </row>
    <row r="5152" spans="1:5" x14ac:dyDescent="0.3">
      <c r="A5152">
        <v>39804</v>
      </c>
      <c r="B5152" t="s">
        <v>1419</v>
      </c>
      <c r="C5152" t="s">
        <v>18983</v>
      </c>
      <c r="D5152" s="16" t="s">
        <v>12319</v>
      </c>
      <c r="E5152" s="16" t="s">
        <v>18984</v>
      </c>
    </row>
    <row r="5153" spans="1:5" x14ac:dyDescent="0.3">
      <c r="A5153">
        <v>39796</v>
      </c>
      <c r="B5153" t="s">
        <v>1419</v>
      </c>
      <c r="C5153" t="s">
        <v>18985</v>
      </c>
      <c r="D5153" s="16" t="s">
        <v>12319</v>
      </c>
      <c r="E5153" s="16" t="s">
        <v>18986</v>
      </c>
    </row>
    <row r="5154" spans="1:5" x14ac:dyDescent="0.3">
      <c r="A5154">
        <v>39797</v>
      </c>
      <c r="B5154" t="s">
        <v>1419</v>
      </c>
      <c r="C5154" t="s">
        <v>18987</v>
      </c>
      <c r="D5154" s="16" t="s">
        <v>12319</v>
      </c>
      <c r="E5154" s="16" t="s">
        <v>18988</v>
      </c>
    </row>
    <row r="5155" spans="1:5" ht="13.8" customHeight="1" x14ac:dyDescent="0.3">
      <c r="A5155">
        <v>39798</v>
      </c>
      <c r="B5155" t="s">
        <v>1419</v>
      </c>
      <c r="C5155" t="s">
        <v>18989</v>
      </c>
      <c r="D5155" s="16" t="s">
        <v>12319</v>
      </c>
      <c r="E5155" s="16" t="s">
        <v>18990</v>
      </c>
    </row>
    <row r="5156" spans="1:5" x14ac:dyDescent="0.3">
      <c r="A5156">
        <v>39794</v>
      </c>
      <c r="B5156" t="s">
        <v>1419</v>
      </c>
      <c r="C5156" t="s">
        <v>18991</v>
      </c>
      <c r="D5156" s="16" t="s">
        <v>12319</v>
      </c>
      <c r="E5156" s="16" t="s">
        <v>18992</v>
      </c>
    </row>
    <row r="5157" spans="1:5" ht="13.8" customHeight="1" x14ac:dyDescent="0.3">
      <c r="A5157">
        <v>39795</v>
      </c>
      <c r="B5157" t="s">
        <v>1419</v>
      </c>
      <c r="C5157" t="s">
        <v>18993</v>
      </c>
      <c r="D5157" s="16" t="s">
        <v>12319</v>
      </c>
      <c r="E5157" s="16" t="s">
        <v>18994</v>
      </c>
    </row>
    <row r="5158" spans="1:5" ht="13.8" customHeight="1" x14ac:dyDescent="0.3">
      <c r="A5158">
        <v>39801</v>
      </c>
      <c r="B5158" t="s">
        <v>1419</v>
      </c>
      <c r="C5158" t="s">
        <v>18995</v>
      </c>
      <c r="D5158" s="16" t="s">
        <v>12319</v>
      </c>
      <c r="E5158" s="16" t="s">
        <v>18996</v>
      </c>
    </row>
    <row r="5159" spans="1:5" x14ac:dyDescent="0.3">
      <c r="A5159">
        <v>39802</v>
      </c>
      <c r="B5159" t="s">
        <v>1419</v>
      </c>
      <c r="C5159" t="s">
        <v>18997</v>
      </c>
      <c r="D5159" s="16" t="s">
        <v>12319</v>
      </c>
      <c r="E5159" s="16" t="s">
        <v>18998</v>
      </c>
    </row>
    <row r="5160" spans="1:5" x14ac:dyDescent="0.3">
      <c r="A5160">
        <v>39803</v>
      </c>
      <c r="B5160" t="s">
        <v>1419</v>
      </c>
      <c r="C5160" t="s">
        <v>18999</v>
      </c>
      <c r="D5160" s="16" t="s">
        <v>12319</v>
      </c>
      <c r="E5160" s="16" t="s">
        <v>19000</v>
      </c>
    </row>
    <row r="5161" spans="1:5" x14ac:dyDescent="0.3">
      <c r="A5161">
        <v>39799</v>
      </c>
      <c r="B5161" t="s">
        <v>1419</v>
      </c>
      <c r="C5161" t="s">
        <v>19001</v>
      </c>
      <c r="D5161" s="16" t="s">
        <v>12319</v>
      </c>
      <c r="E5161" s="16" t="s">
        <v>19002</v>
      </c>
    </row>
    <row r="5162" spans="1:5" x14ac:dyDescent="0.3">
      <c r="A5162">
        <v>39800</v>
      </c>
      <c r="B5162" t="s">
        <v>1419</v>
      </c>
      <c r="C5162" t="s">
        <v>19003</v>
      </c>
      <c r="D5162" s="16" t="s">
        <v>12319</v>
      </c>
      <c r="E5162" s="16" t="s">
        <v>19004</v>
      </c>
    </row>
    <row r="5163" spans="1:5" x14ac:dyDescent="0.3">
      <c r="A5163">
        <v>43837</v>
      </c>
      <c r="B5163" t="s">
        <v>1419</v>
      </c>
      <c r="C5163" t="s">
        <v>19005</v>
      </c>
      <c r="D5163" s="16" t="s">
        <v>12319</v>
      </c>
      <c r="E5163" s="16" t="s">
        <v>19006</v>
      </c>
    </row>
    <row r="5164" spans="1:5" x14ac:dyDescent="0.3">
      <c r="A5164">
        <v>43836</v>
      </c>
      <c r="B5164" t="s">
        <v>1419</v>
      </c>
      <c r="C5164" t="s">
        <v>19007</v>
      </c>
      <c r="D5164" s="16" t="s">
        <v>12319</v>
      </c>
      <c r="E5164" s="16" t="s">
        <v>19008</v>
      </c>
    </row>
    <row r="5165" spans="1:5" x14ac:dyDescent="0.3">
      <c r="A5165">
        <v>21059</v>
      </c>
      <c r="B5165" t="s">
        <v>1419</v>
      </c>
      <c r="C5165" t="s">
        <v>19009</v>
      </c>
      <c r="D5165" s="16" t="s">
        <v>12319</v>
      </c>
      <c r="E5165" s="16" t="s">
        <v>19010</v>
      </c>
    </row>
    <row r="5166" spans="1:5" ht="13.8" customHeight="1" x14ac:dyDescent="0.3">
      <c r="A5166">
        <v>11234</v>
      </c>
      <c r="B5166" t="s">
        <v>1419</v>
      </c>
      <c r="C5166" t="s">
        <v>19011</v>
      </c>
      <c r="D5166" s="16" t="s">
        <v>12319</v>
      </c>
      <c r="E5166" s="16" t="s">
        <v>19012</v>
      </c>
    </row>
    <row r="5167" spans="1:5" x14ac:dyDescent="0.3">
      <c r="A5167">
        <v>21060</v>
      </c>
      <c r="B5167" t="s">
        <v>1419</v>
      </c>
      <c r="C5167" t="s">
        <v>19013</v>
      </c>
      <c r="D5167" s="16" t="s">
        <v>12319</v>
      </c>
      <c r="E5167" s="16" t="s">
        <v>19014</v>
      </c>
    </row>
    <row r="5168" spans="1:5" x14ac:dyDescent="0.3">
      <c r="A5168">
        <v>21061</v>
      </c>
      <c r="B5168" t="s">
        <v>1419</v>
      </c>
      <c r="C5168" t="s">
        <v>19015</v>
      </c>
      <c r="D5168" s="16" t="s">
        <v>12319</v>
      </c>
      <c r="E5168" s="16" t="s">
        <v>19016</v>
      </c>
    </row>
    <row r="5169" spans="1:5" x14ac:dyDescent="0.3">
      <c r="A5169">
        <v>21062</v>
      </c>
      <c r="B5169" t="s">
        <v>1419</v>
      </c>
      <c r="C5169" t="s">
        <v>19017</v>
      </c>
      <c r="D5169" s="16" t="s">
        <v>12319</v>
      </c>
      <c r="E5169" s="16" t="s">
        <v>19018</v>
      </c>
    </row>
    <row r="5170" spans="1:5" x14ac:dyDescent="0.3">
      <c r="A5170">
        <v>11708</v>
      </c>
      <c r="B5170" t="s">
        <v>1419</v>
      </c>
      <c r="C5170" t="s">
        <v>19019</v>
      </c>
      <c r="D5170" s="16" t="s">
        <v>12319</v>
      </c>
      <c r="E5170" s="16" t="s">
        <v>19020</v>
      </c>
    </row>
    <row r="5171" spans="1:5" x14ac:dyDescent="0.3">
      <c r="A5171">
        <v>11709</v>
      </c>
      <c r="B5171" t="s">
        <v>1419</v>
      </c>
      <c r="C5171" t="s">
        <v>19021</v>
      </c>
      <c r="D5171" s="16" t="s">
        <v>12319</v>
      </c>
      <c r="E5171" s="16" t="s">
        <v>19022</v>
      </c>
    </row>
    <row r="5172" spans="1:5" x14ac:dyDescent="0.3">
      <c r="A5172">
        <v>11710</v>
      </c>
      <c r="B5172" t="s">
        <v>1419</v>
      </c>
      <c r="C5172" t="s">
        <v>19023</v>
      </c>
      <c r="D5172" s="16" t="s">
        <v>12319</v>
      </c>
      <c r="E5172" s="16" t="s">
        <v>19024</v>
      </c>
    </row>
    <row r="5173" spans="1:5" x14ac:dyDescent="0.3">
      <c r="A5173">
        <v>11707</v>
      </c>
      <c r="B5173" t="s">
        <v>1419</v>
      </c>
      <c r="C5173" t="s">
        <v>19025</v>
      </c>
      <c r="D5173" s="16" t="s">
        <v>12319</v>
      </c>
      <c r="E5173" s="16" t="s">
        <v>19026</v>
      </c>
    </row>
    <row r="5174" spans="1:5" x14ac:dyDescent="0.3">
      <c r="A5174">
        <v>5102</v>
      </c>
      <c r="B5174" t="s">
        <v>1419</v>
      </c>
      <c r="C5174" t="s">
        <v>19027</v>
      </c>
      <c r="D5174" s="16" t="s">
        <v>12319</v>
      </c>
      <c r="E5174" s="16" t="s">
        <v>19028</v>
      </c>
    </row>
    <row r="5175" spans="1:5" x14ac:dyDescent="0.3">
      <c r="A5175">
        <v>11711</v>
      </c>
      <c r="B5175" t="s">
        <v>1419</v>
      </c>
      <c r="C5175" t="s">
        <v>19029</v>
      </c>
      <c r="D5175" s="16" t="s">
        <v>12319</v>
      </c>
      <c r="E5175" s="16" t="s">
        <v>19030</v>
      </c>
    </row>
    <row r="5176" spans="1:5" x14ac:dyDescent="0.3">
      <c r="A5176">
        <v>11739</v>
      </c>
      <c r="B5176" t="s">
        <v>1419</v>
      </c>
      <c r="C5176" t="s">
        <v>19031</v>
      </c>
      <c r="D5176" s="16" t="s">
        <v>12319</v>
      </c>
      <c r="E5176" s="16" t="s">
        <v>12445</v>
      </c>
    </row>
    <row r="5177" spans="1:5" ht="13.8" customHeight="1" x14ac:dyDescent="0.3">
      <c r="A5177">
        <v>11741</v>
      </c>
      <c r="B5177" t="s">
        <v>1419</v>
      </c>
      <c r="C5177" t="s">
        <v>19032</v>
      </c>
      <c r="D5177" s="16" t="s">
        <v>12319</v>
      </c>
      <c r="E5177" s="16" t="s">
        <v>17110</v>
      </c>
    </row>
    <row r="5178" spans="1:5" x14ac:dyDescent="0.3">
      <c r="A5178">
        <v>11745</v>
      </c>
      <c r="B5178" t="s">
        <v>1419</v>
      </c>
      <c r="C5178" t="s">
        <v>19033</v>
      </c>
      <c r="D5178" s="16" t="s">
        <v>12319</v>
      </c>
      <c r="E5178" s="16" t="s">
        <v>19034</v>
      </c>
    </row>
    <row r="5179" spans="1:5" ht="13.8" customHeight="1" x14ac:dyDescent="0.3">
      <c r="A5179">
        <v>11743</v>
      </c>
      <c r="B5179" t="s">
        <v>1419</v>
      </c>
      <c r="C5179" t="s">
        <v>19035</v>
      </c>
      <c r="D5179" s="16" t="s">
        <v>12319</v>
      </c>
      <c r="E5179" s="16" t="s">
        <v>12443</v>
      </c>
    </row>
    <row r="5180" spans="1:5" x14ac:dyDescent="0.3">
      <c r="A5180">
        <v>5104</v>
      </c>
      <c r="B5180" t="s">
        <v>1419</v>
      </c>
      <c r="C5180" t="s">
        <v>19036</v>
      </c>
      <c r="D5180" s="16" t="s">
        <v>12409</v>
      </c>
      <c r="E5180" s="16" t="s">
        <v>19037</v>
      </c>
    </row>
    <row r="5181" spans="1:5" x14ac:dyDescent="0.3">
      <c r="A5181">
        <v>44530</v>
      </c>
      <c r="B5181" t="s">
        <v>1419</v>
      </c>
      <c r="C5181" t="s">
        <v>19038</v>
      </c>
      <c r="D5181" s="16" t="s">
        <v>12319</v>
      </c>
      <c r="E5181" s="16" t="s">
        <v>19039</v>
      </c>
    </row>
    <row r="5182" spans="1:5" ht="13.8" customHeight="1" x14ac:dyDescent="0.3">
      <c r="A5182">
        <v>2710</v>
      </c>
      <c r="B5182" t="s">
        <v>1419</v>
      </c>
      <c r="C5182" t="s">
        <v>19040</v>
      </c>
      <c r="D5182" s="16" t="s">
        <v>12319</v>
      </c>
      <c r="E5182" s="16" t="s">
        <v>19041</v>
      </c>
    </row>
    <row r="5183" spans="1:5" x14ac:dyDescent="0.3">
      <c r="A5183">
        <v>14575</v>
      </c>
      <c r="B5183" t="s">
        <v>1419</v>
      </c>
      <c r="C5183" t="s">
        <v>19042</v>
      </c>
      <c r="D5183" s="16" t="s">
        <v>12319</v>
      </c>
      <c r="E5183" s="16" t="s">
        <v>19043</v>
      </c>
    </row>
    <row r="5184" spans="1:5" x14ac:dyDescent="0.3">
      <c r="A5184">
        <v>20043</v>
      </c>
      <c r="B5184" t="s">
        <v>1419</v>
      </c>
      <c r="C5184" t="s">
        <v>19044</v>
      </c>
      <c r="D5184" s="16" t="s">
        <v>12319</v>
      </c>
      <c r="E5184" s="16" t="s">
        <v>19045</v>
      </c>
    </row>
    <row r="5185" spans="1:5" x14ac:dyDescent="0.3">
      <c r="A5185">
        <v>20044</v>
      </c>
      <c r="B5185" t="s">
        <v>1419</v>
      </c>
      <c r="C5185" t="s">
        <v>19046</v>
      </c>
      <c r="D5185" s="16" t="s">
        <v>12319</v>
      </c>
      <c r="E5185" s="16" t="s">
        <v>16809</v>
      </c>
    </row>
    <row r="5186" spans="1:5" x14ac:dyDescent="0.3">
      <c r="A5186">
        <v>20042</v>
      </c>
      <c r="B5186" t="s">
        <v>1419</v>
      </c>
      <c r="C5186" t="s">
        <v>19047</v>
      </c>
      <c r="D5186" s="16" t="s">
        <v>12319</v>
      </c>
      <c r="E5186" s="16" t="s">
        <v>19048</v>
      </c>
    </row>
    <row r="5187" spans="1:5" ht="13.8" customHeight="1" x14ac:dyDescent="0.3">
      <c r="A5187">
        <v>20046</v>
      </c>
      <c r="B5187" t="s">
        <v>1419</v>
      </c>
      <c r="C5187" t="s">
        <v>19049</v>
      </c>
      <c r="D5187" s="16" t="s">
        <v>12319</v>
      </c>
      <c r="E5187" s="16" t="s">
        <v>19050</v>
      </c>
    </row>
    <row r="5188" spans="1:5" x14ac:dyDescent="0.3">
      <c r="A5188">
        <v>20047</v>
      </c>
      <c r="B5188" t="s">
        <v>1419</v>
      </c>
      <c r="C5188" t="s">
        <v>19051</v>
      </c>
      <c r="D5188" s="16" t="s">
        <v>12319</v>
      </c>
      <c r="E5188" s="16" t="s">
        <v>19052</v>
      </c>
    </row>
    <row r="5189" spans="1:5" ht="13.8" customHeight="1" x14ac:dyDescent="0.3">
      <c r="A5189">
        <v>20045</v>
      </c>
      <c r="B5189" t="s">
        <v>1419</v>
      </c>
      <c r="C5189" t="s">
        <v>19053</v>
      </c>
      <c r="D5189" s="16" t="s">
        <v>12319</v>
      </c>
      <c r="E5189" s="16" t="s">
        <v>19054</v>
      </c>
    </row>
    <row r="5190" spans="1:5" x14ac:dyDescent="0.3">
      <c r="A5190">
        <v>20972</v>
      </c>
      <c r="B5190" t="s">
        <v>1419</v>
      </c>
      <c r="C5190" t="s">
        <v>19055</v>
      </c>
      <c r="D5190" s="16" t="s">
        <v>12319</v>
      </c>
      <c r="E5190" s="16" t="s">
        <v>19056</v>
      </c>
    </row>
    <row r="5191" spans="1:5" ht="13.8" customHeight="1" x14ac:dyDescent="0.3">
      <c r="A5191">
        <v>11321</v>
      </c>
      <c r="B5191" t="s">
        <v>1419</v>
      </c>
      <c r="C5191" t="s">
        <v>19057</v>
      </c>
      <c r="D5191" s="16" t="s">
        <v>12319</v>
      </c>
      <c r="E5191" s="16" t="s">
        <v>19058</v>
      </c>
    </row>
    <row r="5192" spans="1:5" x14ac:dyDescent="0.3">
      <c r="A5192">
        <v>11323</v>
      </c>
      <c r="B5192" t="s">
        <v>1419</v>
      </c>
      <c r="C5192" t="s">
        <v>19059</v>
      </c>
      <c r="D5192" s="16" t="s">
        <v>12319</v>
      </c>
      <c r="E5192" s="16" t="s">
        <v>19060</v>
      </c>
    </row>
    <row r="5193" spans="1:5" ht="13.8" customHeight="1" x14ac:dyDescent="0.3">
      <c r="A5193">
        <v>20327</v>
      </c>
      <c r="B5193" t="s">
        <v>1419</v>
      </c>
      <c r="C5193" t="s">
        <v>19061</v>
      </c>
      <c r="D5193" s="16" t="s">
        <v>12319</v>
      </c>
      <c r="E5193" s="16" t="s">
        <v>13884</v>
      </c>
    </row>
    <row r="5194" spans="1:5" x14ac:dyDescent="0.3">
      <c r="A5194">
        <v>6034</v>
      </c>
      <c r="B5194" t="s">
        <v>1419</v>
      </c>
      <c r="C5194" t="s">
        <v>19062</v>
      </c>
      <c r="D5194" s="16" t="s">
        <v>12319</v>
      </c>
      <c r="E5194" s="16" t="s">
        <v>14810</v>
      </c>
    </row>
    <row r="5195" spans="1:5" ht="13.8" customHeight="1" x14ac:dyDescent="0.3">
      <c r="A5195">
        <v>6036</v>
      </c>
      <c r="B5195" t="s">
        <v>1419</v>
      </c>
      <c r="C5195" t="s">
        <v>19063</v>
      </c>
      <c r="D5195" s="16" t="s">
        <v>12319</v>
      </c>
      <c r="E5195" s="16" t="s">
        <v>12972</v>
      </c>
    </row>
    <row r="5196" spans="1:5" x14ac:dyDescent="0.3">
      <c r="A5196">
        <v>6031</v>
      </c>
      <c r="B5196" t="s">
        <v>1419</v>
      </c>
      <c r="C5196" t="s">
        <v>19064</v>
      </c>
      <c r="D5196" s="16" t="s">
        <v>12319</v>
      </c>
      <c r="E5196" s="16" t="s">
        <v>19065</v>
      </c>
    </row>
    <row r="5197" spans="1:5" ht="13.8" customHeight="1" x14ac:dyDescent="0.3">
      <c r="A5197">
        <v>6029</v>
      </c>
      <c r="B5197" t="s">
        <v>1419</v>
      </c>
      <c r="C5197" t="s">
        <v>19066</v>
      </c>
      <c r="D5197" s="16" t="s">
        <v>12319</v>
      </c>
      <c r="E5197" s="16" t="s">
        <v>14773</v>
      </c>
    </row>
    <row r="5198" spans="1:5" x14ac:dyDescent="0.3">
      <c r="A5198">
        <v>6033</v>
      </c>
      <c r="B5198" t="s">
        <v>1419</v>
      </c>
      <c r="C5198" t="s">
        <v>19067</v>
      </c>
      <c r="D5198" s="16" t="s">
        <v>12319</v>
      </c>
      <c r="E5198" s="16" t="s">
        <v>19068</v>
      </c>
    </row>
    <row r="5199" spans="1:5" ht="13.8" customHeight="1" x14ac:dyDescent="0.3">
      <c r="A5199">
        <v>11672</v>
      </c>
      <c r="B5199" t="s">
        <v>1419</v>
      </c>
      <c r="C5199" t="s">
        <v>19069</v>
      </c>
      <c r="D5199" s="16" t="s">
        <v>12319</v>
      </c>
      <c r="E5199" s="16" t="s">
        <v>19070</v>
      </c>
    </row>
    <row r="5200" spans="1:5" x14ac:dyDescent="0.3">
      <c r="A5200">
        <v>11669</v>
      </c>
      <c r="B5200" t="s">
        <v>1419</v>
      </c>
      <c r="C5200" t="s">
        <v>19071</v>
      </c>
      <c r="D5200" s="16" t="s">
        <v>12319</v>
      </c>
      <c r="E5200" s="16" t="s">
        <v>19072</v>
      </c>
    </row>
    <row r="5201" spans="1:5" x14ac:dyDescent="0.3">
      <c r="A5201">
        <v>11670</v>
      </c>
      <c r="B5201" t="s">
        <v>1419</v>
      </c>
      <c r="C5201" t="s">
        <v>19073</v>
      </c>
      <c r="D5201" s="16" t="s">
        <v>12319</v>
      </c>
      <c r="E5201" s="16" t="s">
        <v>19074</v>
      </c>
    </row>
    <row r="5202" spans="1:5" x14ac:dyDescent="0.3">
      <c r="A5202">
        <v>20055</v>
      </c>
      <c r="B5202" t="s">
        <v>1419</v>
      </c>
      <c r="C5202" t="s">
        <v>19075</v>
      </c>
      <c r="D5202" s="16" t="s">
        <v>12319</v>
      </c>
      <c r="E5202" s="16" t="s">
        <v>19076</v>
      </c>
    </row>
    <row r="5203" spans="1:5" x14ac:dyDescent="0.3">
      <c r="A5203">
        <v>11671</v>
      </c>
      <c r="B5203" t="s">
        <v>1419</v>
      </c>
      <c r="C5203" t="s">
        <v>19077</v>
      </c>
      <c r="D5203" s="16" t="s">
        <v>12319</v>
      </c>
      <c r="E5203" s="16" t="s">
        <v>19078</v>
      </c>
    </row>
    <row r="5204" spans="1:5" x14ac:dyDescent="0.3">
      <c r="A5204">
        <v>6032</v>
      </c>
      <c r="B5204" t="s">
        <v>1419</v>
      </c>
      <c r="C5204" t="s">
        <v>19079</v>
      </c>
      <c r="D5204" s="16" t="s">
        <v>12319</v>
      </c>
      <c r="E5204" s="16" t="s">
        <v>19080</v>
      </c>
    </row>
    <row r="5205" spans="1:5" x14ac:dyDescent="0.3">
      <c r="A5205">
        <v>11673</v>
      </c>
      <c r="B5205" t="s">
        <v>1419</v>
      </c>
      <c r="C5205" t="s">
        <v>19081</v>
      </c>
      <c r="D5205" s="16" t="s">
        <v>12319</v>
      </c>
      <c r="E5205" s="16" t="s">
        <v>16462</v>
      </c>
    </row>
    <row r="5206" spans="1:5" x14ac:dyDescent="0.3">
      <c r="A5206">
        <v>11674</v>
      </c>
      <c r="B5206" t="s">
        <v>1419</v>
      </c>
      <c r="C5206" t="s">
        <v>19082</v>
      </c>
      <c r="D5206" s="16" t="s">
        <v>12319</v>
      </c>
      <c r="E5206" s="16" t="s">
        <v>19083</v>
      </c>
    </row>
    <row r="5207" spans="1:5" x14ac:dyDescent="0.3">
      <c r="A5207">
        <v>11675</v>
      </c>
      <c r="B5207" t="s">
        <v>1419</v>
      </c>
      <c r="C5207" t="s">
        <v>19084</v>
      </c>
      <c r="D5207" s="16" t="s">
        <v>12319</v>
      </c>
      <c r="E5207" s="16" t="s">
        <v>19085</v>
      </c>
    </row>
    <row r="5208" spans="1:5" x14ac:dyDescent="0.3">
      <c r="A5208">
        <v>11676</v>
      </c>
      <c r="B5208" t="s">
        <v>1419</v>
      </c>
      <c r="C5208" t="s">
        <v>19086</v>
      </c>
      <c r="D5208" s="16" t="s">
        <v>12319</v>
      </c>
      <c r="E5208" s="16" t="s">
        <v>19087</v>
      </c>
    </row>
    <row r="5209" spans="1:5" x14ac:dyDescent="0.3">
      <c r="A5209">
        <v>11677</v>
      </c>
      <c r="B5209" t="s">
        <v>1419</v>
      </c>
      <c r="C5209" t="s">
        <v>19088</v>
      </c>
      <c r="D5209" s="16" t="s">
        <v>12319</v>
      </c>
      <c r="E5209" s="16" t="s">
        <v>19089</v>
      </c>
    </row>
    <row r="5210" spans="1:5" x14ac:dyDescent="0.3">
      <c r="A5210">
        <v>11678</v>
      </c>
      <c r="B5210" t="s">
        <v>1419</v>
      </c>
      <c r="C5210" t="s">
        <v>19090</v>
      </c>
      <c r="D5210" s="16" t="s">
        <v>12319</v>
      </c>
      <c r="E5210" s="16" t="s">
        <v>19091</v>
      </c>
    </row>
    <row r="5211" spans="1:5" x14ac:dyDescent="0.3">
      <c r="A5211">
        <v>6038</v>
      </c>
      <c r="B5211" t="s">
        <v>1419</v>
      </c>
      <c r="C5211" t="s">
        <v>19092</v>
      </c>
      <c r="D5211" s="16" t="s">
        <v>12319</v>
      </c>
      <c r="E5211" s="16" t="s">
        <v>19093</v>
      </c>
    </row>
    <row r="5212" spans="1:5" x14ac:dyDescent="0.3">
      <c r="A5212">
        <v>11718</v>
      </c>
      <c r="B5212" t="s">
        <v>1419</v>
      </c>
      <c r="C5212" t="s">
        <v>19094</v>
      </c>
      <c r="D5212" s="16" t="s">
        <v>12319</v>
      </c>
      <c r="E5212" s="16" t="s">
        <v>19095</v>
      </c>
    </row>
    <row r="5213" spans="1:5" ht="13.8" customHeight="1" x14ac:dyDescent="0.3">
      <c r="A5213">
        <v>6037</v>
      </c>
      <c r="B5213" t="s">
        <v>1419</v>
      </c>
      <c r="C5213" t="s">
        <v>19096</v>
      </c>
      <c r="D5213" s="16" t="s">
        <v>12319</v>
      </c>
      <c r="E5213" s="16" t="s">
        <v>13473</v>
      </c>
    </row>
    <row r="5214" spans="1:5" x14ac:dyDescent="0.3">
      <c r="A5214">
        <v>11719</v>
      </c>
      <c r="B5214" t="s">
        <v>1419</v>
      </c>
      <c r="C5214" t="s">
        <v>19097</v>
      </c>
      <c r="D5214" s="16" t="s">
        <v>12319</v>
      </c>
      <c r="E5214" s="16" t="s">
        <v>14865</v>
      </c>
    </row>
    <row r="5215" spans="1:5" x14ac:dyDescent="0.3">
      <c r="A5215">
        <v>6010</v>
      </c>
      <c r="B5215" t="s">
        <v>1419</v>
      </c>
      <c r="C5215" t="s">
        <v>19098</v>
      </c>
      <c r="D5215" s="16" t="s">
        <v>12319</v>
      </c>
      <c r="E5215" s="16" t="s">
        <v>19099</v>
      </c>
    </row>
    <row r="5216" spans="1:5" ht="13.8" customHeight="1" x14ac:dyDescent="0.3">
      <c r="A5216">
        <v>6017</v>
      </c>
      <c r="B5216" t="s">
        <v>1419</v>
      </c>
      <c r="C5216" t="s">
        <v>19100</v>
      </c>
      <c r="D5216" s="16" t="s">
        <v>12319</v>
      </c>
      <c r="E5216" s="16" t="s">
        <v>19101</v>
      </c>
    </row>
    <row r="5217" spans="1:5" x14ac:dyDescent="0.3">
      <c r="A5217">
        <v>6020</v>
      </c>
      <c r="B5217" t="s">
        <v>1419</v>
      </c>
      <c r="C5217" t="s">
        <v>19102</v>
      </c>
      <c r="D5217" s="16" t="s">
        <v>12319</v>
      </c>
      <c r="E5217" s="16" t="s">
        <v>19103</v>
      </c>
    </row>
    <row r="5218" spans="1:5" ht="13.8" customHeight="1" x14ac:dyDescent="0.3">
      <c r="A5218">
        <v>6019</v>
      </c>
      <c r="B5218" t="s">
        <v>1419</v>
      </c>
      <c r="C5218" t="s">
        <v>19104</v>
      </c>
      <c r="D5218" s="16" t="s">
        <v>12319</v>
      </c>
      <c r="E5218" s="16" t="s">
        <v>19105</v>
      </c>
    </row>
    <row r="5219" spans="1:5" x14ac:dyDescent="0.3">
      <c r="A5219">
        <v>6011</v>
      </c>
      <c r="B5219" t="s">
        <v>1419</v>
      </c>
      <c r="C5219" t="s">
        <v>19106</v>
      </c>
      <c r="D5219" s="16" t="s">
        <v>12319</v>
      </c>
      <c r="E5219" s="16" t="s">
        <v>19107</v>
      </c>
    </row>
    <row r="5220" spans="1:5" x14ac:dyDescent="0.3">
      <c r="A5220">
        <v>6028</v>
      </c>
      <c r="B5220" t="s">
        <v>1419</v>
      </c>
      <c r="C5220" t="s">
        <v>19108</v>
      </c>
      <c r="D5220" s="16" t="s">
        <v>12319</v>
      </c>
      <c r="E5220" s="16" t="s">
        <v>19109</v>
      </c>
    </row>
    <row r="5221" spans="1:5" x14ac:dyDescent="0.3">
      <c r="A5221">
        <v>6016</v>
      </c>
      <c r="B5221" t="s">
        <v>1419</v>
      </c>
      <c r="C5221" t="s">
        <v>19110</v>
      </c>
      <c r="D5221" s="16" t="s">
        <v>12319</v>
      </c>
      <c r="E5221" s="16" t="s">
        <v>14408</v>
      </c>
    </row>
    <row r="5222" spans="1:5" ht="13.8" customHeight="1" x14ac:dyDescent="0.3">
      <c r="A5222">
        <v>6012</v>
      </c>
      <c r="B5222" t="s">
        <v>1419</v>
      </c>
      <c r="C5222" t="s">
        <v>19111</v>
      </c>
      <c r="D5222" s="16" t="s">
        <v>12319</v>
      </c>
      <c r="E5222" s="16" t="s">
        <v>19112</v>
      </c>
    </row>
    <row r="5223" spans="1:5" x14ac:dyDescent="0.3">
      <c r="A5223">
        <v>6027</v>
      </c>
      <c r="B5223" t="s">
        <v>1419</v>
      </c>
      <c r="C5223" t="s">
        <v>19113</v>
      </c>
      <c r="D5223" s="16" t="s">
        <v>12319</v>
      </c>
      <c r="E5223" s="16" t="s">
        <v>19114</v>
      </c>
    </row>
    <row r="5224" spans="1:5" ht="13.8" customHeight="1" x14ac:dyDescent="0.3">
      <c r="A5224">
        <v>6015</v>
      </c>
      <c r="B5224" t="s">
        <v>1419</v>
      </c>
      <c r="C5224" t="s">
        <v>19115</v>
      </c>
      <c r="D5224" s="16" t="s">
        <v>12319</v>
      </c>
      <c r="E5224" s="16" t="s">
        <v>19116</v>
      </c>
    </row>
    <row r="5225" spans="1:5" x14ac:dyDescent="0.3">
      <c r="A5225">
        <v>6014</v>
      </c>
      <c r="B5225" t="s">
        <v>1419</v>
      </c>
      <c r="C5225" t="s">
        <v>19117</v>
      </c>
      <c r="D5225" s="16" t="s">
        <v>12319</v>
      </c>
      <c r="E5225" s="16" t="s">
        <v>19118</v>
      </c>
    </row>
    <row r="5226" spans="1:5" ht="13.8" customHeight="1" x14ac:dyDescent="0.3">
      <c r="A5226">
        <v>6006</v>
      </c>
      <c r="B5226" t="s">
        <v>1419</v>
      </c>
      <c r="C5226" t="s">
        <v>19119</v>
      </c>
      <c r="D5226" s="16" t="s">
        <v>12319</v>
      </c>
      <c r="E5226" s="16" t="s">
        <v>19120</v>
      </c>
    </row>
    <row r="5227" spans="1:5" x14ac:dyDescent="0.3">
      <c r="A5227">
        <v>6013</v>
      </c>
      <c r="B5227" t="s">
        <v>1419</v>
      </c>
      <c r="C5227" t="s">
        <v>19121</v>
      </c>
      <c r="D5227" s="16" t="s">
        <v>12319</v>
      </c>
      <c r="E5227" s="16" t="s">
        <v>19122</v>
      </c>
    </row>
    <row r="5228" spans="1:5" x14ac:dyDescent="0.3">
      <c r="A5228">
        <v>6005</v>
      </c>
      <c r="B5228" t="s">
        <v>1419</v>
      </c>
      <c r="C5228" t="s">
        <v>19123</v>
      </c>
      <c r="D5228" s="16" t="s">
        <v>12319</v>
      </c>
      <c r="E5228" s="16" t="s">
        <v>19124</v>
      </c>
    </row>
    <row r="5229" spans="1:5" ht="13.8" customHeight="1" x14ac:dyDescent="0.3">
      <c r="A5229">
        <v>11756</v>
      </c>
      <c r="B5229" t="s">
        <v>1419</v>
      </c>
      <c r="C5229" t="s">
        <v>19125</v>
      </c>
      <c r="D5229" s="16" t="s">
        <v>12319</v>
      </c>
      <c r="E5229" s="16" t="s">
        <v>19126</v>
      </c>
    </row>
    <row r="5230" spans="1:5" x14ac:dyDescent="0.3">
      <c r="A5230">
        <v>10904</v>
      </c>
      <c r="B5230" t="s">
        <v>1419</v>
      </c>
      <c r="C5230" t="s">
        <v>19127</v>
      </c>
      <c r="D5230" s="16" t="s">
        <v>12319</v>
      </c>
      <c r="E5230" s="16" t="s">
        <v>18492</v>
      </c>
    </row>
    <row r="5231" spans="1:5" x14ac:dyDescent="0.3">
      <c r="A5231">
        <v>11752</v>
      </c>
      <c r="B5231" t="s">
        <v>1419</v>
      </c>
      <c r="C5231" t="s">
        <v>19128</v>
      </c>
      <c r="D5231" s="16" t="s">
        <v>12319</v>
      </c>
      <c r="E5231" s="16" t="s">
        <v>19129</v>
      </c>
    </row>
    <row r="5232" spans="1:5" ht="13.8" customHeight="1" x14ac:dyDescent="0.3">
      <c r="A5232">
        <v>11753</v>
      </c>
      <c r="B5232" t="s">
        <v>1419</v>
      </c>
      <c r="C5232" t="s">
        <v>19130</v>
      </c>
      <c r="D5232" s="16" t="s">
        <v>12319</v>
      </c>
      <c r="E5232" s="16" t="s">
        <v>19131</v>
      </c>
    </row>
    <row r="5233" spans="1:5" x14ac:dyDescent="0.3">
      <c r="A5233">
        <v>6021</v>
      </c>
      <c r="B5233" t="s">
        <v>1419</v>
      </c>
      <c r="C5233" t="s">
        <v>19132</v>
      </c>
      <c r="D5233" s="16" t="s">
        <v>12319</v>
      </c>
      <c r="E5233" s="16" t="s">
        <v>19133</v>
      </c>
    </row>
    <row r="5234" spans="1:5" ht="13.8" customHeight="1" x14ac:dyDescent="0.3">
      <c r="A5234">
        <v>6024</v>
      </c>
      <c r="B5234" t="s">
        <v>1419</v>
      </c>
      <c r="C5234" t="s">
        <v>19134</v>
      </c>
      <c r="D5234" s="16" t="s">
        <v>12319</v>
      </c>
      <c r="E5234" s="16" t="s">
        <v>19135</v>
      </c>
    </row>
    <row r="5235" spans="1:5" x14ac:dyDescent="0.3">
      <c r="A5235">
        <v>38379</v>
      </c>
      <c r="B5235" t="s">
        <v>1419</v>
      </c>
      <c r="C5235" t="s">
        <v>19136</v>
      </c>
      <c r="D5235" s="16" t="s">
        <v>12402</v>
      </c>
      <c r="E5235" s="16" t="s">
        <v>19137</v>
      </c>
    </row>
    <row r="5236" spans="1:5" x14ac:dyDescent="0.3">
      <c r="A5236">
        <v>13897</v>
      </c>
      <c r="B5236" t="s">
        <v>1419</v>
      </c>
      <c r="C5236" t="s">
        <v>19138</v>
      </c>
      <c r="D5236" s="16" t="s">
        <v>12319</v>
      </c>
      <c r="E5236" s="16" t="s">
        <v>19139</v>
      </c>
    </row>
    <row r="5237" spans="1:5" x14ac:dyDescent="0.3">
      <c r="A5237">
        <v>10640</v>
      </c>
      <c r="B5237" t="s">
        <v>1419</v>
      </c>
      <c r="C5237" t="s">
        <v>19140</v>
      </c>
      <c r="D5237" s="16" t="s">
        <v>12319</v>
      </c>
      <c r="E5237" s="16" t="s">
        <v>19141</v>
      </c>
    </row>
    <row r="5238" spans="1:5" x14ac:dyDescent="0.3">
      <c r="A5238">
        <v>34357</v>
      </c>
      <c r="B5238" t="s">
        <v>1419</v>
      </c>
      <c r="C5238" t="s">
        <v>19142</v>
      </c>
      <c r="D5238" s="16" t="s">
        <v>12409</v>
      </c>
      <c r="E5238" s="16" t="s">
        <v>18206</v>
      </c>
    </row>
    <row r="5239" spans="1:5" x14ac:dyDescent="0.3">
      <c r="A5239">
        <v>37329</v>
      </c>
      <c r="B5239" t="s">
        <v>1419</v>
      </c>
      <c r="C5239" t="s">
        <v>19143</v>
      </c>
      <c r="D5239" s="16" t="s">
        <v>12409</v>
      </c>
      <c r="E5239" s="16" t="s">
        <v>19144</v>
      </c>
    </row>
    <row r="5240" spans="1:5" x14ac:dyDescent="0.3">
      <c r="A5240">
        <v>2510</v>
      </c>
      <c r="B5240" t="s">
        <v>1419</v>
      </c>
      <c r="C5240" t="s">
        <v>19145</v>
      </c>
      <c r="D5240" s="16" t="s">
        <v>12319</v>
      </c>
      <c r="E5240" s="16" t="s">
        <v>19146</v>
      </c>
    </row>
    <row r="5241" spans="1:5" ht="13.8" customHeight="1" x14ac:dyDescent="0.3">
      <c r="A5241">
        <v>12359</v>
      </c>
      <c r="B5241" t="s">
        <v>1419</v>
      </c>
      <c r="C5241" t="s">
        <v>19147</v>
      </c>
      <c r="D5241" s="16" t="s">
        <v>12319</v>
      </c>
      <c r="E5241" s="16" t="s">
        <v>19148</v>
      </c>
    </row>
    <row r="5242" spans="1:5" x14ac:dyDescent="0.3">
      <c r="A5242">
        <v>7353</v>
      </c>
      <c r="B5242" t="s">
        <v>1419</v>
      </c>
      <c r="C5242" t="s">
        <v>19149</v>
      </c>
      <c r="D5242" s="16" t="s">
        <v>12412</v>
      </c>
      <c r="E5242" s="16" t="s">
        <v>19150</v>
      </c>
    </row>
    <row r="5243" spans="1:5" ht="13.8" customHeight="1" x14ac:dyDescent="0.3">
      <c r="A5243">
        <v>36144</v>
      </c>
      <c r="B5243" t="s">
        <v>1419</v>
      </c>
      <c r="C5243" t="s">
        <v>19151</v>
      </c>
      <c r="D5243" s="16" t="s">
        <v>12319</v>
      </c>
      <c r="E5243" s="16" t="s">
        <v>15931</v>
      </c>
    </row>
    <row r="5244" spans="1:5" x14ac:dyDescent="0.3">
      <c r="A5244">
        <v>10518</v>
      </c>
      <c r="B5244" t="s">
        <v>1419</v>
      </c>
      <c r="C5244" t="s">
        <v>19152</v>
      </c>
      <c r="D5244" s="16" t="s">
        <v>12319</v>
      </c>
      <c r="E5244" s="16" t="s">
        <v>17048</v>
      </c>
    </row>
    <row r="5245" spans="1:5" ht="13.8" customHeight="1" x14ac:dyDescent="0.3">
      <c r="A5245">
        <v>36530</v>
      </c>
      <c r="B5245" t="s">
        <v>1419</v>
      </c>
      <c r="C5245" t="s">
        <v>19153</v>
      </c>
      <c r="D5245" s="16" t="s">
        <v>12319</v>
      </c>
      <c r="E5245" s="16" t="s">
        <v>19154</v>
      </c>
    </row>
    <row r="5246" spans="1:5" x14ac:dyDescent="0.3">
      <c r="A5246">
        <v>6046</v>
      </c>
      <c r="B5246" t="s">
        <v>1419</v>
      </c>
      <c r="C5246" t="s">
        <v>19155</v>
      </c>
      <c r="D5246" s="16" t="s">
        <v>12319</v>
      </c>
      <c r="E5246" s="16" t="s">
        <v>19156</v>
      </c>
    </row>
    <row r="5247" spans="1:5" ht="13.8" customHeight="1" x14ac:dyDescent="0.3">
      <c r="A5247">
        <v>36531</v>
      </c>
      <c r="B5247" t="s">
        <v>1419</v>
      </c>
      <c r="C5247" t="s">
        <v>19157</v>
      </c>
      <c r="D5247" s="16" t="s">
        <v>12319</v>
      </c>
      <c r="E5247" s="16" t="s">
        <v>19158</v>
      </c>
    </row>
    <row r="5248" spans="1:5" x14ac:dyDescent="0.3">
      <c r="A5248">
        <v>34684</v>
      </c>
      <c r="B5248" t="s">
        <v>1419</v>
      </c>
      <c r="C5248" t="s">
        <v>19159</v>
      </c>
      <c r="D5248" s="16" t="s">
        <v>13085</v>
      </c>
      <c r="E5248" s="16" t="s">
        <v>19160</v>
      </c>
    </row>
    <row r="5249" spans="1:5" x14ac:dyDescent="0.3">
      <c r="A5249">
        <v>34683</v>
      </c>
      <c r="B5249" t="s">
        <v>1419</v>
      </c>
      <c r="C5249" t="s">
        <v>19161</v>
      </c>
      <c r="D5249" s="16" t="s">
        <v>13085</v>
      </c>
      <c r="E5249" s="16" t="s">
        <v>19162</v>
      </c>
    </row>
    <row r="5250" spans="1:5" ht="13.8" customHeight="1" x14ac:dyDescent="0.3">
      <c r="A5250">
        <v>44954</v>
      </c>
      <c r="B5250" t="s">
        <v>1419</v>
      </c>
      <c r="C5250" t="s">
        <v>19163</v>
      </c>
      <c r="D5250" s="16" t="s">
        <v>13085</v>
      </c>
      <c r="E5250" s="16" t="s">
        <v>19164</v>
      </c>
    </row>
    <row r="5251" spans="1:5" x14ac:dyDescent="0.3">
      <c r="A5251">
        <v>44955</v>
      </c>
      <c r="B5251" t="s">
        <v>1419</v>
      </c>
      <c r="C5251" t="s">
        <v>19165</v>
      </c>
      <c r="D5251" s="16" t="s">
        <v>13085</v>
      </c>
      <c r="E5251" s="16" t="s">
        <v>19166</v>
      </c>
    </row>
    <row r="5252" spans="1:5" ht="13.8" customHeight="1" x14ac:dyDescent="0.3">
      <c r="A5252">
        <v>10515</v>
      </c>
      <c r="B5252" t="s">
        <v>1419</v>
      </c>
      <c r="C5252" t="s">
        <v>19167</v>
      </c>
      <c r="D5252" s="16" t="s">
        <v>13085</v>
      </c>
      <c r="E5252" s="16" t="s">
        <v>19168</v>
      </c>
    </row>
    <row r="5253" spans="1:5" x14ac:dyDescent="0.3">
      <c r="A5253">
        <v>153</v>
      </c>
      <c r="B5253" t="s">
        <v>1419</v>
      </c>
      <c r="C5253" t="s">
        <v>19169</v>
      </c>
      <c r="D5253" s="16" t="s">
        <v>12412</v>
      </c>
      <c r="E5253" s="16" t="s">
        <v>19170</v>
      </c>
    </row>
    <row r="5254" spans="1:5" x14ac:dyDescent="0.3">
      <c r="A5254">
        <v>34682</v>
      </c>
      <c r="B5254" t="s">
        <v>1419</v>
      </c>
      <c r="C5254" t="s">
        <v>19171</v>
      </c>
      <c r="D5254" s="16" t="s">
        <v>13085</v>
      </c>
      <c r="E5254" s="16" t="s">
        <v>17600</v>
      </c>
    </row>
    <row r="5255" spans="1:5" ht="13.8" customHeight="1" x14ac:dyDescent="0.3">
      <c r="A5255">
        <v>536</v>
      </c>
      <c r="B5255" t="s">
        <v>1419</v>
      </c>
      <c r="C5255" t="s">
        <v>19172</v>
      </c>
      <c r="D5255" s="16" t="s">
        <v>13085</v>
      </c>
      <c r="E5255" s="16" t="s">
        <v>17947</v>
      </c>
    </row>
    <row r="5256" spans="1:5" x14ac:dyDescent="0.3">
      <c r="A5256">
        <v>20205</v>
      </c>
      <c r="B5256" t="s">
        <v>1419</v>
      </c>
      <c r="C5256" t="s">
        <v>19173</v>
      </c>
      <c r="D5256" s="16" t="s">
        <v>12402</v>
      </c>
      <c r="E5256" s="16" t="s">
        <v>19174</v>
      </c>
    </row>
    <row r="5257" spans="1:5" ht="13.8" customHeight="1" x14ac:dyDescent="0.3">
      <c r="A5257">
        <v>4412</v>
      </c>
      <c r="B5257" t="s">
        <v>1419</v>
      </c>
      <c r="C5257" t="s">
        <v>19175</v>
      </c>
      <c r="D5257" s="16" t="s">
        <v>12402</v>
      </c>
      <c r="E5257" s="16" t="s">
        <v>16739</v>
      </c>
    </row>
    <row r="5258" spans="1:5" x14ac:dyDescent="0.3">
      <c r="A5258">
        <v>4408</v>
      </c>
      <c r="B5258" t="s">
        <v>1419</v>
      </c>
      <c r="C5258" t="s">
        <v>19176</v>
      </c>
      <c r="D5258" s="16" t="s">
        <v>12402</v>
      </c>
      <c r="E5258" s="16" t="s">
        <v>19177</v>
      </c>
    </row>
    <row r="5259" spans="1:5" ht="13.8" customHeight="1" x14ac:dyDescent="0.3">
      <c r="A5259">
        <v>36250</v>
      </c>
      <c r="B5259" t="s">
        <v>1419</v>
      </c>
      <c r="C5259" t="s">
        <v>19178</v>
      </c>
      <c r="D5259" s="16" t="s">
        <v>12402</v>
      </c>
      <c r="E5259" s="16" t="s">
        <v>19179</v>
      </c>
    </row>
    <row r="5260" spans="1:5" x14ac:dyDescent="0.3">
      <c r="A5260">
        <v>10857</v>
      </c>
      <c r="B5260" t="s">
        <v>1419</v>
      </c>
      <c r="C5260" t="s">
        <v>19180</v>
      </c>
      <c r="D5260" s="16" t="s">
        <v>12402</v>
      </c>
      <c r="E5260" s="16" t="s">
        <v>19181</v>
      </c>
    </row>
    <row r="5261" spans="1:5" x14ac:dyDescent="0.3">
      <c r="A5261">
        <v>4803</v>
      </c>
      <c r="B5261" t="s">
        <v>1419</v>
      </c>
      <c r="C5261" t="s">
        <v>19182</v>
      </c>
      <c r="D5261" s="16" t="s">
        <v>12402</v>
      </c>
      <c r="E5261" s="16" t="s">
        <v>19183</v>
      </c>
    </row>
    <row r="5262" spans="1:5" x14ac:dyDescent="0.3">
      <c r="A5262">
        <v>6186</v>
      </c>
      <c r="B5262" t="s">
        <v>1419</v>
      </c>
      <c r="C5262" t="s">
        <v>19184</v>
      </c>
      <c r="D5262" s="16" t="s">
        <v>12402</v>
      </c>
      <c r="E5262" s="16" t="s">
        <v>18913</v>
      </c>
    </row>
    <row r="5263" spans="1:5" ht="13.8" customHeight="1" x14ac:dyDescent="0.3">
      <c r="A5263">
        <v>4829</v>
      </c>
      <c r="B5263" t="s">
        <v>1419</v>
      </c>
      <c r="C5263" t="s">
        <v>19185</v>
      </c>
      <c r="D5263" s="16" t="s">
        <v>12402</v>
      </c>
      <c r="E5263" s="16" t="s">
        <v>19186</v>
      </c>
    </row>
    <row r="5264" spans="1:5" x14ac:dyDescent="0.3">
      <c r="A5264">
        <v>39829</v>
      </c>
      <c r="B5264" t="s">
        <v>1419</v>
      </c>
      <c r="C5264" t="s">
        <v>19187</v>
      </c>
      <c r="D5264" s="16" t="s">
        <v>12402</v>
      </c>
      <c r="E5264" s="16" t="s">
        <v>19188</v>
      </c>
    </row>
    <row r="5265" spans="1:5" ht="13.8" customHeight="1" x14ac:dyDescent="0.3">
      <c r="A5265">
        <v>20231</v>
      </c>
      <c r="B5265" t="s">
        <v>1419</v>
      </c>
      <c r="C5265" t="s">
        <v>19189</v>
      </c>
      <c r="D5265" s="16" t="s">
        <v>12402</v>
      </c>
      <c r="E5265" s="16" t="s">
        <v>15990</v>
      </c>
    </row>
    <row r="5266" spans="1:5" x14ac:dyDescent="0.3">
      <c r="A5266">
        <v>4804</v>
      </c>
      <c r="B5266" t="s">
        <v>1419</v>
      </c>
      <c r="C5266" t="s">
        <v>19190</v>
      </c>
      <c r="D5266" s="16" t="s">
        <v>12402</v>
      </c>
      <c r="E5266" s="16" t="s">
        <v>16569</v>
      </c>
    </row>
    <row r="5267" spans="1:5" x14ac:dyDescent="0.3">
      <c r="A5267">
        <v>34680</v>
      </c>
      <c r="B5267" t="s">
        <v>1419</v>
      </c>
      <c r="C5267" t="s">
        <v>19191</v>
      </c>
      <c r="D5267" s="16" t="s">
        <v>12402</v>
      </c>
      <c r="E5267" s="16" t="s">
        <v>19192</v>
      </c>
    </row>
    <row r="5268" spans="1:5" x14ac:dyDescent="0.3">
      <c r="A5268">
        <v>11573</v>
      </c>
      <c r="B5268" t="s">
        <v>1419</v>
      </c>
      <c r="C5268" t="s">
        <v>19193</v>
      </c>
      <c r="D5268" s="16" t="s">
        <v>12319</v>
      </c>
      <c r="E5268" s="16" t="s">
        <v>19194</v>
      </c>
    </row>
    <row r="5269" spans="1:5" ht="13.8" customHeight="1" x14ac:dyDescent="0.3">
      <c r="A5269">
        <v>38401</v>
      </c>
      <c r="B5269" t="s">
        <v>1419</v>
      </c>
      <c r="C5269" t="s">
        <v>19195</v>
      </c>
      <c r="D5269" s="16" t="s">
        <v>12319</v>
      </c>
      <c r="E5269" s="16" t="s">
        <v>19196</v>
      </c>
    </row>
    <row r="5270" spans="1:5" x14ac:dyDescent="0.3">
      <c r="A5270">
        <v>11575</v>
      </c>
      <c r="B5270" t="s">
        <v>1419</v>
      </c>
      <c r="C5270" t="s">
        <v>19197</v>
      </c>
      <c r="D5270" s="16" t="s">
        <v>12319</v>
      </c>
      <c r="E5270" s="16" t="s">
        <v>19198</v>
      </c>
    </row>
    <row r="5271" spans="1:5" ht="13.8" customHeight="1" x14ac:dyDescent="0.3">
      <c r="A5271">
        <v>38179</v>
      </c>
      <c r="B5271" t="s">
        <v>1419</v>
      </c>
      <c r="C5271" t="s">
        <v>19199</v>
      </c>
      <c r="D5271" s="16" t="s">
        <v>12319</v>
      </c>
      <c r="E5271" s="16" t="s">
        <v>19200</v>
      </c>
    </row>
    <row r="5272" spans="1:5" x14ac:dyDescent="0.3">
      <c r="A5272">
        <v>20256</v>
      </c>
      <c r="B5272" t="s">
        <v>1419</v>
      </c>
      <c r="C5272" t="s">
        <v>19201</v>
      </c>
      <c r="D5272" s="16" t="s">
        <v>12319</v>
      </c>
      <c r="E5272" s="16" t="s">
        <v>18613</v>
      </c>
    </row>
    <row r="5273" spans="1:5" x14ac:dyDescent="0.3">
      <c r="A5273">
        <v>14511</v>
      </c>
      <c r="B5273" t="s">
        <v>1419</v>
      </c>
      <c r="C5273" t="s">
        <v>19202</v>
      </c>
      <c r="D5273" s="16" t="s">
        <v>12319</v>
      </c>
      <c r="E5273" s="16" t="s">
        <v>19203</v>
      </c>
    </row>
    <row r="5274" spans="1:5" x14ac:dyDescent="0.3">
      <c r="A5274">
        <v>10642</v>
      </c>
      <c r="B5274" t="s">
        <v>1419</v>
      </c>
      <c r="C5274" t="s">
        <v>19204</v>
      </c>
      <c r="D5274" s="16" t="s">
        <v>12319</v>
      </c>
      <c r="E5274" s="16" t="s">
        <v>19205</v>
      </c>
    </row>
    <row r="5275" spans="1:5" x14ac:dyDescent="0.3">
      <c r="A5275">
        <v>14489</v>
      </c>
      <c r="B5275" t="s">
        <v>1419</v>
      </c>
      <c r="C5275" t="s">
        <v>19206</v>
      </c>
      <c r="D5275" s="16" t="s">
        <v>12319</v>
      </c>
      <c r="E5275" s="16" t="s">
        <v>19207</v>
      </c>
    </row>
    <row r="5276" spans="1:5" x14ac:dyDescent="0.3">
      <c r="A5276">
        <v>14513</v>
      </c>
      <c r="B5276" t="s">
        <v>1419</v>
      </c>
      <c r="C5276" t="s">
        <v>19208</v>
      </c>
      <c r="D5276" s="16" t="s">
        <v>12319</v>
      </c>
      <c r="E5276" s="16" t="s">
        <v>19209</v>
      </c>
    </row>
    <row r="5277" spans="1:5" x14ac:dyDescent="0.3">
      <c r="A5277">
        <v>13600</v>
      </c>
      <c r="B5277" t="s">
        <v>1419</v>
      </c>
      <c r="C5277" t="s">
        <v>19210</v>
      </c>
      <c r="D5277" s="16" t="s">
        <v>12319</v>
      </c>
      <c r="E5277" s="16" t="s">
        <v>19211</v>
      </c>
    </row>
    <row r="5278" spans="1:5" x14ac:dyDescent="0.3">
      <c r="A5278">
        <v>10646</v>
      </c>
      <c r="B5278" t="s">
        <v>1419</v>
      </c>
      <c r="C5278" t="s">
        <v>19212</v>
      </c>
      <c r="D5278" s="16" t="s">
        <v>12319</v>
      </c>
      <c r="E5278" s="16" t="s">
        <v>19213</v>
      </c>
    </row>
    <row r="5279" spans="1:5" ht="13.8" customHeight="1" x14ac:dyDescent="0.3">
      <c r="A5279">
        <v>6070</v>
      </c>
      <c r="B5279" t="s">
        <v>1419</v>
      </c>
      <c r="C5279" t="s">
        <v>19214</v>
      </c>
      <c r="D5279" s="16" t="s">
        <v>12319</v>
      </c>
      <c r="E5279" s="16" t="s">
        <v>19215</v>
      </c>
    </row>
    <row r="5280" spans="1:5" x14ac:dyDescent="0.3">
      <c r="A5280">
        <v>6069</v>
      </c>
      <c r="B5280" t="s">
        <v>1419</v>
      </c>
      <c r="C5280" t="s">
        <v>19216</v>
      </c>
      <c r="D5280" s="16" t="s">
        <v>12319</v>
      </c>
      <c r="E5280" s="16" t="s">
        <v>19217</v>
      </c>
    </row>
    <row r="5281" spans="1:5" ht="13.8" customHeight="1" x14ac:dyDescent="0.3">
      <c r="A5281">
        <v>14626</v>
      </c>
      <c r="B5281" t="s">
        <v>1419</v>
      </c>
      <c r="C5281" t="s">
        <v>19218</v>
      </c>
      <c r="D5281" s="16" t="s">
        <v>12319</v>
      </c>
      <c r="E5281" s="16" t="s">
        <v>19219</v>
      </c>
    </row>
    <row r="5282" spans="1:5" x14ac:dyDescent="0.3">
      <c r="A5282">
        <v>6067</v>
      </c>
      <c r="B5282" t="s">
        <v>1419</v>
      </c>
      <c r="C5282" t="s">
        <v>19220</v>
      </c>
      <c r="D5282" s="16" t="s">
        <v>12319</v>
      </c>
      <c r="E5282" s="16" t="s">
        <v>19221</v>
      </c>
    </row>
    <row r="5283" spans="1:5" x14ac:dyDescent="0.3">
      <c r="A5283">
        <v>38393</v>
      </c>
      <c r="B5283" t="s">
        <v>1419</v>
      </c>
      <c r="C5283" t="s">
        <v>19222</v>
      </c>
      <c r="D5283" s="16" t="s">
        <v>12319</v>
      </c>
      <c r="E5283" s="16" t="s">
        <v>18557</v>
      </c>
    </row>
    <row r="5284" spans="1:5" x14ac:dyDescent="0.3">
      <c r="A5284">
        <v>38390</v>
      </c>
      <c r="B5284" t="s">
        <v>1419</v>
      </c>
      <c r="C5284" t="s">
        <v>19223</v>
      </c>
      <c r="D5284" s="16" t="s">
        <v>12319</v>
      </c>
      <c r="E5284" s="16" t="s">
        <v>19224</v>
      </c>
    </row>
    <row r="5285" spans="1:5" x14ac:dyDescent="0.3">
      <c r="A5285">
        <v>36532</v>
      </c>
      <c r="B5285" t="s">
        <v>1419</v>
      </c>
      <c r="C5285" t="s">
        <v>19225</v>
      </c>
      <c r="D5285" s="16" t="s">
        <v>12319</v>
      </c>
      <c r="E5285" s="16" t="s">
        <v>19226</v>
      </c>
    </row>
    <row r="5286" spans="1:5" ht="13.8" customHeight="1" x14ac:dyDescent="0.3">
      <c r="A5286">
        <v>11578</v>
      </c>
      <c r="B5286" t="s">
        <v>1419</v>
      </c>
      <c r="C5286" t="s">
        <v>19227</v>
      </c>
      <c r="D5286" s="16" t="s">
        <v>12319</v>
      </c>
      <c r="E5286" s="16" t="s">
        <v>14994</v>
      </c>
    </row>
    <row r="5287" spans="1:5" x14ac:dyDescent="0.3">
      <c r="A5287">
        <v>11577</v>
      </c>
      <c r="B5287" t="s">
        <v>1419</v>
      </c>
      <c r="C5287" t="s">
        <v>19228</v>
      </c>
      <c r="D5287" s="16" t="s">
        <v>12319</v>
      </c>
      <c r="E5287" s="16" t="s">
        <v>19229</v>
      </c>
    </row>
    <row r="5288" spans="1:5" ht="13.8" customHeight="1" x14ac:dyDescent="0.3">
      <c r="A5288">
        <v>42432</v>
      </c>
      <c r="B5288" t="s">
        <v>1419</v>
      </c>
      <c r="C5288" t="s">
        <v>19230</v>
      </c>
      <c r="D5288" s="16" t="s">
        <v>12319</v>
      </c>
      <c r="E5288" s="16" t="s">
        <v>19231</v>
      </c>
    </row>
    <row r="5289" spans="1:5" x14ac:dyDescent="0.3">
      <c r="A5289">
        <v>42437</v>
      </c>
      <c r="B5289" t="s">
        <v>1419</v>
      </c>
      <c r="C5289" t="s">
        <v>19232</v>
      </c>
      <c r="D5289" s="16" t="s">
        <v>12319</v>
      </c>
      <c r="E5289" s="16" t="s">
        <v>19233</v>
      </c>
    </row>
    <row r="5290" spans="1:5" ht="13.8" customHeight="1" x14ac:dyDescent="0.3">
      <c r="A5290">
        <v>1116</v>
      </c>
      <c r="B5290" t="s">
        <v>1419</v>
      </c>
      <c r="C5290" t="s">
        <v>19234</v>
      </c>
      <c r="D5290" s="16" t="s">
        <v>12402</v>
      </c>
      <c r="E5290" s="16" t="s">
        <v>19235</v>
      </c>
    </row>
    <row r="5291" spans="1:5" x14ac:dyDescent="0.3">
      <c r="A5291">
        <v>1115</v>
      </c>
      <c r="B5291" t="s">
        <v>1419</v>
      </c>
      <c r="C5291" t="s">
        <v>19236</v>
      </c>
      <c r="D5291" s="16" t="s">
        <v>12402</v>
      </c>
      <c r="E5291" s="16" t="s">
        <v>19237</v>
      </c>
    </row>
    <row r="5292" spans="1:5" x14ac:dyDescent="0.3">
      <c r="A5292">
        <v>1113</v>
      </c>
      <c r="B5292" t="s">
        <v>1419</v>
      </c>
      <c r="C5292" t="s">
        <v>19238</v>
      </c>
      <c r="D5292" s="16" t="s">
        <v>12402</v>
      </c>
      <c r="E5292" s="16" t="s">
        <v>14107</v>
      </c>
    </row>
    <row r="5293" spans="1:5" x14ac:dyDescent="0.3">
      <c r="A5293">
        <v>1114</v>
      </c>
      <c r="B5293" t="s">
        <v>1419</v>
      </c>
      <c r="C5293" t="s">
        <v>19239</v>
      </c>
      <c r="D5293" s="16" t="s">
        <v>12402</v>
      </c>
      <c r="E5293" s="16" t="s">
        <v>14111</v>
      </c>
    </row>
    <row r="5294" spans="1:5" x14ac:dyDescent="0.3">
      <c r="A5294">
        <v>40873</v>
      </c>
      <c r="B5294" t="s">
        <v>1419</v>
      </c>
      <c r="C5294" t="s">
        <v>19240</v>
      </c>
      <c r="D5294" s="16" t="s">
        <v>12402</v>
      </c>
      <c r="E5294" s="16" t="s">
        <v>19241</v>
      </c>
    </row>
    <row r="5295" spans="1:5" x14ac:dyDescent="0.3">
      <c r="A5295">
        <v>20214</v>
      </c>
      <c r="B5295" t="s">
        <v>1419</v>
      </c>
      <c r="C5295" t="s">
        <v>19242</v>
      </c>
      <c r="D5295" s="16" t="s">
        <v>12319</v>
      </c>
      <c r="E5295" s="16" t="s">
        <v>19243</v>
      </c>
    </row>
    <row r="5296" spans="1:5" ht="13.8" customHeight="1" x14ac:dyDescent="0.3">
      <c r="A5296">
        <v>7237</v>
      </c>
      <c r="B5296" t="s">
        <v>1419</v>
      </c>
      <c r="C5296" t="s">
        <v>19244</v>
      </c>
      <c r="D5296" s="16" t="s">
        <v>12319</v>
      </c>
      <c r="E5296" s="16" t="s">
        <v>19245</v>
      </c>
    </row>
    <row r="5297" spans="1:5" x14ac:dyDescent="0.3">
      <c r="A5297">
        <v>11757</v>
      </c>
      <c r="B5297" t="s">
        <v>1419</v>
      </c>
      <c r="C5297" t="s">
        <v>19246</v>
      </c>
      <c r="D5297" s="16" t="s">
        <v>12319</v>
      </c>
      <c r="E5297" s="16" t="s">
        <v>19247</v>
      </c>
    </row>
    <row r="5298" spans="1:5" ht="13.8" customHeight="1" x14ac:dyDescent="0.3">
      <c r="A5298">
        <v>11758</v>
      </c>
      <c r="B5298" t="s">
        <v>1419</v>
      </c>
      <c r="C5298" t="s">
        <v>19248</v>
      </c>
      <c r="D5298" s="16" t="s">
        <v>12319</v>
      </c>
      <c r="E5298" s="16" t="s">
        <v>15906</v>
      </c>
    </row>
    <row r="5299" spans="1:5" x14ac:dyDescent="0.3">
      <c r="A5299">
        <v>37526</v>
      </c>
      <c r="B5299" t="s">
        <v>1419</v>
      </c>
      <c r="C5299" t="s">
        <v>19249</v>
      </c>
      <c r="D5299" s="16" t="s">
        <v>12319</v>
      </c>
      <c r="E5299" s="16" t="s">
        <v>19250</v>
      </c>
    </row>
    <row r="5300" spans="1:5" x14ac:dyDescent="0.3">
      <c r="A5300">
        <v>6076</v>
      </c>
      <c r="B5300" t="s">
        <v>1419</v>
      </c>
      <c r="C5300" t="s">
        <v>19251</v>
      </c>
      <c r="D5300" s="16" t="s">
        <v>12601</v>
      </c>
      <c r="E5300" s="16" t="s">
        <v>19252</v>
      </c>
    </row>
    <row r="5301" spans="1:5" x14ac:dyDescent="0.3">
      <c r="A5301">
        <v>13109</v>
      </c>
      <c r="B5301" t="s">
        <v>1419</v>
      </c>
      <c r="C5301" t="s">
        <v>19253</v>
      </c>
      <c r="D5301" s="16" t="s">
        <v>12319</v>
      </c>
      <c r="E5301" s="16" t="s">
        <v>19254</v>
      </c>
    </row>
    <row r="5302" spans="1:5" x14ac:dyDescent="0.3">
      <c r="A5302">
        <v>13110</v>
      </c>
      <c r="B5302" t="s">
        <v>1419</v>
      </c>
      <c r="C5302" t="s">
        <v>19255</v>
      </c>
      <c r="D5302" s="16" t="s">
        <v>12319</v>
      </c>
      <c r="E5302" s="16" t="s">
        <v>19256</v>
      </c>
    </row>
    <row r="5303" spans="1:5" x14ac:dyDescent="0.3">
      <c r="A5303">
        <v>7581</v>
      </c>
      <c r="B5303" t="s">
        <v>1419</v>
      </c>
      <c r="C5303" t="s">
        <v>19257</v>
      </c>
      <c r="D5303" s="16" t="s">
        <v>12319</v>
      </c>
      <c r="E5303" s="16" t="s">
        <v>19258</v>
      </c>
    </row>
    <row r="5304" spans="1:5" x14ac:dyDescent="0.3">
      <c r="A5304">
        <v>4509</v>
      </c>
      <c r="B5304" t="s">
        <v>1419</v>
      </c>
      <c r="C5304" t="s">
        <v>19259</v>
      </c>
      <c r="D5304" s="16" t="s">
        <v>12402</v>
      </c>
      <c r="E5304" s="16" t="s">
        <v>19260</v>
      </c>
    </row>
    <row r="5305" spans="1:5" x14ac:dyDescent="0.3">
      <c r="A5305">
        <v>4512</v>
      </c>
      <c r="B5305" t="s">
        <v>1419</v>
      </c>
      <c r="C5305" t="s">
        <v>19261</v>
      </c>
      <c r="D5305" s="16" t="s">
        <v>12402</v>
      </c>
      <c r="E5305" s="16" t="s">
        <v>12342</v>
      </c>
    </row>
    <row r="5306" spans="1:5" x14ac:dyDescent="0.3">
      <c r="A5306">
        <v>4517</v>
      </c>
      <c r="B5306" t="s">
        <v>1419</v>
      </c>
      <c r="C5306" t="s">
        <v>19262</v>
      </c>
      <c r="D5306" s="16" t="s">
        <v>12402</v>
      </c>
      <c r="E5306" s="16" t="s">
        <v>19263</v>
      </c>
    </row>
    <row r="5307" spans="1:5" ht="13.8" customHeight="1" x14ac:dyDescent="0.3">
      <c r="A5307">
        <v>20206</v>
      </c>
      <c r="B5307" t="s">
        <v>1419</v>
      </c>
      <c r="C5307" t="s">
        <v>19264</v>
      </c>
      <c r="D5307" s="16" t="s">
        <v>12402</v>
      </c>
      <c r="E5307" s="16" t="s">
        <v>19265</v>
      </c>
    </row>
    <row r="5308" spans="1:5" x14ac:dyDescent="0.3">
      <c r="A5308">
        <v>4460</v>
      </c>
      <c r="B5308" t="s">
        <v>1419</v>
      </c>
      <c r="C5308" t="s">
        <v>19266</v>
      </c>
      <c r="D5308" s="16" t="s">
        <v>12402</v>
      </c>
      <c r="E5308" s="16" t="s">
        <v>19267</v>
      </c>
    </row>
    <row r="5309" spans="1:5" ht="13.8" customHeight="1" x14ac:dyDescent="0.3">
      <c r="A5309">
        <v>4415</v>
      </c>
      <c r="B5309" t="s">
        <v>1419</v>
      </c>
      <c r="C5309" t="s">
        <v>19268</v>
      </c>
      <c r="D5309" s="16" t="s">
        <v>12402</v>
      </c>
      <c r="E5309" s="16" t="s">
        <v>19269</v>
      </c>
    </row>
    <row r="5310" spans="1:5" x14ac:dyDescent="0.3">
      <c r="A5310">
        <v>4417</v>
      </c>
      <c r="B5310" t="s">
        <v>1419</v>
      </c>
      <c r="C5310" t="s">
        <v>19270</v>
      </c>
      <c r="D5310" s="16" t="s">
        <v>12402</v>
      </c>
      <c r="E5310" s="16" t="s">
        <v>19271</v>
      </c>
    </row>
    <row r="5311" spans="1:5" x14ac:dyDescent="0.3">
      <c r="A5311">
        <v>37373</v>
      </c>
      <c r="B5311" t="s">
        <v>1419</v>
      </c>
      <c r="C5311" t="s">
        <v>19272</v>
      </c>
      <c r="D5311" s="16" t="s">
        <v>12604</v>
      </c>
      <c r="E5311" s="16" t="s">
        <v>19273</v>
      </c>
    </row>
    <row r="5312" spans="1:5" x14ac:dyDescent="0.3">
      <c r="A5312">
        <v>40864</v>
      </c>
      <c r="B5312" t="s">
        <v>1419</v>
      </c>
      <c r="C5312" t="s">
        <v>19274</v>
      </c>
      <c r="D5312" s="16" t="s">
        <v>12607</v>
      </c>
      <c r="E5312" s="16" t="s">
        <v>12697</v>
      </c>
    </row>
    <row r="5313" spans="1:5" x14ac:dyDescent="0.3">
      <c r="A5313">
        <v>4734</v>
      </c>
      <c r="B5313" t="s">
        <v>1419</v>
      </c>
      <c r="C5313" t="s">
        <v>19275</v>
      </c>
      <c r="D5313" s="16" t="s">
        <v>12601</v>
      </c>
      <c r="E5313" s="16" t="s">
        <v>19276</v>
      </c>
    </row>
    <row r="5314" spans="1:5" x14ac:dyDescent="0.3">
      <c r="A5314">
        <v>6085</v>
      </c>
      <c r="B5314" t="s">
        <v>1419</v>
      </c>
      <c r="C5314" t="s">
        <v>19277</v>
      </c>
      <c r="D5314" s="16" t="s">
        <v>12412</v>
      </c>
      <c r="E5314" s="16" t="s">
        <v>17952</v>
      </c>
    </row>
    <row r="5315" spans="1:5" x14ac:dyDescent="0.3">
      <c r="A5315">
        <v>38396</v>
      </c>
      <c r="B5315" t="s">
        <v>1419</v>
      </c>
      <c r="C5315" t="s">
        <v>19278</v>
      </c>
      <c r="D5315" s="16" t="s">
        <v>12319</v>
      </c>
      <c r="E5315" s="16" t="s">
        <v>19279</v>
      </c>
    </row>
    <row r="5316" spans="1:5" x14ac:dyDescent="0.3">
      <c r="A5316">
        <v>11622</v>
      </c>
      <c r="B5316" t="s">
        <v>1419</v>
      </c>
      <c r="C5316" t="s">
        <v>19280</v>
      </c>
      <c r="D5316" s="16" t="s">
        <v>12409</v>
      </c>
      <c r="E5316" s="16" t="s">
        <v>19281</v>
      </c>
    </row>
    <row r="5317" spans="1:5" x14ac:dyDescent="0.3">
      <c r="A5317">
        <v>43143</v>
      </c>
      <c r="B5317" t="s">
        <v>1419</v>
      </c>
      <c r="C5317" t="s">
        <v>19282</v>
      </c>
      <c r="D5317" s="16" t="s">
        <v>12412</v>
      </c>
      <c r="E5317" s="16" t="s">
        <v>19283</v>
      </c>
    </row>
    <row r="5318" spans="1:5" x14ac:dyDescent="0.3">
      <c r="A5318">
        <v>7317</v>
      </c>
      <c r="B5318" t="s">
        <v>1419</v>
      </c>
      <c r="C5318" t="s">
        <v>19284</v>
      </c>
      <c r="D5318" s="16" t="s">
        <v>12409</v>
      </c>
      <c r="E5318" s="16" t="s">
        <v>19285</v>
      </c>
    </row>
    <row r="5319" spans="1:5" x14ac:dyDescent="0.3">
      <c r="A5319">
        <v>142</v>
      </c>
      <c r="B5319" t="s">
        <v>1419</v>
      </c>
      <c r="C5319" t="s">
        <v>19286</v>
      </c>
      <c r="D5319" s="16" t="s">
        <v>19287</v>
      </c>
      <c r="E5319" s="16" t="s">
        <v>19288</v>
      </c>
    </row>
    <row r="5320" spans="1:5" x14ac:dyDescent="0.3">
      <c r="A5320">
        <v>43142</v>
      </c>
      <c r="B5320" t="s">
        <v>1419</v>
      </c>
      <c r="C5320" t="s">
        <v>19289</v>
      </c>
      <c r="D5320" s="16" t="s">
        <v>12412</v>
      </c>
      <c r="E5320" s="16" t="s">
        <v>19290</v>
      </c>
    </row>
    <row r="5321" spans="1:5" x14ac:dyDescent="0.3">
      <c r="A5321">
        <v>38123</v>
      </c>
      <c r="B5321" t="s">
        <v>1419</v>
      </c>
      <c r="C5321" t="s">
        <v>19291</v>
      </c>
      <c r="D5321" s="16" t="s">
        <v>12409</v>
      </c>
      <c r="E5321" s="16" t="s">
        <v>19292</v>
      </c>
    </row>
    <row r="5322" spans="1:5" x14ac:dyDescent="0.3">
      <c r="A5322">
        <v>42699</v>
      </c>
      <c r="B5322" t="s">
        <v>1419</v>
      </c>
      <c r="C5322" t="s">
        <v>19293</v>
      </c>
      <c r="D5322" s="16" t="s">
        <v>12319</v>
      </c>
      <c r="E5322" s="16" t="s">
        <v>15405</v>
      </c>
    </row>
    <row r="5323" spans="1:5" x14ac:dyDescent="0.3">
      <c r="A5323">
        <v>37743</v>
      </c>
      <c r="B5323" t="s">
        <v>1419</v>
      </c>
      <c r="C5323" t="s">
        <v>19294</v>
      </c>
      <c r="D5323" s="16" t="s">
        <v>12319</v>
      </c>
      <c r="E5323" s="16" t="s">
        <v>19295</v>
      </c>
    </row>
    <row r="5324" spans="1:5" x14ac:dyDescent="0.3">
      <c r="A5324">
        <v>37744</v>
      </c>
      <c r="B5324" t="s">
        <v>1419</v>
      </c>
      <c r="C5324" t="s">
        <v>19296</v>
      </c>
      <c r="D5324" s="16" t="s">
        <v>12319</v>
      </c>
      <c r="E5324" s="16" t="s">
        <v>19297</v>
      </c>
    </row>
    <row r="5325" spans="1:5" x14ac:dyDescent="0.3">
      <c r="A5325">
        <v>37741</v>
      </c>
      <c r="B5325" t="s">
        <v>1419</v>
      </c>
      <c r="C5325" t="s">
        <v>19298</v>
      </c>
      <c r="D5325" s="16" t="s">
        <v>12319</v>
      </c>
      <c r="E5325" s="16" t="s">
        <v>19299</v>
      </c>
    </row>
    <row r="5326" spans="1:5" x14ac:dyDescent="0.3">
      <c r="A5326">
        <v>39396</v>
      </c>
      <c r="B5326" t="s">
        <v>1419</v>
      </c>
      <c r="C5326" t="s">
        <v>19300</v>
      </c>
      <c r="D5326" s="16" t="s">
        <v>12319</v>
      </c>
      <c r="E5326" s="16" t="s">
        <v>19301</v>
      </c>
    </row>
    <row r="5327" spans="1:5" x14ac:dyDescent="0.3">
      <c r="A5327">
        <v>39392</v>
      </c>
      <c r="B5327" t="s">
        <v>1419</v>
      </c>
      <c r="C5327" t="s">
        <v>19302</v>
      </c>
      <c r="D5327" s="16" t="s">
        <v>12319</v>
      </c>
      <c r="E5327" s="16" t="s">
        <v>19303</v>
      </c>
    </row>
    <row r="5328" spans="1:5" x14ac:dyDescent="0.3">
      <c r="A5328">
        <v>39393</v>
      </c>
      <c r="B5328" t="s">
        <v>1419</v>
      </c>
      <c r="C5328" t="s">
        <v>19304</v>
      </c>
      <c r="D5328" s="16" t="s">
        <v>12319</v>
      </c>
      <c r="E5328" s="16" t="s">
        <v>19305</v>
      </c>
    </row>
    <row r="5329" spans="1:5" ht="13.8" customHeight="1" x14ac:dyDescent="0.3">
      <c r="A5329">
        <v>39394</v>
      </c>
      <c r="B5329" t="s">
        <v>1419</v>
      </c>
      <c r="C5329" t="s">
        <v>19306</v>
      </c>
      <c r="D5329" s="16" t="s">
        <v>12319</v>
      </c>
      <c r="E5329" s="16" t="s">
        <v>19307</v>
      </c>
    </row>
    <row r="5330" spans="1:5" x14ac:dyDescent="0.3">
      <c r="A5330">
        <v>39395</v>
      </c>
      <c r="B5330" t="s">
        <v>1419</v>
      </c>
      <c r="C5330" t="s">
        <v>19308</v>
      </c>
      <c r="D5330" s="16" t="s">
        <v>12319</v>
      </c>
      <c r="E5330" s="16" t="s">
        <v>19309</v>
      </c>
    </row>
    <row r="5331" spans="1:5" ht="13.8" customHeight="1" x14ac:dyDescent="0.3">
      <c r="A5331">
        <v>14618</v>
      </c>
      <c r="B5331" t="s">
        <v>1419</v>
      </c>
      <c r="C5331" t="s">
        <v>19310</v>
      </c>
      <c r="D5331" s="16" t="s">
        <v>12319</v>
      </c>
      <c r="E5331" s="16" t="s">
        <v>19311</v>
      </c>
    </row>
    <row r="5332" spans="1:5" x14ac:dyDescent="0.3">
      <c r="A5332">
        <v>40269</v>
      </c>
      <c r="B5332" t="s">
        <v>1419</v>
      </c>
      <c r="C5332" t="s">
        <v>19312</v>
      </c>
      <c r="D5332" s="16" t="s">
        <v>12319</v>
      </c>
      <c r="E5332" s="16" t="s">
        <v>19313</v>
      </c>
    </row>
    <row r="5333" spans="1:5" x14ac:dyDescent="0.3">
      <c r="A5333">
        <v>6110</v>
      </c>
      <c r="B5333" t="s">
        <v>1419</v>
      </c>
      <c r="C5333" t="s">
        <v>19314</v>
      </c>
      <c r="D5333" s="16" t="s">
        <v>12604</v>
      </c>
      <c r="E5333" s="16" t="s">
        <v>17545</v>
      </c>
    </row>
    <row r="5334" spans="1:5" ht="13.8" customHeight="1" x14ac:dyDescent="0.3">
      <c r="A5334">
        <v>40910</v>
      </c>
      <c r="B5334" t="s">
        <v>1419</v>
      </c>
      <c r="C5334" t="s">
        <v>19315</v>
      </c>
      <c r="D5334" s="16" t="s">
        <v>12607</v>
      </c>
      <c r="E5334" s="16" t="s">
        <v>19316</v>
      </c>
    </row>
    <row r="5335" spans="1:5" x14ac:dyDescent="0.3">
      <c r="A5335">
        <v>6111</v>
      </c>
      <c r="B5335" t="s">
        <v>1419</v>
      </c>
      <c r="C5335" t="s">
        <v>19317</v>
      </c>
      <c r="D5335" s="16" t="s">
        <v>12604</v>
      </c>
      <c r="E5335" s="16" t="s">
        <v>13044</v>
      </c>
    </row>
    <row r="5336" spans="1:5" x14ac:dyDescent="0.3">
      <c r="A5336">
        <v>41084</v>
      </c>
      <c r="B5336" t="s">
        <v>1419</v>
      </c>
      <c r="C5336" t="s">
        <v>19318</v>
      </c>
      <c r="D5336" s="16" t="s">
        <v>12607</v>
      </c>
      <c r="E5336" s="16" t="s">
        <v>13046</v>
      </c>
    </row>
    <row r="5337" spans="1:5" x14ac:dyDescent="0.3">
      <c r="A5337">
        <v>44535</v>
      </c>
      <c r="B5337" t="s">
        <v>1419</v>
      </c>
      <c r="C5337" t="s">
        <v>19319</v>
      </c>
      <c r="D5337" s="16" t="s">
        <v>12601</v>
      </c>
      <c r="E5337" s="16" t="s">
        <v>19320</v>
      </c>
    </row>
    <row r="5338" spans="1:5" x14ac:dyDescent="0.3">
      <c r="A5338">
        <v>44945</v>
      </c>
      <c r="B5338" t="s">
        <v>1419</v>
      </c>
      <c r="C5338" t="s">
        <v>19321</v>
      </c>
      <c r="D5338" s="16" t="s">
        <v>12319</v>
      </c>
      <c r="E5338" s="16" t="s">
        <v>19322</v>
      </c>
    </row>
    <row r="5339" spans="1:5" x14ac:dyDescent="0.3">
      <c r="A5339">
        <v>38637</v>
      </c>
      <c r="B5339" t="s">
        <v>1419</v>
      </c>
      <c r="C5339" t="s">
        <v>19323</v>
      </c>
      <c r="D5339" s="16" t="s">
        <v>12319</v>
      </c>
      <c r="E5339" s="16" t="s">
        <v>19324</v>
      </c>
    </row>
    <row r="5340" spans="1:5" x14ac:dyDescent="0.3">
      <c r="A5340">
        <v>6150</v>
      </c>
      <c r="B5340" t="s">
        <v>1419</v>
      </c>
      <c r="C5340" t="s">
        <v>19325</v>
      </c>
      <c r="D5340" s="16" t="s">
        <v>12319</v>
      </c>
      <c r="E5340" s="16" t="s">
        <v>19326</v>
      </c>
    </row>
    <row r="5341" spans="1:5" ht="13.8" customHeight="1" x14ac:dyDescent="0.3">
      <c r="A5341">
        <v>6136</v>
      </c>
      <c r="B5341" t="s">
        <v>1419</v>
      </c>
      <c r="C5341" t="s">
        <v>19327</v>
      </c>
      <c r="D5341" s="16" t="s">
        <v>12319</v>
      </c>
      <c r="E5341" s="16" t="s">
        <v>19328</v>
      </c>
    </row>
    <row r="5342" spans="1:5" x14ac:dyDescent="0.3">
      <c r="A5342">
        <v>38638</v>
      </c>
      <c r="B5342" t="s">
        <v>1419</v>
      </c>
      <c r="C5342" t="s">
        <v>19329</v>
      </c>
      <c r="D5342" s="16" t="s">
        <v>12319</v>
      </c>
      <c r="E5342" s="16" t="s">
        <v>19330</v>
      </c>
    </row>
    <row r="5343" spans="1:5" x14ac:dyDescent="0.3">
      <c r="A5343">
        <v>20262</v>
      </c>
      <c r="B5343" t="s">
        <v>1419</v>
      </c>
      <c r="C5343" t="s">
        <v>19331</v>
      </c>
      <c r="D5343" s="16" t="s">
        <v>12319</v>
      </c>
      <c r="E5343" s="16" t="s">
        <v>19332</v>
      </c>
    </row>
    <row r="5344" spans="1:5" x14ac:dyDescent="0.3">
      <c r="A5344">
        <v>6145</v>
      </c>
      <c r="B5344" t="s">
        <v>1419</v>
      </c>
      <c r="C5344" t="s">
        <v>19333</v>
      </c>
      <c r="D5344" s="16" t="s">
        <v>12319</v>
      </c>
      <c r="E5344" s="16" t="s">
        <v>19334</v>
      </c>
    </row>
    <row r="5345" spans="1:5" x14ac:dyDescent="0.3">
      <c r="A5345">
        <v>6149</v>
      </c>
      <c r="B5345" t="s">
        <v>1419</v>
      </c>
      <c r="C5345" t="s">
        <v>19335</v>
      </c>
      <c r="D5345" s="16" t="s">
        <v>12319</v>
      </c>
      <c r="E5345" s="16" t="s">
        <v>19336</v>
      </c>
    </row>
    <row r="5346" spans="1:5" x14ac:dyDescent="0.3">
      <c r="A5346">
        <v>6146</v>
      </c>
      <c r="B5346" t="s">
        <v>1419</v>
      </c>
      <c r="C5346" t="s">
        <v>19337</v>
      </c>
      <c r="D5346" s="16" t="s">
        <v>12319</v>
      </c>
      <c r="E5346" s="16" t="s">
        <v>19338</v>
      </c>
    </row>
    <row r="5347" spans="1:5" x14ac:dyDescent="0.3">
      <c r="A5347">
        <v>44536</v>
      </c>
      <c r="B5347" t="s">
        <v>1419</v>
      </c>
      <c r="C5347" t="s">
        <v>19339</v>
      </c>
      <c r="D5347" s="16" t="s">
        <v>12409</v>
      </c>
      <c r="E5347" s="16" t="s">
        <v>12938</v>
      </c>
    </row>
    <row r="5348" spans="1:5" ht="13.8" customHeight="1" x14ac:dyDescent="0.3">
      <c r="A5348">
        <v>39961</v>
      </c>
      <c r="B5348" t="s">
        <v>1419</v>
      </c>
      <c r="C5348" t="s">
        <v>19340</v>
      </c>
      <c r="D5348" s="16" t="s">
        <v>12319</v>
      </c>
      <c r="E5348" s="16" t="s">
        <v>19341</v>
      </c>
    </row>
    <row r="5349" spans="1:5" x14ac:dyDescent="0.3">
      <c r="A5349">
        <v>42433</v>
      </c>
      <c r="B5349" t="s">
        <v>1419</v>
      </c>
      <c r="C5349" t="s">
        <v>19342</v>
      </c>
      <c r="D5349" s="16" t="s">
        <v>12319</v>
      </c>
      <c r="E5349" s="16" t="s">
        <v>19343</v>
      </c>
    </row>
    <row r="5350" spans="1:5" x14ac:dyDescent="0.3">
      <c r="A5350">
        <v>42434</v>
      </c>
      <c r="B5350" t="s">
        <v>1419</v>
      </c>
      <c r="C5350" t="s">
        <v>19344</v>
      </c>
      <c r="D5350" s="16" t="s">
        <v>12319</v>
      </c>
      <c r="E5350" s="16" t="s">
        <v>19345</v>
      </c>
    </row>
    <row r="5351" spans="1:5" ht="13.8" customHeight="1" x14ac:dyDescent="0.3">
      <c r="A5351">
        <v>42435</v>
      </c>
      <c r="B5351" t="s">
        <v>1419</v>
      </c>
      <c r="C5351" t="s">
        <v>19346</v>
      </c>
      <c r="D5351" s="16" t="s">
        <v>12319</v>
      </c>
      <c r="E5351" s="16" t="s">
        <v>19347</v>
      </c>
    </row>
    <row r="5352" spans="1:5" x14ac:dyDescent="0.3">
      <c r="A5352">
        <v>38061</v>
      </c>
      <c r="B5352" t="s">
        <v>1419</v>
      </c>
      <c r="C5352" t="s">
        <v>19348</v>
      </c>
      <c r="D5352" s="16" t="s">
        <v>12319</v>
      </c>
      <c r="E5352" s="16" t="s">
        <v>19349</v>
      </c>
    </row>
    <row r="5353" spans="1:5" ht="13.8" customHeight="1" x14ac:dyDescent="0.3">
      <c r="A5353">
        <v>20250</v>
      </c>
      <c r="B5353" t="s">
        <v>1419</v>
      </c>
      <c r="C5353" t="s">
        <v>19350</v>
      </c>
      <c r="D5353" s="16" t="s">
        <v>12409</v>
      </c>
      <c r="E5353" s="16" t="s">
        <v>18862</v>
      </c>
    </row>
    <row r="5354" spans="1:5" ht="13.8" customHeight="1" x14ac:dyDescent="0.3">
      <c r="A5354">
        <v>13388</v>
      </c>
      <c r="B5354" t="s">
        <v>1419</v>
      </c>
      <c r="C5354" t="s">
        <v>19351</v>
      </c>
      <c r="D5354" s="16" t="s">
        <v>12409</v>
      </c>
      <c r="E5354" s="16" t="s">
        <v>19352</v>
      </c>
    </row>
    <row r="5355" spans="1:5" x14ac:dyDescent="0.3">
      <c r="A5355">
        <v>39914</v>
      </c>
      <c r="B5355" t="s">
        <v>1419</v>
      </c>
      <c r="C5355" t="s">
        <v>19353</v>
      </c>
      <c r="D5355" s="16" t="s">
        <v>12409</v>
      </c>
      <c r="E5355" s="16" t="s">
        <v>19354</v>
      </c>
    </row>
    <row r="5356" spans="1:5" x14ac:dyDescent="0.3">
      <c r="A5356">
        <v>12732</v>
      </c>
      <c r="B5356" t="s">
        <v>1419</v>
      </c>
      <c r="C5356" t="s">
        <v>19355</v>
      </c>
      <c r="D5356" s="16" t="s">
        <v>12319</v>
      </c>
      <c r="E5356" s="16" t="s">
        <v>19356</v>
      </c>
    </row>
    <row r="5357" spans="1:5" ht="13.8" customHeight="1" x14ac:dyDescent="0.3">
      <c r="A5357">
        <v>6160</v>
      </c>
      <c r="B5357" t="s">
        <v>1419</v>
      </c>
      <c r="C5357" t="s">
        <v>19357</v>
      </c>
      <c r="D5357" s="16" t="s">
        <v>12604</v>
      </c>
      <c r="E5357" s="16" t="s">
        <v>19358</v>
      </c>
    </row>
    <row r="5358" spans="1:5" x14ac:dyDescent="0.3">
      <c r="A5358">
        <v>41087</v>
      </c>
      <c r="B5358" t="s">
        <v>1419</v>
      </c>
      <c r="C5358" t="s">
        <v>19359</v>
      </c>
      <c r="D5358" s="16" t="s">
        <v>12607</v>
      </c>
      <c r="E5358" s="16" t="s">
        <v>19360</v>
      </c>
    </row>
    <row r="5359" spans="1:5" x14ac:dyDescent="0.3">
      <c r="A5359">
        <v>6166</v>
      </c>
      <c r="B5359" t="s">
        <v>1419</v>
      </c>
      <c r="C5359" t="s">
        <v>19361</v>
      </c>
      <c r="D5359" s="16" t="s">
        <v>12604</v>
      </c>
      <c r="E5359" s="16" t="s">
        <v>19362</v>
      </c>
    </row>
    <row r="5360" spans="1:5" ht="13.8" customHeight="1" x14ac:dyDescent="0.3">
      <c r="A5360">
        <v>41088</v>
      </c>
      <c r="B5360" t="s">
        <v>1419</v>
      </c>
      <c r="C5360" t="s">
        <v>19363</v>
      </c>
      <c r="D5360" s="16" t="s">
        <v>12607</v>
      </c>
      <c r="E5360" s="16" t="s">
        <v>19364</v>
      </c>
    </row>
    <row r="5361" spans="1:5" x14ac:dyDescent="0.3">
      <c r="A5361">
        <v>20232</v>
      </c>
      <c r="B5361" t="s">
        <v>1419</v>
      </c>
      <c r="C5361" t="s">
        <v>19365</v>
      </c>
      <c r="D5361" s="16" t="s">
        <v>12402</v>
      </c>
      <c r="E5361" s="16" t="s">
        <v>19366</v>
      </c>
    </row>
    <row r="5362" spans="1:5" x14ac:dyDescent="0.3">
      <c r="A5362">
        <v>10856</v>
      </c>
      <c r="B5362" t="s">
        <v>1419</v>
      </c>
      <c r="C5362" t="s">
        <v>19367</v>
      </c>
      <c r="D5362" s="16" t="s">
        <v>12402</v>
      </c>
      <c r="E5362" s="16" t="s">
        <v>19368</v>
      </c>
    </row>
    <row r="5363" spans="1:5" x14ac:dyDescent="0.3">
      <c r="A5363">
        <v>4828</v>
      </c>
      <c r="B5363" t="s">
        <v>1419</v>
      </c>
      <c r="C5363" t="s">
        <v>19369</v>
      </c>
      <c r="D5363" s="16" t="s">
        <v>12402</v>
      </c>
      <c r="E5363" s="16" t="s">
        <v>15012</v>
      </c>
    </row>
    <row r="5364" spans="1:5" x14ac:dyDescent="0.3">
      <c r="A5364">
        <v>20249</v>
      </c>
      <c r="B5364" t="s">
        <v>1419</v>
      </c>
      <c r="C5364" t="s">
        <v>19370</v>
      </c>
      <c r="D5364" s="16" t="s">
        <v>12402</v>
      </c>
      <c r="E5364" s="16" t="s">
        <v>19371</v>
      </c>
    </row>
    <row r="5365" spans="1:5" ht="13.8" customHeight="1" x14ac:dyDescent="0.3">
      <c r="A5365">
        <v>11609</v>
      </c>
      <c r="B5365" t="s">
        <v>1419</v>
      </c>
      <c r="C5365" t="s">
        <v>19372</v>
      </c>
      <c r="D5365" s="16" t="s">
        <v>12412</v>
      </c>
      <c r="E5365" s="16" t="s">
        <v>14356</v>
      </c>
    </row>
    <row r="5366" spans="1:5" x14ac:dyDescent="0.3">
      <c r="A5366">
        <v>20083</v>
      </c>
      <c r="B5366" t="s">
        <v>1419</v>
      </c>
      <c r="C5366" t="s">
        <v>19373</v>
      </c>
      <c r="D5366" s="16" t="s">
        <v>12319</v>
      </c>
      <c r="E5366" s="16" t="s">
        <v>19374</v>
      </c>
    </row>
    <row r="5367" spans="1:5" ht="13.8" customHeight="1" x14ac:dyDescent="0.3">
      <c r="A5367">
        <v>10691</v>
      </c>
      <c r="B5367" t="s">
        <v>1419</v>
      </c>
      <c r="C5367" t="s">
        <v>19375</v>
      </c>
      <c r="D5367" s="16" t="s">
        <v>12412</v>
      </c>
      <c r="E5367" s="16" t="s">
        <v>19376</v>
      </c>
    </row>
    <row r="5368" spans="1:5" x14ac:dyDescent="0.3">
      <c r="A5368">
        <v>12295</v>
      </c>
      <c r="B5368" t="s">
        <v>1419</v>
      </c>
      <c r="C5368" t="s">
        <v>19377</v>
      </c>
      <c r="D5368" s="16" t="s">
        <v>12319</v>
      </c>
      <c r="E5368" s="16" t="s">
        <v>19263</v>
      </c>
    </row>
    <row r="5369" spans="1:5" x14ac:dyDescent="0.3">
      <c r="A5369">
        <v>12296</v>
      </c>
      <c r="B5369" t="s">
        <v>1419</v>
      </c>
      <c r="C5369" t="s">
        <v>19378</v>
      </c>
      <c r="D5369" s="16" t="s">
        <v>12319</v>
      </c>
      <c r="E5369" s="16" t="s">
        <v>15261</v>
      </c>
    </row>
    <row r="5370" spans="1:5" x14ac:dyDescent="0.3">
      <c r="A5370">
        <v>12294</v>
      </c>
      <c r="B5370" t="s">
        <v>1419</v>
      </c>
      <c r="C5370" t="s">
        <v>19379</v>
      </c>
      <c r="D5370" s="16" t="s">
        <v>12319</v>
      </c>
      <c r="E5370" s="16" t="s">
        <v>19380</v>
      </c>
    </row>
    <row r="5371" spans="1:5" x14ac:dyDescent="0.3">
      <c r="A5371">
        <v>14543</v>
      </c>
      <c r="B5371" t="s">
        <v>1419</v>
      </c>
      <c r="C5371" t="s">
        <v>19381</v>
      </c>
      <c r="D5371" s="16" t="s">
        <v>12319</v>
      </c>
      <c r="E5371" s="16" t="s">
        <v>16689</v>
      </c>
    </row>
    <row r="5372" spans="1:5" ht="13.8" customHeight="1" x14ac:dyDescent="0.3">
      <c r="A5372">
        <v>13329</v>
      </c>
      <c r="B5372" t="s">
        <v>1419</v>
      </c>
      <c r="C5372" t="s">
        <v>19382</v>
      </c>
      <c r="D5372" s="16" t="s">
        <v>12319</v>
      </c>
      <c r="E5372" s="16" t="s">
        <v>12679</v>
      </c>
    </row>
    <row r="5373" spans="1:5" x14ac:dyDescent="0.3">
      <c r="A5373">
        <v>21047</v>
      </c>
      <c r="B5373" t="s">
        <v>1419</v>
      </c>
      <c r="C5373" t="s">
        <v>19383</v>
      </c>
      <c r="D5373" s="16" t="s">
        <v>12319</v>
      </c>
      <c r="E5373" s="16" t="s">
        <v>19384</v>
      </c>
    </row>
    <row r="5374" spans="1:5" ht="13.8" customHeight="1" x14ac:dyDescent="0.3">
      <c r="A5374">
        <v>21042</v>
      </c>
      <c r="B5374" t="s">
        <v>1419</v>
      </c>
      <c r="C5374" t="s">
        <v>19385</v>
      </c>
      <c r="D5374" s="16" t="s">
        <v>12319</v>
      </c>
      <c r="E5374" s="16" t="s">
        <v>19386</v>
      </c>
    </row>
    <row r="5375" spans="1:5" x14ac:dyDescent="0.3">
      <c r="A5375">
        <v>21043</v>
      </c>
      <c r="B5375" t="s">
        <v>1419</v>
      </c>
      <c r="C5375" t="s">
        <v>19387</v>
      </c>
      <c r="D5375" s="16" t="s">
        <v>12319</v>
      </c>
      <c r="E5375" s="16" t="s">
        <v>19388</v>
      </c>
    </row>
    <row r="5376" spans="1:5" ht="13.8" customHeight="1" x14ac:dyDescent="0.3">
      <c r="A5376">
        <v>21044</v>
      </c>
      <c r="B5376" t="s">
        <v>1419</v>
      </c>
      <c r="C5376" t="s">
        <v>19389</v>
      </c>
      <c r="D5376" s="16" t="s">
        <v>12319</v>
      </c>
      <c r="E5376" s="16" t="s">
        <v>19390</v>
      </c>
    </row>
    <row r="5377" spans="1:5" x14ac:dyDescent="0.3">
      <c r="A5377">
        <v>21045</v>
      </c>
      <c r="B5377" t="s">
        <v>1419</v>
      </c>
      <c r="C5377" t="s">
        <v>19391</v>
      </c>
      <c r="D5377" s="16" t="s">
        <v>12319</v>
      </c>
      <c r="E5377" s="16" t="s">
        <v>19392</v>
      </c>
    </row>
    <row r="5378" spans="1:5" x14ac:dyDescent="0.3">
      <c r="A5378">
        <v>21041</v>
      </c>
      <c r="B5378" t="s">
        <v>1419</v>
      </c>
      <c r="C5378" t="s">
        <v>19393</v>
      </c>
      <c r="D5378" s="16" t="s">
        <v>12319</v>
      </c>
      <c r="E5378" s="16" t="s">
        <v>19394</v>
      </c>
    </row>
    <row r="5379" spans="1:5" x14ac:dyDescent="0.3">
      <c r="A5379">
        <v>21040</v>
      </c>
      <c r="B5379" t="s">
        <v>1419</v>
      </c>
      <c r="C5379" t="s">
        <v>19395</v>
      </c>
      <c r="D5379" s="16" t="s">
        <v>12319</v>
      </c>
      <c r="E5379" s="16" t="s">
        <v>19396</v>
      </c>
    </row>
    <row r="5380" spans="1:5" x14ac:dyDescent="0.3">
      <c r="A5380">
        <v>14149</v>
      </c>
      <c r="B5380" t="s">
        <v>1419</v>
      </c>
      <c r="C5380" t="s">
        <v>19397</v>
      </c>
      <c r="D5380" s="16" t="s">
        <v>16153</v>
      </c>
      <c r="E5380" s="16" t="s">
        <v>19398</v>
      </c>
    </row>
    <row r="5381" spans="1:5" ht="13.8" customHeight="1" x14ac:dyDescent="0.3">
      <c r="A5381">
        <v>38099</v>
      </c>
      <c r="B5381" t="s">
        <v>1419</v>
      </c>
      <c r="C5381" t="s">
        <v>19399</v>
      </c>
      <c r="D5381" s="16" t="s">
        <v>12319</v>
      </c>
      <c r="E5381" s="16" t="s">
        <v>19400</v>
      </c>
    </row>
    <row r="5382" spans="1:5" x14ac:dyDescent="0.3">
      <c r="A5382">
        <v>38100</v>
      </c>
      <c r="B5382" t="s">
        <v>1419</v>
      </c>
      <c r="C5382" t="s">
        <v>19401</v>
      </c>
      <c r="D5382" s="16" t="s">
        <v>12319</v>
      </c>
      <c r="E5382" s="16" t="s">
        <v>16507</v>
      </c>
    </row>
    <row r="5383" spans="1:5" ht="13.8" customHeight="1" x14ac:dyDescent="0.3">
      <c r="A5383">
        <v>7576</v>
      </c>
      <c r="B5383" t="s">
        <v>1419</v>
      </c>
      <c r="C5383" t="s">
        <v>19402</v>
      </c>
      <c r="D5383" s="16" t="s">
        <v>12319</v>
      </c>
      <c r="E5383" s="16" t="s">
        <v>19403</v>
      </c>
    </row>
    <row r="5384" spans="1:5" x14ac:dyDescent="0.3">
      <c r="A5384">
        <v>3384</v>
      </c>
      <c r="B5384" t="s">
        <v>1419</v>
      </c>
      <c r="C5384" t="s">
        <v>19404</v>
      </c>
      <c r="D5384" s="16" t="s">
        <v>12319</v>
      </c>
      <c r="E5384" s="16" t="s">
        <v>19405</v>
      </c>
    </row>
    <row r="5385" spans="1:5" x14ac:dyDescent="0.3">
      <c r="A5385">
        <v>7572</v>
      </c>
      <c r="B5385" t="s">
        <v>1419</v>
      </c>
      <c r="C5385" t="s">
        <v>19406</v>
      </c>
      <c r="D5385" s="16" t="s">
        <v>12319</v>
      </c>
      <c r="E5385" s="16" t="s">
        <v>19407</v>
      </c>
    </row>
    <row r="5386" spans="1:5" x14ac:dyDescent="0.3">
      <c r="A5386">
        <v>3396</v>
      </c>
      <c r="B5386" t="s">
        <v>1419</v>
      </c>
      <c r="C5386" t="s">
        <v>19408</v>
      </c>
      <c r="D5386" s="16" t="s">
        <v>12319</v>
      </c>
      <c r="E5386" s="16" t="s">
        <v>14171</v>
      </c>
    </row>
    <row r="5387" spans="1:5" x14ac:dyDescent="0.3">
      <c r="A5387">
        <v>37590</v>
      </c>
      <c r="B5387" t="s">
        <v>1419</v>
      </c>
      <c r="C5387" t="s">
        <v>19409</v>
      </c>
      <c r="D5387" s="16" t="s">
        <v>12319</v>
      </c>
      <c r="E5387" s="16" t="s">
        <v>19410</v>
      </c>
    </row>
    <row r="5388" spans="1:5" x14ac:dyDescent="0.3">
      <c r="A5388">
        <v>37591</v>
      </c>
      <c r="B5388" t="s">
        <v>1419</v>
      </c>
      <c r="C5388" t="s">
        <v>19411</v>
      </c>
      <c r="D5388" s="16" t="s">
        <v>12319</v>
      </c>
      <c r="E5388" s="16" t="s">
        <v>19412</v>
      </c>
    </row>
    <row r="5389" spans="1:5" x14ac:dyDescent="0.3">
      <c r="A5389">
        <v>12626</v>
      </c>
      <c r="B5389" t="s">
        <v>1419</v>
      </c>
      <c r="C5389" t="s">
        <v>19413</v>
      </c>
      <c r="D5389" s="16" t="s">
        <v>12319</v>
      </c>
      <c r="E5389" s="16" t="s">
        <v>19414</v>
      </c>
    </row>
    <row r="5390" spans="1:5" x14ac:dyDescent="0.3">
      <c r="A5390">
        <v>11033</v>
      </c>
      <c r="B5390" t="s">
        <v>1419</v>
      </c>
      <c r="C5390" t="s">
        <v>19415</v>
      </c>
      <c r="D5390" s="16" t="s">
        <v>12319</v>
      </c>
      <c r="E5390" s="16" t="s">
        <v>15743</v>
      </c>
    </row>
    <row r="5391" spans="1:5" x14ac:dyDescent="0.3">
      <c r="A5391">
        <v>390</v>
      </c>
      <c r="B5391" t="s">
        <v>1419</v>
      </c>
      <c r="C5391" t="s">
        <v>19416</v>
      </c>
      <c r="D5391" s="16" t="s">
        <v>12319</v>
      </c>
      <c r="E5391" s="16" t="s">
        <v>19417</v>
      </c>
    </row>
    <row r="5392" spans="1:5" x14ac:dyDescent="0.3">
      <c r="A5392">
        <v>42436</v>
      </c>
      <c r="B5392" t="s">
        <v>1419</v>
      </c>
      <c r="C5392" t="s">
        <v>19418</v>
      </c>
      <c r="D5392" s="16" t="s">
        <v>12319</v>
      </c>
      <c r="E5392" s="16" t="s">
        <v>19419</v>
      </c>
    </row>
    <row r="5393" spans="1:5" x14ac:dyDescent="0.3">
      <c r="A5393">
        <v>6194</v>
      </c>
      <c r="B5393" t="s">
        <v>1419</v>
      </c>
      <c r="C5393" t="s">
        <v>19420</v>
      </c>
      <c r="D5393" s="16" t="s">
        <v>12402</v>
      </c>
      <c r="E5393" s="16" t="s">
        <v>12350</v>
      </c>
    </row>
    <row r="5394" spans="1:5" ht="13.8" customHeight="1" x14ac:dyDescent="0.3">
      <c r="A5394">
        <v>10567</v>
      </c>
      <c r="B5394" t="s">
        <v>1419</v>
      </c>
      <c r="C5394" t="s">
        <v>19421</v>
      </c>
      <c r="D5394" s="16" t="s">
        <v>12402</v>
      </c>
      <c r="E5394" s="16" t="s">
        <v>15464</v>
      </c>
    </row>
    <row r="5395" spans="1:5" x14ac:dyDescent="0.3">
      <c r="A5395">
        <v>6212</v>
      </c>
      <c r="B5395" t="s">
        <v>1419</v>
      </c>
      <c r="C5395" t="s">
        <v>19422</v>
      </c>
      <c r="D5395" s="16" t="s">
        <v>12402</v>
      </c>
      <c r="E5395" s="16" t="s">
        <v>17504</v>
      </c>
    </row>
    <row r="5396" spans="1:5" ht="13.8" customHeight="1" x14ac:dyDescent="0.3">
      <c r="A5396">
        <v>3993</v>
      </c>
      <c r="B5396" t="s">
        <v>1419</v>
      </c>
      <c r="C5396" t="s">
        <v>19423</v>
      </c>
      <c r="D5396" s="16" t="s">
        <v>13085</v>
      </c>
      <c r="E5396" s="16" t="s">
        <v>19424</v>
      </c>
    </row>
    <row r="5397" spans="1:5" x14ac:dyDescent="0.3">
      <c r="A5397">
        <v>3990</v>
      </c>
      <c r="B5397" t="s">
        <v>1419</v>
      </c>
      <c r="C5397" t="s">
        <v>19425</v>
      </c>
      <c r="D5397" s="16" t="s">
        <v>12402</v>
      </c>
      <c r="E5397" s="16" t="s">
        <v>19426</v>
      </c>
    </row>
    <row r="5398" spans="1:5" x14ac:dyDescent="0.3">
      <c r="A5398">
        <v>3992</v>
      </c>
      <c r="B5398" t="s">
        <v>1419</v>
      </c>
      <c r="C5398" t="s">
        <v>19427</v>
      </c>
      <c r="D5398" s="16" t="s">
        <v>12402</v>
      </c>
      <c r="E5398" s="16" t="s">
        <v>15791</v>
      </c>
    </row>
    <row r="5399" spans="1:5" ht="13.8" customHeight="1" x14ac:dyDescent="0.3">
      <c r="A5399">
        <v>6178</v>
      </c>
      <c r="B5399" t="s">
        <v>1419</v>
      </c>
      <c r="C5399" t="s">
        <v>19428</v>
      </c>
      <c r="D5399" s="16" t="s">
        <v>13085</v>
      </c>
      <c r="E5399" s="16" t="s">
        <v>19429</v>
      </c>
    </row>
    <row r="5400" spans="1:5" x14ac:dyDescent="0.3">
      <c r="A5400">
        <v>6180</v>
      </c>
      <c r="B5400" t="s">
        <v>1419</v>
      </c>
      <c r="C5400" t="s">
        <v>19430</v>
      </c>
      <c r="D5400" s="16" t="s">
        <v>13085</v>
      </c>
      <c r="E5400" s="16" t="s">
        <v>19431</v>
      </c>
    </row>
    <row r="5401" spans="1:5" x14ac:dyDescent="0.3">
      <c r="A5401">
        <v>6182</v>
      </c>
      <c r="B5401" t="s">
        <v>1419</v>
      </c>
      <c r="C5401" t="s">
        <v>19432</v>
      </c>
      <c r="D5401" s="16" t="s">
        <v>13085</v>
      </c>
      <c r="E5401" s="16" t="s">
        <v>19433</v>
      </c>
    </row>
    <row r="5402" spans="1:5" x14ac:dyDescent="0.3">
      <c r="A5402">
        <v>43614</v>
      </c>
      <c r="B5402" t="s">
        <v>1419</v>
      </c>
      <c r="C5402" t="s">
        <v>19434</v>
      </c>
      <c r="D5402" s="16" t="s">
        <v>12402</v>
      </c>
      <c r="E5402" s="16" t="s">
        <v>17556</v>
      </c>
    </row>
    <row r="5403" spans="1:5" x14ac:dyDescent="0.3">
      <c r="A5403">
        <v>6193</v>
      </c>
      <c r="B5403" t="s">
        <v>1419</v>
      </c>
      <c r="C5403" t="s">
        <v>19435</v>
      </c>
      <c r="D5403" s="16" t="s">
        <v>12402</v>
      </c>
      <c r="E5403" s="16" t="s">
        <v>19436</v>
      </c>
    </row>
    <row r="5404" spans="1:5" x14ac:dyDescent="0.3">
      <c r="A5404">
        <v>6189</v>
      </c>
      <c r="B5404" t="s">
        <v>1419</v>
      </c>
      <c r="C5404" t="s">
        <v>19437</v>
      </c>
      <c r="D5404" s="16" t="s">
        <v>12402</v>
      </c>
      <c r="E5404" s="16" t="s">
        <v>17650</v>
      </c>
    </row>
    <row r="5405" spans="1:5" x14ac:dyDescent="0.3">
      <c r="A5405">
        <v>6214</v>
      </c>
      <c r="B5405" t="s">
        <v>1419</v>
      </c>
      <c r="C5405" t="s">
        <v>19438</v>
      </c>
      <c r="D5405" s="16" t="s">
        <v>13085</v>
      </c>
      <c r="E5405" s="16" t="s">
        <v>19439</v>
      </c>
    </row>
    <row r="5406" spans="1:5" ht="13.8" customHeight="1" x14ac:dyDescent="0.3">
      <c r="A5406">
        <v>36153</v>
      </c>
      <c r="B5406" t="s">
        <v>1419</v>
      </c>
      <c r="C5406" t="s">
        <v>19440</v>
      </c>
      <c r="D5406" s="16" t="s">
        <v>12319</v>
      </c>
      <c r="E5406" s="16" t="s">
        <v>19441</v>
      </c>
    </row>
    <row r="5407" spans="1:5" x14ac:dyDescent="0.3">
      <c r="A5407">
        <v>10740</v>
      </c>
      <c r="B5407" t="s">
        <v>1419</v>
      </c>
      <c r="C5407" t="s">
        <v>19442</v>
      </c>
      <c r="D5407" s="16" t="s">
        <v>12319</v>
      </c>
      <c r="E5407" s="16" t="s">
        <v>19443</v>
      </c>
    </row>
    <row r="5408" spans="1:5" ht="13.8" customHeight="1" x14ac:dyDescent="0.3">
      <c r="A5408">
        <v>13914</v>
      </c>
      <c r="B5408" t="s">
        <v>1419</v>
      </c>
      <c r="C5408" t="s">
        <v>19444</v>
      </c>
      <c r="D5408" s="16" t="s">
        <v>12319</v>
      </c>
      <c r="E5408" s="16" t="s">
        <v>19445</v>
      </c>
    </row>
    <row r="5409" spans="1:5" x14ac:dyDescent="0.3">
      <c r="A5409">
        <v>10742</v>
      </c>
      <c r="B5409" t="s">
        <v>1419</v>
      </c>
      <c r="C5409" t="s">
        <v>19446</v>
      </c>
      <c r="D5409" s="16" t="s">
        <v>12319</v>
      </c>
      <c r="E5409" s="16" t="s">
        <v>19447</v>
      </c>
    </row>
    <row r="5410" spans="1:5" x14ac:dyDescent="0.3">
      <c r="A5410">
        <v>38465</v>
      </c>
      <c r="B5410" t="s">
        <v>1419</v>
      </c>
      <c r="C5410" t="s">
        <v>19448</v>
      </c>
      <c r="D5410" s="16" t="s">
        <v>12319</v>
      </c>
      <c r="E5410" s="16" t="s">
        <v>19449</v>
      </c>
    </row>
    <row r="5411" spans="1:5" x14ac:dyDescent="0.3">
      <c r="A5411">
        <v>7543</v>
      </c>
      <c r="B5411" t="s">
        <v>1419</v>
      </c>
      <c r="C5411" t="s">
        <v>19450</v>
      </c>
      <c r="D5411" s="16" t="s">
        <v>12319</v>
      </c>
      <c r="E5411" s="16" t="s">
        <v>17426</v>
      </c>
    </row>
    <row r="5412" spans="1:5" x14ac:dyDescent="0.3">
      <c r="A5412">
        <v>43427</v>
      </c>
      <c r="B5412" t="s">
        <v>1419</v>
      </c>
      <c r="C5412" t="s">
        <v>19451</v>
      </c>
      <c r="D5412" s="16" t="s">
        <v>12319</v>
      </c>
      <c r="E5412" s="16" t="s">
        <v>19452</v>
      </c>
    </row>
    <row r="5413" spans="1:5" x14ac:dyDescent="0.3">
      <c r="A5413">
        <v>41613</v>
      </c>
      <c r="B5413" t="s">
        <v>1419</v>
      </c>
      <c r="C5413" t="s">
        <v>19453</v>
      </c>
      <c r="D5413" s="16" t="s">
        <v>12319</v>
      </c>
      <c r="E5413" s="16" t="s">
        <v>19454</v>
      </c>
    </row>
    <row r="5414" spans="1:5" x14ac:dyDescent="0.3">
      <c r="A5414">
        <v>41614</v>
      </c>
      <c r="B5414" t="s">
        <v>1419</v>
      </c>
      <c r="C5414" t="s">
        <v>19455</v>
      </c>
      <c r="D5414" s="16" t="s">
        <v>12319</v>
      </c>
      <c r="E5414" s="16" t="s">
        <v>19456</v>
      </c>
    </row>
    <row r="5415" spans="1:5" ht="13.8" customHeight="1" x14ac:dyDescent="0.3">
      <c r="A5415">
        <v>41615</v>
      </c>
      <c r="B5415" t="s">
        <v>1419</v>
      </c>
      <c r="C5415" t="s">
        <v>19457</v>
      </c>
      <c r="D5415" s="16" t="s">
        <v>12319</v>
      </c>
      <c r="E5415" s="16" t="s">
        <v>19458</v>
      </c>
    </row>
    <row r="5416" spans="1:5" x14ac:dyDescent="0.3">
      <c r="A5416">
        <v>41616</v>
      </c>
      <c r="B5416" t="s">
        <v>1419</v>
      </c>
      <c r="C5416" t="s">
        <v>19459</v>
      </c>
      <c r="D5416" s="16" t="s">
        <v>12319</v>
      </c>
      <c r="E5416" s="16" t="s">
        <v>19460</v>
      </c>
    </row>
    <row r="5417" spans="1:5" x14ac:dyDescent="0.3">
      <c r="A5417">
        <v>41617</v>
      </c>
      <c r="B5417" t="s">
        <v>1419</v>
      </c>
      <c r="C5417" t="s">
        <v>19461</v>
      </c>
      <c r="D5417" s="16" t="s">
        <v>12319</v>
      </c>
      <c r="E5417" s="16" t="s">
        <v>19462</v>
      </c>
    </row>
    <row r="5418" spans="1:5" x14ac:dyDescent="0.3">
      <c r="A5418">
        <v>41618</v>
      </c>
      <c r="B5418" t="s">
        <v>1419</v>
      </c>
      <c r="C5418" t="s">
        <v>19463</v>
      </c>
      <c r="D5418" s="16" t="s">
        <v>12319</v>
      </c>
      <c r="E5418" s="16" t="s">
        <v>19464</v>
      </c>
    </row>
    <row r="5419" spans="1:5" ht="13.8" customHeight="1" x14ac:dyDescent="0.3">
      <c r="A5419">
        <v>43428</v>
      </c>
      <c r="B5419" t="s">
        <v>1419</v>
      </c>
      <c r="C5419" t="s">
        <v>19465</v>
      </c>
      <c r="D5419" s="16" t="s">
        <v>12319</v>
      </c>
      <c r="E5419" s="16" t="s">
        <v>19466</v>
      </c>
    </row>
    <row r="5420" spans="1:5" x14ac:dyDescent="0.3">
      <c r="A5420">
        <v>41619</v>
      </c>
      <c r="B5420" t="s">
        <v>1419</v>
      </c>
      <c r="C5420" t="s">
        <v>19467</v>
      </c>
      <c r="D5420" s="16" t="s">
        <v>12319</v>
      </c>
      <c r="E5420" s="16" t="s">
        <v>12717</v>
      </c>
    </row>
    <row r="5421" spans="1:5" x14ac:dyDescent="0.3">
      <c r="A5421">
        <v>41620</v>
      </c>
      <c r="B5421" t="s">
        <v>1419</v>
      </c>
      <c r="C5421" t="s">
        <v>19468</v>
      </c>
      <c r="D5421" s="16" t="s">
        <v>12319</v>
      </c>
      <c r="E5421" s="16" t="s">
        <v>19469</v>
      </c>
    </row>
    <row r="5422" spans="1:5" x14ac:dyDescent="0.3">
      <c r="A5422">
        <v>41622</v>
      </c>
      <c r="B5422" t="s">
        <v>1419</v>
      </c>
      <c r="C5422" t="s">
        <v>19470</v>
      </c>
      <c r="D5422" s="16" t="s">
        <v>12319</v>
      </c>
      <c r="E5422" s="16" t="s">
        <v>19471</v>
      </c>
    </row>
    <row r="5423" spans="1:5" x14ac:dyDescent="0.3">
      <c r="A5423">
        <v>41623</v>
      </c>
      <c r="B5423" t="s">
        <v>1419</v>
      </c>
      <c r="C5423" t="s">
        <v>19472</v>
      </c>
      <c r="D5423" s="16" t="s">
        <v>12319</v>
      </c>
      <c r="E5423" s="16" t="s">
        <v>19473</v>
      </c>
    </row>
    <row r="5424" spans="1:5" x14ac:dyDescent="0.3">
      <c r="A5424">
        <v>41624</v>
      </c>
      <c r="B5424" t="s">
        <v>1419</v>
      </c>
      <c r="C5424" t="s">
        <v>19474</v>
      </c>
      <c r="D5424" s="16" t="s">
        <v>12319</v>
      </c>
      <c r="E5424" s="16" t="s">
        <v>19475</v>
      </c>
    </row>
    <row r="5425" spans="1:5" x14ac:dyDescent="0.3">
      <c r="A5425">
        <v>41625</v>
      </c>
      <c r="B5425" t="s">
        <v>1419</v>
      </c>
      <c r="C5425" t="s">
        <v>19476</v>
      </c>
      <c r="D5425" s="16" t="s">
        <v>12319</v>
      </c>
      <c r="E5425" s="16" t="s">
        <v>19477</v>
      </c>
    </row>
    <row r="5426" spans="1:5" x14ac:dyDescent="0.3">
      <c r="A5426">
        <v>39352</v>
      </c>
      <c r="B5426" t="s">
        <v>1419</v>
      </c>
      <c r="C5426" t="s">
        <v>19478</v>
      </c>
      <c r="D5426" s="16" t="s">
        <v>12319</v>
      </c>
      <c r="E5426" s="16" t="s">
        <v>19479</v>
      </c>
    </row>
    <row r="5427" spans="1:5" x14ac:dyDescent="0.3">
      <c r="A5427">
        <v>39346</v>
      </c>
      <c r="B5427" t="s">
        <v>1419</v>
      </c>
      <c r="C5427" t="s">
        <v>19480</v>
      </c>
      <c r="D5427" s="16" t="s">
        <v>12319</v>
      </c>
      <c r="E5427" s="16" t="s">
        <v>19479</v>
      </c>
    </row>
    <row r="5428" spans="1:5" x14ac:dyDescent="0.3">
      <c r="A5428">
        <v>39350</v>
      </c>
      <c r="B5428" t="s">
        <v>1419</v>
      </c>
      <c r="C5428" t="s">
        <v>19481</v>
      </c>
      <c r="D5428" s="16" t="s">
        <v>12319</v>
      </c>
      <c r="E5428" s="16" t="s">
        <v>17380</v>
      </c>
    </row>
    <row r="5429" spans="1:5" x14ac:dyDescent="0.3">
      <c r="A5429">
        <v>39351</v>
      </c>
      <c r="B5429" t="s">
        <v>1419</v>
      </c>
      <c r="C5429" t="s">
        <v>19482</v>
      </c>
      <c r="D5429" s="16" t="s">
        <v>12319</v>
      </c>
      <c r="E5429" s="16" t="s">
        <v>19483</v>
      </c>
    </row>
    <row r="5430" spans="1:5" x14ac:dyDescent="0.3">
      <c r="A5430">
        <v>38837</v>
      </c>
      <c r="B5430" t="s">
        <v>1419</v>
      </c>
      <c r="C5430" t="s">
        <v>19484</v>
      </c>
      <c r="D5430" s="16" t="s">
        <v>12319</v>
      </c>
      <c r="E5430" s="16" t="s">
        <v>14385</v>
      </c>
    </row>
    <row r="5431" spans="1:5" x14ac:dyDescent="0.3">
      <c r="A5431">
        <v>38836</v>
      </c>
      <c r="B5431" t="s">
        <v>1419</v>
      </c>
      <c r="C5431" t="s">
        <v>19485</v>
      </c>
      <c r="D5431" s="16" t="s">
        <v>12319</v>
      </c>
      <c r="E5431" s="16" t="s">
        <v>13812</v>
      </c>
    </row>
    <row r="5432" spans="1:5" x14ac:dyDescent="0.3">
      <c r="A5432">
        <v>2666</v>
      </c>
      <c r="B5432" t="s">
        <v>1419</v>
      </c>
      <c r="C5432" t="s">
        <v>19486</v>
      </c>
      <c r="D5432" s="16" t="s">
        <v>12319</v>
      </c>
      <c r="E5432" s="16" t="s">
        <v>17402</v>
      </c>
    </row>
    <row r="5433" spans="1:5" x14ac:dyDescent="0.3">
      <c r="A5433">
        <v>2668</v>
      </c>
      <c r="B5433" t="s">
        <v>1419</v>
      </c>
      <c r="C5433" t="s">
        <v>19487</v>
      </c>
      <c r="D5433" s="16" t="s">
        <v>12319</v>
      </c>
      <c r="E5433" s="16" t="s">
        <v>15483</v>
      </c>
    </row>
    <row r="5434" spans="1:5" x14ac:dyDescent="0.3">
      <c r="A5434">
        <v>2664</v>
      </c>
      <c r="B5434" t="s">
        <v>1419</v>
      </c>
      <c r="C5434" t="s">
        <v>19488</v>
      </c>
      <c r="D5434" s="16" t="s">
        <v>12319</v>
      </c>
      <c r="E5434" s="16" t="s">
        <v>19489</v>
      </c>
    </row>
    <row r="5435" spans="1:5" x14ac:dyDescent="0.3">
      <c r="A5435">
        <v>2662</v>
      </c>
      <c r="B5435" t="s">
        <v>1419</v>
      </c>
      <c r="C5435" t="s">
        <v>19490</v>
      </c>
      <c r="D5435" s="16" t="s">
        <v>12319</v>
      </c>
      <c r="E5435" s="16" t="s">
        <v>19491</v>
      </c>
    </row>
    <row r="5436" spans="1:5" x14ac:dyDescent="0.3">
      <c r="A5436">
        <v>20964</v>
      </c>
      <c r="B5436" t="s">
        <v>1419</v>
      </c>
      <c r="C5436" t="s">
        <v>19492</v>
      </c>
      <c r="D5436" s="16" t="s">
        <v>12319</v>
      </c>
      <c r="E5436" s="16" t="s">
        <v>19493</v>
      </c>
    </row>
    <row r="5437" spans="1:5" x14ac:dyDescent="0.3">
      <c r="A5437">
        <v>10905</v>
      </c>
      <c r="B5437" t="s">
        <v>1419</v>
      </c>
      <c r="C5437" t="s">
        <v>19494</v>
      </c>
      <c r="D5437" s="16" t="s">
        <v>12319</v>
      </c>
      <c r="E5437" s="16" t="s">
        <v>19495</v>
      </c>
    </row>
    <row r="5438" spans="1:5" x14ac:dyDescent="0.3">
      <c r="A5438">
        <v>11289</v>
      </c>
      <c r="B5438" t="s">
        <v>1419</v>
      </c>
      <c r="C5438" t="s">
        <v>19496</v>
      </c>
      <c r="D5438" s="16" t="s">
        <v>12319</v>
      </c>
      <c r="E5438" s="16" t="s">
        <v>19497</v>
      </c>
    </row>
    <row r="5439" spans="1:5" ht="13.8" customHeight="1" x14ac:dyDescent="0.3">
      <c r="A5439">
        <v>11241</v>
      </c>
      <c r="B5439" t="s">
        <v>1419</v>
      </c>
      <c r="C5439" t="s">
        <v>19498</v>
      </c>
      <c r="D5439" s="16" t="s">
        <v>12319</v>
      </c>
      <c r="E5439" s="16" t="s">
        <v>19499</v>
      </c>
    </row>
    <row r="5440" spans="1:5" x14ac:dyDescent="0.3">
      <c r="A5440">
        <v>11301</v>
      </c>
      <c r="B5440" t="s">
        <v>1419</v>
      </c>
      <c r="C5440" t="s">
        <v>19500</v>
      </c>
      <c r="D5440" s="16" t="s">
        <v>12319</v>
      </c>
      <c r="E5440" s="16" t="s">
        <v>19501</v>
      </c>
    </row>
    <row r="5441" spans="1:5" x14ac:dyDescent="0.3">
      <c r="A5441">
        <v>21090</v>
      </c>
      <c r="B5441" t="s">
        <v>1419</v>
      </c>
      <c r="C5441" t="s">
        <v>19502</v>
      </c>
      <c r="D5441" s="16" t="s">
        <v>12319</v>
      </c>
      <c r="E5441" s="16" t="s">
        <v>19503</v>
      </c>
    </row>
    <row r="5442" spans="1:5" x14ac:dyDescent="0.3">
      <c r="A5442">
        <v>11315</v>
      </c>
      <c r="B5442" t="s">
        <v>1419</v>
      </c>
      <c r="C5442" t="s">
        <v>19504</v>
      </c>
      <c r="D5442" s="16" t="s">
        <v>12319</v>
      </c>
      <c r="E5442" s="16" t="s">
        <v>19505</v>
      </c>
    </row>
    <row r="5443" spans="1:5" x14ac:dyDescent="0.3">
      <c r="A5443">
        <v>21071</v>
      </c>
      <c r="B5443" t="s">
        <v>1419</v>
      </c>
      <c r="C5443" t="s">
        <v>19506</v>
      </c>
      <c r="D5443" s="16" t="s">
        <v>12319</v>
      </c>
      <c r="E5443" s="16" t="s">
        <v>19507</v>
      </c>
    </row>
    <row r="5444" spans="1:5" ht="13.8" customHeight="1" x14ac:dyDescent="0.3">
      <c r="A5444">
        <v>14112</v>
      </c>
      <c r="B5444" t="s">
        <v>1419</v>
      </c>
      <c r="C5444" t="s">
        <v>19508</v>
      </c>
      <c r="D5444" s="16" t="s">
        <v>12319</v>
      </c>
      <c r="E5444" s="16" t="s">
        <v>19509</v>
      </c>
    </row>
    <row r="5445" spans="1:5" x14ac:dyDescent="0.3">
      <c r="A5445">
        <v>11316</v>
      </c>
      <c r="B5445" t="s">
        <v>1419</v>
      </c>
      <c r="C5445" t="s">
        <v>19510</v>
      </c>
      <c r="D5445" s="16" t="s">
        <v>12319</v>
      </c>
      <c r="E5445" s="16" t="s">
        <v>19511</v>
      </c>
    </row>
    <row r="5446" spans="1:5" x14ac:dyDescent="0.3">
      <c r="A5446">
        <v>6243</v>
      </c>
      <c r="B5446" t="s">
        <v>1419</v>
      </c>
      <c r="C5446" t="s">
        <v>19512</v>
      </c>
      <c r="D5446" s="16" t="s">
        <v>12319</v>
      </c>
      <c r="E5446" s="16" t="s">
        <v>19513</v>
      </c>
    </row>
    <row r="5447" spans="1:5" ht="13.8" customHeight="1" x14ac:dyDescent="0.3">
      <c r="A5447">
        <v>6240</v>
      </c>
      <c r="B5447" t="s">
        <v>1419</v>
      </c>
      <c r="C5447" t="s">
        <v>19514</v>
      </c>
      <c r="D5447" s="16" t="s">
        <v>12319</v>
      </c>
      <c r="E5447" s="16" t="s">
        <v>19515</v>
      </c>
    </row>
    <row r="5448" spans="1:5" x14ac:dyDescent="0.3">
      <c r="A5448">
        <v>11296</v>
      </c>
      <c r="B5448" t="s">
        <v>1419</v>
      </c>
      <c r="C5448" t="s">
        <v>19516</v>
      </c>
      <c r="D5448" s="16" t="s">
        <v>12319</v>
      </c>
      <c r="E5448" s="16" t="s">
        <v>19517</v>
      </c>
    </row>
    <row r="5449" spans="1:5" ht="13.8" customHeight="1" x14ac:dyDescent="0.3">
      <c r="A5449">
        <v>11299</v>
      </c>
      <c r="B5449" t="s">
        <v>1419</v>
      </c>
      <c r="C5449" t="s">
        <v>19518</v>
      </c>
      <c r="D5449" s="16" t="s">
        <v>12319</v>
      </c>
      <c r="E5449" s="16" t="s">
        <v>19519</v>
      </c>
    </row>
    <row r="5450" spans="1:5" x14ac:dyDescent="0.3">
      <c r="A5450">
        <v>11688</v>
      </c>
      <c r="B5450" t="s">
        <v>1419</v>
      </c>
      <c r="C5450" t="s">
        <v>19520</v>
      </c>
      <c r="D5450" s="16" t="s">
        <v>12319</v>
      </c>
      <c r="E5450" s="16" t="s">
        <v>19521</v>
      </c>
    </row>
    <row r="5451" spans="1:5" x14ac:dyDescent="0.3">
      <c r="A5451">
        <v>37736</v>
      </c>
      <c r="B5451" t="s">
        <v>1419</v>
      </c>
      <c r="C5451" t="s">
        <v>19522</v>
      </c>
      <c r="D5451" s="16" t="s">
        <v>12319</v>
      </c>
      <c r="E5451" s="16" t="s">
        <v>19523</v>
      </c>
    </row>
    <row r="5452" spans="1:5" x14ac:dyDescent="0.3">
      <c r="A5452">
        <v>37739</v>
      </c>
      <c r="B5452" t="s">
        <v>1419</v>
      </c>
      <c r="C5452" t="s">
        <v>19524</v>
      </c>
      <c r="D5452" s="16" t="s">
        <v>12319</v>
      </c>
      <c r="E5452" s="16" t="s">
        <v>19525</v>
      </c>
    </row>
    <row r="5453" spans="1:5" x14ac:dyDescent="0.3">
      <c r="A5453">
        <v>37740</v>
      </c>
      <c r="B5453" t="s">
        <v>1419</v>
      </c>
      <c r="C5453" t="s">
        <v>19526</v>
      </c>
      <c r="D5453" s="16" t="s">
        <v>12319</v>
      </c>
      <c r="E5453" s="16" t="s">
        <v>19527</v>
      </c>
    </row>
    <row r="5454" spans="1:5" x14ac:dyDescent="0.3">
      <c r="A5454">
        <v>37738</v>
      </c>
      <c r="B5454" t="s">
        <v>1419</v>
      </c>
      <c r="C5454" t="s">
        <v>19528</v>
      </c>
      <c r="D5454" s="16" t="s">
        <v>12319</v>
      </c>
      <c r="E5454" s="16" t="s">
        <v>19529</v>
      </c>
    </row>
    <row r="5455" spans="1:5" x14ac:dyDescent="0.3">
      <c r="A5455">
        <v>37737</v>
      </c>
      <c r="B5455" t="s">
        <v>1419</v>
      </c>
      <c r="C5455" t="s">
        <v>19530</v>
      </c>
      <c r="D5455" s="16" t="s">
        <v>12319</v>
      </c>
      <c r="E5455" s="16" t="s">
        <v>19531</v>
      </c>
    </row>
    <row r="5456" spans="1:5" x14ac:dyDescent="0.3">
      <c r="A5456">
        <v>25014</v>
      </c>
      <c r="B5456" t="s">
        <v>1419</v>
      </c>
      <c r="C5456" t="s">
        <v>19532</v>
      </c>
      <c r="D5456" s="16" t="s">
        <v>12319</v>
      </c>
      <c r="E5456" s="16" t="s">
        <v>19533</v>
      </c>
    </row>
    <row r="5457" spans="1:5" x14ac:dyDescent="0.3">
      <c r="A5457">
        <v>25013</v>
      </c>
      <c r="B5457" t="s">
        <v>1419</v>
      </c>
      <c r="C5457" t="s">
        <v>19534</v>
      </c>
      <c r="D5457" s="16" t="s">
        <v>12319</v>
      </c>
      <c r="E5457" s="16" t="s">
        <v>19535</v>
      </c>
    </row>
    <row r="5458" spans="1:5" x14ac:dyDescent="0.3">
      <c r="A5458">
        <v>14405</v>
      </c>
      <c r="B5458" t="s">
        <v>1419</v>
      </c>
      <c r="C5458" t="s">
        <v>19536</v>
      </c>
      <c r="D5458" s="16" t="s">
        <v>12319</v>
      </c>
      <c r="E5458" s="16" t="s">
        <v>19537</v>
      </c>
    </row>
    <row r="5459" spans="1:5" x14ac:dyDescent="0.3">
      <c r="A5459">
        <v>20271</v>
      </c>
      <c r="B5459" t="s">
        <v>1419</v>
      </c>
      <c r="C5459" t="s">
        <v>19538</v>
      </c>
      <c r="D5459" s="16" t="s">
        <v>12319</v>
      </c>
      <c r="E5459" s="16" t="s">
        <v>19539</v>
      </c>
    </row>
    <row r="5460" spans="1:5" x14ac:dyDescent="0.3">
      <c r="A5460">
        <v>10423</v>
      </c>
      <c r="B5460" t="s">
        <v>1419</v>
      </c>
      <c r="C5460" t="s">
        <v>19540</v>
      </c>
      <c r="D5460" s="16" t="s">
        <v>12319</v>
      </c>
      <c r="E5460" s="16" t="s">
        <v>19541</v>
      </c>
    </row>
    <row r="5461" spans="1:5" x14ac:dyDescent="0.3">
      <c r="A5461">
        <v>36790</v>
      </c>
      <c r="B5461" t="s">
        <v>1419</v>
      </c>
      <c r="C5461" t="s">
        <v>19542</v>
      </c>
      <c r="D5461" s="16" t="s">
        <v>12319</v>
      </c>
      <c r="E5461" s="16" t="s">
        <v>19543</v>
      </c>
    </row>
    <row r="5462" spans="1:5" x14ac:dyDescent="0.3">
      <c r="A5462">
        <v>37589</v>
      </c>
      <c r="B5462" t="s">
        <v>1419</v>
      </c>
      <c r="C5462" t="s">
        <v>19544</v>
      </c>
      <c r="D5462" s="16" t="s">
        <v>12319</v>
      </c>
      <c r="E5462" s="16" t="s">
        <v>19545</v>
      </c>
    </row>
    <row r="5463" spans="1:5" x14ac:dyDescent="0.3">
      <c r="A5463">
        <v>11690</v>
      </c>
      <c r="B5463" t="s">
        <v>1419</v>
      </c>
      <c r="C5463" t="s">
        <v>19546</v>
      </c>
      <c r="D5463" s="16" t="s">
        <v>12319</v>
      </c>
      <c r="E5463" s="16" t="s">
        <v>19547</v>
      </c>
    </row>
    <row r="5464" spans="1:5" x14ac:dyDescent="0.3">
      <c r="A5464">
        <v>20234</v>
      </c>
      <c r="B5464" t="s">
        <v>1419</v>
      </c>
      <c r="C5464" t="s">
        <v>19548</v>
      </c>
      <c r="D5464" s="16" t="s">
        <v>12319</v>
      </c>
      <c r="E5464" s="16" t="s">
        <v>19549</v>
      </c>
    </row>
    <row r="5465" spans="1:5" x14ac:dyDescent="0.3">
      <c r="A5465">
        <v>44480</v>
      </c>
      <c r="B5465" t="s">
        <v>1419</v>
      </c>
      <c r="C5465" t="s">
        <v>19550</v>
      </c>
      <c r="D5465" s="16" t="s">
        <v>12601</v>
      </c>
      <c r="E5465" s="16" t="s">
        <v>13805</v>
      </c>
    </row>
    <row r="5466" spans="1:5" ht="13.8" customHeight="1" x14ac:dyDescent="0.3">
      <c r="A5466">
        <v>11457</v>
      </c>
      <c r="B5466" t="s">
        <v>1419</v>
      </c>
      <c r="C5466" t="s">
        <v>19551</v>
      </c>
      <c r="D5466" s="16" t="s">
        <v>12319</v>
      </c>
      <c r="E5466" s="16" t="s">
        <v>19552</v>
      </c>
    </row>
    <row r="5467" spans="1:5" x14ac:dyDescent="0.3">
      <c r="A5467">
        <v>44073</v>
      </c>
      <c r="B5467" t="s">
        <v>1419</v>
      </c>
      <c r="C5467" t="s">
        <v>19553</v>
      </c>
      <c r="D5467" s="16" t="s">
        <v>12402</v>
      </c>
      <c r="E5467" s="16" t="s">
        <v>13215</v>
      </c>
    </row>
    <row r="5468" spans="1:5" x14ac:dyDescent="0.3">
      <c r="A5468">
        <v>44253</v>
      </c>
      <c r="B5468" t="s">
        <v>1419</v>
      </c>
      <c r="C5468" t="s">
        <v>19554</v>
      </c>
      <c r="D5468" s="16" t="s">
        <v>12319</v>
      </c>
      <c r="E5468" s="16" t="s">
        <v>19555</v>
      </c>
    </row>
    <row r="5469" spans="1:5" x14ac:dyDescent="0.3">
      <c r="A5469">
        <v>21121</v>
      </c>
      <c r="B5469" t="s">
        <v>1419</v>
      </c>
      <c r="C5469" t="s">
        <v>19556</v>
      </c>
      <c r="D5469" s="16" t="s">
        <v>12319</v>
      </c>
      <c r="E5469" s="16" t="s">
        <v>14493</v>
      </c>
    </row>
    <row r="5470" spans="1:5" x14ac:dyDescent="0.3">
      <c r="A5470">
        <v>38010</v>
      </c>
      <c r="B5470" t="s">
        <v>1419</v>
      </c>
      <c r="C5470" t="s">
        <v>19557</v>
      </c>
      <c r="D5470" s="16" t="s">
        <v>12319</v>
      </c>
      <c r="E5470" s="16" t="s">
        <v>19558</v>
      </c>
    </row>
    <row r="5471" spans="1:5" x14ac:dyDescent="0.3">
      <c r="A5471">
        <v>38011</v>
      </c>
      <c r="B5471" t="s">
        <v>1419</v>
      </c>
      <c r="C5471" t="s">
        <v>19559</v>
      </c>
      <c r="D5471" s="16" t="s">
        <v>12319</v>
      </c>
      <c r="E5471" s="16" t="s">
        <v>14835</v>
      </c>
    </row>
    <row r="5472" spans="1:5" x14ac:dyDescent="0.3">
      <c r="A5472">
        <v>38012</v>
      </c>
      <c r="B5472" t="s">
        <v>1419</v>
      </c>
      <c r="C5472" t="s">
        <v>19560</v>
      </c>
      <c r="D5472" s="16" t="s">
        <v>12319</v>
      </c>
      <c r="E5472" s="16" t="s">
        <v>17771</v>
      </c>
    </row>
    <row r="5473" spans="1:5" x14ac:dyDescent="0.3">
      <c r="A5473">
        <v>38013</v>
      </c>
      <c r="B5473" t="s">
        <v>1419</v>
      </c>
      <c r="C5473" t="s">
        <v>19561</v>
      </c>
      <c r="D5473" s="16" t="s">
        <v>12319</v>
      </c>
      <c r="E5473" s="16" t="s">
        <v>19562</v>
      </c>
    </row>
    <row r="5474" spans="1:5" x14ac:dyDescent="0.3">
      <c r="A5474">
        <v>38014</v>
      </c>
      <c r="B5474" t="s">
        <v>1419</v>
      </c>
      <c r="C5474" t="s">
        <v>19563</v>
      </c>
      <c r="D5474" s="16" t="s">
        <v>12319</v>
      </c>
      <c r="E5474" s="16" t="s">
        <v>19564</v>
      </c>
    </row>
    <row r="5475" spans="1:5" x14ac:dyDescent="0.3">
      <c r="A5475">
        <v>38015</v>
      </c>
      <c r="B5475" t="s">
        <v>1419</v>
      </c>
      <c r="C5475" t="s">
        <v>19565</v>
      </c>
      <c r="D5475" s="16" t="s">
        <v>12319</v>
      </c>
      <c r="E5475" s="16" t="s">
        <v>19566</v>
      </c>
    </row>
    <row r="5476" spans="1:5" x14ac:dyDescent="0.3">
      <c r="A5476">
        <v>38016</v>
      </c>
      <c r="B5476" t="s">
        <v>1419</v>
      </c>
      <c r="C5476" t="s">
        <v>19567</v>
      </c>
      <c r="D5476" s="16" t="s">
        <v>12319</v>
      </c>
      <c r="E5476" s="16" t="s">
        <v>19568</v>
      </c>
    </row>
    <row r="5477" spans="1:5" x14ac:dyDescent="0.3">
      <c r="A5477">
        <v>12741</v>
      </c>
      <c r="B5477" t="s">
        <v>1419</v>
      </c>
      <c r="C5477" t="s">
        <v>19569</v>
      </c>
      <c r="D5477" s="16" t="s">
        <v>12319</v>
      </c>
      <c r="E5477" s="16" t="s">
        <v>19570</v>
      </c>
    </row>
    <row r="5478" spans="1:5" x14ac:dyDescent="0.3">
      <c r="A5478">
        <v>12733</v>
      </c>
      <c r="B5478" t="s">
        <v>1419</v>
      </c>
      <c r="C5478" t="s">
        <v>19571</v>
      </c>
      <c r="D5478" s="16" t="s">
        <v>12319</v>
      </c>
      <c r="E5478" s="16" t="s">
        <v>17819</v>
      </c>
    </row>
    <row r="5479" spans="1:5" x14ac:dyDescent="0.3">
      <c r="A5479">
        <v>12734</v>
      </c>
      <c r="B5479" t="s">
        <v>1419</v>
      </c>
      <c r="C5479" t="s">
        <v>19572</v>
      </c>
      <c r="D5479" s="16" t="s">
        <v>12319</v>
      </c>
      <c r="E5479" s="16" t="s">
        <v>17303</v>
      </c>
    </row>
    <row r="5480" spans="1:5" x14ac:dyDescent="0.3">
      <c r="A5480">
        <v>12735</v>
      </c>
      <c r="B5480" t="s">
        <v>1419</v>
      </c>
      <c r="C5480" t="s">
        <v>19573</v>
      </c>
      <c r="D5480" s="16" t="s">
        <v>12319</v>
      </c>
      <c r="E5480" s="16" t="s">
        <v>14781</v>
      </c>
    </row>
    <row r="5481" spans="1:5" ht="13.8" customHeight="1" x14ac:dyDescent="0.3">
      <c r="A5481">
        <v>12736</v>
      </c>
      <c r="B5481" t="s">
        <v>1419</v>
      </c>
      <c r="C5481" t="s">
        <v>19574</v>
      </c>
      <c r="D5481" s="16" t="s">
        <v>12319</v>
      </c>
      <c r="E5481" s="16" t="s">
        <v>19575</v>
      </c>
    </row>
    <row r="5482" spans="1:5" x14ac:dyDescent="0.3">
      <c r="A5482">
        <v>12737</v>
      </c>
      <c r="B5482" t="s">
        <v>1419</v>
      </c>
      <c r="C5482" t="s">
        <v>19576</v>
      </c>
      <c r="D5482" s="16" t="s">
        <v>12319</v>
      </c>
      <c r="E5482" s="16" t="s">
        <v>19577</v>
      </c>
    </row>
    <row r="5483" spans="1:5" x14ac:dyDescent="0.3">
      <c r="A5483">
        <v>12738</v>
      </c>
      <c r="B5483" t="s">
        <v>1419</v>
      </c>
      <c r="C5483" t="s">
        <v>19578</v>
      </c>
      <c r="D5483" s="16" t="s">
        <v>12319</v>
      </c>
      <c r="E5483" s="16" t="s">
        <v>19579</v>
      </c>
    </row>
    <row r="5484" spans="1:5" x14ac:dyDescent="0.3">
      <c r="A5484">
        <v>12739</v>
      </c>
      <c r="B5484" t="s">
        <v>1419</v>
      </c>
      <c r="C5484" t="s">
        <v>19580</v>
      </c>
      <c r="D5484" s="16" t="s">
        <v>12319</v>
      </c>
      <c r="E5484" s="16" t="s">
        <v>19581</v>
      </c>
    </row>
    <row r="5485" spans="1:5" x14ac:dyDescent="0.3">
      <c r="A5485">
        <v>12740</v>
      </c>
      <c r="B5485" t="s">
        <v>1419</v>
      </c>
      <c r="C5485" t="s">
        <v>19582</v>
      </c>
      <c r="D5485" s="16" t="s">
        <v>12319</v>
      </c>
      <c r="E5485" s="16" t="s">
        <v>19583</v>
      </c>
    </row>
    <row r="5486" spans="1:5" x14ac:dyDescent="0.3">
      <c r="A5486">
        <v>6297</v>
      </c>
      <c r="B5486" t="s">
        <v>1419</v>
      </c>
      <c r="C5486" t="s">
        <v>19584</v>
      </c>
      <c r="D5486" s="16" t="s">
        <v>12319</v>
      </c>
      <c r="E5486" s="16" t="s">
        <v>19585</v>
      </c>
    </row>
    <row r="5487" spans="1:5" x14ac:dyDescent="0.3">
      <c r="A5487">
        <v>6296</v>
      </c>
      <c r="B5487" t="s">
        <v>1419</v>
      </c>
      <c r="C5487" t="s">
        <v>19586</v>
      </c>
      <c r="D5487" s="16" t="s">
        <v>12319</v>
      </c>
      <c r="E5487" s="16" t="s">
        <v>13131</v>
      </c>
    </row>
    <row r="5488" spans="1:5" x14ac:dyDescent="0.3">
      <c r="A5488">
        <v>6294</v>
      </c>
      <c r="B5488" t="s">
        <v>1419</v>
      </c>
      <c r="C5488" t="s">
        <v>19587</v>
      </c>
      <c r="D5488" s="16" t="s">
        <v>12319</v>
      </c>
      <c r="E5488" s="16" t="s">
        <v>19588</v>
      </c>
    </row>
    <row r="5489" spans="1:5" ht="13.8" customHeight="1" x14ac:dyDescent="0.3">
      <c r="A5489">
        <v>6323</v>
      </c>
      <c r="B5489" t="s">
        <v>1419</v>
      </c>
      <c r="C5489" t="s">
        <v>19589</v>
      </c>
      <c r="D5489" s="16" t="s">
        <v>12319</v>
      </c>
      <c r="E5489" s="16" t="s">
        <v>19590</v>
      </c>
    </row>
    <row r="5490" spans="1:5" x14ac:dyDescent="0.3">
      <c r="A5490">
        <v>6299</v>
      </c>
      <c r="B5490" t="s">
        <v>1419</v>
      </c>
      <c r="C5490" t="s">
        <v>19591</v>
      </c>
      <c r="D5490" s="16" t="s">
        <v>12319</v>
      </c>
      <c r="E5490" s="16" t="s">
        <v>19592</v>
      </c>
    </row>
    <row r="5491" spans="1:5" ht="13.8" customHeight="1" x14ac:dyDescent="0.3">
      <c r="A5491">
        <v>6298</v>
      </c>
      <c r="B5491" t="s">
        <v>1419</v>
      </c>
      <c r="C5491" t="s">
        <v>19593</v>
      </c>
      <c r="D5491" s="16" t="s">
        <v>12319</v>
      </c>
      <c r="E5491" s="16" t="s">
        <v>19594</v>
      </c>
    </row>
    <row r="5492" spans="1:5" x14ac:dyDescent="0.3">
      <c r="A5492">
        <v>6295</v>
      </c>
      <c r="B5492" t="s">
        <v>1419</v>
      </c>
      <c r="C5492" t="s">
        <v>19595</v>
      </c>
      <c r="D5492" s="16" t="s">
        <v>12319</v>
      </c>
      <c r="E5492" s="16" t="s">
        <v>19596</v>
      </c>
    </row>
    <row r="5493" spans="1:5" x14ac:dyDescent="0.3">
      <c r="A5493">
        <v>6322</v>
      </c>
      <c r="B5493" t="s">
        <v>1419</v>
      </c>
      <c r="C5493" t="s">
        <v>19597</v>
      </c>
      <c r="D5493" s="16" t="s">
        <v>12319</v>
      </c>
      <c r="E5493" s="16" t="s">
        <v>19598</v>
      </c>
    </row>
    <row r="5494" spans="1:5" x14ac:dyDescent="0.3">
      <c r="A5494">
        <v>6300</v>
      </c>
      <c r="B5494" t="s">
        <v>1419</v>
      </c>
      <c r="C5494" t="s">
        <v>19599</v>
      </c>
      <c r="D5494" s="16" t="s">
        <v>12319</v>
      </c>
      <c r="E5494" s="16" t="s">
        <v>19600</v>
      </c>
    </row>
    <row r="5495" spans="1:5" ht="13.8" customHeight="1" x14ac:dyDescent="0.3">
      <c r="A5495">
        <v>6321</v>
      </c>
      <c r="B5495" t="s">
        <v>1419</v>
      </c>
      <c r="C5495" t="s">
        <v>19601</v>
      </c>
      <c r="D5495" s="16" t="s">
        <v>12319</v>
      </c>
      <c r="E5495" s="16" t="s">
        <v>19602</v>
      </c>
    </row>
    <row r="5496" spans="1:5" x14ac:dyDescent="0.3">
      <c r="A5496">
        <v>6301</v>
      </c>
      <c r="B5496" t="s">
        <v>1419</v>
      </c>
      <c r="C5496" t="s">
        <v>19603</v>
      </c>
      <c r="D5496" s="16" t="s">
        <v>12319</v>
      </c>
      <c r="E5496" s="16" t="s">
        <v>19604</v>
      </c>
    </row>
    <row r="5497" spans="1:5" x14ac:dyDescent="0.3">
      <c r="A5497">
        <v>20183</v>
      </c>
      <c r="B5497" t="s">
        <v>1419</v>
      </c>
      <c r="C5497" t="s">
        <v>19605</v>
      </c>
      <c r="D5497" s="16" t="s">
        <v>12319</v>
      </c>
      <c r="E5497" s="16" t="s">
        <v>19606</v>
      </c>
    </row>
    <row r="5498" spans="1:5" x14ac:dyDescent="0.3">
      <c r="A5498">
        <v>38448</v>
      </c>
      <c r="B5498" t="s">
        <v>1419</v>
      </c>
      <c r="C5498" t="s">
        <v>19607</v>
      </c>
      <c r="D5498" s="16" t="s">
        <v>12319</v>
      </c>
      <c r="E5498" s="16" t="s">
        <v>19608</v>
      </c>
    </row>
    <row r="5499" spans="1:5" ht="13.8" customHeight="1" x14ac:dyDescent="0.3">
      <c r="A5499">
        <v>20182</v>
      </c>
      <c r="B5499" t="s">
        <v>1419</v>
      </c>
      <c r="C5499" t="s">
        <v>19609</v>
      </c>
      <c r="D5499" s="16" t="s">
        <v>12319</v>
      </c>
      <c r="E5499" s="16" t="s">
        <v>19610</v>
      </c>
    </row>
    <row r="5500" spans="1:5" x14ac:dyDescent="0.3">
      <c r="A5500">
        <v>7105</v>
      </c>
      <c r="B5500" t="s">
        <v>1419</v>
      </c>
      <c r="C5500" t="s">
        <v>19611</v>
      </c>
      <c r="D5500" s="16" t="s">
        <v>12319</v>
      </c>
      <c r="E5500" s="16" t="s">
        <v>17547</v>
      </c>
    </row>
    <row r="5501" spans="1:5" x14ac:dyDescent="0.3">
      <c r="A5501">
        <v>7119</v>
      </c>
      <c r="B5501" t="s">
        <v>1419</v>
      </c>
      <c r="C5501" t="s">
        <v>19612</v>
      </c>
      <c r="D5501" s="16" t="s">
        <v>12319</v>
      </c>
      <c r="E5501" s="16" t="s">
        <v>19613</v>
      </c>
    </row>
    <row r="5502" spans="1:5" x14ac:dyDescent="0.3">
      <c r="A5502">
        <v>7126</v>
      </c>
      <c r="B5502" t="s">
        <v>1419</v>
      </c>
      <c r="C5502" t="s">
        <v>19614</v>
      </c>
      <c r="D5502" s="16" t="s">
        <v>12319</v>
      </c>
      <c r="E5502" s="16" t="s">
        <v>19615</v>
      </c>
    </row>
    <row r="5503" spans="1:5" x14ac:dyDescent="0.3">
      <c r="A5503">
        <v>7120</v>
      </c>
      <c r="B5503" t="s">
        <v>1419</v>
      </c>
      <c r="C5503" t="s">
        <v>19616</v>
      </c>
      <c r="D5503" s="16" t="s">
        <v>12319</v>
      </c>
      <c r="E5503" s="16" t="s">
        <v>14524</v>
      </c>
    </row>
    <row r="5504" spans="1:5" x14ac:dyDescent="0.3">
      <c r="A5504">
        <v>6319</v>
      </c>
      <c r="B5504" t="s">
        <v>1419</v>
      </c>
      <c r="C5504" t="s">
        <v>19617</v>
      </c>
      <c r="D5504" s="16" t="s">
        <v>12319</v>
      </c>
      <c r="E5504" s="16" t="s">
        <v>19618</v>
      </c>
    </row>
    <row r="5505" spans="1:5" ht="13.8" customHeight="1" x14ac:dyDescent="0.3">
      <c r="A5505">
        <v>6304</v>
      </c>
      <c r="B5505" t="s">
        <v>1419</v>
      </c>
      <c r="C5505" t="s">
        <v>19619</v>
      </c>
      <c r="D5505" s="16" t="s">
        <v>12319</v>
      </c>
      <c r="E5505" s="16" t="s">
        <v>19618</v>
      </c>
    </row>
    <row r="5506" spans="1:5" x14ac:dyDescent="0.3">
      <c r="A5506">
        <v>21116</v>
      </c>
      <c r="B5506" t="s">
        <v>1419</v>
      </c>
      <c r="C5506" t="s">
        <v>19620</v>
      </c>
      <c r="D5506" s="16" t="s">
        <v>12319</v>
      </c>
      <c r="E5506" s="16" t="s">
        <v>19621</v>
      </c>
    </row>
    <row r="5507" spans="1:5" x14ac:dyDescent="0.3">
      <c r="A5507">
        <v>6320</v>
      </c>
      <c r="B5507" t="s">
        <v>1419</v>
      </c>
      <c r="C5507" t="s">
        <v>19622</v>
      </c>
      <c r="D5507" s="16" t="s">
        <v>12319</v>
      </c>
      <c r="E5507" s="16" t="s">
        <v>18705</v>
      </c>
    </row>
    <row r="5508" spans="1:5" x14ac:dyDescent="0.3">
      <c r="A5508">
        <v>6303</v>
      </c>
      <c r="B5508" t="s">
        <v>1419</v>
      </c>
      <c r="C5508" t="s">
        <v>19623</v>
      </c>
      <c r="D5508" s="16" t="s">
        <v>12319</v>
      </c>
      <c r="E5508" s="16" t="s">
        <v>18705</v>
      </c>
    </row>
    <row r="5509" spans="1:5" x14ac:dyDescent="0.3">
      <c r="A5509">
        <v>6308</v>
      </c>
      <c r="B5509" t="s">
        <v>1419</v>
      </c>
      <c r="C5509" t="s">
        <v>19624</v>
      </c>
      <c r="D5509" s="16" t="s">
        <v>12319</v>
      </c>
      <c r="E5509" s="16" t="s">
        <v>19625</v>
      </c>
    </row>
    <row r="5510" spans="1:5" ht="13.8" customHeight="1" x14ac:dyDescent="0.3">
      <c r="A5510">
        <v>6317</v>
      </c>
      <c r="B5510" t="s">
        <v>1419</v>
      </c>
      <c r="C5510" t="s">
        <v>19626</v>
      </c>
      <c r="D5510" s="16" t="s">
        <v>12319</v>
      </c>
      <c r="E5510" s="16" t="s">
        <v>19625</v>
      </c>
    </row>
    <row r="5511" spans="1:5" x14ac:dyDescent="0.3">
      <c r="A5511">
        <v>6307</v>
      </c>
      <c r="B5511" t="s">
        <v>1419</v>
      </c>
      <c r="C5511" t="s">
        <v>19627</v>
      </c>
      <c r="D5511" s="16" t="s">
        <v>12319</v>
      </c>
      <c r="E5511" s="16" t="s">
        <v>19625</v>
      </c>
    </row>
    <row r="5512" spans="1:5" x14ac:dyDescent="0.3">
      <c r="A5512">
        <v>6309</v>
      </c>
      <c r="B5512" t="s">
        <v>1419</v>
      </c>
      <c r="C5512" t="s">
        <v>19628</v>
      </c>
      <c r="D5512" s="16" t="s">
        <v>12319</v>
      </c>
      <c r="E5512" s="16" t="s">
        <v>19629</v>
      </c>
    </row>
    <row r="5513" spans="1:5" ht="13.8" customHeight="1" x14ac:dyDescent="0.3">
      <c r="A5513">
        <v>6318</v>
      </c>
      <c r="B5513" t="s">
        <v>1419</v>
      </c>
      <c r="C5513" t="s">
        <v>19630</v>
      </c>
      <c r="D5513" s="16" t="s">
        <v>12319</v>
      </c>
      <c r="E5513" s="16" t="s">
        <v>19631</v>
      </c>
    </row>
    <row r="5514" spans="1:5" x14ac:dyDescent="0.3">
      <c r="A5514">
        <v>6306</v>
      </c>
      <c r="B5514" t="s">
        <v>1419</v>
      </c>
      <c r="C5514" t="s">
        <v>19632</v>
      </c>
      <c r="D5514" s="16" t="s">
        <v>12319</v>
      </c>
      <c r="E5514" s="16" t="s">
        <v>19631</v>
      </c>
    </row>
    <row r="5515" spans="1:5" ht="13.8" customHeight="1" x14ac:dyDescent="0.3">
      <c r="A5515">
        <v>6305</v>
      </c>
      <c r="B5515" t="s">
        <v>1419</v>
      </c>
      <c r="C5515" t="s">
        <v>19633</v>
      </c>
      <c r="D5515" s="16" t="s">
        <v>12319</v>
      </c>
      <c r="E5515" s="16" t="s">
        <v>19631</v>
      </c>
    </row>
    <row r="5516" spans="1:5" x14ac:dyDescent="0.3">
      <c r="A5516">
        <v>6302</v>
      </c>
      <c r="B5516" t="s">
        <v>1419</v>
      </c>
      <c r="C5516" t="s">
        <v>19634</v>
      </c>
      <c r="D5516" s="16" t="s">
        <v>12319</v>
      </c>
      <c r="E5516" s="16" t="s">
        <v>15069</v>
      </c>
    </row>
    <row r="5517" spans="1:5" x14ac:dyDescent="0.3">
      <c r="A5517">
        <v>6312</v>
      </c>
      <c r="B5517" t="s">
        <v>1419</v>
      </c>
      <c r="C5517" t="s">
        <v>19635</v>
      </c>
      <c r="D5517" s="16" t="s">
        <v>12319</v>
      </c>
      <c r="E5517" s="16" t="s">
        <v>19636</v>
      </c>
    </row>
    <row r="5518" spans="1:5" x14ac:dyDescent="0.3">
      <c r="A5518">
        <v>6311</v>
      </c>
      <c r="B5518" t="s">
        <v>1419</v>
      </c>
      <c r="C5518" t="s">
        <v>19637</v>
      </c>
      <c r="D5518" s="16" t="s">
        <v>12319</v>
      </c>
      <c r="E5518" s="16" t="s">
        <v>19636</v>
      </c>
    </row>
    <row r="5519" spans="1:5" ht="13.8" customHeight="1" x14ac:dyDescent="0.3">
      <c r="A5519">
        <v>6310</v>
      </c>
      <c r="B5519" t="s">
        <v>1419</v>
      </c>
      <c r="C5519" t="s">
        <v>19638</v>
      </c>
      <c r="D5519" s="16" t="s">
        <v>12319</v>
      </c>
      <c r="E5519" s="16" t="s">
        <v>19636</v>
      </c>
    </row>
    <row r="5520" spans="1:5" x14ac:dyDescent="0.3">
      <c r="A5520">
        <v>6314</v>
      </c>
      <c r="B5520" t="s">
        <v>1419</v>
      </c>
      <c r="C5520" t="s">
        <v>19639</v>
      </c>
      <c r="D5520" s="16" t="s">
        <v>12319</v>
      </c>
      <c r="E5520" s="16" t="s">
        <v>19636</v>
      </c>
    </row>
    <row r="5521" spans="1:5" x14ac:dyDescent="0.3">
      <c r="A5521">
        <v>6313</v>
      </c>
      <c r="B5521" t="s">
        <v>1419</v>
      </c>
      <c r="C5521" t="s">
        <v>19640</v>
      </c>
      <c r="D5521" s="16" t="s">
        <v>12319</v>
      </c>
      <c r="E5521" s="16" t="s">
        <v>19636</v>
      </c>
    </row>
    <row r="5522" spans="1:5" x14ac:dyDescent="0.3">
      <c r="A5522">
        <v>6315</v>
      </c>
      <c r="B5522" t="s">
        <v>1419</v>
      </c>
      <c r="C5522" t="s">
        <v>19641</v>
      </c>
      <c r="D5522" s="16" t="s">
        <v>12319</v>
      </c>
      <c r="E5522" s="16" t="s">
        <v>19642</v>
      </c>
    </row>
    <row r="5523" spans="1:5" x14ac:dyDescent="0.3">
      <c r="A5523">
        <v>6316</v>
      </c>
      <c r="B5523" t="s">
        <v>1419</v>
      </c>
      <c r="C5523" t="s">
        <v>19643</v>
      </c>
      <c r="D5523" s="16" t="s">
        <v>12319</v>
      </c>
      <c r="E5523" s="16" t="s">
        <v>19642</v>
      </c>
    </row>
    <row r="5524" spans="1:5" x14ac:dyDescent="0.3">
      <c r="A5524">
        <v>39324</v>
      </c>
      <c r="B5524" t="s">
        <v>1419</v>
      </c>
      <c r="C5524" t="s">
        <v>19644</v>
      </c>
      <c r="D5524" s="16" t="s">
        <v>12319</v>
      </c>
      <c r="E5524" s="16" t="s">
        <v>19645</v>
      </c>
    </row>
    <row r="5525" spans="1:5" x14ac:dyDescent="0.3">
      <c r="A5525">
        <v>39325</v>
      </c>
      <c r="B5525" t="s">
        <v>1419</v>
      </c>
      <c r="C5525" t="s">
        <v>19646</v>
      </c>
      <c r="D5525" s="16" t="s">
        <v>12319</v>
      </c>
      <c r="E5525" s="16" t="s">
        <v>19647</v>
      </c>
    </row>
    <row r="5526" spans="1:5" x14ac:dyDescent="0.3">
      <c r="A5526">
        <v>39326</v>
      </c>
      <c r="B5526" t="s">
        <v>1419</v>
      </c>
      <c r="C5526" t="s">
        <v>19648</v>
      </c>
      <c r="D5526" s="16" t="s">
        <v>12319</v>
      </c>
      <c r="E5526" s="16" t="s">
        <v>19649</v>
      </c>
    </row>
    <row r="5527" spans="1:5" x14ac:dyDescent="0.3">
      <c r="A5527">
        <v>39327</v>
      </c>
      <c r="B5527" t="s">
        <v>1419</v>
      </c>
      <c r="C5527" t="s">
        <v>19650</v>
      </c>
      <c r="D5527" s="16" t="s">
        <v>12319</v>
      </c>
      <c r="E5527" s="16" t="s">
        <v>19651</v>
      </c>
    </row>
    <row r="5528" spans="1:5" x14ac:dyDescent="0.3">
      <c r="A5528">
        <v>11378</v>
      </c>
      <c r="B5528" t="s">
        <v>1419</v>
      </c>
      <c r="C5528" t="s">
        <v>19652</v>
      </c>
      <c r="D5528" s="16" t="s">
        <v>12319</v>
      </c>
      <c r="E5528" s="16" t="s">
        <v>19653</v>
      </c>
    </row>
    <row r="5529" spans="1:5" x14ac:dyDescent="0.3">
      <c r="A5529">
        <v>11379</v>
      </c>
      <c r="B5529" t="s">
        <v>1419</v>
      </c>
      <c r="C5529" t="s">
        <v>19654</v>
      </c>
      <c r="D5529" s="16" t="s">
        <v>12319</v>
      </c>
      <c r="E5529" s="16" t="s">
        <v>19655</v>
      </c>
    </row>
    <row r="5530" spans="1:5" x14ac:dyDescent="0.3">
      <c r="A5530">
        <v>11493</v>
      </c>
      <c r="B5530" t="s">
        <v>1419</v>
      </c>
      <c r="C5530" t="s">
        <v>19656</v>
      </c>
      <c r="D5530" s="16" t="s">
        <v>12319</v>
      </c>
      <c r="E5530" s="16" t="s">
        <v>19657</v>
      </c>
    </row>
    <row r="5531" spans="1:5" x14ac:dyDescent="0.3">
      <c r="A5531">
        <v>7106</v>
      </c>
      <c r="B5531" t="s">
        <v>1419</v>
      </c>
      <c r="C5531" t="s">
        <v>19658</v>
      </c>
      <c r="D5531" s="16" t="s">
        <v>12319</v>
      </c>
      <c r="E5531" s="16" t="s">
        <v>19659</v>
      </c>
    </row>
    <row r="5532" spans="1:5" x14ac:dyDescent="0.3">
      <c r="A5532">
        <v>7104</v>
      </c>
      <c r="B5532" t="s">
        <v>1419</v>
      </c>
      <c r="C5532" t="s">
        <v>19660</v>
      </c>
      <c r="D5532" s="16" t="s">
        <v>12319</v>
      </c>
      <c r="E5532" s="16" t="s">
        <v>15456</v>
      </c>
    </row>
    <row r="5533" spans="1:5" x14ac:dyDescent="0.3">
      <c r="A5533">
        <v>7136</v>
      </c>
      <c r="B5533" t="s">
        <v>1419</v>
      </c>
      <c r="C5533" t="s">
        <v>19661</v>
      </c>
      <c r="D5533" s="16" t="s">
        <v>12319</v>
      </c>
      <c r="E5533" s="16" t="s">
        <v>14973</v>
      </c>
    </row>
    <row r="5534" spans="1:5" x14ac:dyDescent="0.3">
      <c r="A5534">
        <v>7128</v>
      </c>
      <c r="B5534" t="s">
        <v>1419</v>
      </c>
      <c r="C5534" t="s">
        <v>19662</v>
      </c>
      <c r="D5534" s="16" t="s">
        <v>12319</v>
      </c>
      <c r="E5534" s="16" t="s">
        <v>12441</v>
      </c>
    </row>
    <row r="5535" spans="1:5" x14ac:dyDescent="0.3">
      <c r="A5535">
        <v>7108</v>
      </c>
      <c r="B5535" t="s">
        <v>1419</v>
      </c>
      <c r="C5535" t="s">
        <v>19663</v>
      </c>
      <c r="D5535" s="16" t="s">
        <v>12319</v>
      </c>
      <c r="E5535" s="16" t="s">
        <v>14524</v>
      </c>
    </row>
    <row r="5536" spans="1:5" x14ac:dyDescent="0.3">
      <c r="A5536">
        <v>7129</v>
      </c>
      <c r="B5536" t="s">
        <v>1419</v>
      </c>
      <c r="C5536" t="s">
        <v>19664</v>
      </c>
      <c r="D5536" s="16" t="s">
        <v>12319</v>
      </c>
      <c r="E5536" s="16" t="s">
        <v>13526</v>
      </c>
    </row>
    <row r="5537" spans="1:5" x14ac:dyDescent="0.3">
      <c r="A5537">
        <v>7130</v>
      </c>
      <c r="B5537" t="s">
        <v>1419</v>
      </c>
      <c r="C5537" t="s">
        <v>19665</v>
      </c>
      <c r="D5537" s="16" t="s">
        <v>12319</v>
      </c>
      <c r="E5537" s="16" t="s">
        <v>14819</v>
      </c>
    </row>
    <row r="5538" spans="1:5" x14ac:dyDescent="0.3">
      <c r="A5538">
        <v>7131</v>
      </c>
      <c r="B5538" t="s">
        <v>1419</v>
      </c>
      <c r="C5538" t="s">
        <v>19666</v>
      </c>
      <c r="D5538" s="16" t="s">
        <v>12319</v>
      </c>
      <c r="E5538" s="16" t="s">
        <v>19667</v>
      </c>
    </row>
    <row r="5539" spans="1:5" x14ac:dyDescent="0.3">
      <c r="A5539">
        <v>7132</v>
      </c>
      <c r="B5539" t="s">
        <v>1419</v>
      </c>
      <c r="C5539" t="s">
        <v>19668</v>
      </c>
      <c r="D5539" s="16" t="s">
        <v>12319</v>
      </c>
      <c r="E5539" s="16" t="s">
        <v>19669</v>
      </c>
    </row>
    <row r="5540" spans="1:5" ht="13.8" customHeight="1" x14ac:dyDescent="0.3">
      <c r="A5540">
        <v>7133</v>
      </c>
      <c r="B5540" t="s">
        <v>1419</v>
      </c>
      <c r="C5540" t="s">
        <v>19670</v>
      </c>
      <c r="D5540" s="16" t="s">
        <v>12319</v>
      </c>
      <c r="E5540" s="16" t="s">
        <v>19671</v>
      </c>
    </row>
    <row r="5541" spans="1:5" x14ac:dyDescent="0.3">
      <c r="A5541">
        <v>37420</v>
      </c>
      <c r="B5541" t="s">
        <v>1419</v>
      </c>
      <c r="C5541" t="s">
        <v>19672</v>
      </c>
      <c r="D5541" s="16" t="s">
        <v>12319</v>
      </c>
      <c r="E5541" s="16" t="s">
        <v>19673</v>
      </c>
    </row>
    <row r="5542" spans="1:5" x14ac:dyDescent="0.3">
      <c r="A5542">
        <v>37421</v>
      </c>
      <c r="B5542" t="s">
        <v>1419</v>
      </c>
      <c r="C5542" t="s">
        <v>19674</v>
      </c>
      <c r="D5542" s="16" t="s">
        <v>12319</v>
      </c>
      <c r="E5542" s="16" t="s">
        <v>19675</v>
      </c>
    </row>
    <row r="5543" spans="1:5" x14ac:dyDescent="0.3">
      <c r="A5543">
        <v>37422</v>
      </c>
      <c r="B5543" t="s">
        <v>1419</v>
      </c>
      <c r="C5543" t="s">
        <v>19676</v>
      </c>
      <c r="D5543" s="16" t="s">
        <v>12319</v>
      </c>
      <c r="E5543" s="16" t="s">
        <v>19677</v>
      </c>
    </row>
    <row r="5544" spans="1:5" x14ac:dyDescent="0.3">
      <c r="A5544">
        <v>37443</v>
      </c>
      <c r="B5544" t="s">
        <v>1419</v>
      </c>
      <c r="C5544" t="s">
        <v>19678</v>
      </c>
      <c r="D5544" s="16" t="s">
        <v>12319</v>
      </c>
      <c r="E5544" s="16" t="s">
        <v>19679</v>
      </c>
    </row>
    <row r="5545" spans="1:5" x14ac:dyDescent="0.3">
      <c r="A5545">
        <v>37444</v>
      </c>
      <c r="B5545" t="s">
        <v>1419</v>
      </c>
      <c r="C5545" t="s">
        <v>19680</v>
      </c>
      <c r="D5545" s="16" t="s">
        <v>12319</v>
      </c>
      <c r="E5545" s="16" t="s">
        <v>19681</v>
      </c>
    </row>
    <row r="5546" spans="1:5" x14ac:dyDescent="0.3">
      <c r="A5546">
        <v>37445</v>
      </c>
      <c r="B5546" t="s">
        <v>1419</v>
      </c>
      <c r="C5546" t="s">
        <v>19682</v>
      </c>
      <c r="D5546" s="16" t="s">
        <v>12319</v>
      </c>
      <c r="E5546" s="16" t="s">
        <v>19683</v>
      </c>
    </row>
    <row r="5547" spans="1:5" x14ac:dyDescent="0.3">
      <c r="A5547">
        <v>37446</v>
      </c>
      <c r="B5547" t="s">
        <v>1419</v>
      </c>
      <c r="C5547" t="s">
        <v>19684</v>
      </c>
      <c r="D5547" s="16" t="s">
        <v>12319</v>
      </c>
      <c r="E5547" s="16" t="s">
        <v>19685</v>
      </c>
    </row>
    <row r="5548" spans="1:5" x14ac:dyDescent="0.3">
      <c r="A5548">
        <v>37447</v>
      </c>
      <c r="B5548" t="s">
        <v>1419</v>
      </c>
      <c r="C5548" t="s">
        <v>19686</v>
      </c>
      <c r="D5548" s="16" t="s">
        <v>12319</v>
      </c>
      <c r="E5548" s="16" t="s">
        <v>19687</v>
      </c>
    </row>
    <row r="5549" spans="1:5" x14ac:dyDescent="0.3">
      <c r="A5549">
        <v>37448</v>
      </c>
      <c r="B5549" t="s">
        <v>1419</v>
      </c>
      <c r="C5549" t="s">
        <v>19688</v>
      </c>
      <c r="D5549" s="16" t="s">
        <v>12319</v>
      </c>
      <c r="E5549" s="16" t="s">
        <v>19689</v>
      </c>
    </row>
    <row r="5550" spans="1:5" ht="13.8" customHeight="1" x14ac:dyDescent="0.3">
      <c r="A5550">
        <v>37440</v>
      </c>
      <c r="B5550" t="s">
        <v>1419</v>
      </c>
      <c r="C5550" t="s">
        <v>19690</v>
      </c>
      <c r="D5550" s="16" t="s">
        <v>12319</v>
      </c>
      <c r="E5550" s="16" t="s">
        <v>19691</v>
      </c>
    </row>
    <row r="5551" spans="1:5" x14ac:dyDescent="0.3">
      <c r="A5551">
        <v>37441</v>
      </c>
      <c r="B5551" t="s">
        <v>1419</v>
      </c>
      <c r="C5551" t="s">
        <v>19692</v>
      </c>
      <c r="D5551" s="16" t="s">
        <v>12319</v>
      </c>
      <c r="E5551" s="16" t="s">
        <v>19691</v>
      </c>
    </row>
    <row r="5552" spans="1:5" x14ac:dyDescent="0.3">
      <c r="A5552">
        <v>37442</v>
      </c>
      <c r="B5552" t="s">
        <v>1419</v>
      </c>
      <c r="C5552" t="s">
        <v>19693</v>
      </c>
      <c r="D5552" s="16" t="s">
        <v>12319</v>
      </c>
      <c r="E5552" s="16" t="s">
        <v>19694</v>
      </c>
    </row>
    <row r="5553" spans="1:5" x14ac:dyDescent="0.3">
      <c r="A5553">
        <v>38017</v>
      </c>
      <c r="B5553" t="s">
        <v>1419</v>
      </c>
      <c r="C5553" t="s">
        <v>19695</v>
      </c>
      <c r="D5553" s="16" t="s">
        <v>12319</v>
      </c>
      <c r="E5553" s="16" t="s">
        <v>19696</v>
      </c>
    </row>
    <row r="5554" spans="1:5" x14ac:dyDescent="0.3">
      <c r="A5554">
        <v>38018</v>
      </c>
      <c r="B5554" t="s">
        <v>1419</v>
      </c>
      <c r="C5554" t="s">
        <v>19697</v>
      </c>
      <c r="D5554" s="16" t="s">
        <v>12319</v>
      </c>
      <c r="E5554" s="16" t="s">
        <v>19698</v>
      </c>
    </row>
    <row r="5555" spans="1:5" x14ac:dyDescent="0.3">
      <c r="A5555">
        <v>39895</v>
      </c>
      <c r="B5555" t="s">
        <v>1419</v>
      </c>
      <c r="C5555" t="s">
        <v>19699</v>
      </c>
      <c r="D5555" s="16" t="s">
        <v>12319</v>
      </c>
      <c r="E5555" s="16" t="s">
        <v>19700</v>
      </c>
    </row>
    <row r="5556" spans="1:5" x14ac:dyDescent="0.3">
      <c r="A5556">
        <v>39896</v>
      </c>
      <c r="B5556" t="s">
        <v>1419</v>
      </c>
      <c r="C5556" t="s">
        <v>19701</v>
      </c>
      <c r="D5556" s="16" t="s">
        <v>12319</v>
      </c>
      <c r="E5556" s="16" t="s">
        <v>19702</v>
      </c>
    </row>
    <row r="5557" spans="1:5" ht="13.8" customHeight="1" x14ac:dyDescent="0.3">
      <c r="A5557">
        <v>38873</v>
      </c>
      <c r="B5557" t="s">
        <v>1419</v>
      </c>
      <c r="C5557" t="s">
        <v>19703</v>
      </c>
      <c r="D5557" s="16" t="s">
        <v>12319</v>
      </c>
      <c r="E5557" s="16" t="s">
        <v>19704</v>
      </c>
    </row>
    <row r="5558" spans="1:5" x14ac:dyDescent="0.3">
      <c r="A5558">
        <v>38874</v>
      </c>
      <c r="B5558" t="s">
        <v>1419</v>
      </c>
      <c r="C5558" t="s">
        <v>19705</v>
      </c>
      <c r="D5558" s="16" t="s">
        <v>12319</v>
      </c>
      <c r="E5558" s="16" t="s">
        <v>19706</v>
      </c>
    </row>
    <row r="5559" spans="1:5" x14ac:dyDescent="0.3">
      <c r="A5559">
        <v>38875</v>
      </c>
      <c r="B5559" t="s">
        <v>1419</v>
      </c>
      <c r="C5559" t="s">
        <v>19707</v>
      </c>
      <c r="D5559" s="16" t="s">
        <v>12319</v>
      </c>
      <c r="E5559" s="16" t="s">
        <v>19708</v>
      </c>
    </row>
    <row r="5560" spans="1:5" x14ac:dyDescent="0.3">
      <c r="A5560">
        <v>38876</v>
      </c>
      <c r="B5560" t="s">
        <v>1419</v>
      </c>
      <c r="C5560" t="s">
        <v>19709</v>
      </c>
      <c r="D5560" s="16" t="s">
        <v>12319</v>
      </c>
      <c r="E5560" s="16" t="s">
        <v>19710</v>
      </c>
    </row>
    <row r="5561" spans="1:5" x14ac:dyDescent="0.3">
      <c r="A5561">
        <v>39000</v>
      </c>
      <c r="B5561" t="s">
        <v>1419</v>
      </c>
      <c r="C5561" t="s">
        <v>19711</v>
      </c>
      <c r="D5561" s="16" t="s">
        <v>12319</v>
      </c>
      <c r="E5561" s="16" t="s">
        <v>16664</v>
      </c>
    </row>
    <row r="5562" spans="1:5" ht="13.8" customHeight="1" x14ac:dyDescent="0.3">
      <c r="A5562">
        <v>38674</v>
      </c>
      <c r="B5562" t="s">
        <v>1419</v>
      </c>
      <c r="C5562" t="s">
        <v>19712</v>
      </c>
      <c r="D5562" s="16" t="s">
        <v>12319</v>
      </c>
      <c r="E5562" s="16" t="s">
        <v>19713</v>
      </c>
    </row>
    <row r="5563" spans="1:5" x14ac:dyDescent="0.3">
      <c r="A5563">
        <v>38019</v>
      </c>
      <c r="B5563" t="s">
        <v>1419</v>
      </c>
      <c r="C5563" t="s">
        <v>19714</v>
      </c>
      <c r="D5563" s="16" t="s">
        <v>12319</v>
      </c>
      <c r="E5563" s="16" t="s">
        <v>19715</v>
      </c>
    </row>
    <row r="5564" spans="1:5" x14ac:dyDescent="0.3">
      <c r="A5564">
        <v>38020</v>
      </c>
      <c r="B5564" t="s">
        <v>1419</v>
      </c>
      <c r="C5564" t="s">
        <v>19716</v>
      </c>
      <c r="D5564" s="16" t="s">
        <v>12319</v>
      </c>
      <c r="E5564" s="16" t="s">
        <v>15745</v>
      </c>
    </row>
    <row r="5565" spans="1:5" x14ac:dyDescent="0.3">
      <c r="A5565">
        <v>38454</v>
      </c>
      <c r="B5565" t="s">
        <v>1419</v>
      </c>
      <c r="C5565" t="s">
        <v>19717</v>
      </c>
      <c r="D5565" s="16" t="s">
        <v>12319</v>
      </c>
      <c r="E5565" s="16" t="s">
        <v>19718</v>
      </c>
    </row>
    <row r="5566" spans="1:5" x14ac:dyDescent="0.3">
      <c r="A5566">
        <v>38455</v>
      </c>
      <c r="B5566" t="s">
        <v>1419</v>
      </c>
      <c r="C5566" t="s">
        <v>19719</v>
      </c>
      <c r="D5566" s="16" t="s">
        <v>12319</v>
      </c>
      <c r="E5566" s="16" t="s">
        <v>15756</v>
      </c>
    </row>
    <row r="5567" spans="1:5" x14ac:dyDescent="0.3">
      <c r="A5567">
        <v>38462</v>
      </c>
      <c r="B5567" t="s">
        <v>1419</v>
      </c>
      <c r="C5567" t="s">
        <v>19720</v>
      </c>
      <c r="D5567" s="16" t="s">
        <v>12319</v>
      </c>
      <c r="E5567" s="16" t="s">
        <v>19721</v>
      </c>
    </row>
    <row r="5568" spans="1:5" x14ac:dyDescent="0.3">
      <c r="A5568">
        <v>36362</v>
      </c>
      <c r="B5568" t="s">
        <v>1419</v>
      </c>
      <c r="C5568" t="s">
        <v>19722</v>
      </c>
      <c r="D5568" s="16" t="s">
        <v>12319</v>
      </c>
      <c r="E5568" s="16" t="s">
        <v>16765</v>
      </c>
    </row>
    <row r="5569" spans="1:5" x14ac:dyDescent="0.3">
      <c r="A5569">
        <v>36298</v>
      </c>
      <c r="B5569" t="s">
        <v>1419</v>
      </c>
      <c r="C5569" t="s">
        <v>19723</v>
      </c>
      <c r="D5569" s="16" t="s">
        <v>12319</v>
      </c>
      <c r="E5569" s="16" t="s">
        <v>19724</v>
      </c>
    </row>
    <row r="5570" spans="1:5" x14ac:dyDescent="0.3">
      <c r="A5570">
        <v>38456</v>
      </c>
      <c r="B5570" t="s">
        <v>1419</v>
      </c>
      <c r="C5570" t="s">
        <v>19725</v>
      </c>
      <c r="D5570" s="16" t="s">
        <v>12319</v>
      </c>
      <c r="E5570" s="16" t="s">
        <v>19726</v>
      </c>
    </row>
    <row r="5571" spans="1:5" x14ac:dyDescent="0.3">
      <c r="A5571">
        <v>38457</v>
      </c>
      <c r="B5571" t="s">
        <v>1419</v>
      </c>
      <c r="C5571" t="s">
        <v>19727</v>
      </c>
      <c r="D5571" s="16" t="s">
        <v>12319</v>
      </c>
      <c r="E5571" s="16" t="s">
        <v>19728</v>
      </c>
    </row>
    <row r="5572" spans="1:5" x14ac:dyDescent="0.3">
      <c r="A5572">
        <v>38458</v>
      </c>
      <c r="B5572" t="s">
        <v>1419</v>
      </c>
      <c r="C5572" t="s">
        <v>19729</v>
      </c>
      <c r="D5572" s="16" t="s">
        <v>12319</v>
      </c>
      <c r="E5572" s="16" t="s">
        <v>14821</v>
      </c>
    </row>
    <row r="5573" spans="1:5" ht="13.8" customHeight="1" x14ac:dyDescent="0.3">
      <c r="A5573">
        <v>38459</v>
      </c>
      <c r="B5573" t="s">
        <v>1419</v>
      </c>
      <c r="C5573" t="s">
        <v>19730</v>
      </c>
      <c r="D5573" s="16" t="s">
        <v>12319</v>
      </c>
      <c r="E5573" s="16" t="s">
        <v>19731</v>
      </c>
    </row>
    <row r="5574" spans="1:5" x14ac:dyDescent="0.3">
      <c r="A5574">
        <v>38460</v>
      </c>
      <c r="B5574" t="s">
        <v>1419</v>
      </c>
      <c r="C5574" t="s">
        <v>19732</v>
      </c>
      <c r="D5574" s="16" t="s">
        <v>12319</v>
      </c>
      <c r="E5574" s="16" t="s">
        <v>19733</v>
      </c>
    </row>
    <row r="5575" spans="1:5" ht="13.8" customHeight="1" x14ac:dyDescent="0.3">
      <c r="A5575">
        <v>38461</v>
      </c>
      <c r="B5575" t="s">
        <v>1419</v>
      </c>
      <c r="C5575" t="s">
        <v>19734</v>
      </c>
      <c r="D5575" s="16" t="s">
        <v>12319</v>
      </c>
      <c r="E5575" s="16" t="s">
        <v>19735</v>
      </c>
    </row>
    <row r="5576" spans="1:5" x14ac:dyDescent="0.3">
      <c r="A5576">
        <v>7094</v>
      </c>
      <c r="B5576" t="s">
        <v>1419</v>
      </c>
      <c r="C5576" t="s">
        <v>19736</v>
      </c>
      <c r="D5576" s="16" t="s">
        <v>12319</v>
      </c>
      <c r="E5576" s="16" t="s">
        <v>17303</v>
      </c>
    </row>
    <row r="5577" spans="1:5" ht="13.8" customHeight="1" x14ac:dyDescent="0.3">
      <c r="A5577">
        <v>7116</v>
      </c>
      <c r="B5577" t="s">
        <v>1419</v>
      </c>
      <c r="C5577" t="s">
        <v>19737</v>
      </c>
      <c r="D5577" s="16" t="s">
        <v>12319</v>
      </c>
      <c r="E5577" s="16" t="s">
        <v>19738</v>
      </c>
    </row>
    <row r="5578" spans="1:5" x14ac:dyDescent="0.3">
      <c r="A5578">
        <v>7118</v>
      </c>
      <c r="B5578" t="s">
        <v>1419</v>
      </c>
      <c r="C5578" t="s">
        <v>19739</v>
      </c>
      <c r="D5578" s="16" t="s">
        <v>12319</v>
      </c>
      <c r="E5578" s="16" t="s">
        <v>19740</v>
      </c>
    </row>
    <row r="5579" spans="1:5" x14ac:dyDescent="0.3">
      <c r="A5579">
        <v>7098</v>
      </c>
      <c r="B5579" t="s">
        <v>1419</v>
      </c>
      <c r="C5579" t="s">
        <v>19741</v>
      </c>
      <c r="D5579" s="16" t="s">
        <v>12319</v>
      </c>
      <c r="E5579" s="16" t="s">
        <v>18563</v>
      </c>
    </row>
    <row r="5580" spans="1:5" x14ac:dyDescent="0.3">
      <c r="A5580">
        <v>7110</v>
      </c>
      <c r="B5580" t="s">
        <v>1419</v>
      </c>
      <c r="C5580" t="s">
        <v>19742</v>
      </c>
      <c r="D5580" s="16" t="s">
        <v>12319</v>
      </c>
      <c r="E5580" s="16" t="s">
        <v>19743</v>
      </c>
    </row>
    <row r="5581" spans="1:5" x14ac:dyDescent="0.3">
      <c r="A5581">
        <v>7123</v>
      </c>
      <c r="B5581" t="s">
        <v>1419</v>
      </c>
      <c r="C5581" t="s">
        <v>19744</v>
      </c>
      <c r="D5581" s="16" t="s">
        <v>12319</v>
      </c>
      <c r="E5581" s="16" t="s">
        <v>19250</v>
      </c>
    </row>
    <row r="5582" spans="1:5" x14ac:dyDescent="0.3">
      <c r="A5582">
        <v>7121</v>
      </c>
      <c r="B5582" t="s">
        <v>1419</v>
      </c>
      <c r="C5582" t="s">
        <v>19745</v>
      </c>
      <c r="D5582" s="16" t="s">
        <v>12319</v>
      </c>
      <c r="E5582" s="16" t="s">
        <v>14835</v>
      </c>
    </row>
    <row r="5583" spans="1:5" ht="13.8" customHeight="1" x14ac:dyDescent="0.3">
      <c r="A5583">
        <v>7137</v>
      </c>
      <c r="B5583" t="s">
        <v>1419</v>
      </c>
      <c r="C5583" t="s">
        <v>19746</v>
      </c>
      <c r="D5583" s="16" t="s">
        <v>12319</v>
      </c>
      <c r="E5583" s="16" t="s">
        <v>14727</v>
      </c>
    </row>
    <row r="5584" spans="1:5" x14ac:dyDescent="0.3">
      <c r="A5584">
        <v>7122</v>
      </c>
      <c r="B5584" t="s">
        <v>1419</v>
      </c>
      <c r="C5584" t="s">
        <v>19747</v>
      </c>
      <c r="D5584" s="16" t="s">
        <v>12319</v>
      </c>
      <c r="E5584" s="16" t="s">
        <v>14749</v>
      </c>
    </row>
    <row r="5585" spans="1:5" x14ac:dyDescent="0.3">
      <c r="A5585">
        <v>7114</v>
      </c>
      <c r="B5585" t="s">
        <v>1419</v>
      </c>
      <c r="C5585" t="s">
        <v>19748</v>
      </c>
      <c r="D5585" s="16" t="s">
        <v>12319</v>
      </c>
      <c r="E5585" s="16" t="s">
        <v>19749</v>
      </c>
    </row>
    <row r="5586" spans="1:5" x14ac:dyDescent="0.3">
      <c r="A5586">
        <v>7109</v>
      </c>
      <c r="B5586" t="s">
        <v>1419</v>
      </c>
      <c r="C5586" t="s">
        <v>19750</v>
      </c>
      <c r="D5586" s="16" t="s">
        <v>12319</v>
      </c>
      <c r="E5586" s="16" t="s">
        <v>13290</v>
      </c>
    </row>
    <row r="5587" spans="1:5" x14ac:dyDescent="0.3">
      <c r="A5587">
        <v>7135</v>
      </c>
      <c r="B5587" t="s">
        <v>1419</v>
      </c>
      <c r="C5587" t="s">
        <v>19751</v>
      </c>
      <c r="D5587" s="16" t="s">
        <v>12319</v>
      </c>
      <c r="E5587" s="16" t="s">
        <v>19752</v>
      </c>
    </row>
    <row r="5588" spans="1:5" x14ac:dyDescent="0.3">
      <c r="A5588">
        <v>37947</v>
      </c>
      <c r="B5588" t="s">
        <v>1419</v>
      </c>
      <c r="C5588" t="s">
        <v>19753</v>
      </c>
      <c r="D5588" s="16" t="s">
        <v>12319</v>
      </c>
      <c r="E5588" s="16" t="s">
        <v>13307</v>
      </c>
    </row>
    <row r="5589" spans="1:5" x14ac:dyDescent="0.3">
      <c r="A5589">
        <v>7103</v>
      </c>
      <c r="B5589" t="s">
        <v>1419</v>
      </c>
      <c r="C5589" t="s">
        <v>19754</v>
      </c>
      <c r="D5589" s="16" t="s">
        <v>12319</v>
      </c>
      <c r="E5589" s="16" t="s">
        <v>19755</v>
      </c>
    </row>
    <row r="5590" spans="1:5" x14ac:dyDescent="0.3">
      <c r="A5590">
        <v>40419</v>
      </c>
      <c r="B5590" t="s">
        <v>1419</v>
      </c>
      <c r="C5590" t="s">
        <v>19756</v>
      </c>
      <c r="D5590" s="16" t="s">
        <v>12319</v>
      </c>
      <c r="E5590" s="16" t="s">
        <v>19757</v>
      </c>
    </row>
    <row r="5591" spans="1:5" x14ac:dyDescent="0.3">
      <c r="A5591">
        <v>40420</v>
      </c>
      <c r="B5591" t="s">
        <v>1419</v>
      </c>
      <c r="C5591" t="s">
        <v>19758</v>
      </c>
      <c r="D5591" s="16" t="s">
        <v>12319</v>
      </c>
      <c r="E5591" s="16" t="s">
        <v>13788</v>
      </c>
    </row>
    <row r="5592" spans="1:5" ht="13.8" customHeight="1" x14ac:dyDescent="0.3">
      <c r="A5592">
        <v>40421</v>
      </c>
      <c r="B5592" t="s">
        <v>1419</v>
      </c>
      <c r="C5592" t="s">
        <v>19759</v>
      </c>
      <c r="D5592" s="16" t="s">
        <v>12319</v>
      </c>
      <c r="E5592" s="16" t="s">
        <v>19760</v>
      </c>
    </row>
    <row r="5593" spans="1:5" x14ac:dyDescent="0.3">
      <c r="A5593">
        <v>38905</v>
      </c>
      <c r="B5593" t="s">
        <v>1419</v>
      </c>
      <c r="C5593" t="s">
        <v>19761</v>
      </c>
      <c r="D5593" s="16" t="s">
        <v>12319</v>
      </c>
      <c r="E5593" s="16" t="s">
        <v>19762</v>
      </c>
    </row>
    <row r="5594" spans="1:5" x14ac:dyDescent="0.3">
      <c r="A5594">
        <v>38907</v>
      </c>
      <c r="B5594" t="s">
        <v>1419</v>
      </c>
      <c r="C5594" t="s">
        <v>19763</v>
      </c>
      <c r="D5594" s="16" t="s">
        <v>12319</v>
      </c>
      <c r="E5594" s="16" t="s">
        <v>19764</v>
      </c>
    </row>
    <row r="5595" spans="1:5" ht="13.8" customHeight="1" x14ac:dyDescent="0.3">
      <c r="A5595">
        <v>38910</v>
      </c>
      <c r="B5595" t="s">
        <v>1419</v>
      </c>
      <c r="C5595" t="s">
        <v>19765</v>
      </c>
      <c r="D5595" s="16" t="s">
        <v>12319</v>
      </c>
      <c r="E5595" s="16" t="s">
        <v>19766</v>
      </c>
    </row>
    <row r="5596" spans="1:5" x14ac:dyDescent="0.3">
      <c r="A5596">
        <v>11655</v>
      </c>
      <c r="B5596" t="s">
        <v>1419</v>
      </c>
      <c r="C5596" t="s">
        <v>19767</v>
      </c>
      <c r="D5596" s="16" t="s">
        <v>12319</v>
      </c>
      <c r="E5596" s="16" t="s">
        <v>19768</v>
      </c>
    </row>
    <row r="5597" spans="1:5" x14ac:dyDescent="0.3">
      <c r="A5597">
        <v>11656</v>
      </c>
      <c r="B5597" t="s">
        <v>1419</v>
      </c>
      <c r="C5597" t="s">
        <v>19769</v>
      </c>
      <c r="D5597" s="16" t="s">
        <v>12319</v>
      </c>
      <c r="E5597" s="16" t="s">
        <v>19770</v>
      </c>
    </row>
    <row r="5598" spans="1:5" ht="13.8" customHeight="1" x14ac:dyDescent="0.3">
      <c r="A5598">
        <v>7091</v>
      </c>
      <c r="B5598" t="s">
        <v>1419</v>
      </c>
      <c r="C5598" t="s">
        <v>19771</v>
      </c>
      <c r="D5598" s="16" t="s">
        <v>12319</v>
      </c>
      <c r="E5598" s="16" t="s">
        <v>19772</v>
      </c>
    </row>
    <row r="5599" spans="1:5" x14ac:dyDescent="0.3">
      <c r="A5599">
        <v>37948</v>
      </c>
      <c r="B5599" t="s">
        <v>1419</v>
      </c>
      <c r="C5599" t="s">
        <v>19773</v>
      </c>
      <c r="D5599" s="16" t="s">
        <v>12319</v>
      </c>
      <c r="E5599" s="16" t="s">
        <v>15784</v>
      </c>
    </row>
    <row r="5600" spans="1:5" x14ac:dyDescent="0.3">
      <c r="A5600">
        <v>7097</v>
      </c>
      <c r="B5600" t="s">
        <v>1419</v>
      </c>
      <c r="C5600" t="s">
        <v>19774</v>
      </c>
      <c r="D5600" s="16" t="s">
        <v>12319</v>
      </c>
      <c r="E5600" s="16" t="s">
        <v>19775</v>
      </c>
    </row>
    <row r="5601" spans="1:5" x14ac:dyDescent="0.3">
      <c r="A5601">
        <v>11658</v>
      </c>
      <c r="B5601" t="s">
        <v>1419</v>
      </c>
      <c r="C5601" t="s">
        <v>19776</v>
      </c>
      <c r="D5601" s="16" t="s">
        <v>12319</v>
      </c>
      <c r="E5601" s="16" t="s">
        <v>19777</v>
      </c>
    </row>
    <row r="5602" spans="1:5" x14ac:dyDescent="0.3">
      <c r="A5602">
        <v>7146</v>
      </c>
      <c r="B5602" t="s">
        <v>1419</v>
      </c>
      <c r="C5602" t="s">
        <v>19778</v>
      </c>
      <c r="D5602" s="16" t="s">
        <v>12319</v>
      </c>
      <c r="E5602" s="16" t="s">
        <v>19779</v>
      </c>
    </row>
    <row r="5603" spans="1:5" x14ac:dyDescent="0.3">
      <c r="A5603">
        <v>7138</v>
      </c>
      <c r="B5603" t="s">
        <v>1419</v>
      </c>
      <c r="C5603" t="s">
        <v>19780</v>
      </c>
      <c r="D5603" s="16" t="s">
        <v>12319</v>
      </c>
      <c r="E5603" s="16" t="s">
        <v>19781</v>
      </c>
    </row>
    <row r="5604" spans="1:5" x14ac:dyDescent="0.3">
      <c r="A5604">
        <v>7139</v>
      </c>
      <c r="B5604" t="s">
        <v>1419</v>
      </c>
      <c r="C5604" t="s">
        <v>19782</v>
      </c>
      <c r="D5604" s="16" t="s">
        <v>12319</v>
      </c>
      <c r="E5604" s="16" t="s">
        <v>12375</v>
      </c>
    </row>
    <row r="5605" spans="1:5" ht="13.8" customHeight="1" x14ac:dyDescent="0.3">
      <c r="A5605">
        <v>7140</v>
      </c>
      <c r="B5605" t="s">
        <v>1419</v>
      </c>
      <c r="C5605" t="s">
        <v>19783</v>
      </c>
      <c r="D5605" s="16" t="s">
        <v>12319</v>
      </c>
      <c r="E5605" s="16" t="s">
        <v>19784</v>
      </c>
    </row>
    <row r="5606" spans="1:5" x14ac:dyDescent="0.3">
      <c r="A5606">
        <v>7141</v>
      </c>
      <c r="B5606" t="s">
        <v>1419</v>
      </c>
      <c r="C5606" t="s">
        <v>19785</v>
      </c>
      <c r="D5606" s="16" t="s">
        <v>12319</v>
      </c>
      <c r="E5606" s="16" t="s">
        <v>16191</v>
      </c>
    </row>
    <row r="5607" spans="1:5" x14ac:dyDescent="0.3">
      <c r="A5607">
        <v>7143</v>
      </c>
      <c r="B5607" t="s">
        <v>1419</v>
      </c>
      <c r="C5607" t="s">
        <v>19786</v>
      </c>
      <c r="D5607" s="16" t="s">
        <v>12319</v>
      </c>
      <c r="E5607" s="16" t="s">
        <v>15162</v>
      </c>
    </row>
    <row r="5608" spans="1:5" x14ac:dyDescent="0.3">
      <c r="A5608">
        <v>7144</v>
      </c>
      <c r="B5608" t="s">
        <v>1419</v>
      </c>
      <c r="C5608" t="s">
        <v>19787</v>
      </c>
      <c r="D5608" s="16" t="s">
        <v>12319</v>
      </c>
      <c r="E5608" s="16" t="s">
        <v>19788</v>
      </c>
    </row>
    <row r="5609" spans="1:5" ht="13.8" customHeight="1" x14ac:dyDescent="0.3">
      <c r="A5609">
        <v>7145</v>
      </c>
      <c r="B5609" t="s">
        <v>1419</v>
      </c>
      <c r="C5609" t="s">
        <v>19789</v>
      </c>
      <c r="D5609" s="16" t="s">
        <v>12319</v>
      </c>
      <c r="E5609" s="16" t="s">
        <v>19790</v>
      </c>
    </row>
    <row r="5610" spans="1:5" x14ac:dyDescent="0.3">
      <c r="A5610">
        <v>7142</v>
      </c>
      <c r="B5610" t="s">
        <v>1419</v>
      </c>
      <c r="C5610" t="s">
        <v>19791</v>
      </c>
      <c r="D5610" s="16" t="s">
        <v>12319</v>
      </c>
      <c r="E5610" s="16" t="s">
        <v>12439</v>
      </c>
    </row>
    <row r="5611" spans="1:5" x14ac:dyDescent="0.3">
      <c r="A5611">
        <v>3593</v>
      </c>
      <c r="B5611" t="s">
        <v>1419</v>
      </c>
      <c r="C5611" t="s">
        <v>19792</v>
      </c>
      <c r="D5611" s="16" t="s">
        <v>12319</v>
      </c>
      <c r="E5611" s="16" t="s">
        <v>19793</v>
      </c>
    </row>
    <row r="5612" spans="1:5" ht="13.8" customHeight="1" x14ac:dyDescent="0.3">
      <c r="A5612">
        <v>3588</v>
      </c>
      <c r="B5612" t="s">
        <v>1419</v>
      </c>
      <c r="C5612" t="s">
        <v>19794</v>
      </c>
      <c r="D5612" s="16" t="s">
        <v>12319</v>
      </c>
      <c r="E5612" s="16" t="s">
        <v>19795</v>
      </c>
    </row>
    <row r="5613" spans="1:5" x14ac:dyDescent="0.3">
      <c r="A5613">
        <v>3585</v>
      </c>
      <c r="B5613" t="s">
        <v>1419</v>
      </c>
      <c r="C5613" t="s">
        <v>19796</v>
      </c>
      <c r="D5613" s="16" t="s">
        <v>12319</v>
      </c>
      <c r="E5613" s="16" t="s">
        <v>19797</v>
      </c>
    </row>
    <row r="5614" spans="1:5" ht="13.8" customHeight="1" x14ac:dyDescent="0.3">
      <c r="A5614">
        <v>3587</v>
      </c>
      <c r="B5614" t="s">
        <v>1419</v>
      </c>
      <c r="C5614" t="s">
        <v>19798</v>
      </c>
      <c r="D5614" s="16" t="s">
        <v>12319</v>
      </c>
      <c r="E5614" s="16" t="s">
        <v>15440</v>
      </c>
    </row>
    <row r="5615" spans="1:5" x14ac:dyDescent="0.3">
      <c r="A5615">
        <v>3590</v>
      </c>
      <c r="B5615" t="s">
        <v>1419</v>
      </c>
      <c r="C5615" t="s">
        <v>19799</v>
      </c>
      <c r="D5615" s="16" t="s">
        <v>12319</v>
      </c>
      <c r="E5615" s="16" t="s">
        <v>19800</v>
      </c>
    </row>
    <row r="5616" spans="1:5" x14ac:dyDescent="0.3">
      <c r="A5616">
        <v>3589</v>
      </c>
      <c r="B5616" t="s">
        <v>1419</v>
      </c>
      <c r="C5616" t="s">
        <v>19801</v>
      </c>
      <c r="D5616" s="16" t="s">
        <v>12319</v>
      </c>
      <c r="E5616" s="16" t="s">
        <v>16389</v>
      </c>
    </row>
    <row r="5617" spans="1:5" x14ac:dyDescent="0.3">
      <c r="A5617">
        <v>3586</v>
      </c>
      <c r="B5617" t="s">
        <v>1419</v>
      </c>
      <c r="C5617" t="s">
        <v>19802</v>
      </c>
      <c r="D5617" s="16" t="s">
        <v>12319</v>
      </c>
      <c r="E5617" s="16" t="s">
        <v>17116</v>
      </c>
    </row>
    <row r="5618" spans="1:5" ht="13.8" customHeight="1" x14ac:dyDescent="0.3">
      <c r="A5618">
        <v>3592</v>
      </c>
      <c r="B5618" t="s">
        <v>1419</v>
      </c>
      <c r="C5618" t="s">
        <v>19803</v>
      </c>
      <c r="D5618" s="16" t="s">
        <v>12319</v>
      </c>
      <c r="E5618" s="16" t="s">
        <v>19804</v>
      </c>
    </row>
    <row r="5619" spans="1:5" x14ac:dyDescent="0.3">
      <c r="A5619">
        <v>3591</v>
      </c>
      <c r="B5619" t="s">
        <v>1419</v>
      </c>
      <c r="C5619" t="s">
        <v>19805</v>
      </c>
      <c r="D5619" s="16" t="s">
        <v>12319</v>
      </c>
      <c r="E5619" s="16" t="s">
        <v>19806</v>
      </c>
    </row>
    <row r="5620" spans="1:5" x14ac:dyDescent="0.3">
      <c r="A5620">
        <v>40396</v>
      </c>
      <c r="B5620" t="s">
        <v>1419</v>
      </c>
      <c r="C5620" t="s">
        <v>19807</v>
      </c>
      <c r="D5620" s="16" t="s">
        <v>12319</v>
      </c>
      <c r="E5620" s="16" t="s">
        <v>19808</v>
      </c>
    </row>
    <row r="5621" spans="1:5" x14ac:dyDescent="0.3">
      <c r="A5621">
        <v>40395</v>
      </c>
      <c r="B5621" t="s">
        <v>1419</v>
      </c>
      <c r="C5621" t="s">
        <v>19809</v>
      </c>
      <c r="D5621" s="16" t="s">
        <v>12319</v>
      </c>
      <c r="E5621" s="16" t="s">
        <v>19810</v>
      </c>
    </row>
    <row r="5622" spans="1:5" x14ac:dyDescent="0.3">
      <c r="A5622">
        <v>40392</v>
      </c>
      <c r="B5622" t="s">
        <v>1419</v>
      </c>
      <c r="C5622" t="s">
        <v>19811</v>
      </c>
      <c r="D5622" s="16" t="s">
        <v>12319</v>
      </c>
      <c r="E5622" s="16" t="s">
        <v>19812</v>
      </c>
    </row>
    <row r="5623" spans="1:5" x14ac:dyDescent="0.3">
      <c r="A5623">
        <v>40394</v>
      </c>
      <c r="B5623" t="s">
        <v>1419</v>
      </c>
      <c r="C5623" t="s">
        <v>19813</v>
      </c>
      <c r="D5623" s="16" t="s">
        <v>12319</v>
      </c>
      <c r="E5623" s="16" t="s">
        <v>19814</v>
      </c>
    </row>
    <row r="5624" spans="1:5" x14ac:dyDescent="0.3">
      <c r="A5624">
        <v>40398</v>
      </c>
      <c r="B5624" t="s">
        <v>1419</v>
      </c>
      <c r="C5624" t="s">
        <v>19815</v>
      </c>
      <c r="D5624" s="16" t="s">
        <v>12319</v>
      </c>
      <c r="E5624" s="16" t="s">
        <v>19816</v>
      </c>
    </row>
    <row r="5625" spans="1:5" ht="13.8" customHeight="1" x14ac:dyDescent="0.3">
      <c r="A5625">
        <v>40397</v>
      </c>
      <c r="B5625" t="s">
        <v>1419</v>
      </c>
      <c r="C5625" t="s">
        <v>19817</v>
      </c>
      <c r="D5625" s="16" t="s">
        <v>12319</v>
      </c>
      <c r="E5625" s="16" t="s">
        <v>19818</v>
      </c>
    </row>
    <row r="5626" spans="1:5" x14ac:dyDescent="0.3">
      <c r="A5626">
        <v>40393</v>
      </c>
      <c r="B5626" t="s">
        <v>1419</v>
      </c>
      <c r="C5626" t="s">
        <v>19819</v>
      </c>
      <c r="D5626" s="16" t="s">
        <v>12319</v>
      </c>
      <c r="E5626" s="16" t="s">
        <v>19820</v>
      </c>
    </row>
    <row r="5627" spans="1:5" x14ac:dyDescent="0.3">
      <c r="A5627">
        <v>40399</v>
      </c>
      <c r="B5627" t="s">
        <v>1419</v>
      </c>
      <c r="C5627" t="s">
        <v>19821</v>
      </c>
      <c r="D5627" s="16" t="s">
        <v>12319</v>
      </c>
      <c r="E5627" s="16" t="s">
        <v>19822</v>
      </c>
    </row>
    <row r="5628" spans="1:5" ht="13.8" customHeight="1" x14ac:dyDescent="0.3">
      <c r="A5628">
        <v>39322</v>
      </c>
      <c r="B5628" t="s">
        <v>1419</v>
      </c>
      <c r="C5628" t="s">
        <v>19823</v>
      </c>
      <c r="D5628" s="16" t="s">
        <v>12319</v>
      </c>
      <c r="E5628" s="16" t="s">
        <v>19824</v>
      </c>
    </row>
    <row r="5629" spans="1:5" x14ac:dyDescent="0.3">
      <c r="A5629">
        <v>39289</v>
      </c>
      <c r="B5629" t="s">
        <v>1419</v>
      </c>
      <c r="C5629" t="s">
        <v>19825</v>
      </c>
      <c r="D5629" s="16" t="s">
        <v>12319</v>
      </c>
      <c r="E5629" s="16" t="s">
        <v>19826</v>
      </c>
    </row>
    <row r="5630" spans="1:5" x14ac:dyDescent="0.3">
      <c r="A5630">
        <v>39290</v>
      </c>
      <c r="B5630" t="s">
        <v>1419</v>
      </c>
      <c r="C5630" t="s">
        <v>19827</v>
      </c>
      <c r="D5630" s="16" t="s">
        <v>12319</v>
      </c>
      <c r="E5630" s="16" t="s">
        <v>19828</v>
      </c>
    </row>
    <row r="5631" spans="1:5" x14ac:dyDescent="0.3">
      <c r="A5631">
        <v>39291</v>
      </c>
      <c r="B5631" t="s">
        <v>1419</v>
      </c>
      <c r="C5631" t="s">
        <v>19829</v>
      </c>
      <c r="D5631" s="16" t="s">
        <v>12319</v>
      </c>
      <c r="E5631" s="16" t="s">
        <v>15960</v>
      </c>
    </row>
    <row r="5632" spans="1:5" ht="13.8" customHeight="1" x14ac:dyDescent="0.3">
      <c r="A5632">
        <v>41892</v>
      </c>
      <c r="B5632" t="s">
        <v>1419</v>
      </c>
      <c r="C5632" t="s">
        <v>19830</v>
      </c>
      <c r="D5632" s="16" t="s">
        <v>12319</v>
      </c>
      <c r="E5632" s="16" t="s">
        <v>19831</v>
      </c>
    </row>
    <row r="5633" spans="1:5" x14ac:dyDescent="0.3">
      <c r="A5633">
        <v>7048</v>
      </c>
      <c r="B5633" t="s">
        <v>1419</v>
      </c>
      <c r="C5633" t="s">
        <v>19832</v>
      </c>
      <c r="D5633" s="16" t="s">
        <v>12319</v>
      </c>
      <c r="E5633" s="16" t="s">
        <v>17947</v>
      </c>
    </row>
    <row r="5634" spans="1:5" x14ac:dyDescent="0.3">
      <c r="A5634">
        <v>7088</v>
      </c>
      <c r="B5634" t="s">
        <v>1419</v>
      </c>
      <c r="C5634" t="s">
        <v>19833</v>
      </c>
      <c r="D5634" s="16" t="s">
        <v>12319</v>
      </c>
      <c r="E5634" s="16" t="s">
        <v>19834</v>
      </c>
    </row>
    <row r="5635" spans="1:5" x14ac:dyDescent="0.3">
      <c r="A5635">
        <v>20179</v>
      </c>
      <c r="B5635" t="s">
        <v>1419</v>
      </c>
      <c r="C5635" t="s">
        <v>19835</v>
      </c>
      <c r="D5635" s="16" t="s">
        <v>12319</v>
      </c>
      <c r="E5635" s="16" t="s">
        <v>19836</v>
      </c>
    </row>
    <row r="5636" spans="1:5" x14ac:dyDescent="0.3">
      <c r="A5636">
        <v>20178</v>
      </c>
      <c r="B5636" t="s">
        <v>1419</v>
      </c>
      <c r="C5636" t="s">
        <v>19837</v>
      </c>
      <c r="D5636" s="16" t="s">
        <v>12319</v>
      </c>
      <c r="E5636" s="16" t="s">
        <v>19838</v>
      </c>
    </row>
    <row r="5637" spans="1:5" ht="13.8" customHeight="1" x14ac:dyDescent="0.3">
      <c r="A5637">
        <v>20180</v>
      </c>
      <c r="B5637" t="s">
        <v>1419</v>
      </c>
      <c r="C5637" t="s">
        <v>19839</v>
      </c>
      <c r="D5637" s="16" t="s">
        <v>12319</v>
      </c>
      <c r="E5637" s="16" t="s">
        <v>19840</v>
      </c>
    </row>
    <row r="5638" spans="1:5" x14ac:dyDescent="0.3">
      <c r="A5638">
        <v>20181</v>
      </c>
      <c r="B5638" t="s">
        <v>1419</v>
      </c>
      <c r="C5638" t="s">
        <v>19841</v>
      </c>
      <c r="D5638" s="16" t="s">
        <v>12319</v>
      </c>
      <c r="E5638" s="16" t="s">
        <v>19842</v>
      </c>
    </row>
    <row r="5639" spans="1:5" x14ac:dyDescent="0.3">
      <c r="A5639">
        <v>20177</v>
      </c>
      <c r="B5639" t="s">
        <v>1419</v>
      </c>
      <c r="C5639" t="s">
        <v>19843</v>
      </c>
      <c r="D5639" s="16" t="s">
        <v>12319</v>
      </c>
      <c r="E5639" s="16" t="s">
        <v>19844</v>
      </c>
    </row>
    <row r="5640" spans="1:5" x14ac:dyDescent="0.3">
      <c r="A5640">
        <v>7070</v>
      </c>
      <c r="B5640" t="s">
        <v>1419</v>
      </c>
      <c r="C5640" t="s">
        <v>19845</v>
      </c>
      <c r="D5640" s="16" t="s">
        <v>12319</v>
      </c>
      <c r="E5640" s="16" t="s">
        <v>19846</v>
      </c>
    </row>
    <row r="5641" spans="1:5" x14ac:dyDescent="0.3">
      <c r="A5641">
        <v>40945</v>
      </c>
      <c r="B5641" t="s">
        <v>1419</v>
      </c>
      <c r="C5641" t="s">
        <v>19847</v>
      </c>
      <c r="D5641" s="16" t="s">
        <v>12604</v>
      </c>
      <c r="E5641" s="16" t="s">
        <v>19041</v>
      </c>
    </row>
    <row r="5642" spans="1:5" x14ac:dyDescent="0.3">
      <c r="A5642">
        <v>40946</v>
      </c>
      <c r="B5642" t="s">
        <v>1419</v>
      </c>
      <c r="C5642" t="s">
        <v>19848</v>
      </c>
      <c r="D5642" s="16" t="s">
        <v>12607</v>
      </c>
      <c r="E5642" s="16" t="s">
        <v>19849</v>
      </c>
    </row>
    <row r="5643" spans="1:5" x14ac:dyDescent="0.3">
      <c r="A5643">
        <v>7153</v>
      </c>
      <c r="B5643" t="s">
        <v>1419</v>
      </c>
      <c r="C5643" t="s">
        <v>19850</v>
      </c>
      <c r="D5643" s="16" t="s">
        <v>12604</v>
      </c>
      <c r="E5643" s="16" t="s">
        <v>19851</v>
      </c>
    </row>
    <row r="5644" spans="1:5" x14ac:dyDescent="0.3">
      <c r="A5644">
        <v>41089</v>
      </c>
      <c r="B5644" t="s">
        <v>1419</v>
      </c>
      <c r="C5644" t="s">
        <v>19852</v>
      </c>
      <c r="D5644" s="16" t="s">
        <v>12607</v>
      </c>
      <c r="E5644" s="16" t="s">
        <v>19853</v>
      </c>
    </row>
    <row r="5645" spans="1:5" x14ac:dyDescent="0.3">
      <c r="A5645">
        <v>40943</v>
      </c>
      <c r="B5645" t="s">
        <v>1419</v>
      </c>
      <c r="C5645" t="s">
        <v>19854</v>
      </c>
      <c r="D5645" s="16" t="s">
        <v>12604</v>
      </c>
      <c r="E5645" s="16" t="s">
        <v>19855</v>
      </c>
    </row>
    <row r="5646" spans="1:5" x14ac:dyDescent="0.3">
      <c r="A5646">
        <v>40944</v>
      </c>
      <c r="B5646" t="s">
        <v>1419</v>
      </c>
      <c r="C5646" t="s">
        <v>19856</v>
      </c>
      <c r="D5646" s="16" t="s">
        <v>12607</v>
      </c>
      <c r="E5646" s="16" t="s">
        <v>19857</v>
      </c>
    </row>
    <row r="5647" spans="1:5" x14ac:dyDescent="0.3">
      <c r="A5647">
        <v>6175</v>
      </c>
      <c r="B5647" t="s">
        <v>1419</v>
      </c>
      <c r="C5647" t="s">
        <v>19858</v>
      </c>
      <c r="D5647" s="16" t="s">
        <v>12604</v>
      </c>
      <c r="E5647" s="16" t="s">
        <v>19859</v>
      </c>
    </row>
    <row r="5648" spans="1:5" x14ac:dyDescent="0.3">
      <c r="A5648">
        <v>41092</v>
      </c>
      <c r="B5648" t="s">
        <v>1419</v>
      </c>
      <c r="C5648" t="s">
        <v>19860</v>
      </c>
      <c r="D5648" s="16" t="s">
        <v>12607</v>
      </c>
      <c r="E5648" s="16" t="s">
        <v>19861</v>
      </c>
    </row>
    <row r="5649" spans="1:5" x14ac:dyDescent="0.3">
      <c r="A5649">
        <v>37712</v>
      </c>
      <c r="B5649" t="s">
        <v>1419</v>
      </c>
      <c r="C5649" t="s">
        <v>19862</v>
      </c>
      <c r="D5649" s="16" t="s">
        <v>13085</v>
      </c>
      <c r="E5649" s="16" t="s">
        <v>19863</v>
      </c>
    </row>
    <row r="5650" spans="1:5" x14ac:dyDescent="0.3">
      <c r="A5650">
        <v>34558</v>
      </c>
      <c r="B5650" t="s">
        <v>1419</v>
      </c>
      <c r="C5650" t="s">
        <v>19864</v>
      </c>
      <c r="D5650" s="16" t="s">
        <v>12402</v>
      </c>
      <c r="E5650" s="16" t="s">
        <v>19865</v>
      </c>
    </row>
    <row r="5651" spans="1:5" x14ac:dyDescent="0.3">
      <c r="A5651">
        <v>34547</v>
      </c>
      <c r="B5651" t="s">
        <v>1419</v>
      </c>
      <c r="C5651" t="s">
        <v>19866</v>
      </c>
      <c r="D5651" s="16" t="s">
        <v>12402</v>
      </c>
      <c r="E5651" s="16" t="s">
        <v>19867</v>
      </c>
    </row>
    <row r="5652" spans="1:5" x14ac:dyDescent="0.3">
      <c r="A5652">
        <v>34548</v>
      </c>
      <c r="B5652" t="s">
        <v>1419</v>
      </c>
      <c r="C5652" t="s">
        <v>19868</v>
      </c>
      <c r="D5652" s="16" t="s">
        <v>12402</v>
      </c>
      <c r="E5652" s="16" t="s">
        <v>14185</v>
      </c>
    </row>
    <row r="5653" spans="1:5" x14ac:dyDescent="0.3">
      <c r="A5653">
        <v>34550</v>
      </c>
      <c r="B5653" t="s">
        <v>1419</v>
      </c>
      <c r="C5653" t="s">
        <v>19869</v>
      </c>
      <c r="D5653" s="16" t="s">
        <v>12402</v>
      </c>
      <c r="E5653" s="16" t="s">
        <v>19870</v>
      </c>
    </row>
    <row r="5654" spans="1:5" x14ac:dyDescent="0.3">
      <c r="A5654">
        <v>34557</v>
      </c>
      <c r="B5654" t="s">
        <v>1419</v>
      </c>
      <c r="C5654" t="s">
        <v>19871</v>
      </c>
      <c r="D5654" s="16" t="s">
        <v>12402</v>
      </c>
      <c r="E5654" s="16" t="s">
        <v>19872</v>
      </c>
    </row>
    <row r="5655" spans="1:5" x14ac:dyDescent="0.3">
      <c r="A5655">
        <v>37411</v>
      </c>
      <c r="B5655" t="s">
        <v>1419</v>
      </c>
      <c r="C5655" t="s">
        <v>19873</v>
      </c>
      <c r="D5655" s="16" t="s">
        <v>13085</v>
      </c>
      <c r="E5655" s="16" t="s">
        <v>14715</v>
      </c>
    </row>
    <row r="5656" spans="1:5" x14ac:dyDescent="0.3">
      <c r="A5656">
        <v>39508</v>
      </c>
      <c r="B5656" t="s">
        <v>1419</v>
      </c>
      <c r="C5656" t="s">
        <v>19874</v>
      </c>
      <c r="D5656" s="16" t="s">
        <v>13085</v>
      </c>
      <c r="E5656" s="16" t="s">
        <v>19875</v>
      </c>
    </row>
    <row r="5657" spans="1:5" ht="13.8" customHeight="1" x14ac:dyDescent="0.3">
      <c r="A5657">
        <v>39507</v>
      </c>
      <c r="B5657" t="s">
        <v>1419</v>
      </c>
      <c r="C5657" t="s">
        <v>19876</v>
      </c>
      <c r="D5657" s="16" t="s">
        <v>13085</v>
      </c>
      <c r="E5657" s="16" t="s">
        <v>19877</v>
      </c>
    </row>
    <row r="5658" spans="1:5" x14ac:dyDescent="0.3">
      <c r="A5658">
        <v>7155</v>
      </c>
      <c r="B5658" t="s">
        <v>1419</v>
      </c>
      <c r="C5658" t="s">
        <v>19878</v>
      </c>
      <c r="D5658" s="16" t="s">
        <v>13085</v>
      </c>
      <c r="E5658" s="16" t="s">
        <v>19879</v>
      </c>
    </row>
    <row r="5659" spans="1:5" x14ac:dyDescent="0.3">
      <c r="A5659">
        <v>42406</v>
      </c>
      <c r="B5659" t="s">
        <v>1419</v>
      </c>
      <c r="C5659" t="s">
        <v>19880</v>
      </c>
      <c r="D5659" s="16" t="s">
        <v>13085</v>
      </c>
      <c r="E5659" s="16" t="s">
        <v>19881</v>
      </c>
    </row>
    <row r="5660" spans="1:5" x14ac:dyDescent="0.3">
      <c r="A5660">
        <v>7156</v>
      </c>
      <c r="B5660" t="s">
        <v>1419</v>
      </c>
      <c r="C5660" t="s">
        <v>19882</v>
      </c>
      <c r="D5660" s="16" t="s">
        <v>13085</v>
      </c>
      <c r="E5660" s="16" t="s">
        <v>19883</v>
      </c>
    </row>
    <row r="5661" spans="1:5" x14ac:dyDescent="0.3">
      <c r="A5661">
        <v>43127</v>
      </c>
      <c r="B5661" t="s">
        <v>1419</v>
      </c>
      <c r="C5661" t="s">
        <v>19884</v>
      </c>
      <c r="D5661" s="16" t="s">
        <v>13085</v>
      </c>
      <c r="E5661" s="16" t="s">
        <v>19885</v>
      </c>
    </row>
    <row r="5662" spans="1:5" x14ac:dyDescent="0.3">
      <c r="A5662">
        <v>10917</v>
      </c>
      <c r="B5662" t="s">
        <v>1419</v>
      </c>
      <c r="C5662" t="s">
        <v>19886</v>
      </c>
      <c r="D5662" s="16" t="s">
        <v>13085</v>
      </c>
      <c r="E5662" s="16" t="s">
        <v>19887</v>
      </c>
    </row>
    <row r="5663" spans="1:5" x14ac:dyDescent="0.3">
      <c r="A5663">
        <v>21141</v>
      </c>
      <c r="B5663" t="s">
        <v>1419</v>
      </c>
      <c r="C5663" t="s">
        <v>19888</v>
      </c>
      <c r="D5663" s="16" t="s">
        <v>13085</v>
      </c>
      <c r="E5663" s="16" t="s">
        <v>19889</v>
      </c>
    </row>
    <row r="5664" spans="1:5" x14ac:dyDescent="0.3">
      <c r="A5664">
        <v>39509</v>
      </c>
      <c r="B5664" t="s">
        <v>1419</v>
      </c>
      <c r="C5664" t="s">
        <v>19890</v>
      </c>
      <c r="D5664" s="16" t="s">
        <v>13085</v>
      </c>
      <c r="E5664" s="16" t="s">
        <v>17364</v>
      </c>
    </row>
    <row r="5665" spans="1:5" ht="13.8" customHeight="1" x14ac:dyDescent="0.3">
      <c r="A5665">
        <v>44529</v>
      </c>
      <c r="B5665" t="s">
        <v>1419</v>
      </c>
      <c r="C5665" t="s">
        <v>19891</v>
      </c>
      <c r="D5665" s="16" t="s">
        <v>13085</v>
      </c>
      <c r="E5665" s="16" t="s">
        <v>19892</v>
      </c>
    </row>
    <row r="5666" spans="1:5" x14ac:dyDescent="0.3">
      <c r="A5666">
        <v>7167</v>
      </c>
      <c r="B5666" t="s">
        <v>1419</v>
      </c>
      <c r="C5666" t="s">
        <v>19893</v>
      </c>
      <c r="D5666" s="16" t="s">
        <v>13085</v>
      </c>
      <c r="E5666" s="16" t="s">
        <v>19894</v>
      </c>
    </row>
    <row r="5667" spans="1:5" ht="13.8" customHeight="1" x14ac:dyDescent="0.3">
      <c r="A5667">
        <v>10928</v>
      </c>
      <c r="B5667" t="s">
        <v>1419</v>
      </c>
      <c r="C5667" t="s">
        <v>19895</v>
      </c>
      <c r="D5667" s="16" t="s">
        <v>13085</v>
      </c>
      <c r="E5667" s="16" t="s">
        <v>17266</v>
      </c>
    </row>
    <row r="5668" spans="1:5" x14ac:dyDescent="0.3">
      <c r="A5668">
        <v>10933</v>
      </c>
      <c r="B5668" t="s">
        <v>1419</v>
      </c>
      <c r="C5668" t="s">
        <v>19896</v>
      </c>
      <c r="D5668" s="16" t="s">
        <v>13085</v>
      </c>
      <c r="E5668" s="16" t="s">
        <v>19897</v>
      </c>
    </row>
    <row r="5669" spans="1:5" x14ac:dyDescent="0.3">
      <c r="A5669">
        <v>7158</v>
      </c>
      <c r="B5669" t="s">
        <v>1419</v>
      </c>
      <c r="C5669" t="s">
        <v>19898</v>
      </c>
      <c r="D5669" s="16" t="s">
        <v>13085</v>
      </c>
      <c r="E5669" s="16" t="s">
        <v>15761</v>
      </c>
    </row>
    <row r="5670" spans="1:5" x14ac:dyDescent="0.3">
      <c r="A5670">
        <v>10927</v>
      </c>
      <c r="B5670" t="s">
        <v>1419</v>
      </c>
      <c r="C5670" t="s">
        <v>19899</v>
      </c>
      <c r="D5670" s="16" t="s">
        <v>13085</v>
      </c>
      <c r="E5670" s="16" t="s">
        <v>19900</v>
      </c>
    </row>
    <row r="5671" spans="1:5" x14ac:dyDescent="0.3">
      <c r="A5671">
        <v>7162</v>
      </c>
      <c r="B5671" t="s">
        <v>1419</v>
      </c>
      <c r="C5671" t="s">
        <v>19901</v>
      </c>
      <c r="D5671" s="16" t="s">
        <v>13085</v>
      </c>
      <c r="E5671" s="16" t="s">
        <v>19902</v>
      </c>
    </row>
    <row r="5672" spans="1:5" x14ac:dyDescent="0.3">
      <c r="A5672">
        <v>10932</v>
      </c>
      <c r="B5672" t="s">
        <v>1419</v>
      </c>
      <c r="C5672" t="s">
        <v>19903</v>
      </c>
      <c r="D5672" s="16" t="s">
        <v>13085</v>
      </c>
      <c r="E5672" s="16" t="s">
        <v>16069</v>
      </c>
    </row>
    <row r="5673" spans="1:5" x14ac:dyDescent="0.3">
      <c r="A5673">
        <v>10937</v>
      </c>
      <c r="B5673" t="s">
        <v>1419</v>
      </c>
      <c r="C5673" t="s">
        <v>19904</v>
      </c>
      <c r="D5673" s="16" t="s">
        <v>13085</v>
      </c>
      <c r="E5673" s="16" t="s">
        <v>19905</v>
      </c>
    </row>
    <row r="5674" spans="1:5" ht="13.8" customHeight="1" x14ac:dyDescent="0.3">
      <c r="A5674">
        <v>10935</v>
      </c>
      <c r="B5674" t="s">
        <v>1419</v>
      </c>
      <c r="C5674" t="s">
        <v>19906</v>
      </c>
      <c r="D5674" s="16" t="s">
        <v>13085</v>
      </c>
      <c r="E5674" s="16" t="s">
        <v>19907</v>
      </c>
    </row>
    <row r="5675" spans="1:5" x14ac:dyDescent="0.3">
      <c r="A5675">
        <v>10931</v>
      </c>
      <c r="B5675" t="s">
        <v>1419</v>
      </c>
      <c r="C5675" t="s">
        <v>19908</v>
      </c>
      <c r="D5675" s="16" t="s">
        <v>13085</v>
      </c>
      <c r="E5675" s="16" t="s">
        <v>17364</v>
      </c>
    </row>
    <row r="5676" spans="1:5" x14ac:dyDescent="0.3">
      <c r="A5676">
        <v>7164</v>
      </c>
      <c r="B5676" t="s">
        <v>1419</v>
      </c>
      <c r="C5676" t="s">
        <v>19909</v>
      </c>
      <c r="D5676" s="16" t="s">
        <v>13085</v>
      </c>
      <c r="E5676" s="16" t="s">
        <v>19910</v>
      </c>
    </row>
    <row r="5677" spans="1:5" x14ac:dyDescent="0.3">
      <c r="A5677">
        <v>36887</v>
      </c>
      <c r="B5677" t="s">
        <v>1419</v>
      </c>
      <c r="C5677" t="s">
        <v>19911</v>
      </c>
      <c r="D5677" s="16" t="s">
        <v>13085</v>
      </c>
      <c r="E5677" s="16" t="s">
        <v>19824</v>
      </c>
    </row>
    <row r="5678" spans="1:5" ht="13.8" customHeight="1" x14ac:dyDescent="0.3">
      <c r="A5678">
        <v>34630</v>
      </c>
      <c r="B5678" t="s">
        <v>1419</v>
      </c>
      <c r="C5678" t="s">
        <v>19912</v>
      </c>
      <c r="D5678" s="16" t="s">
        <v>12319</v>
      </c>
      <c r="E5678" s="16" t="s">
        <v>19913</v>
      </c>
    </row>
    <row r="5679" spans="1:5" x14ac:dyDescent="0.3">
      <c r="A5679">
        <v>7161</v>
      </c>
      <c r="B5679" t="s">
        <v>1419</v>
      </c>
      <c r="C5679" t="s">
        <v>19914</v>
      </c>
      <c r="D5679" s="16" t="s">
        <v>13085</v>
      </c>
      <c r="E5679" s="16" t="s">
        <v>19915</v>
      </c>
    </row>
    <row r="5680" spans="1:5" x14ac:dyDescent="0.3">
      <c r="A5680">
        <v>7170</v>
      </c>
      <c r="B5680" t="s">
        <v>1419</v>
      </c>
      <c r="C5680" t="s">
        <v>19916</v>
      </c>
      <c r="D5680" s="16" t="s">
        <v>13085</v>
      </c>
      <c r="E5680" s="16" t="s">
        <v>14135</v>
      </c>
    </row>
    <row r="5681" spans="1:5" x14ac:dyDescent="0.3">
      <c r="A5681">
        <v>37524</v>
      </c>
      <c r="B5681" t="s">
        <v>1419</v>
      </c>
      <c r="C5681" t="s">
        <v>19917</v>
      </c>
      <c r="D5681" s="16" t="s">
        <v>12402</v>
      </c>
      <c r="E5681" s="16" t="s">
        <v>16716</v>
      </c>
    </row>
    <row r="5682" spans="1:5" x14ac:dyDescent="0.3">
      <c r="A5682">
        <v>37525</v>
      </c>
      <c r="B5682" t="s">
        <v>1419</v>
      </c>
      <c r="C5682" t="s">
        <v>19918</v>
      </c>
      <c r="D5682" s="16" t="s">
        <v>12402</v>
      </c>
      <c r="E5682" s="16" t="s">
        <v>13290</v>
      </c>
    </row>
    <row r="5683" spans="1:5" x14ac:dyDescent="0.3">
      <c r="A5683">
        <v>36789</v>
      </c>
      <c r="B5683" t="s">
        <v>1419</v>
      </c>
      <c r="C5683" t="s">
        <v>19919</v>
      </c>
      <c r="D5683" s="16" t="s">
        <v>12319</v>
      </c>
      <c r="E5683" s="16" t="s">
        <v>16113</v>
      </c>
    </row>
    <row r="5684" spans="1:5" x14ac:dyDescent="0.3">
      <c r="A5684">
        <v>7173</v>
      </c>
      <c r="B5684" t="s">
        <v>1419</v>
      </c>
      <c r="C5684" t="s">
        <v>19920</v>
      </c>
      <c r="D5684" s="16" t="s">
        <v>18231</v>
      </c>
      <c r="E5684" s="16" t="s">
        <v>19921</v>
      </c>
    </row>
    <row r="5685" spans="1:5" x14ac:dyDescent="0.3">
      <c r="A5685">
        <v>7175</v>
      </c>
      <c r="B5685" t="s">
        <v>1419</v>
      </c>
      <c r="C5685" t="s">
        <v>19922</v>
      </c>
      <c r="D5685" s="16" t="s">
        <v>12319</v>
      </c>
      <c r="E5685" s="16" t="s">
        <v>19923</v>
      </c>
    </row>
    <row r="5686" spans="1:5" x14ac:dyDescent="0.3">
      <c r="A5686">
        <v>40741</v>
      </c>
      <c r="B5686" t="s">
        <v>1419</v>
      </c>
      <c r="C5686" t="s">
        <v>19924</v>
      </c>
      <c r="D5686" s="16" t="s">
        <v>12319</v>
      </c>
      <c r="E5686" s="16" t="s">
        <v>15276</v>
      </c>
    </row>
    <row r="5687" spans="1:5" x14ac:dyDescent="0.3">
      <c r="A5687">
        <v>7184</v>
      </c>
      <c r="B5687" t="s">
        <v>1419</v>
      </c>
      <c r="C5687" t="s">
        <v>19925</v>
      </c>
      <c r="D5687" s="16" t="s">
        <v>13085</v>
      </c>
      <c r="E5687" s="16" t="s">
        <v>12735</v>
      </c>
    </row>
    <row r="5688" spans="1:5" x14ac:dyDescent="0.3">
      <c r="A5688">
        <v>34458</v>
      </c>
      <c r="B5688" t="s">
        <v>1419</v>
      </c>
      <c r="C5688" t="s">
        <v>19926</v>
      </c>
      <c r="D5688" s="16" t="s">
        <v>12319</v>
      </c>
      <c r="E5688" s="16" t="s">
        <v>19927</v>
      </c>
    </row>
    <row r="5689" spans="1:5" x14ac:dyDescent="0.3">
      <c r="A5689">
        <v>34464</v>
      </c>
      <c r="B5689" t="s">
        <v>1419</v>
      </c>
      <c r="C5689" t="s">
        <v>19928</v>
      </c>
      <c r="D5689" s="16" t="s">
        <v>12319</v>
      </c>
      <c r="E5689" s="16" t="s">
        <v>19929</v>
      </c>
    </row>
    <row r="5690" spans="1:5" x14ac:dyDescent="0.3">
      <c r="A5690">
        <v>34468</v>
      </c>
      <c r="B5690" t="s">
        <v>1419</v>
      </c>
      <c r="C5690" t="s">
        <v>19930</v>
      </c>
      <c r="D5690" s="16" t="s">
        <v>12319</v>
      </c>
      <c r="E5690" s="16" t="s">
        <v>19931</v>
      </c>
    </row>
    <row r="5691" spans="1:5" x14ac:dyDescent="0.3">
      <c r="A5691">
        <v>34473</v>
      </c>
      <c r="B5691" t="s">
        <v>1419</v>
      </c>
      <c r="C5691" t="s">
        <v>19932</v>
      </c>
      <c r="D5691" s="16" t="s">
        <v>12319</v>
      </c>
      <c r="E5691" s="16" t="s">
        <v>19933</v>
      </c>
    </row>
    <row r="5692" spans="1:5" x14ac:dyDescent="0.3">
      <c r="A5692">
        <v>34480</v>
      </c>
      <c r="B5692" t="s">
        <v>1419</v>
      </c>
      <c r="C5692" t="s">
        <v>19934</v>
      </c>
      <c r="D5692" s="16" t="s">
        <v>12319</v>
      </c>
      <c r="E5692" s="16" t="s">
        <v>19935</v>
      </c>
    </row>
    <row r="5693" spans="1:5" x14ac:dyDescent="0.3">
      <c r="A5693">
        <v>34486</v>
      </c>
      <c r="B5693" t="s">
        <v>1419</v>
      </c>
      <c r="C5693" t="s">
        <v>19936</v>
      </c>
      <c r="D5693" s="16" t="s">
        <v>12319</v>
      </c>
      <c r="E5693" s="16" t="s">
        <v>19937</v>
      </c>
    </row>
    <row r="5694" spans="1:5" x14ac:dyDescent="0.3">
      <c r="A5694">
        <v>7190</v>
      </c>
      <c r="B5694" t="s">
        <v>1419</v>
      </c>
      <c r="C5694" t="s">
        <v>19938</v>
      </c>
      <c r="D5694" s="16" t="s">
        <v>12319</v>
      </c>
      <c r="E5694" s="16" t="s">
        <v>19939</v>
      </c>
    </row>
    <row r="5695" spans="1:5" x14ac:dyDescent="0.3">
      <c r="A5695">
        <v>34417</v>
      </c>
      <c r="B5695" t="s">
        <v>1419</v>
      </c>
      <c r="C5695" t="s">
        <v>19940</v>
      </c>
      <c r="D5695" s="16" t="s">
        <v>12319</v>
      </c>
      <c r="E5695" s="16" t="s">
        <v>19941</v>
      </c>
    </row>
    <row r="5696" spans="1:5" x14ac:dyDescent="0.3">
      <c r="A5696">
        <v>7213</v>
      </c>
      <c r="B5696" t="s">
        <v>1419</v>
      </c>
      <c r="C5696" t="s">
        <v>19942</v>
      </c>
      <c r="D5696" s="16" t="s">
        <v>13085</v>
      </c>
      <c r="E5696" s="16" t="s">
        <v>19943</v>
      </c>
    </row>
    <row r="5697" spans="1:5" x14ac:dyDescent="0.3">
      <c r="A5697">
        <v>7195</v>
      </c>
      <c r="B5697" t="s">
        <v>1419</v>
      </c>
      <c r="C5697" t="s">
        <v>19944</v>
      </c>
      <c r="D5697" s="16" t="s">
        <v>12319</v>
      </c>
      <c r="E5697" s="16" t="s">
        <v>19945</v>
      </c>
    </row>
    <row r="5698" spans="1:5" ht="13.8" customHeight="1" x14ac:dyDescent="0.3">
      <c r="A5698">
        <v>7186</v>
      </c>
      <c r="B5698" t="s">
        <v>1419</v>
      </c>
      <c r="C5698" t="s">
        <v>19946</v>
      </c>
      <c r="D5698" s="16" t="s">
        <v>12319</v>
      </c>
      <c r="E5698" s="16" t="s">
        <v>19947</v>
      </c>
    </row>
    <row r="5699" spans="1:5" x14ac:dyDescent="0.3">
      <c r="A5699">
        <v>7194</v>
      </c>
      <c r="B5699" t="s">
        <v>1419</v>
      </c>
      <c r="C5699" t="s">
        <v>19948</v>
      </c>
      <c r="D5699" s="16" t="s">
        <v>13085</v>
      </c>
      <c r="E5699" s="16" t="s">
        <v>16828</v>
      </c>
    </row>
    <row r="5700" spans="1:5" x14ac:dyDescent="0.3">
      <c r="A5700">
        <v>7197</v>
      </c>
      <c r="B5700" t="s">
        <v>1419</v>
      </c>
      <c r="C5700" t="s">
        <v>19949</v>
      </c>
      <c r="D5700" s="16" t="s">
        <v>12319</v>
      </c>
      <c r="E5700" s="16" t="s">
        <v>17048</v>
      </c>
    </row>
    <row r="5701" spans="1:5" x14ac:dyDescent="0.3">
      <c r="A5701">
        <v>7192</v>
      </c>
      <c r="B5701" t="s">
        <v>1419</v>
      </c>
      <c r="C5701" t="s">
        <v>19950</v>
      </c>
      <c r="D5701" s="16" t="s">
        <v>12319</v>
      </c>
      <c r="E5701" s="16" t="s">
        <v>19951</v>
      </c>
    </row>
    <row r="5702" spans="1:5" x14ac:dyDescent="0.3">
      <c r="A5702">
        <v>7193</v>
      </c>
      <c r="B5702" t="s">
        <v>1419</v>
      </c>
      <c r="C5702" t="s">
        <v>19952</v>
      </c>
      <c r="D5702" s="16" t="s">
        <v>12319</v>
      </c>
      <c r="E5702" s="16" t="s">
        <v>19953</v>
      </c>
    </row>
    <row r="5703" spans="1:5" x14ac:dyDescent="0.3">
      <c r="A5703">
        <v>7189</v>
      </c>
      <c r="B5703" t="s">
        <v>1419</v>
      </c>
      <c r="C5703" t="s">
        <v>19954</v>
      </c>
      <c r="D5703" s="16" t="s">
        <v>12319</v>
      </c>
      <c r="E5703" s="16" t="s">
        <v>19955</v>
      </c>
    </row>
    <row r="5704" spans="1:5" x14ac:dyDescent="0.3">
      <c r="A5704">
        <v>34402</v>
      </c>
      <c r="B5704" t="s">
        <v>1419</v>
      </c>
      <c r="C5704" t="s">
        <v>19956</v>
      </c>
      <c r="D5704" s="16" t="s">
        <v>12319</v>
      </c>
      <c r="E5704" s="16" t="s">
        <v>19957</v>
      </c>
    </row>
    <row r="5705" spans="1:5" x14ac:dyDescent="0.3">
      <c r="A5705">
        <v>7245</v>
      </c>
      <c r="B5705" t="s">
        <v>1419</v>
      </c>
      <c r="C5705" t="s">
        <v>19958</v>
      </c>
      <c r="D5705" s="16" t="s">
        <v>12319</v>
      </c>
      <c r="E5705" s="16" t="s">
        <v>19959</v>
      </c>
    </row>
    <row r="5706" spans="1:5" ht="13.8" customHeight="1" x14ac:dyDescent="0.3">
      <c r="A5706">
        <v>34425</v>
      </c>
      <c r="B5706" t="s">
        <v>1419</v>
      </c>
      <c r="C5706" t="s">
        <v>19960</v>
      </c>
      <c r="D5706" s="16" t="s">
        <v>12319</v>
      </c>
      <c r="E5706" s="16" t="s">
        <v>19961</v>
      </c>
    </row>
    <row r="5707" spans="1:5" x14ac:dyDescent="0.3">
      <c r="A5707">
        <v>7223</v>
      </c>
      <c r="B5707" t="s">
        <v>1419</v>
      </c>
      <c r="C5707" t="s">
        <v>19962</v>
      </c>
      <c r="D5707" s="16" t="s">
        <v>12319</v>
      </c>
      <c r="E5707" s="16" t="s">
        <v>19963</v>
      </c>
    </row>
    <row r="5708" spans="1:5" x14ac:dyDescent="0.3">
      <c r="A5708">
        <v>7234</v>
      </c>
      <c r="B5708" t="s">
        <v>1419</v>
      </c>
      <c r="C5708" t="s">
        <v>19964</v>
      </c>
      <c r="D5708" s="16" t="s">
        <v>12319</v>
      </c>
      <c r="E5708" s="16" t="s">
        <v>19965</v>
      </c>
    </row>
    <row r="5709" spans="1:5" x14ac:dyDescent="0.3">
      <c r="A5709">
        <v>7224</v>
      </c>
      <c r="B5709" t="s">
        <v>1419</v>
      </c>
      <c r="C5709" t="s">
        <v>19966</v>
      </c>
      <c r="D5709" s="16" t="s">
        <v>12319</v>
      </c>
      <c r="E5709" s="16" t="s">
        <v>19967</v>
      </c>
    </row>
    <row r="5710" spans="1:5" x14ac:dyDescent="0.3">
      <c r="A5710">
        <v>7225</v>
      </c>
      <c r="B5710" t="s">
        <v>1419</v>
      </c>
      <c r="C5710" t="s">
        <v>19968</v>
      </c>
      <c r="D5710" s="16" t="s">
        <v>12319</v>
      </c>
      <c r="E5710" s="16" t="s">
        <v>19969</v>
      </c>
    </row>
    <row r="5711" spans="1:5" x14ac:dyDescent="0.3">
      <c r="A5711">
        <v>7226</v>
      </c>
      <c r="B5711" t="s">
        <v>1419</v>
      </c>
      <c r="C5711" t="s">
        <v>19970</v>
      </c>
      <c r="D5711" s="16" t="s">
        <v>12319</v>
      </c>
      <c r="E5711" s="16" t="s">
        <v>19971</v>
      </c>
    </row>
    <row r="5712" spans="1:5" x14ac:dyDescent="0.3">
      <c r="A5712">
        <v>7227</v>
      </c>
      <c r="B5712" t="s">
        <v>1419</v>
      </c>
      <c r="C5712" t="s">
        <v>19972</v>
      </c>
      <c r="D5712" s="16" t="s">
        <v>12319</v>
      </c>
      <c r="E5712" s="16" t="s">
        <v>19973</v>
      </c>
    </row>
    <row r="5713" spans="1:5" x14ac:dyDescent="0.3">
      <c r="A5713">
        <v>7212</v>
      </c>
      <c r="B5713" t="s">
        <v>1419</v>
      </c>
      <c r="C5713" t="s">
        <v>19974</v>
      </c>
      <c r="D5713" s="16" t="s">
        <v>12319</v>
      </c>
      <c r="E5713" s="16" t="s">
        <v>19975</v>
      </c>
    </row>
    <row r="5714" spans="1:5" x14ac:dyDescent="0.3">
      <c r="A5714">
        <v>7229</v>
      </c>
      <c r="B5714" t="s">
        <v>1419</v>
      </c>
      <c r="C5714" t="s">
        <v>19976</v>
      </c>
      <c r="D5714" s="16" t="s">
        <v>12319</v>
      </c>
      <c r="E5714" s="16" t="s">
        <v>19977</v>
      </c>
    </row>
    <row r="5715" spans="1:5" x14ac:dyDescent="0.3">
      <c r="A5715">
        <v>7230</v>
      </c>
      <c r="B5715" t="s">
        <v>1419</v>
      </c>
      <c r="C5715" t="s">
        <v>19978</v>
      </c>
      <c r="D5715" s="16" t="s">
        <v>12319</v>
      </c>
      <c r="E5715" s="16" t="s">
        <v>19979</v>
      </c>
    </row>
    <row r="5716" spans="1:5" x14ac:dyDescent="0.3">
      <c r="A5716">
        <v>7231</v>
      </c>
      <c r="B5716" t="s">
        <v>1419</v>
      </c>
      <c r="C5716" t="s">
        <v>19980</v>
      </c>
      <c r="D5716" s="16" t="s">
        <v>12319</v>
      </c>
      <c r="E5716" s="16" t="s">
        <v>19981</v>
      </c>
    </row>
    <row r="5717" spans="1:5" ht="13.8" customHeight="1" x14ac:dyDescent="0.3">
      <c r="A5717">
        <v>7220</v>
      </c>
      <c r="B5717" t="s">
        <v>1419</v>
      </c>
      <c r="C5717" t="s">
        <v>19982</v>
      </c>
      <c r="D5717" s="16" t="s">
        <v>12319</v>
      </c>
      <c r="E5717" s="16" t="s">
        <v>14628</v>
      </c>
    </row>
    <row r="5718" spans="1:5" x14ac:dyDescent="0.3">
      <c r="A5718">
        <v>34447</v>
      </c>
      <c r="B5718" t="s">
        <v>1419</v>
      </c>
      <c r="C5718" t="s">
        <v>19983</v>
      </c>
      <c r="D5718" s="16" t="s">
        <v>12319</v>
      </c>
      <c r="E5718" s="16" t="s">
        <v>19984</v>
      </c>
    </row>
    <row r="5719" spans="1:5" ht="13.8" customHeight="1" x14ac:dyDescent="0.3">
      <c r="A5719">
        <v>7233</v>
      </c>
      <c r="B5719" t="s">
        <v>1419</v>
      </c>
      <c r="C5719" t="s">
        <v>19985</v>
      </c>
      <c r="D5719" s="16" t="s">
        <v>12319</v>
      </c>
      <c r="E5719" s="16" t="s">
        <v>19986</v>
      </c>
    </row>
    <row r="5720" spans="1:5" x14ac:dyDescent="0.3">
      <c r="A5720">
        <v>40740</v>
      </c>
      <c r="B5720" t="s">
        <v>1419</v>
      </c>
      <c r="C5720" t="s">
        <v>19987</v>
      </c>
      <c r="D5720" s="16" t="s">
        <v>13085</v>
      </c>
      <c r="E5720" s="16" t="s">
        <v>19988</v>
      </c>
    </row>
    <row r="5721" spans="1:5" x14ac:dyDescent="0.3">
      <c r="A5721">
        <v>25007</v>
      </c>
      <c r="B5721" t="s">
        <v>1419</v>
      </c>
      <c r="C5721" t="s">
        <v>19989</v>
      </c>
      <c r="D5721" s="16" t="s">
        <v>13085</v>
      </c>
      <c r="E5721" s="16" t="s">
        <v>19990</v>
      </c>
    </row>
    <row r="5722" spans="1:5" x14ac:dyDescent="0.3">
      <c r="A5722">
        <v>43071</v>
      </c>
      <c r="B5722" t="s">
        <v>1419</v>
      </c>
      <c r="C5722" t="s">
        <v>19991</v>
      </c>
      <c r="D5722" s="16" t="s">
        <v>13085</v>
      </c>
      <c r="E5722" s="16" t="s">
        <v>19992</v>
      </c>
    </row>
    <row r="5723" spans="1:5" x14ac:dyDescent="0.3">
      <c r="A5723">
        <v>39520</v>
      </c>
      <c r="B5723" t="s">
        <v>1419</v>
      </c>
      <c r="C5723" t="s">
        <v>19993</v>
      </c>
      <c r="D5723" s="16" t="s">
        <v>13085</v>
      </c>
      <c r="E5723" s="16" t="s">
        <v>19994</v>
      </c>
    </row>
    <row r="5724" spans="1:5" ht="13.8" customHeight="1" x14ac:dyDescent="0.3">
      <c r="A5724">
        <v>39521</v>
      </c>
      <c r="B5724" t="s">
        <v>1419</v>
      </c>
      <c r="C5724" t="s">
        <v>19995</v>
      </c>
      <c r="D5724" s="16" t="s">
        <v>13085</v>
      </c>
      <c r="E5724" s="16" t="s">
        <v>19996</v>
      </c>
    </row>
    <row r="5725" spans="1:5" x14ac:dyDescent="0.3">
      <c r="A5725">
        <v>39522</v>
      </c>
      <c r="B5725" t="s">
        <v>1419</v>
      </c>
      <c r="C5725" t="s">
        <v>19997</v>
      </c>
      <c r="D5725" s="16" t="s">
        <v>13085</v>
      </c>
      <c r="E5725" s="16" t="s">
        <v>19998</v>
      </c>
    </row>
    <row r="5726" spans="1:5" x14ac:dyDescent="0.3">
      <c r="A5726">
        <v>7243</v>
      </c>
      <c r="B5726" t="s">
        <v>1419</v>
      </c>
      <c r="C5726" t="s">
        <v>19999</v>
      </c>
      <c r="D5726" s="16" t="s">
        <v>13085</v>
      </c>
      <c r="E5726" s="16" t="s">
        <v>20000</v>
      </c>
    </row>
    <row r="5727" spans="1:5" x14ac:dyDescent="0.3">
      <c r="A5727">
        <v>11067</v>
      </c>
      <c r="B5727" t="s">
        <v>1419</v>
      </c>
      <c r="C5727" t="s">
        <v>20001</v>
      </c>
      <c r="D5727" s="16" t="s">
        <v>12319</v>
      </c>
      <c r="E5727" s="16" t="s">
        <v>20002</v>
      </c>
    </row>
    <row r="5728" spans="1:5" x14ac:dyDescent="0.3">
      <c r="A5728">
        <v>11068</v>
      </c>
      <c r="B5728" t="s">
        <v>1419</v>
      </c>
      <c r="C5728" t="s">
        <v>20003</v>
      </c>
      <c r="D5728" s="16" t="s">
        <v>12319</v>
      </c>
      <c r="E5728" s="16" t="s">
        <v>20004</v>
      </c>
    </row>
    <row r="5729" spans="1:5" ht="13.8" customHeight="1" x14ac:dyDescent="0.3">
      <c r="A5729">
        <v>7246</v>
      </c>
      <c r="B5729" t="s">
        <v>1419</v>
      </c>
      <c r="C5729" t="s">
        <v>20005</v>
      </c>
      <c r="D5729" s="16" t="s">
        <v>12319</v>
      </c>
      <c r="E5729" s="16" t="s">
        <v>20006</v>
      </c>
    </row>
    <row r="5730" spans="1:5" x14ac:dyDescent="0.3">
      <c r="A5730">
        <v>12869</v>
      </c>
      <c r="B5730" t="s">
        <v>1419</v>
      </c>
      <c r="C5730" t="s">
        <v>20007</v>
      </c>
      <c r="D5730" s="16" t="s">
        <v>12604</v>
      </c>
      <c r="E5730" s="16" t="s">
        <v>20008</v>
      </c>
    </row>
    <row r="5731" spans="1:5" x14ac:dyDescent="0.3">
      <c r="A5731">
        <v>41097</v>
      </c>
      <c r="B5731" t="s">
        <v>1419</v>
      </c>
      <c r="C5731" t="s">
        <v>20009</v>
      </c>
      <c r="D5731" s="16" t="s">
        <v>12607</v>
      </c>
      <c r="E5731" s="16" t="s">
        <v>20010</v>
      </c>
    </row>
    <row r="5732" spans="1:5" x14ac:dyDescent="0.3">
      <c r="A5732">
        <v>1574</v>
      </c>
      <c r="B5732" t="s">
        <v>1419</v>
      </c>
      <c r="C5732" t="s">
        <v>20011</v>
      </c>
      <c r="D5732" s="16" t="s">
        <v>12319</v>
      </c>
      <c r="E5732" s="16" t="s">
        <v>20012</v>
      </c>
    </row>
    <row r="5733" spans="1:5" x14ac:dyDescent="0.3">
      <c r="A5733">
        <v>1581</v>
      </c>
      <c r="B5733" t="s">
        <v>1419</v>
      </c>
      <c r="C5733" t="s">
        <v>20013</v>
      </c>
      <c r="D5733" s="16" t="s">
        <v>12319</v>
      </c>
      <c r="E5733" s="16" t="s">
        <v>17439</v>
      </c>
    </row>
    <row r="5734" spans="1:5" x14ac:dyDescent="0.3">
      <c r="A5734">
        <v>1575</v>
      </c>
      <c r="B5734" t="s">
        <v>1419</v>
      </c>
      <c r="C5734" t="s">
        <v>20014</v>
      </c>
      <c r="D5734" s="16" t="s">
        <v>12319</v>
      </c>
      <c r="E5734" s="16" t="s">
        <v>12500</v>
      </c>
    </row>
    <row r="5735" spans="1:5" x14ac:dyDescent="0.3">
      <c r="A5735">
        <v>1570</v>
      </c>
      <c r="B5735" t="s">
        <v>1419</v>
      </c>
      <c r="C5735" t="s">
        <v>20015</v>
      </c>
      <c r="D5735" s="16" t="s">
        <v>12319</v>
      </c>
      <c r="E5735" s="16" t="s">
        <v>20016</v>
      </c>
    </row>
    <row r="5736" spans="1:5" x14ac:dyDescent="0.3">
      <c r="A5736">
        <v>1576</v>
      </c>
      <c r="B5736" t="s">
        <v>1419</v>
      </c>
      <c r="C5736" t="s">
        <v>20017</v>
      </c>
      <c r="D5736" s="16" t="s">
        <v>12319</v>
      </c>
      <c r="E5736" s="16" t="s">
        <v>20018</v>
      </c>
    </row>
    <row r="5737" spans="1:5" ht="13.8" customHeight="1" x14ac:dyDescent="0.3">
      <c r="A5737">
        <v>1577</v>
      </c>
      <c r="B5737" t="s">
        <v>1419</v>
      </c>
      <c r="C5737" t="s">
        <v>20019</v>
      </c>
      <c r="D5737" s="16" t="s">
        <v>12319</v>
      </c>
      <c r="E5737" s="16" t="s">
        <v>20020</v>
      </c>
    </row>
    <row r="5738" spans="1:5" x14ac:dyDescent="0.3">
      <c r="A5738">
        <v>1571</v>
      </c>
      <c r="B5738" t="s">
        <v>1419</v>
      </c>
      <c r="C5738" t="s">
        <v>20021</v>
      </c>
      <c r="D5738" s="16" t="s">
        <v>12319</v>
      </c>
      <c r="E5738" s="16" t="s">
        <v>13583</v>
      </c>
    </row>
    <row r="5739" spans="1:5" x14ac:dyDescent="0.3">
      <c r="A5739">
        <v>1578</v>
      </c>
      <c r="B5739" t="s">
        <v>1419</v>
      </c>
      <c r="C5739" t="s">
        <v>20022</v>
      </c>
      <c r="D5739" s="16" t="s">
        <v>12319</v>
      </c>
      <c r="E5739" s="16" t="s">
        <v>20023</v>
      </c>
    </row>
    <row r="5740" spans="1:5" x14ac:dyDescent="0.3">
      <c r="A5740">
        <v>1573</v>
      </c>
      <c r="B5740" t="s">
        <v>1419</v>
      </c>
      <c r="C5740" t="s">
        <v>20024</v>
      </c>
      <c r="D5740" s="16" t="s">
        <v>12319</v>
      </c>
      <c r="E5740" s="16" t="s">
        <v>17350</v>
      </c>
    </row>
    <row r="5741" spans="1:5" x14ac:dyDescent="0.3">
      <c r="A5741">
        <v>1579</v>
      </c>
      <c r="B5741" t="s">
        <v>1419</v>
      </c>
      <c r="C5741" t="s">
        <v>20025</v>
      </c>
      <c r="D5741" s="16" t="s">
        <v>12319</v>
      </c>
      <c r="E5741" s="16" t="s">
        <v>20026</v>
      </c>
    </row>
    <row r="5742" spans="1:5" x14ac:dyDescent="0.3">
      <c r="A5742">
        <v>1580</v>
      </c>
      <c r="B5742" t="s">
        <v>1419</v>
      </c>
      <c r="C5742" t="s">
        <v>20027</v>
      </c>
      <c r="D5742" s="16" t="s">
        <v>12319</v>
      </c>
      <c r="E5742" s="16" t="s">
        <v>12565</v>
      </c>
    </row>
    <row r="5743" spans="1:5" x14ac:dyDescent="0.3">
      <c r="A5743">
        <v>39321</v>
      </c>
      <c r="B5743" t="s">
        <v>1419</v>
      </c>
      <c r="C5743" t="s">
        <v>20028</v>
      </c>
      <c r="D5743" s="16" t="s">
        <v>12319</v>
      </c>
      <c r="E5743" s="16" t="s">
        <v>20029</v>
      </c>
    </row>
    <row r="5744" spans="1:5" x14ac:dyDescent="0.3">
      <c r="A5744">
        <v>39319</v>
      </c>
      <c r="B5744" t="s">
        <v>1419</v>
      </c>
      <c r="C5744" t="s">
        <v>20030</v>
      </c>
      <c r="D5744" s="16" t="s">
        <v>12319</v>
      </c>
      <c r="E5744" s="16" t="s">
        <v>19696</v>
      </c>
    </row>
    <row r="5745" spans="1:5" x14ac:dyDescent="0.3">
      <c r="A5745">
        <v>39320</v>
      </c>
      <c r="B5745" t="s">
        <v>1419</v>
      </c>
      <c r="C5745" t="s">
        <v>20031</v>
      </c>
      <c r="D5745" s="16" t="s">
        <v>12319</v>
      </c>
      <c r="E5745" s="16" t="s">
        <v>14474</v>
      </c>
    </row>
    <row r="5746" spans="1:5" x14ac:dyDescent="0.3">
      <c r="A5746">
        <v>1591</v>
      </c>
      <c r="B5746" t="s">
        <v>1419</v>
      </c>
      <c r="C5746" t="s">
        <v>20032</v>
      </c>
      <c r="D5746" s="16" t="s">
        <v>12319</v>
      </c>
      <c r="E5746" s="16" t="s">
        <v>20033</v>
      </c>
    </row>
    <row r="5747" spans="1:5" x14ac:dyDescent="0.3">
      <c r="A5747">
        <v>1547</v>
      </c>
      <c r="B5747" t="s">
        <v>1419</v>
      </c>
      <c r="C5747" t="s">
        <v>20034</v>
      </c>
      <c r="D5747" s="16" t="s">
        <v>12319</v>
      </c>
      <c r="E5747" s="16" t="s">
        <v>20035</v>
      </c>
    </row>
    <row r="5748" spans="1:5" x14ac:dyDescent="0.3">
      <c r="A5748">
        <v>38196</v>
      </c>
      <c r="B5748" t="s">
        <v>1419</v>
      </c>
      <c r="C5748" t="s">
        <v>20036</v>
      </c>
      <c r="D5748" s="16" t="s">
        <v>12319</v>
      </c>
      <c r="E5748" s="16" t="s">
        <v>20037</v>
      </c>
    </row>
    <row r="5749" spans="1:5" ht="13.8" customHeight="1" x14ac:dyDescent="0.3">
      <c r="A5749">
        <v>1543</v>
      </c>
      <c r="B5749" t="s">
        <v>1419</v>
      </c>
      <c r="C5749" t="s">
        <v>20038</v>
      </c>
      <c r="D5749" s="16" t="s">
        <v>12319</v>
      </c>
      <c r="E5749" s="16" t="s">
        <v>20039</v>
      </c>
    </row>
    <row r="5750" spans="1:5" x14ac:dyDescent="0.3">
      <c r="A5750">
        <v>1585</v>
      </c>
      <c r="B5750" t="s">
        <v>1419</v>
      </c>
      <c r="C5750" t="s">
        <v>20040</v>
      </c>
      <c r="D5750" s="16" t="s">
        <v>12319</v>
      </c>
      <c r="E5750" s="16" t="s">
        <v>20023</v>
      </c>
    </row>
    <row r="5751" spans="1:5" x14ac:dyDescent="0.3">
      <c r="A5751">
        <v>1593</v>
      </c>
      <c r="B5751" t="s">
        <v>1419</v>
      </c>
      <c r="C5751" t="s">
        <v>20041</v>
      </c>
      <c r="D5751" s="16" t="s">
        <v>12319</v>
      </c>
      <c r="E5751" s="16" t="s">
        <v>19740</v>
      </c>
    </row>
    <row r="5752" spans="1:5" x14ac:dyDescent="0.3">
      <c r="A5752">
        <v>11838</v>
      </c>
      <c r="B5752" t="s">
        <v>1419</v>
      </c>
      <c r="C5752" t="s">
        <v>20042</v>
      </c>
      <c r="D5752" s="16" t="s">
        <v>12319</v>
      </c>
      <c r="E5752" s="16" t="s">
        <v>20043</v>
      </c>
    </row>
    <row r="5753" spans="1:5" x14ac:dyDescent="0.3">
      <c r="A5753">
        <v>1594</v>
      </c>
      <c r="B5753" t="s">
        <v>1419</v>
      </c>
      <c r="C5753" t="s">
        <v>20044</v>
      </c>
      <c r="D5753" s="16" t="s">
        <v>12319</v>
      </c>
      <c r="E5753" s="16" t="s">
        <v>20045</v>
      </c>
    </row>
    <row r="5754" spans="1:5" x14ac:dyDescent="0.3">
      <c r="A5754">
        <v>1586</v>
      </c>
      <c r="B5754" t="s">
        <v>1419</v>
      </c>
      <c r="C5754" t="s">
        <v>20046</v>
      </c>
      <c r="D5754" s="16" t="s">
        <v>12319</v>
      </c>
      <c r="E5754" s="16" t="s">
        <v>20047</v>
      </c>
    </row>
    <row r="5755" spans="1:5" x14ac:dyDescent="0.3">
      <c r="A5755">
        <v>11839</v>
      </c>
      <c r="B5755" t="s">
        <v>1419</v>
      </c>
      <c r="C5755" t="s">
        <v>20048</v>
      </c>
      <c r="D5755" s="16" t="s">
        <v>12319</v>
      </c>
      <c r="E5755" s="16" t="s">
        <v>20049</v>
      </c>
    </row>
    <row r="5756" spans="1:5" x14ac:dyDescent="0.3">
      <c r="A5756">
        <v>1587</v>
      </c>
      <c r="B5756" t="s">
        <v>1419</v>
      </c>
      <c r="C5756" t="s">
        <v>20050</v>
      </c>
      <c r="D5756" s="16" t="s">
        <v>12319</v>
      </c>
      <c r="E5756" s="16" t="s">
        <v>20051</v>
      </c>
    </row>
    <row r="5757" spans="1:5" x14ac:dyDescent="0.3">
      <c r="A5757">
        <v>1545</v>
      </c>
      <c r="B5757" t="s">
        <v>1419</v>
      </c>
      <c r="C5757" t="s">
        <v>20052</v>
      </c>
      <c r="D5757" s="16" t="s">
        <v>12319</v>
      </c>
      <c r="E5757" s="16" t="s">
        <v>20053</v>
      </c>
    </row>
    <row r="5758" spans="1:5" ht="13.8" customHeight="1" x14ac:dyDescent="0.3">
      <c r="A5758">
        <v>1588</v>
      </c>
      <c r="B5758" t="s">
        <v>1419</v>
      </c>
      <c r="C5758" t="s">
        <v>20054</v>
      </c>
      <c r="D5758" s="16" t="s">
        <v>12319</v>
      </c>
      <c r="E5758" s="16" t="s">
        <v>16135</v>
      </c>
    </row>
    <row r="5759" spans="1:5" x14ac:dyDescent="0.3">
      <c r="A5759">
        <v>1535</v>
      </c>
      <c r="B5759" t="s">
        <v>1419</v>
      </c>
      <c r="C5759" t="s">
        <v>20055</v>
      </c>
      <c r="D5759" s="16" t="s">
        <v>12319</v>
      </c>
      <c r="E5759" s="16" t="s">
        <v>20056</v>
      </c>
    </row>
    <row r="5760" spans="1:5" x14ac:dyDescent="0.3">
      <c r="A5760">
        <v>1589</v>
      </c>
      <c r="B5760" t="s">
        <v>1419</v>
      </c>
      <c r="C5760" t="s">
        <v>20057</v>
      </c>
      <c r="D5760" s="16" t="s">
        <v>12319</v>
      </c>
      <c r="E5760" s="16" t="s">
        <v>16405</v>
      </c>
    </row>
    <row r="5761" spans="1:5" x14ac:dyDescent="0.3">
      <c r="A5761">
        <v>1546</v>
      </c>
      <c r="B5761" t="s">
        <v>1419</v>
      </c>
      <c r="C5761" t="s">
        <v>20058</v>
      </c>
      <c r="D5761" s="16" t="s">
        <v>12319</v>
      </c>
      <c r="E5761" s="16" t="s">
        <v>20059</v>
      </c>
    </row>
    <row r="5762" spans="1:5" x14ac:dyDescent="0.3">
      <c r="A5762">
        <v>1590</v>
      </c>
      <c r="B5762" t="s">
        <v>1419</v>
      </c>
      <c r="C5762" t="s">
        <v>20060</v>
      </c>
      <c r="D5762" s="16" t="s">
        <v>12319</v>
      </c>
      <c r="E5762" s="16" t="s">
        <v>20061</v>
      </c>
    </row>
    <row r="5763" spans="1:5" x14ac:dyDescent="0.3">
      <c r="A5763">
        <v>1542</v>
      </c>
      <c r="B5763" t="s">
        <v>1419</v>
      </c>
      <c r="C5763" t="s">
        <v>20062</v>
      </c>
      <c r="D5763" s="16" t="s">
        <v>12319</v>
      </c>
      <c r="E5763" s="16" t="s">
        <v>20063</v>
      </c>
    </row>
    <row r="5764" spans="1:5" x14ac:dyDescent="0.3">
      <c r="A5764">
        <v>38415</v>
      </c>
      <c r="B5764" t="s">
        <v>1419</v>
      </c>
      <c r="C5764" t="s">
        <v>20064</v>
      </c>
      <c r="D5764" s="16" t="s">
        <v>12319</v>
      </c>
      <c r="E5764" s="16" t="s">
        <v>20065</v>
      </c>
    </row>
    <row r="5765" spans="1:5" x14ac:dyDescent="0.3">
      <c r="A5765">
        <v>38414</v>
      </c>
      <c r="B5765" t="s">
        <v>1419</v>
      </c>
      <c r="C5765" t="s">
        <v>20066</v>
      </c>
      <c r="D5765" s="16" t="s">
        <v>12319</v>
      </c>
      <c r="E5765" s="16" t="s">
        <v>20067</v>
      </c>
    </row>
    <row r="5766" spans="1:5" x14ac:dyDescent="0.3">
      <c r="A5766">
        <v>38128</v>
      </c>
      <c r="B5766" t="s">
        <v>1419</v>
      </c>
      <c r="C5766" t="s">
        <v>20068</v>
      </c>
      <c r="D5766" s="16" t="s">
        <v>12409</v>
      </c>
      <c r="E5766" s="16" t="s">
        <v>12385</v>
      </c>
    </row>
    <row r="5767" spans="1:5" x14ac:dyDescent="0.3">
      <c r="A5767">
        <v>7253</v>
      </c>
      <c r="B5767" t="s">
        <v>1419</v>
      </c>
      <c r="C5767" t="s">
        <v>20069</v>
      </c>
      <c r="D5767" s="16" t="s">
        <v>12601</v>
      </c>
      <c r="E5767" s="16" t="s">
        <v>20070</v>
      </c>
    </row>
    <row r="5768" spans="1:5" x14ac:dyDescent="0.3">
      <c r="A5768">
        <v>4806</v>
      </c>
      <c r="B5768" t="s">
        <v>1419</v>
      </c>
      <c r="C5768" t="s">
        <v>20071</v>
      </c>
      <c r="D5768" s="16" t="s">
        <v>12402</v>
      </c>
      <c r="E5768" s="16" t="s">
        <v>15521</v>
      </c>
    </row>
    <row r="5769" spans="1:5" x14ac:dyDescent="0.3">
      <c r="A5769">
        <v>34401</v>
      </c>
      <c r="B5769" t="s">
        <v>1419</v>
      </c>
      <c r="C5769" t="s">
        <v>20072</v>
      </c>
      <c r="D5769" s="16" t="s">
        <v>12319</v>
      </c>
      <c r="E5769" s="16" t="s">
        <v>13512</v>
      </c>
    </row>
    <row r="5770" spans="1:5" x14ac:dyDescent="0.3">
      <c r="A5770">
        <v>7260</v>
      </c>
      <c r="B5770" t="s">
        <v>1419</v>
      </c>
      <c r="C5770" t="s">
        <v>20073</v>
      </c>
      <c r="D5770" s="16" t="s">
        <v>12319</v>
      </c>
      <c r="E5770" s="16" t="s">
        <v>12902</v>
      </c>
    </row>
    <row r="5771" spans="1:5" x14ac:dyDescent="0.3">
      <c r="A5771">
        <v>7256</v>
      </c>
      <c r="B5771" t="s">
        <v>1419</v>
      </c>
      <c r="C5771" t="s">
        <v>20074</v>
      </c>
      <c r="D5771" s="16" t="s">
        <v>12319</v>
      </c>
      <c r="E5771" s="16" t="s">
        <v>16103</v>
      </c>
    </row>
    <row r="5772" spans="1:5" ht="13.8" customHeight="1" x14ac:dyDescent="0.3">
      <c r="A5772">
        <v>7258</v>
      </c>
      <c r="B5772" t="s">
        <v>1419</v>
      </c>
      <c r="C5772" t="s">
        <v>20075</v>
      </c>
      <c r="D5772" s="16" t="s">
        <v>12319</v>
      </c>
      <c r="E5772" s="16" t="s">
        <v>20076</v>
      </c>
    </row>
    <row r="5773" spans="1:5" x14ac:dyDescent="0.3">
      <c r="A5773">
        <v>34400</v>
      </c>
      <c r="B5773" t="s">
        <v>1419</v>
      </c>
      <c r="C5773" t="s">
        <v>20077</v>
      </c>
      <c r="D5773" s="16" t="s">
        <v>12319</v>
      </c>
      <c r="E5773" s="16" t="s">
        <v>19865</v>
      </c>
    </row>
    <row r="5774" spans="1:5" x14ac:dyDescent="0.3">
      <c r="A5774">
        <v>10617</v>
      </c>
      <c r="B5774" t="s">
        <v>1419</v>
      </c>
      <c r="C5774" t="s">
        <v>20078</v>
      </c>
      <c r="D5774" s="16" t="s">
        <v>12319</v>
      </c>
      <c r="E5774" s="16" t="s">
        <v>20079</v>
      </c>
    </row>
    <row r="5775" spans="1:5" x14ac:dyDescent="0.3">
      <c r="A5775">
        <v>44261</v>
      </c>
      <c r="B5775" t="s">
        <v>1419</v>
      </c>
      <c r="C5775" t="s">
        <v>20080</v>
      </c>
      <c r="D5775" s="16" t="s">
        <v>12319</v>
      </c>
      <c r="E5775" s="16" t="s">
        <v>20081</v>
      </c>
    </row>
    <row r="5776" spans="1:5" x14ac:dyDescent="0.3">
      <c r="A5776">
        <v>7274</v>
      </c>
      <c r="B5776" t="s">
        <v>1419</v>
      </c>
      <c r="C5776" t="s">
        <v>20082</v>
      </c>
      <c r="D5776" s="16" t="s">
        <v>12319</v>
      </c>
      <c r="E5776" s="16" t="s">
        <v>20083</v>
      </c>
    </row>
    <row r="5777" spans="1:5" x14ac:dyDescent="0.3">
      <c r="A5777">
        <v>44326</v>
      </c>
      <c r="B5777" t="s">
        <v>1419</v>
      </c>
      <c r="C5777" t="s">
        <v>20084</v>
      </c>
      <c r="D5777" s="16" t="s">
        <v>12319</v>
      </c>
      <c r="E5777" s="16" t="s">
        <v>20085</v>
      </c>
    </row>
    <row r="5778" spans="1:5" x14ac:dyDescent="0.3">
      <c r="A5778">
        <v>154</v>
      </c>
      <c r="B5778" t="s">
        <v>1419</v>
      </c>
      <c r="C5778" t="s">
        <v>20086</v>
      </c>
      <c r="D5778" s="16" t="s">
        <v>12412</v>
      </c>
      <c r="E5778" s="16" t="s">
        <v>20087</v>
      </c>
    </row>
    <row r="5779" spans="1:5" x14ac:dyDescent="0.3">
      <c r="A5779">
        <v>38121</v>
      </c>
      <c r="B5779" t="s">
        <v>1419</v>
      </c>
      <c r="C5779" t="s">
        <v>20088</v>
      </c>
      <c r="D5779" s="16" t="s">
        <v>12412</v>
      </c>
      <c r="E5779" s="16" t="s">
        <v>14167</v>
      </c>
    </row>
    <row r="5780" spans="1:5" x14ac:dyDescent="0.3">
      <c r="A5780">
        <v>43776</v>
      </c>
      <c r="B5780" t="s">
        <v>1419</v>
      </c>
      <c r="C5780" t="s">
        <v>20089</v>
      </c>
      <c r="D5780" s="16" t="s">
        <v>12412</v>
      </c>
      <c r="E5780" s="16" t="s">
        <v>20090</v>
      </c>
    </row>
    <row r="5781" spans="1:5" x14ac:dyDescent="0.3">
      <c r="A5781">
        <v>7343</v>
      </c>
      <c r="B5781" t="s">
        <v>1419</v>
      </c>
      <c r="C5781" t="s">
        <v>20091</v>
      </c>
      <c r="D5781" s="16" t="s">
        <v>12412</v>
      </c>
      <c r="E5781" s="16" t="s">
        <v>20092</v>
      </c>
    </row>
    <row r="5782" spans="1:5" x14ac:dyDescent="0.3">
      <c r="A5782">
        <v>7348</v>
      </c>
      <c r="B5782" t="s">
        <v>1419</v>
      </c>
      <c r="C5782" t="s">
        <v>20093</v>
      </c>
      <c r="D5782" s="16" t="s">
        <v>12412</v>
      </c>
      <c r="E5782" s="16" t="s">
        <v>20094</v>
      </c>
    </row>
    <row r="5783" spans="1:5" x14ac:dyDescent="0.3">
      <c r="A5783">
        <v>7313</v>
      </c>
      <c r="B5783" t="s">
        <v>1419</v>
      </c>
      <c r="C5783" t="s">
        <v>20095</v>
      </c>
      <c r="D5783" s="16" t="s">
        <v>12412</v>
      </c>
      <c r="E5783" s="16" t="s">
        <v>20096</v>
      </c>
    </row>
    <row r="5784" spans="1:5" x14ac:dyDescent="0.3">
      <c r="A5784">
        <v>7319</v>
      </c>
      <c r="B5784" t="s">
        <v>1419</v>
      </c>
      <c r="C5784" t="s">
        <v>20097</v>
      </c>
      <c r="D5784" s="16" t="s">
        <v>12412</v>
      </c>
      <c r="E5784" s="16" t="s">
        <v>16758</v>
      </c>
    </row>
    <row r="5785" spans="1:5" x14ac:dyDescent="0.3">
      <c r="A5785">
        <v>7314</v>
      </c>
      <c r="B5785" t="s">
        <v>1419</v>
      </c>
      <c r="C5785" t="s">
        <v>20098</v>
      </c>
      <c r="D5785" s="16" t="s">
        <v>12412</v>
      </c>
      <c r="E5785" s="16" t="s">
        <v>20099</v>
      </c>
    </row>
    <row r="5786" spans="1:5" ht="13.8" customHeight="1" x14ac:dyDescent="0.3">
      <c r="A5786">
        <v>7304</v>
      </c>
      <c r="B5786" t="s">
        <v>1419</v>
      </c>
      <c r="C5786" t="s">
        <v>20100</v>
      </c>
      <c r="D5786" s="16" t="s">
        <v>12412</v>
      </c>
      <c r="E5786" s="16" t="s">
        <v>20101</v>
      </c>
    </row>
    <row r="5787" spans="1:5" x14ac:dyDescent="0.3">
      <c r="A5787">
        <v>43649</v>
      </c>
      <c r="B5787" t="s">
        <v>1419</v>
      </c>
      <c r="C5787" t="s">
        <v>20102</v>
      </c>
      <c r="D5787" s="16" t="s">
        <v>12412</v>
      </c>
      <c r="E5787" s="16" t="s">
        <v>20103</v>
      </c>
    </row>
    <row r="5788" spans="1:5" x14ac:dyDescent="0.3">
      <c r="A5788">
        <v>43650</v>
      </c>
      <c r="B5788" t="s">
        <v>1419</v>
      </c>
      <c r="C5788" t="s">
        <v>20104</v>
      </c>
      <c r="D5788" s="16" t="s">
        <v>12412</v>
      </c>
      <c r="E5788" s="16" t="s">
        <v>20105</v>
      </c>
    </row>
    <row r="5789" spans="1:5" x14ac:dyDescent="0.3">
      <c r="A5789">
        <v>7311</v>
      </c>
      <c r="B5789" t="s">
        <v>1419</v>
      </c>
      <c r="C5789" t="s">
        <v>20106</v>
      </c>
      <c r="D5789" s="16" t="s">
        <v>12412</v>
      </c>
      <c r="E5789" s="16" t="s">
        <v>19621</v>
      </c>
    </row>
    <row r="5790" spans="1:5" x14ac:dyDescent="0.3">
      <c r="A5790">
        <v>7292</v>
      </c>
      <c r="B5790" t="s">
        <v>1419</v>
      </c>
      <c r="C5790" t="s">
        <v>20107</v>
      </c>
      <c r="D5790" s="16" t="s">
        <v>12412</v>
      </c>
      <c r="E5790" s="16" t="s">
        <v>20108</v>
      </c>
    </row>
    <row r="5791" spans="1:5" ht="13.8" customHeight="1" x14ac:dyDescent="0.3">
      <c r="A5791">
        <v>7293</v>
      </c>
      <c r="B5791" t="s">
        <v>1419</v>
      </c>
      <c r="C5791" t="s">
        <v>20109</v>
      </c>
      <c r="D5791" s="16" t="s">
        <v>12412</v>
      </c>
      <c r="E5791" s="16" t="s">
        <v>20110</v>
      </c>
    </row>
    <row r="5792" spans="1:5" x14ac:dyDescent="0.3">
      <c r="A5792">
        <v>7306</v>
      </c>
      <c r="B5792" t="s">
        <v>1419</v>
      </c>
      <c r="C5792" t="s">
        <v>20111</v>
      </c>
      <c r="D5792" s="16" t="s">
        <v>12412</v>
      </c>
      <c r="E5792" s="16" t="s">
        <v>20112</v>
      </c>
    </row>
    <row r="5793" spans="1:5" x14ac:dyDescent="0.3">
      <c r="A5793">
        <v>7288</v>
      </c>
      <c r="B5793" t="s">
        <v>1419</v>
      </c>
      <c r="C5793" t="s">
        <v>20113</v>
      </c>
      <c r="D5793" s="16" t="s">
        <v>12412</v>
      </c>
      <c r="E5793" s="16" t="s">
        <v>20114</v>
      </c>
    </row>
    <row r="5794" spans="1:5" x14ac:dyDescent="0.3">
      <c r="A5794">
        <v>43625</v>
      </c>
      <c r="B5794" t="s">
        <v>1419</v>
      </c>
      <c r="C5794" t="s">
        <v>20115</v>
      </c>
      <c r="D5794" s="16" t="s">
        <v>12412</v>
      </c>
      <c r="E5794" s="16" t="s">
        <v>15120</v>
      </c>
    </row>
    <row r="5795" spans="1:5" x14ac:dyDescent="0.3">
      <c r="A5795">
        <v>43647</v>
      </c>
      <c r="B5795" t="s">
        <v>1419</v>
      </c>
      <c r="C5795" t="s">
        <v>20116</v>
      </c>
      <c r="D5795" s="16" t="s">
        <v>12412</v>
      </c>
      <c r="E5795" s="16" t="s">
        <v>20117</v>
      </c>
    </row>
    <row r="5796" spans="1:5" x14ac:dyDescent="0.3">
      <c r="A5796">
        <v>43648</v>
      </c>
      <c r="B5796" t="s">
        <v>1419</v>
      </c>
      <c r="C5796" t="s">
        <v>20118</v>
      </c>
      <c r="D5796" s="16" t="s">
        <v>12412</v>
      </c>
      <c r="E5796" s="16" t="s">
        <v>20119</v>
      </c>
    </row>
    <row r="5797" spans="1:5" x14ac:dyDescent="0.3">
      <c r="A5797">
        <v>35693</v>
      </c>
      <c r="B5797" t="s">
        <v>1419</v>
      </c>
      <c r="C5797" t="s">
        <v>20120</v>
      </c>
      <c r="D5797" s="16" t="s">
        <v>12412</v>
      </c>
      <c r="E5797" s="16" t="s">
        <v>20121</v>
      </c>
    </row>
    <row r="5798" spans="1:5" x14ac:dyDescent="0.3">
      <c r="A5798">
        <v>7356</v>
      </c>
      <c r="B5798" t="s">
        <v>1419</v>
      </c>
      <c r="C5798" t="s">
        <v>20122</v>
      </c>
      <c r="D5798" s="16" t="s">
        <v>12412</v>
      </c>
      <c r="E5798" s="16" t="s">
        <v>20123</v>
      </c>
    </row>
    <row r="5799" spans="1:5" x14ac:dyDescent="0.3">
      <c r="A5799">
        <v>35692</v>
      </c>
      <c r="B5799" t="s">
        <v>1419</v>
      </c>
      <c r="C5799" t="s">
        <v>20124</v>
      </c>
      <c r="D5799" s="16" t="s">
        <v>12412</v>
      </c>
      <c r="E5799" s="16" t="s">
        <v>13427</v>
      </c>
    </row>
    <row r="5800" spans="1:5" x14ac:dyDescent="0.3">
      <c r="A5800">
        <v>43624</v>
      </c>
      <c r="B5800" t="s">
        <v>1419</v>
      </c>
      <c r="C5800" t="s">
        <v>20125</v>
      </c>
      <c r="D5800" s="16" t="s">
        <v>12412</v>
      </c>
      <c r="E5800" s="16" t="s">
        <v>20126</v>
      </c>
    </row>
    <row r="5801" spans="1:5" x14ac:dyDescent="0.3">
      <c r="A5801">
        <v>7342</v>
      </c>
      <c r="B5801" t="s">
        <v>1419</v>
      </c>
      <c r="C5801" t="s">
        <v>20127</v>
      </c>
      <c r="D5801" s="16" t="s">
        <v>12409</v>
      </c>
      <c r="E5801" s="16" t="s">
        <v>17766</v>
      </c>
    </row>
    <row r="5802" spans="1:5" x14ac:dyDescent="0.3">
      <c r="A5802">
        <v>7350</v>
      </c>
      <c r="B5802" t="s">
        <v>1419</v>
      </c>
      <c r="C5802" t="s">
        <v>20128</v>
      </c>
      <c r="D5802" s="16" t="s">
        <v>12412</v>
      </c>
      <c r="E5802" s="16" t="s">
        <v>20129</v>
      </c>
    </row>
    <row r="5803" spans="1:5" x14ac:dyDescent="0.3">
      <c r="A5803">
        <v>39574</v>
      </c>
      <c r="B5803" t="s">
        <v>1419</v>
      </c>
      <c r="C5803" t="s">
        <v>20130</v>
      </c>
      <c r="D5803" s="16" t="s">
        <v>12319</v>
      </c>
      <c r="E5803" s="16" t="s">
        <v>20131</v>
      </c>
    </row>
    <row r="5804" spans="1:5" ht="13.8" customHeight="1" x14ac:dyDescent="0.3">
      <c r="A5804">
        <v>11060</v>
      </c>
      <c r="B5804" t="s">
        <v>1419</v>
      </c>
      <c r="C5804" t="s">
        <v>20132</v>
      </c>
      <c r="D5804" s="16" t="s">
        <v>12319</v>
      </c>
      <c r="E5804" s="16" t="s">
        <v>18567</v>
      </c>
    </row>
    <row r="5805" spans="1:5" x14ac:dyDescent="0.3">
      <c r="A5805">
        <v>37401</v>
      </c>
      <c r="B5805" t="s">
        <v>1419</v>
      </c>
      <c r="C5805" t="s">
        <v>20133</v>
      </c>
      <c r="D5805" s="16" t="s">
        <v>12319</v>
      </c>
      <c r="E5805" s="16" t="s">
        <v>18114</v>
      </c>
    </row>
    <row r="5806" spans="1:5" x14ac:dyDescent="0.3">
      <c r="A5806">
        <v>7525</v>
      </c>
      <c r="B5806" t="s">
        <v>1419</v>
      </c>
      <c r="C5806" t="s">
        <v>20134</v>
      </c>
      <c r="D5806" s="16" t="s">
        <v>12319</v>
      </c>
      <c r="E5806" s="16" t="s">
        <v>20135</v>
      </c>
    </row>
    <row r="5807" spans="1:5" x14ac:dyDescent="0.3">
      <c r="A5807">
        <v>7524</v>
      </c>
      <c r="B5807" t="s">
        <v>1419</v>
      </c>
      <c r="C5807" t="s">
        <v>20136</v>
      </c>
      <c r="D5807" s="16" t="s">
        <v>12319</v>
      </c>
      <c r="E5807" s="16" t="s">
        <v>20137</v>
      </c>
    </row>
    <row r="5808" spans="1:5" ht="13.8" customHeight="1" x14ac:dyDescent="0.3">
      <c r="A5808">
        <v>38105</v>
      </c>
      <c r="B5808" t="s">
        <v>1419</v>
      </c>
      <c r="C5808" t="s">
        <v>20138</v>
      </c>
      <c r="D5808" s="16" t="s">
        <v>12319</v>
      </c>
      <c r="E5808" s="16" t="s">
        <v>17362</v>
      </c>
    </row>
    <row r="5809" spans="1:5" ht="13.8" customHeight="1" x14ac:dyDescent="0.3">
      <c r="A5809">
        <v>38084</v>
      </c>
      <c r="B5809" t="s">
        <v>1419</v>
      </c>
      <c r="C5809" t="s">
        <v>20139</v>
      </c>
      <c r="D5809" s="16" t="s">
        <v>12319</v>
      </c>
      <c r="E5809" s="16" t="s">
        <v>20140</v>
      </c>
    </row>
    <row r="5810" spans="1:5" x14ac:dyDescent="0.3">
      <c r="A5810">
        <v>38103</v>
      </c>
      <c r="B5810" t="s">
        <v>1419</v>
      </c>
      <c r="C5810" t="s">
        <v>20141</v>
      </c>
      <c r="D5810" s="16" t="s">
        <v>12319</v>
      </c>
      <c r="E5810" s="16" t="s">
        <v>20142</v>
      </c>
    </row>
    <row r="5811" spans="1:5" x14ac:dyDescent="0.3">
      <c r="A5811">
        <v>38082</v>
      </c>
      <c r="B5811" t="s">
        <v>1419</v>
      </c>
      <c r="C5811" t="s">
        <v>20143</v>
      </c>
      <c r="D5811" s="16" t="s">
        <v>12319</v>
      </c>
      <c r="E5811" s="16" t="s">
        <v>20144</v>
      </c>
    </row>
    <row r="5812" spans="1:5" x14ac:dyDescent="0.3">
      <c r="A5812">
        <v>38104</v>
      </c>
      <c r="B5812" t="s">
        <v>1419</v>
      </c>
      <c r="C5812" t="s">
        <v>20145</v>
      </c>
      <c r="D5812" s="16" t="s">
        <v>12319</v>
      </c>
      <c r="E5812" s="16" t="s">
        <v>20146</v>
      </c>
    </row>
    <row r="5813" spans="1:5" x14ac:dyDescent="0.3">
      <c r="A5813">
        <v>38083</v>
      </c>
      <c r="B5813" t="s">
        <v>1419</v>
      </c>
      <c r="C5813" t="s">
        <v>20147</v>
      </c>
      <c r="D5813" s="16" t="s">
        <v>12319</v>
      </c>
      <c r="E5813" s="16" t="s">
        <v>20148</v>
      </c>
    </row>
    <row r="5814" spans="1:5" x14ac:dyDescent="0.3">
      <c r="A5814">
        <v>38101</v>
      </c>
      <c r="B5814" t="s">
        <v>1419</v>
      </c>
      <c r="C5814" t="s">
        <v>20149</v>
      </c>
      <c r="D5814" s="16" t="s">
        <v>12319</v>
      </c>
      <c r="E5814" s="16" t="s">
        <v>14395</v>
      </c>
    </row>
    <row r="5815" spans="1:5" x14ac:dyDescent="0.3">
      <c r="A5815">
        <v>7528</v>
      </c>
      <c r="B5815" t="s">
        <v>1419</v>
      </c>
      <c r="C5815" t="s">
        <v>20150</v>
      </c>
      <c r="D5815" s="16" t="s">
        <v>12319</v>
      </c>
      <c r="E5815" s="16" t="s">
        <v>17622</v>
      </c>
    </row>
    <row r="5816" spans="1:5" x14ac:dyDescent="0.3">
      <c r="A5816">
        <v>12147</v>
      </c>
      <c r="B5816" t="s">
        <v>1419</v>
      </c>
      <c r="C5816" t="s">
        <v>20151</v>
      </c>
      <c r="D5816" s="16" t="s">
        <v>12319</v>
      </c>
      <c r="E5816" s="16" t="s">
        <v>20152</v>
      </c>
    </row>
    <row r="5817" spans="1:5" x14ac:dyDescent="0.3">
      <c r="A5817">
        <v>38075</v>
      </c>
      <c r="B5817" t="s">
        <v>1419</v>
      </c>
      <c r="C5817" t="s">
        <v>20153</v>
      </c>
      <c r="D5817" s="16" t="s">
        <v>12319</v>
      </c>
      <c r="E5817" s="16" t="s">
        <v>14865</v>
      </c>
    </row>
    <row r="5818" spans="1:5" x14ac:dyDescent="0.3">
      <c r="A5818">
        <v>38102</v>
      </c>
      <c r="B5818" t="s">
        <v>1419</v>
      </c>
      <c r="C5818" t="s">
        <v>20154</v>
      </c>
      <c r="D5818" s="16" t="s">
        <v>12319</v>
      </c>
      <c r="E5818" s="16" t="s">
        <v>17494</v>
      </c>
    </row>
    <row r="5819" spans="1:5" ht="13.8" customHeight="1" x14ac:dyDescent="0.3">
      <c r="A5819">
        <v>38076</v>
      </c>
      <c r="B5819" t="s">
        <v>1419</v>
      </c>
      <c r="C5819" t="s">
        <v>20155</v>
      </c>
      <c r="D5819" s="16" t="s">
        <v>12319</v>
      </c>
      <c r="E5819" s="16" t="s">
        <v>20156</v>
      </c>
    </row>
    <row r="5820" spans="1:5" x14ac:dyDescent="0.3">
      <c r="A5820">
        <v>7592</v>
      </c>
      <c r="B5820" t="s">
        <v>1419</v>
      </c>
      <c r="C5820" t="s">
        <v>20157</v>
      </c>
      <c r="D5820" s="16" t="s">
        <v>12604</v>
      </c>
      <c r="E5820" s="16" t="s">
        <v>20158</v>
      </c>
    </row>
    <row r="5821" spans="1:5" x14ac:dyDescent="0.3">
      <c r="A5821">
        <v>40820</v>
      </c>
      <c r="B5821" t="s">
        <v>1419</v>
      </c>
      <c r="C5821" t="s">
        <v>20159</v>
      </c>
      <c r="D5821" s="16" t="s">
        <v>12607</v>
      </c>
      <c r="E5821" s="16" t="s">
        <v>20160</v>
      </c>
    </row>
    <row r="5822" spans="1:5" x14ac:dyDescent="0.3">
      <c r="A5822">
        <v>11826</v>
      </c>
      <c r="B5822" t="s">
        <v>1419</v>
      </c>
      <c r="C5822" t="s">
        <v>20161</v>
      </c>
      <c r="D5822" s="16" t="s">
        <v>12319</v>
      </c>
      <c r="E5822" s="16" t="s">
        <v>20162</v>
      </c>
    </row>
    <row r="5823" spans="1:5" x14ac:dyDescent="0.3">
      <c r="A5823">
        <v>7606</v>
      </c>
      <c r="B5823" t="s">
        <v>1419</v>
      </c>
      <c r="C5823" t="s">
        <v>20163</v>
      </c>
      <c r="D5823" s="16" t="s">
        <v>12319</v>
      </c>
      <c r="E5823" s="16" t="s">
        <v>20164</v>
      </c>
    </row>
    <row r="5824" spans="1:5" x14ac:dyDescent="0.3">
      <c r="A5824">
        <v>11763</v>
      </c>
      <c r="B5824" t="s">
        <v>1419</v>
      </c>
      <c r="C5824" t="s">
        <v>20165</v>
      </c>
      <c r="D5824" s="16" t="s">
        <v>12319</v>
      </c>
      <c r="E5824" s="16" t="s">
        <v>20166</v>
      </c>
    </row>
    <row r="5825" spans="1:5" x14ac:dyDescent="0.3">
      <c r="A5825">
        <v>11764</v>
      </c>
      <c r="B5825" t="s">
        <v>1419</v>
      </c>
      <c r="C5825" t="s">
        <v>20167</v>
      </c>
      <c r="D5825" s="16" t="s">
        <v>12319</v>
      </c>
      <c r="E5825" s="16" t="s">
        <v>20168</v>
      </c>
    </row>
    <row r="5826" spans="1:5" x14ac:dyDescent="0.3">
      <c r="A5826">
        <v>11829</v>
      </c>
      <c r="B5826" t="s">
        <v>1419</v>
      </c>
      <c r="C5826" t="s">
        <v>20169</v>
      </c>
      <c r="D5826" s="16" t="s">
        <v>12319</v>
      </c>
      <c r="E5826" s="16" t="s">
        <v>20170</v>
      </c>
    </row>
    <row r="5827" spans="1:5" x14ac:dyDescent="0.3">
      <c r="A5827">
        <v>11830</v>
      </c>
      <c r="B5827" t="s">
        <v>1419</v>
      </c>
      <c r="C5827" t="s">
        <v>20171</v>
      </c>
      <c r="D5827" s="16" t="s">
        <v>12319</v>
      </c>
      <c r="E5827" s="16" t="s">
        <v>15024</v>
      </c>
    </row>
    <row r="5828" spans="1:5" ht="13.8" customHeight="1" x14ac:dyDescent="0.3">
      <c r="A5828">
        <v>11825</v>
      </c>
      <c r="B5828" t="s">
        <v>1419</v>
      </c>
      <c r="C5828" t="s">
        <v>20172</v>
      </c>
      <c r="D5828" s="16" t="s">
        <v>12319</v>
      </c>
      <c r="E5828" s="16" t="s">
        <v>20173</v>
      </c>
    </row>
    <row r="5829" spans="1:5" x14ac:dyDescent="0.3">
      <c r="A5829">
        <v>11767</v>
      </c>
      <c r="B5829" t="s">
        <v>1419</v>
      </c>
      <c r="C5829" t="s">
        <v>20174</v>
      </c>
      <c r="D5829" s="16" t="s">
        <v>12319</v>
      </c>
      <c r="E5829" s="16" t="s">
        <v>20175</v>
      </c>
    </row>
    <row r="5830" spans="1:5" x14ac:dyDescent="0.3">
      <c r="A5830">
        <v>11766</v>
      </c>
      <c r="B5830" t="s">
        <v>1419</v>
      </c>
      <c r="C5830" t="s">
        <v>20176</v>
      </c>
      <c r="D5830" s="16" t="s">
        <v>12319</v>
      </c>
      <c r="E5830" s="16" t="s">
        <v>20177</v>
      </c>
    </row>
    <row r="5831" spans="1:5" x14ac:dyDescent="0.3">
      <c r="A5831">
        <v>11765</v>
      </c>
      <c r="B5831" t="s">
        <v>1419</v>
      </c>
      <c r="C5831" t="s">
        <v>20178</v>
      </c>
      <c r="D5831" s="16" t="s">
        <v>12319</v>
      </c>
      <c r="E5831" s="16" t="s">
        <v>20179</v>
      </c>
    </row>
    <row r="5832" spans="1:5" x14ac:dyDescent="0.3">
      <c r="A5832">
        <v>11824</v>
      </c>
      <c r="B5832" t="s">
        <v>1419</v>
      </c>
      <c r="C5832" t="s">
        <v>20180</v>
      </c>
      <c r="D5832" s="16" t="s">
        <v>12319</v>
      </c>
      <c r="E5832" s="16" t="s">
        <v>20181</v>
      </c>
    </row>
    <row r="5833" spans="1:5" x14ac:dyDescent="0.3">
      <c r="A5833">
        <v>44045</v>
      </c>
      <c r="B5833" t="s">
        <v>1419</v>
      </c>
      <c r="C5833" t="s">
        <v>20182</v>
      </c>
      <c r="D5833" s="16" t="s">
        <v>12319</v>
      </c>
      <c r="E5833" s="16" t="s">
        <v>20183</v>
      </c>
    </row>
    <row r="5834" spans="1:5" x14ac:dyDescent="0.3">
      <c r="A5834">
        <v>39702</v>
      </c>
      <c r="B5834" t="s">
        <v>1419</v>
      </c>
      <c r="C5834" t="s">
        <v>20184</v>
      </c>
      <c r="D5834" s="16" t="s">
        <v>12319</v>
      </c>
      <c r="E5834" s="16" t="s">
        <v>20185</v>
      </c>
    </row>
    <row r="5835" spans="1:5" x14ac:dyDescent="0.3">
      <c r="A5835">
        <v>13415</v>
      </c>
      <c r="B5835" t="s">
        <v>1419</v>
      </c>
      <c r="C5835" t="s">
        <v>20186</v>
      </c>
      <c r="D5835" s="16" t="s">
        <v>12319</v>
      </c>
      <c r="E5835" s="16" t="s">
        <v>20187</v>
      </c>
    </row>
    <row r="5836" spans="1:5" x14ac:dyDescent="0.3">
      <c r="A5836">
        <v>7602</v>
      </c>
      <c r="B5836" t="s">
        <v>1419</v>
      </c>
      <c r="C5836" t="s">
        <v>20188</v>
      </c>
      <c r="D5836" s="16" t="s">
        <v>12319</v>
      </c>
      <c r="E5836" s="16" t="s">
        <v>20189</v>
      </c>
    </row>
    <row r="5837" spans="1:5" x14ac:dyDescent="0.3">
      <c r="A5837">
        <v>7603</v>
      </c>
      <c r="B5837" t="s">
        <v>1419</v>
      </c>
      <c r="C5837" t="s">
        <v>20190</v>
      </c>
      <c r="D5837" s="16" t="s">
        <v>12319</v>
      </c>
      <c r="E5837" s="16" t="s">
        <v>20191</v>
      </c>
    </row>
    <row r="5838" spans="1:5" x14ac:dyDescent="0.3">
      <c r="A5838">
        <v>11777</v>
      </c>
      <c r="B5838" t="s">
        <v>1419</v>
      </c>
      <c r="C5838" t="s">
        <v>20192</v>
      </c>
      <c r="D5838" s="16" t="s">
        <v>12319</v>
      </c>
      <c r="E5838" s="16" t="s">
        <v>13839</v>
      </c>
    </row>
    <row r="5839" spans="1:5" x14ac:dyDescent="0.3">
      <c r="A5839">
        <v>13417</v>
      </c>
      <c r="B5839" t="s">
        <v>1419</v>
      </c>
      <c r="C5839" t="s">
        <v>20193</v>
      </c>
      <c r="D5839" s="16" t="s">
        <v>12319</v>
      </c>
      <c r="E5839" s="16" t="s">
        <v>20194</v>
      </c>
    </row>
    <row r="5840" spans="1:5" ht="13.8" customHeight="1" x14ac:dyDescent="0.3">
      <c r="A5840">
        <v>36791</v>
      </c>
      <c r="B5840" t="s">
        <v>1419</v>
      </c>
      <c r="C5840" t="s">
        <v>20195</v>
      </c>
      <c r="D5840" s="16" t="s">
        <v>12319</v>
      </c>
      <c r="E5840" s="16" t="s">
        <v>20196</v>
      </c>
    </row>
    <row r="5841" spans="1:5" x14ac:dyDescent="0.3">
      <c r="A5841">
        <v>36795</v>
      </c>
      <c r="B5841" t="s">
        <v>1419</v>
      </c>
      <c r="C5841" t="s">
        <v>20197</v>
      </c>
      <c r="D5841" s="16" t="s">
        <v>12319</v>
      </c>
      <c r="E5841" s="16" t="s">
        <v>20198</v>
      </c>
    </row>
    <row r="5842" spans="1:5" x14ac:dyDescent="0.3">
      <c r="A5842">
        <v>36796</v>
      </c>
      <c r="B5842" t="s">
        <v>1419</v>
      </c>
      <c r="C5842" t="s">
        <v>20199</v>
      </c>
      <c r="D5842" s="16" t="s">
        <v>12319</v>
      </c>
      <c r="E5842" s="16" t="s">
        <v>20200</v>
      </c>
    </row>
    <row r="5843" spans="1:5" x14ac:dyDescent="0.3">
      <c r="A5843">
        <v>36792</v>
      </c>
      <c r="B5843" t="s">
        <v>1419</v>
      </c>
      <c r="C5843" t="s">
        <v>20201</v>
      </c>
      <c r="D5843" s="16" t="s">
        <v>12319</v>
      </c>
      <c r="E5843" s="16" t="s">
        <v>20202</v>
      </c>
    </row>
    <row r="5844" spans="1:5" x14ac:dyDescent="0.3">
      <c r="A5844">
        <v>11773</v>
      </c>
      <c r="B5844" t="s">
        <v>1419</v>
      </c>
      <c r="C5844" t="s">
        <v>20203</v>
      </c>
      <c r="D5844" s="16" t="s">
        <v>12319</v>
      </c>
      <c r="E5844" s="16" t="s">
        <v>20204</v>
      </c>
    </row>
    <row r="5845" spans="1:5" x14ac:dyDescent="0.3">
      <c r="A5845">
        <v>11762</v>
      </c>
      <c r="B5845" t="s">
        <v>1419</v>
      </c>
      <c r="C5845" t="s">
        <v>20205</v>
      </c>
      <c r="D5845" s="16" t="s">
        <v>12319</v>
      </c>
      <c r="E5845" s="16" t="s">
        <v>15114</v>
      </c>
    </row>
    <row r="5846" spans="1:5" x14ac:dyDescent="0.3">
      <c r="A5846">
        <v>7604</v>
      </c>
      <c r="B5846" t="s">
        <v>1419</v>
      </c>
      <c r="C5846" t="s">
        <v>20206</v>
      </c>
      <c r="D5846" s="16" t="s">
        <v>12319</v>
      </c>
      <c r="E5846" s="16" t="s">
        <v>20207</v>
      </c>
    </row>
    <row r="5847" spans="1:5" x14ac:dyDescent="0.3">
      <c r="A5847">
        <v>13984</v>
      </c>
      <c r="B5847" t="s">
        <v>1419</v>
      </c>
      <c r="C5847" t="s">
        <v>20208</v>
      </c>
      <c r="D5847" s="16" t="s">
        <v>12319</v>
      </c>
      <c r="E5847" s="16" t="s">
        <v>20209</v>
      </c>
    </row>
    <row r="5848" spans="1:5" x14ac:dyDescent="0.3">
      <c r="A5848">
        <v>11772</v>
      </c>
      <c r="B5848" t="s">
        <v>1419</v>
      </c>
      <c r="C5848" t="s">
        <v>20210</v>
      </c>
      <c r="D5848" s="16" t="s">
        <v>12319</v>
      </c>
      <c r="E5848" s="16" t="s">
        <v>20211</v>
      </c>
    </row>
    <row r="5849" spans="1:5" x14ac:dyDescent="0.3">
      <c r="A5849">
        <v>13983</v>
      </c>
      <c r="B5849" t="s">
        <v>1419</v>
      </c>
      <c r="C5849" t="s">
        <v>20212</v>
      </c>
      <c r="D5849" s="16" t="s">
        <v>12319</v>
      </c>
      <c r="E5849" s="16" t="s">
        <v>20213</v>
      </c>
    </row>
    <row r="5850" spans="1:5" ht="13.8" customHeight="1" x14ac:dyDescent="0.3">
      <c r="A5850">
        <v>13416</v>
      </c>
      <c r="B5850" t="s">
        <v>1419</v>
      </c>
      <c r="C5850" t="s">
        <v>20214</v>
      </c>
      <c r="D5850" s="16" t="s">
        <v>12319</v>
      </c>
      <c r="E5850" s="16" t="s">
        <v>20215</v>
      </c>
    </row>
    <row r="5851" spans="1:5" x14ac:dyDescent="0.3">
      <c r="A5851">
        <v>40329</v>
      </c>
      <c r="B5851" t="s">
        <v>1419</v>
      </c>
      <c r="C5851" t="s">
        <v>20216</v>
      </c>
      <c r="D5851" s="16" t="s">
        <v>12319</v>
      </c>
      <c r="E5851" s="16" t="s">
        <v>20217</v>
      </c>
    </row>
    <row r="5852" spans="1:5" x14ac:dyDescent="0.3">
      <c r="A5852">
        <v>11823</v>
      </c>
      <c r="B5852" t="s">
        <v>1419</v>
      </c>
      <c r="C5852" t="s">
        <v>20218</v>
      </c>
      <c r="D5852" s="16" t="s">
        <v>12319</v>
      </c>
      <c r="E5852" s="16" t="s">
        <v>20219</v>
      </c>
    </row>
    <row r="5853" spans="1:5" x14ac:dyDescent="0.3">
      <c r="A5853">
        <v>11822</v>
      </c>
      <c r="B5853" t="s">
        <v>1419</v>
      </c>
      <c r="C5853" t="s">
        <v>20220</v>
      </c>
      <c r="D5853" s="16" t="s">
        <v>12319</v>
      </c>
      <c r="E5853" s="16" t="s">
        <v>13902</v>
      </c>
    </row>
    <row r="5854" spans="1:5" x14ac:dyDescent="0.3">
      <c r="A5854">
        <v>11831</v>
      </c>
      <c r="B5854" t="s">
        <v>1419</v>
      </c>
      <c r="C5854" t="s">
        <v>20221</v>
      </c>
      <c r="D5854" s="16" t="s">
        <v>12319</v>
      </c>
      <c r="E5854" s="16" t="s">
        <v>17268</v>
      </c>
    </row>
    <row r="5855" spans="1:5" x14ac:dyDescent="0.3">
      <c r="A5855">
        <v>7613</v>
      </c>
      <c r="B5855" t="s">
        <v>1419</v>
      </c>
      <c r="C5855" t="s">
        <v>20222</v>
      </c>
      <c r="D5855" s="16" t="s">
        <v>12319</v>
      </c>
      <c r="E5855" s="16" t="s">
        <v>20223</v>
      </c>
    </row>
    <row r="5856" spans="1:5" x14ac:dyDescent="0.3">
      <c r="A5856">
        <v>7619</v>
      </c>
      <c r="B5856" t="s">
        <v>1419</v>
      </c>
      <c r="C5856" t="s">
        <v>20224</v>
      </c>
      <c r="D5856" s="16" t="s">
        <v>12319</v>
      </c>
      <c r="E5856" s="16" t="s">
        <v>20225</v>
      </c>
    </row>
    <row r="5857" spans="1:5" x14ac:dyDescent="0.3">
      <c r="A5857">
        <v>12076</v>
      </c>
      <c r="B5857" t="s">
        <v>1419</v>
      </c>
      <c r="C5857" t="s">
        <v>20226</v>
      </c>
      <c r="D5857" s="16" t="s">
        <v>12319</v>
      </c>
      <c r="E5857" s="16" t="s">
        <v>20227</v>
      </c>
    </row>
    <row r="5858" spans="1:5" ht="13.8" customHeight="1" x14ac:dyDescent="0.3">
      <c r="A5858">
        <v>7614</v>
      </c>
      <c r="B5858" t="s">
        <v>1419</v>
      </c>
      <c r="C5858" t="s">
        <v>20228</v>
      </c>
      <c r="D5858" s="16" t="s">
        <v>12319</v>
      </c>
      <c r="E5858" s="16" t="s">
        <v>20229</v>
      </c>
    </row>
    <row r="5859" spans="1:5" ht="13.8" customHeight="1" x14ac:dyDescent="0.3">
      <c r="A5859">
        <v>7618</v>
      </c>
      <c r="B5859" t="s">
        <v>1419</v>
      </c>
      <c r="C5859" t="s">
        <v>20230</v>
      </c>
      <c r="D5859" s="16" t="s">
        <v>12319</v>
      </c>
      <c r="E5859" s="16" t="s">
        <v>20231</v>
      </c>
    </row>
    <row r="5860" spans="1:5" x14ac:dyDescent="0.3">
      <c r="A5860">
        <v>7620</v>
      </c>
      <c r="B5860" t="s">
        <v>1419</v>
      </c>
      <c r="C5860" t="s">
        <v>20232</v>
      </c>
      <c r="D5860" s="16" t="s">
        <v>12319</v>
      </c>
      <c r="E5860" s="16" t="s">
        <v>20233</v>
      </c>
    </row>
    <row r="5861" spans="1:5" x14ac:dyDescent="0.3">
      <c r="A5861">
        <v>7610</v>
      </c>
      <c r="B5861" t="s">
        <v>1419</v>
      </c>
      <c r="C5861" t="s">
        <v>20234</v>
      </c>
      <c r="D5861" s="16" t="s">
        <v>12319</v>
      </c>
      <c r="E5861" s="16" t="s">
        <v>20235</v>
      </c>
    </row>
    <row r="5862" spans="1:5" ht="13.8" customHeight="1" x14ac:dyDescent="0.3">
      <c r="A5862">
        <v>7615</v>
      </c>
      <c r="B5862" t="s">
        <v>1419</v>
      </c>
      <c r="C5862" t="s">
        <v>20236</v>
      </c>
      <c r="D5862" s="16" t="s">
        <v>12319</v>
      </c>
      <c r="E5862" s="16" t="s">
        <v>20237</v>
      </c>
    </row>
    <row r="5863" spans="1:5" x14ac:dyDescent="0.3">
      <c r="A5863">
        <v>7617</v>
      </c>
      <c r="B5863" t="s">
        <v>1419</v>
      </c>
      <c r="C5863" t="s">
        <v>20238</v>
      </c>
      <c r="D5863" s="16" t="s">
        <v>12319</v>
      </c>
      <c r="E5863" s="16" t="s">
        <v>20239</v>
      </c>
    </row>
    <row r="5864" spans="1:5" x14ac:dyDescent="0.3">
      <c r="A5864">
        <v>7616</v>
      </c>
      <c r="B5864" t="s">
        <v>1419</v>
      </c>
      <c r="C5864" t="s">
        <v>20240</v>
      </c>
      <c r="D5864" s="16" t="s">
        <v>12319</v>
      </c>
      <c r="E5864" s="16" t="s">
        <v>20241</v>
      </c>
    </row>
    <row r="5865" spans="1:5" x14ac:dyDescent="0.3">
      <c r="A5865">
        <v>7611</v>
      </c>
      <c r="B5865" t="s">
        <v>1419</v>
      </c>
      <c r="C5865" t="s">
        <v>20242</v>
      </c>
      <c r="D5865" s="16" t="s">
        <v>12319</v>
      </c>
      <c r="E5865" s="16" t="s">
        <v>20243</v>
      </c>
    </row>
    <row r="5866" spans="1:5" ht="13.8" customHeight="1" x14ac:dyDescent="0.3">
      <c r="A5866">
        <v>7612</v>
      </c>
      <c r="B5866" t="s">
        <v>1419</v>
      </c>
      <c r="C5866" t="s">
        <v>20244</v>
      </c>
      <c r="D5866" s="16" t="s">
        <v>12319</v>
      </c>
      <c r="E5866" s="16" t="s">
        <v>20245</v>
      </c>
    </row>
    <row r="5867" spans="1:5" x14ac:dyDescent="0.3">
      <c r="A5867">
        <v>37371</v>
      </c>
      <c r="B5867" t="s">
        <v>1419</v>
      </c>
      <c r="C5867" t="s">
        <v>20246</v>
      </c>
      <c r="D5867" s="16" t="s">
        <v>12604</v>
      </c>
      <c r="E5867" s="16" t="s">
        <v>13450</v>
      </c>
    </row>
    <row r="5868" spans="1:5" x14ac:dyDescent="0.3">
      <c r="A5868">
        <v>40861</v>
      </c>
      <c r="B5868" t="s">
        <v>1419</v>
      </c>
      <c r="C5868" t="s">
        <v>20247</v>
      </c>
      <c r="D5868" s="16" t="s">
        <v>12607</v>
      </c>
      <c r="E5868" s="16" t="s">
        <v>20248</v>
      </c>
    </row>
    <row r="5869" spans="1:5" ht="13.8" customHeight="1" x14ac:dyDescent="0.3">
      <c r="A5869">
        <v>36510</v>
      </c>
      <c r="B5869" t="s">
        <v>1419</v>
      </c>
      <c r="C5869" t="s">
        <v>20249</v>
      </c>
      <c r="D5869" s="16" t="s">
        <v>12319</v>
      </c>
      <c r="E5869" s="16" t="s">
        <v>20250</v>
      </c>
    </row>
    <row r="5870" spans="1:5" x14ac:dyDescent="0.3">
      <c r="A5870">
        <v>25020</v>
      </c>
      <c r="B5870" t="s">
        <v>1419</v>
      </c>
      <c r="C5870" t="s">
        <v>20251</v>
      </c>
      <c r="D5870" s="16" t="s">
        <v>12319</v>
      </c>
      <c r="E5870" s="16" t="s">
        <v>20252</v>
      </c>
    </row>
    <row r="5871" spans="1:5" x14ac:dyDescent="0.3">
      <c r="A5871">
        <v>7622</v>
      </c>
      <c r="B5871" t="s">
        <v>1419</v>
      </c>
      <c r="C5871" t="s">
        <v>20253</v>
      </c>
      <c r="D5871" s="16" t="s">
        <v>12319</v>
      </c>
      <c r="E5871" s="16" t="s">
        <v>20254</v>
      </c>
    </row>
    <row r="5872" spans="1:5" x14ac:dyDescent="0.3">
      <c r="A5872">
        <v>7624</v>
      </c>
      <c r="B5872" t="s">
        <v>1419</v>
      </c>
      <c r="C5872" t="s">
        <v>20255</v>
      </c>
      <c r="D5872" s="16" t="s">
        <v>12319</v>
      </c>
      <c r="E5872" s="16" t="s">
        <v>20256</v>
      </c>
    </row>
    <row r="5873" spans="1:5" x14ac:dyDescent="0.3">
      <c r="A5873">
        <v>7625</v>
      </c>
      <c r="B5873" t="s">
        <v>1419</v>
      </c>
      <c r="C5873" t="s">
        <v>20257</v>
      </c>
      <c r="D5873" s="16" t="s">
        <v>12319</v>
      </c>
      <c r="E5873" s="16" t="s">
        <v>20258</v>
      </c>
    </row>
    <row r="5874" spans="1:5" x14ac:dyDescent="0.3">
      <c r="A5874">
        <v>7623</v>
      </c>
      <c r="B5874" t="s">
        <v>1419</v>
      </c>
      <c r="C5874" t="s">
        <v>20259</v>
      </c>
      <c r="D5874" s="16" t="s">
        <v>12319</v>
      </c>
      <c r="E5874" s="16" t="s">
        <v>20252</v>
      </c>
    </row>
    <row r="5875" spans="1:5" x14ac:dyDescent="0.3">
      <c r="A5875">
        <v>36508</v>
      </c>
      <c r="B5875" t="s">
        <v>1419</v>
      </c>
      <c r="C5875" t="s">
        <v>20260</v>
      </c>
      <c r="D5875" s="16" t="s">
        <v>12319</v>
      </c>
      <c r="E5875" s="16" t="s">
        <v>20261</v>
      </c>
    </row>
    <row r="5876" spans="1:5" x14ac:dyDescent="0.3">
      <c r="A5876">
        <v>36509</v>
      </c>
      <c r="B5876" t="s">
        <v>1419</v>
      </c>
      <c r="C5876" t="s">
        <v>20262</v>
      </c>
      <c r="D5876" s="16" t="s">
        <v>12319</v>
      </c>
      <c r="E5876" s="16" t="s">
        <v>20263</v>
      </c>
    </row>
    <row r="5877" spans="1:5" x14ac:dyDescent="0.3">
      <c r="A5877">
        <v>13238</v>
      </c>
      <c r="B5877" t="s">
        <v>1419</v>
      </c>
      <c r="C5877" t="s">
        <v>20264</v>
      </c>
      <c r="D5877" s="16" t="s">
        <v>12319</v>
      </c>
      <c r="E5877" s="16" t="s">
        <v>20265</v>
      </c>
    </row>
    <row r="5878" spans="1:5" x14ac:dyDescent="0.3">
      <c r="A5878">
        <v>36511</v>
      </c>
      <c r="B5878" t="s">
        <v>1419</v>
      </c>
      <c r="C5878" t="s">
        <v>20266</v>
      </c>
      <c r="D5878" s="16" t="s">
        <v>12319</v>
      </c>
      <c r="E5878" s="16" t="s">
        <v>20267</v>
      </c>
    </row>
    <row r="5879" spans="1:5" x14ac:dyDescent="0.3">
      <c r="A5879">
        <v>36515</v>
      </c>
      <c r="B5879" t="s">
        <v>1419</v>
      </c>
      <c r="C5879" t="s">
        <v>20268</v>
      </c>
      <c r="D5879" s="16" t="s">
        <v>12319</v>
      </c>
      <c r="E5879" s="16" t="s">
        <v>20269</v>
      </c>
    </row>
    <row r="5880" spans="1:5" x14ac:dyDescent="0.3">
      <c r="A5880">
        <v>10598</v>
      </c>
      <c r="B5880" t="s">
        <v>1419</v>
      </c>
      <c r="C5880" t="s">
        <v>20270</v>
      </c>
      <c r="D5880" s="16" t="s">
        <v>12319</v>
      </c>
      <c r="E5880" s="16" t="s">
        <v>20271</v>
      </c>
    </row>
    <row r="5881" spans="1:5" x14ac:dyDescent="0.3">
      <c r="A5881">
        <v>7640</v>
      </c>
      <c r="B5881" t="s">
        <v>1419</v>
      </c>
      <c r="C5881" t="s">
        <v>20272</v>
      </c>
      <c r="D5881" s="16" t="s">
        <v>12319</v>
      </c>
      <c r="E5881" s="16" t="s">
        <v>20273</v>
      </c>
    </row>
    <row r="5882" spans="1:5" x14ac:dyDescent="0.3">
      <c r="A5882">
        <v>36513</v>
      </c>
      <c r="B5882" t="s">
        <v>1419</v>
      </c>
      <c r="C5882" t="s">
        <v>20274</v>
      </c>
      <c r="D5882" s="16" t="s">
        <v>12319</v>
      </c>
      <c r="E5882" s="16" t="s">
        <v>20275</v>
      </c>
    </row>
    <row r="5883" spans="1:5" x14ac:dyDescent="0.3">
      <c r="A5883">
        <v>36514</v>
      </c>
      <c r="B5883" t="s">
        <v>1419</v>
      </c>
      <c r="C5883" t="s">
        <v>20276</v>
      </c>
      <c r="D5883" s="16" t="s">
        <v>12319</v>
      </c>
      <c r="E5883" s="16" t="s">
        <v>20277</v>
      </c>
    </row>
    <row r="5884" spans="1:5" x14ac:dyDescent="0.3">
      <c r="A5884">
        <v>11572</v>
      </c>
      <c r="B5884" t="s">
        <v>1419</v>
      </c>
      <c r="C5884" t="s">
        <v>20278</v>
      </c>
      <c r="D5884" s="16" t="s">
        <v>12319</v>
      </c>
      <c r="E5884" s="16" t="s">
        <v>20279</v>
      </c>
    </row>
    <row r="5885" spans="1:5" x14ac:dyDescent="0.3">
      <c r="A5885">
        <v>36149</v>
      </c>
      <c r="B5885" t="s">
        <v>1419</v>
      </c>
      <c r="C5885" t="s">
        <v>20280</v>
      </c>
      <c r="D5885" s="16" t="s">
        <v>12319</v>
      </c>
      <c r="E5885" s="16" t="s">
        <v>20281</v>
      </c>
    </row>
    <row r="5886" spans="1:5" x14ac:dyDescent="0.3">
      <c r="A5886">
        <v>42407</v>
      </c>
      <c r="B5886" t="s">
        <v>1419</v>
      </c>
      <c r="C5886" t="s">
        <v>20282</v>
      </c>
      <c r="D5886" s="16" t="s">
        <v>12402</v>
      </c>
      <c r="E5886" s="16" t="s">
        <v>15829</v>
      </c>
    </row>
    <row r="5887" spans="1:5" x14ac:dyDescent="0.3">
      <c r="A5887">
        <v>11581</v>
      </c>
      <c r="B5887" t="s">
        <v>1419</v>
      </c>
      <c r="C5887" t="s">
        <v>20283</v>
      </c>
      <c r="D5887" s="16" t="s">
        <v>12402</v>
      </c>
      <c r="E5887" s="16" t="s">
        <v>20284</v>
      </c>
    </row>
    <row r="5888" spans="1:5" ht="13.8" customHeight="1" x14ac:dyDescent="0.3">
      <c r="A5888">
        <v>43605</v>
      </c>
      <c r="B5888" t="s">
        <v>1419</v>
      </c>
      <c r="C5888" t="s">
        <v>20285</v>
      </c>
      <c r="D5888" s="16" t="s">
        <v>12402</v>
      </c>
      <c r="E5888" s="16" t="s">
        <v>20286</v>
      </c>
    </row>
    <row r="5889" spans="1:5" x14ac:dyDescent="0.3">
      <c r="A5889">
        <v>11580</v>
      </c>
      <c r="B5889" t="s">
        <v>1419</v>
      </c>
      <c r="C5889" t="s">
        <v>20287</v>
      </c>
      <c r="D5889" s="16" t="s">
        <v>12402</v>
      </c>
      <c r="E5889" s="16" t="s">
        <v>20219</v>
      </c>
    </row>
    <row r="5890" spans="1:5" x14ac:dyDescent="0.3">
      <c r="A5890">
        <v>38386</v>
      </c>
      <c r="B5890" t="s">
        <v>1419</v>
      </c>
      <c r="C5890" t="s">
        <v>20288</v>
      </c>
      <c r="D5890" s="16" t="s">
        <v>12319</v>
      </c>
      <c r="E5890" s="16" t="s">
        <v>20289</v>
      </c>
    </row>
    <row r="5891" spans="1:5" ht="13.8" customHeight="1" x14ac:dyDescent="0.3">
      <c r="A5891">
        <v>10743</v>
      </c>
      <c r="B5891" t="s">
        <v>1419</v>
      </c>
      <c r="C5891" t="s">
        <v>20290</v>
      </c>
      <c r="D5891" s="16" t="s">
        <v>12319</v>
      </c>
      <c r="E5891" s="16" t="s">
        <v>20291</v>
      </c>
    </row>
    <row r="5892" spans="1:5" x14ac:dyDescent="0.3">
      <c r="A5892">
        <v>39848</v>
      </c>
      <c r="B5892" t="s">
        <v>1419</v>
      </c>
      <c r="C5892" t="s">
        <v>20292</v>
      </c>
      <c r="D5892" s="16" t="s">
        <v>12402</v>
      </c>
      <c r="E5892" s="16" t="s">
        <v>12992</v>
      </c>
    </row>
    <row r="5893" spans="1:5" ht="13.8" customHeight="1" x14ac:dyDescent="0.3">
      <c r="A5893">
        <v>20999</v>
      </c>
      <c r="B5893" t="s">
        <v>1419</v>
      </c>
      <c r="C5893" t="s">
        <v>20293</v>
      </c>
      <c r="D5893" s="16" t="s">
        <v>12402</v>
      </c>
      <c r="E5893" s="16" t="s">
        <v>12443</v>
      </c>
    </row>
    <row r="5894" spans="1:5" x14ac:dyDescent="0.3">
      <c r="A5894">
        <v>21001</v>
      </c>
      <c r="B5894" t="s">
        <v>1419</v>
      </c>
      <c r="C5894" t="s">
        <v>20294</v>
      </c>
      <c r="D5894" s="16" t="s">
        <v>12402</v>
      </c>
      <c r="E5894" s="16" t="s">
        <v>20295</v>
      </c>
    </row>
    <row r="5895" spans="1:5" ht="13.8" customHeight="1" x14ac:dyDescent="0.3">
      <c r="A5895">
        <v>21003</v>
      </c>
      <c r="B5895" t="s">
        <v>1419</v>
      </c>
      <c r="C5895" t="s">
        <v>20296</v>
      </c>
      <c r="D5895" s="16" t="s">
        <v>12402</v>
      </c>
      <c r="E5895" s="16" t="s">
        <v>15363</v>
      </c>
    </row>
    <row r="5896" spans="1:5" x14ac:dyDescent="0.3">
      <c r="A5896">
        <v>21006</v>
      </c>
      <c r="B5896" t="s">
        <v>1419</v>
      </c>
      <c r="C5896" t="s">
        <v>20297</v>
      </c>
      <c r="D5896" s="16" t="s">
        <v>12402</v>
      </c>
      <c r="E5896" s="16" t="s">
        <v>20298</v>
      </c>
    </row>
    <row r="5897" spans="1:5" x14ac:dyDescent="0.3">
      <c r="A5897">
        <v>21019</v>
      </c>
      <c r="B5897" t="s">
        <v>1419</v>
      </c>
      <c r="C5897" t="s">
        <v>20299</v>
      </c>
      <c r="D5897" s="16" t="s">
        <v>12402</v>
      </c>
      <c r="E5897" s="16" t="s">
        <v>16067</v>
      </c>
    </row>
    <row r="5898" spans="1:5" x14ac:dyDescent="0.3">
      <c r="A5898">
        <v>21021</v>
      </c>
      <c r="B5898" t="s">
        <v>1419</v>
      </c>
      <c r="C5898" t="s">
        <v>20300</v>
      </c>
      <c r="D5898" s="16" t="s">
        <v>12402</v>
      </c>
      <c r="E5898" s="16" t="s">
        <v>20301</v>
      </c>
    </row>
    <row r="5899" spans="1:5" x14ac:dyDescent="0.3">
      <c r="A5899">
        <v>21024</v>
      </c>
      <c r="B5899" t="s">
        <v>1419</v>
      </c>
      <c r="C5899" t="s">
        <v>20302</v>
      </c>
      <c r="D5899" s="16" t="s">
        <v>12402</v>
      </c>
      <c r="E5899" s="16" t="s">
        <v>20303</v>
      </c>
    </row>
    <row r="5900" spans="1:5" x14ac:dyDescent="0.3">
      <c r="A5900">
        <v>40624</v>
      </c>
      <c r="B5900" t="s">
        <v>1419</v>
      </c>
      <c r="C5900" t="s">
        <v>20304</v>
      </c>
      <c r="D5900" s="16" t="s">
        <v>12402</v>
      </c>
      <c r="E5900" s="16" t="s">
        <v>20305</v>
      </c>
    </row>
    <row r="5901" spans="1:5" x14ac:dyDescent="0.3">
      <c r="A5901">
        <v>42575</v>
      </c>
      <c r="B5901" t="s">
        <v>1419</v>
      </c>
      <c r="C5901" t="s">
        <v>20306</v>
      </c>
      <c r="D5901" s="16" t="s">
        <v>12402</v>
      </c>
      <c r="E5901" s="16" t="s">
        <v>20307</v>
      </c>
    </row>
    <row r="5902" spans="1:5" x14ac:dyDescent="0.3">
      <c r="A5902">
        <v>13127</v>
      </c>
      <c r="B5902" t="s">
        <v>1419</v>
      </c>
      <c r="C5902" t="s">
        <v>20308</v>
      </c>
      <c r="D5902" s="16" t="s">
        <v>12402</v>
      </c>
      <c r="E5902" s="16" t="s">
        <v>20309</v>
      </c>
    </row>
    <row r="5903" spans="1:5" x14ac:dyDescent="0.3">
      <c r="A5903">
        <v>13137</v>
      </c>
      <c r="B5903" t="s">
        <v>1419</v>
      </c>
      <c r="C5903" t="s">
        <v>20310</v>
      </c>
      <c r="D5903" s="16" t="s">
        <v>12402</v>
      </c>
      <c r="E5903" s="16" t="s">
        <v>20311</v>
      </c>
    </row>
    <row r="5904" spans="1:5" x14ac:dyDescent="0.3">
      <c r="A5904">
        <v>42574</v>
      </c>
      <c r="B5904" t="s">
        <v>1419</v>
      </c>
      <c r="C5904" t="s">
        <v>20312</v>
      </c>
      <c r="D5904" s="16" t="s">
        <v>12402</v>
      </c>
      <c r="E5904" s="16" t="s">
        <v>20313</v>
      </c>
    </row>
    <row r="5905" spans="1:5" x14ac:dyDescent="0.3">
      <c r="A5905">
        <v>20989</v>
      </c>
      <c r="B5905" t="s">
        <v>1419</v>
      </c>
      <c r="C5905" t="s">
        <v>20314</v>
      </c>
      <c r="D5905" s="16" t="s">
        <v>12402</v>
      </c>
      <c r="E5905" s="16" t="s">
        <v>20315</v>
      </c>
    </row>
    <row r="5906" spans="1:5" x14ac:dyDescent="0.3">
      <c r="A5906">
        <v>21147</v>
      </c>
      <c r="B5906" t="s">
        <v>1419</v>
      </c>
      <c r="C5906" t="s">
        <v>20316</v>
      </c>
      <c r="D5906" s="16" t="s">
        <v>12402</v>
      </c>
      <c r="E5906" s="16" t="s">
        <v>20317</v>
      </c>
    </row>
    <row r="5907" spans="1:5" x14ac:dyDescent="0.3">
      <c r="A5907">
        <v>21148</v>
      </c>
      <c r="B5907" t="s">
        <v>1419</v>
      </c>
      <c r="C5907" t="s">
        <v>20318</v>
      </c>
      <c r="D5907" s="16" t="s">
        <v>12402</v>
      </c>
      <c r="E5907" s="16" t="s">
        <v>20319</v>
      </c>
    </row>
    <row r="5908" spans="1:5" x14ac:dyDescent="0.3">
      <c r="A5908">
        <v>20984</v>
      </c>
      <c r="B5908" t="s">
        <v>1419</v>
      </c>
      <c r="C5908" t="s">
        <v>20320</v>
      </c>
      <c r="D5908" s="16" t="s">
        <v>12402</v>
      </c>
      <c r="E5908" s="16" t="s">
        <v>20321</v>
      </c>
    </row>
    <row r="5909" spans="1:5" ht="13.8" customHeight="1" x14ac:dyDescent="0.3">
      <c r="A5909">
        <v>13042</v>
      </c>
      <c r="B5909" t="s">
        <v>1419</v>
      </c>
      <c r="C5909" t="s">
        <v>20322</v>
      </c>
      <c r="D5909" s="16" t="s">
        <v>12402</v>
      </c>
      <c r="E5909" s="16" t="s">
        <v>20323</v>
      </c>
    </row>
    <row r="5910" spans="1:5" x14ac:dyDescent="0.3">
      <c r="A5910">
        <v>21150</v>
      </c>
      <c r="B5910" t="s">
        <v>1419</v>
      </c>
      <c r="C5910" t="s">
        <v>20324</v>
      </c>
      <c r="D5910" s="16" t="s">
        <v>12402</v>
      </c>
      <c r="E5910" s="16" t="s">
        <v>20325</v>
      </c>
    </row>
    <row r="5911" spans="1:5" x14ac:dyDescent="0.3">
      <c r="A5911">
        <v>13141</v>
      </c>
      <c r="B5911" t="s">
        <v>1419</v>
      </c>
      <c r="C5911" t="s">
        <v>20326</v>
      </c>
      <c r="D5911" s="16" t="s">
        <v>12402</v>
      </c>
      <c r="E5911" s="16" t="s">
        <v>20327</v>
      </c>
    </row>
    <row r="5912" spans="1:5" x14ac:dyDescent="0.3">
      <c r="A5912">
        <v>42576</v>
      </c>
      <c r="B5912" t="s">
        <v>1419</v>
      </c>
      <c r="C5912" t="s">
        <v>20328</v>
      </c>
      <c r="D5912" s="16" t="s">
        <v>12402</v>
      </c>
      <c r="E5912" s="16" t="s">
        <v>20329</v>
      </c>
    </row>
    <row r="5913" spans="1:5" x14ac:dyDescent="0.3">
      <c r="A5913">
        <v>21151</v>
      </c>
      <c r="B5913" t="s">
        <v>1419</v>
      </c>
      <c r="C5913" t="s">
        <v>20330</v>
      </c>
      <c r="D5913" s="16" t="s">
        <v>12402</v>
      </c>
      <c r="E5913" s="16" t="s">
        <v>20331</v>
      </c>
    </row>
    <row r="5914" spans="1:5" ht="13.8" customHeight="1" x14ac:dyDescent="0.3">
      <c r="A5914">
        <v>13142</v>
      </c>
      <c r="B5914" t="s">
        <v>1419</v>
      </c>
      <c r="C5914" t="s">
        <v>20332</v>
      </c>
      <c r="D5914" s="16" t="s">
        <v>12402</v>
      </c>
      <c r="E5914" s="16" t="s">
        <v>20333</v>
      </c>
    </row>
    <row r="5915" spans="1:5" x14ac:dyDescent="0.3">
      <c r="A5915">
        <v>42577</v>
      </c>
      <c r="B5915" t="s">
        <v>1419</v>
      </c>
      <c r="C5915" t="s">
        <v>20334</v>
      </c>
      <c r="D5915" s="16" t="s">
        <v>12402</v>
      </c>
      <c r="E5915" s="16" t="s">
        <v>20335</v>
      </c>
    </row>
    <row r="5916" spans="1:5" x14ac:dyDescent="0.3">
      <c r="A5916">
        <v>20994</v>
      </c>
      <c r="B5916" t="s">
        <v>1419</v>
      </c>
      <c r="C5916" t="s">
        <v>20336</v>
      </c>
      <c r="D5916" s="16" t="s">
        <v>12402</v>
      </c>
      <c r="E5916" s="16" t="s">
        <v>20337</v>
      </c>
    </row>
    <row r="5917" spans="1:5" x14ac:dyDescent="0.3">
      <c r="A5917">
        <v>7672</v>
      </c>
      <c r="B5917" t="s">
        <v>1419</v>
      </c>
      <c r="C5917" t="s">
        <v>20338</v>
      </c>
      <c r="D5917" s="16" t="s">
        <v>12402</v>
      </c>
      <c r="E5917" s="16" t="s">
        <v>20339</v>
      </c>
    </row>
    <row r="5918" spans="1:5" x14ac:dyDescent="0.3">
      <c r="A5918">
        <v>20995</v>
      </c>
      <c r="B5918" t="s">
        <v>1419</v>
      </c>
      <c r="C5918" t="s">
        <v>20340</v>
      </c>
      <c r="D5918" s="16" t="s">
        <v>12402</v>
      </c>
      <c r="E5918" s="16" t="s">
        <v>20341</v>
      </c>
    </row>
    <row r="5919" spans="1:5" x14ac:dyDescent="0.3">
      <c r="A5919">
        <v>7690</v>
      </c>
      <c r="B5919" t="s">
        <v>1419</v>
      </c>
      <c r="C5919" t="s">
        <v>20342</v>
      </c>
      <c r="D5919" s="16" t="s">
        <v>12402</v>
      </c>
      <c r="E5919" s="16" t="s">
        <v>20343</v>
      </c>
    </row>
    <row r="5920" spans="1:5" x14ac:dyDescent="0.3">
      <c r="A5920">
        <v>20980</v>
      </c>
      <c r="B5920" t="s">
        <v>1419</v>
      </c>
      <c r="C5920" t="s">
        <v>20344</v>
      </c>
      <c r="D5920" s="16" t="s">
        <v>12402</v>
      </c>
      <c r="E5920" s="16" t="s">
        <v>20345</v>
      </c>
    </row>
    <row r="5921" spans="1:5" ht="13.8" customHeight="1" x14ac:dyDescent="0.3">
      <c r="A5921">
        <v>7661</v>
      </c>
      <c r="B5921" t="s">
        <v>1419</v>
      </c>
      <c r="C5921" t="s">
        <v>20346</v>
      </c>
      <c r="D5921" s="16" t="s">
        <v>12402</v>
      </c>
      <c r="E5921" s="16" t="s">
        <v>20347</v>
      </c>
    </row>
    <row r="5922" spans="1:5" x14ac:dyDescent="0.3">
      <c r="A5922">
        <v>21016</v>
      </c>
      <c r="B5922" t="s">
        <v>1419</v>
      </c>
      <c r="C5922" t="s">
        <v>20348</v>
      </c>
      <c r="D5922" s="16" t="s">
        <v>12402</v>
      </c>
      <c r="E5922" s="16" t="s">
        <v>20349</v>
      </c>
    </row>
    <row r="5923" spans="1:5" x14ac:dyDescent="0.3">
      <c r="A5923">
        <v>21008</v>
      </c>
      <c r="B5923" t="s">
        <v>1419</v>
      </c>
      <c r="C5923" t="s">
        <v>20350</v>
      </c>
      <c r="D5923" s="16" t="s">
        <v>12402</v>
      </c>
      <c r="E5923" s="16" t="s">
        <v>20351</v>
      </c>
    </row>
    <row r="5924" spans="1:5" x14ac:dyDescent="0.3">
      <c r="A5924" t="s">
        <v>1614</v>
      </c>
      <c r="B5924" t="s">
        <v>1419</v>
      </c>
      <c r="C5924" t="s">
        <v>20352</v>
      </c>
      <c r="D5924" s="16" t="s">
        <v>12402</v>
      </c>
      <c r="E5924" s="16" t="s">
        <v>20353</v>
      </c>
    </row>
    <row r="5925" spans="1:5" x14ac:dyDescent="0.3">
      <c r="A5925">
        <v>21010</v>
      </c>
      <c r="B5925" t="s">
        <v>1419</v>
      </c>
      <c r="C5925" t="s">
        <v>20354</v>
      </c>
      <c r="D5925" s="16" t="s">
        <v>12402</v>
      </c>
      <c r="E5925" s="16" t="s">
        <v>20355</v>
      </c>
    </row>
    <row r="5926" spans="1:5" x14ac:dyDescent="0.3">
      <c r="A5926">
        <v>21011</v>
      </c>
      <c r="B5926" t="s">
        <v>1419</v>
      </c>
      <c r="C5926" t="s">
        <v>20356</v>
      </c>
      <c r="D5926" s="16" t="s">
        <v>12402</v>
      </c>
      <c r="E5926" s="16" t="s">
        <v>20357</v>
      </c>
    </row>
    <row r="5927" spans="1:5" x14ac:dyDescent="0.3">
      <c r="A5927">
        <v>21012</v>
      </c>
      <c r="B5927" t="s">
        <v>1419</v>
      </c>
      <c r="C5927" t="s">
        <v>20358</v>
      </c>
      <c r="D5927" s="16" t="s">
        <v>12402</v>
      </c>
      <c r="E5927" s="16" t="s">
        <v>20359</v>
      </c>
    </row>
    <row r="5928" spans="1:5" x14ac:dyDescent="0.3">
      <c r="A5928">
        <v>21013</v>
      </c>
      <c r="B5928" t="s">
        <v>1419</v>
      </c>
      <c r="C5928" t="s">
        <v>20360</v>
      </c>
      <c r="D5928" s="16" t="s">
        <v>12402</v>
      </c>
      <c r="E5928" s="16" t="s">
        <v>20361</v>
      </c>
    </row>
    <row r="5929" spans="1:5" x14ac:dyDescent="0.3">
      <c r="A5929">
        <v>21014</v>
      </c>
      <c r="B5929" t="s">
        <v>1419</v>
      </c>
      <c r="C5929" t="s">
        <v>20362</v>
      </c>
      <c r="D5929" s="16" t="s">
        <v>12402</v>
      </c>
      <c r="E5929" s="16" t="s">
        <v>20363</v>
      </c>
    </row>
    <row r="5930" spans="1:5" x14ac:dyDescent="0.3">
      <c r="A5930">
        <v>21015</v>
      </c>
      <c r="B5930" t="s">
        <v>1419</v>
      </c>
      <c r="C5930" t="s">
        <v>20364</v>
      </c>
      <c r="D5930" s="16" t="s">
        <v>12402</v>
      </c>
      <c r="E5930" s="16" t="s">
        <v>20365</v>
      </c>
    </row>
    <row r="5931" spans="1:5" x14ac:dyDescent="0.3">
      <c r="A5931">
        <v>7697</v>
      </c>
      <c r="B5931" t="s">
        <v>1419</v>
      </c>
      <c r="C5931" t="s">
        <v>20366</v>
      </c>
      <c r="D5931" s="16" t="s">
        <v>12402</v>
      </c>
      <c r="E5931" s="16" t="s">
        <v>20367</v>
      </c>
    </row>
    <row r="5932" spans="1:5" x14ac:dyDescent="0.3">
      <c r="A5932">
        <v>7698</v>
      </c>
      <c r="B5932" t="s">
        <v>1419</v>
      </c>
      <c r="C5932" t="s">
        <v>20368</v>
      </c>
      <c r="D5932" s="16" t="s">
        <v>12402</v>
      </c>
      <c r="E5932" s="16" t="s">
        <v>13354</v>
      </c>
    </row>
    <row r="5933" spans="1:5" x14ac:dyDescent="0.3">
      <c r="A5933">
        <v>7691</v>
      </c>
      <c r="B5933" t="s">
        <v>1419</v>
      </c>
      <c r="C5933" t="s">
        <v>20369</v>
      </c>
      <c r="D5933" s="16" t="s">
        <v>12402</v>
      </c>
      <c r="E5933" s="16" t="s">
        <v>20370</v>
      </c>
    </row>
    <row r="5934" spans="1:5" x14ac:dyDescent="0.3">
      <c r="A5934">
        <v>40626</v>
      </c>
      <c r="B5934" t="s">
        <v>1419</v>
      </c>
      <c r="C5934" t="s">
        <v>20371</v>
      </c>
      <c r="D5934" s="16" t="s">
        <v>12402</v>
      </c>
      <c r="E5934" s="16" t="s">
        <v>20372</v>
      </c>
    </row>
    <row r="5935" spans="1:5" x14ac:dyDescent="0.3">
      <c r="A5935">
        <v>7701</v>
      </c>
      <c r="B5935" t="s">
        <v>1419</v>
      </c>
      <c r="C5935" t="s">
        <v>20373</v>
      </c>
      <c r="D5935" s="16" t="s">
        <v>12402</v>
      </c>
      <c r="E5935" s="16" t="s">
        <v>20374</v>
      </c>
    </row>
    <row r="5936" spans="1:5" x14ac:dyDescent="0.3">
      <c r="A5936">
        <v>7696</v>
      </c>
      <c r="B5936" t="s">
        <v>1419</v>
      </c>
      <c r="C5936" t="s">
        <v>20375</v>
      </c>
      <c r="D5936" s="16" t="s">
        <v>12402</v>
      </c>
      <c r="E5936" s="16" t="s">
        <v>20376</v>
      </c>
    </row>
    <row r="5937" spans="1:5" x14ac:dyDescent="0.3">
      <c r="A5937">
        <v>7700</v>
      </c>
      <c r="B5937" t="s">
        <v>1419</v>
      </c>
      <c r="C5937" t="s">
        <v>20377</v>
      </c>
      <c r="D5937" s="16" t="s">
        <v>12402</v>
      </c>
      <c r="E5937" s="16" t="s">
        <v>20378</v>
      </c>
    </row>
    <row r="5938" spans="1:5" x14ac:dyDescent="0.3">
      <c r="A5938">
        <v>7694</v>
      </c>
      <c r="B5938" t="s">
        <v>1419</v>
      </c>
      <c r="C5938" t="s">
        <v>20379</v>
      </c>
      <c r="D5938" s="16" t="s">
        <v>12402</v>
      </c>
      <c r="E5938" s="16" t="s">
        <v>20380</v>
      </c>
    </row>
    <row r="5939" spans="1:5" x14ac:dyDescent="0.3">
      <c r="A5939">
        <v>7693</v>
      </c>
      <c r="B5939" t="s">
        <v>1419</v>
      </c>
      <c r="C5939" t="s">
        <v>20381</v>
      </c>
      <c r="D5939" s="16" t="s">
        <v>12402</v>
      </c>
      <c r="E5939" s="16" t="s">
        <v>20382</v>
      </c>
    </row>
    <row r="5940" spans="1:5" x14ac:dyDescent="0.3">
      <c r="A5940">
        <v>7692</v>
      </c>
      <c r="B5940" t="s">
        <v>1419</v>
      </c>
      <c r="C5940" t="s">
        <v>20383</v>
      </c>
      <c r="D5940" s="16" t="s">
        <v>12402</v>
      </c>
      <c r="E5940" s="16" t="s">
        <v>20384</v>
      </c>
    </row>
    <row r="5941" spans="1:5" x14ac:dyDescent="0.3">
      <c r="A5941">
        <v>7695</v>
      </c>
      <c r="B5941" t="s">
        <v>1419</v>
      </c>
      <c r="C5941" t="s">
        <v>20385</v>
      </c>
      <c r="D5941" s="16" t="s">
        <v>12402</v>
      </c>
      <c r="E5941" s="16" t="s">
        <v>20386</v>
      </c>
    </row>
    <row r="5942" spans="1:5" x14ac:dyDescent="0.3">
      <c r="A5942">
        <v>13356</v>
      </c>
      <c r="B5942" t="s">
        <v>1419</v>
      </c>
      <c r="C5942" t="s">
        <v>20387</v>
      </c>
      <c r="D5942" s="16" t="s">
        <v>12402</v>
      </c>
      <c r="E5942" s="16" t="s">
        <v>20388</v>
      </c>
    </row>
    <row r="5943" spans="1:5" x14ac:dyDescent="0.3">
      <c r="A5943">
        <v>36365</v>
      </c>
      <c r="B5943" t="s">
        <v>1419</v>
      </c>
      <c r="C5943" t="s">
        <v>20389</v>
      </c>
      <c r="D5943" s="16" t="s">
        <v>12402</v>
      </c>
      <c r="E5943" s="16" t="s">
        <v>20390</v>
      </c>
    </row>
    <row r="5944" spans="1:5" x14ac:dyDescent="0.3">
      <c r="A5944">
        <v>41930</v>
      </c>
      <c r="B5944" t="s">
        <v>1419</v>
      </c>
      <c r="C5944" t="s">
        <v>20391</v>
      </c>
      <c r="D5944" s="16" t="s">
        <v>12402</v>
      </c>
      <c r="E5944" s="16" t="s">
        <v>20392</v>
      </c>
    </row>
    <row r="5945" spans="1:5" x14ac:dyDescent="0.3">
      <c r="A5945">
        <v>41931</v>
      </c>
      <c r="B5945" t="s">
        <v>1419</v>
      </c>
      <c r="C5945" t="s">
        <v>20393</v>
      </c>
      <c r="D5945" s="16" t="s">
        <v>12402</v>
      </c>
      <c r="E5945" s="16" t="s">
        <v>20394</v>
      </c>
    </row>
    <row r="5946" spans="1:5" x14ac:dyDescent="0.3">
      <c r="A5946">
        <v>41932</v>
      </c>
      <c r="B5946" t="s">
        <v>1419</v>
      </c>
      <c r="C5946" t="s">
        <v>20395</v>
      </c>
      <c r="D5946" s="16" t="s">
        <v>12402</v>
      </c>
      <c r="E5946" s="16" t="s">
        <v>20396</v>
      </c>
    </row>
    <row r="5947" spans="1:5" x14ac:dyDescent="0.3">
      <c r="A5947">
        <v>41933</v>
      </c>
      <c r="B5947" t="s">
        <v>1419</v>
      </c>
      <c r="C5947" t="s">
        <v>20397</v>
      </c>
      <c r="D5947" s="16" t="s">
        <v>12402</v>
      </c>
      <c r="E5947" s="16" t="s">
        <v>20398</v>
      </c>
    </row>
    <row r="5948" spans="1:5" x14ac:dyDescent="0.3">
      <c r="A5948">
        <v>41934</v>
      </c>
      <c r="B5948" t="s">
        <v>1419</v>
      </c>
      <c r="C5948" t="s">
        <v>20399</v>
      </c>
      <c r="D5948" s="16" t="s">
        <v>12402</v>
      </c>
      <c r="E5948" s="16" t="s">
        <v>20400</v>
      </c>
    </row>
    <row r="5949" spans="1:5" x14ac:dyDescent="0.3">
      <c r="A5949">
        <v>41936</v>
      </c>
      <c r="B5949" t="s">
        <v>1419</v>
      </c>
      <c r="C5949" t="s">
        <v>20401</v>
      </c>
      <c r="D5949" s="16" t="s">
        <v>12402</v>
      </c>
      <c r="E5949" s="16" t="s">
        <v>20402</v>
      </c>
    </row>
    <row r="5950" spans="1:5" x14ac:dyDescent="0.3">
      <c r="A5950">
        <v>44812</v>
      </c>
      <c r="B5950" t="s">
        <v>1419</v>
      </c>
      <c r="C5950" t="s">
        <v>20403</v>
      </c>
      <c r="D5950" s="16" t="s">
        <v>12402</v>
      </c>
      <c r="E5950" s="16" t="s">
        <v>20404</v>
      </c>
    </row>
    <row r="5951" spans="1:5" x14ac:dyDescent="0.3">
      <c r="A5951">
        <v>41785</v>
      </c>
      <c r="B5951" t="s">
        <v>1419</v>
      </c>
      <c r="C5951" t="s">
        <v>20405</v>
      </c>
      <c r="D5951" s="16" t="s">
        <v>12402</v>
      </c>
      <c r="E5951" s="16" t="s">
        <v>20406</v>
      </c>
    </row>
    <row r="5952" spans="1:5" ht="13.8" customHeight="1" x14ac:dyDescent="0.3">
      <c r="A5952">
        <v>41781</v>
      </c>
      <c r="B5952" t="s">
        <v>1419</v>
      </c>
      <c r="C5952" t="s">
        <v>20407</v>
      </c>
      <c r="D5952" s="16" t="s">
        <v>12402</v>
      </c>
      <c r="E5952" s="16" t="s">
        <v>20408</v>
      </c>
    </row>
    <row r="5953" spans="1:5" x14ac:dyDescent="0.3">
      <c r="A5953">
        <v>41783</v>
      </c>
      <c r="B5953" t="s">
        <v>1419</v>
      </c>
      <c r="C5953" t="s">
        <v>20409</v>
      </c>
      <c r="D5953" s="16" t="s">
        <v>12402</v>
      </c>
      <c r="E5953" s="16" t="s">
        <v>20410</v>
      </c>
    </row>
    <row r="5954" spans="1:5" ht="13.8" customHeight="1" x14ac:dyDescent="0.3">
      <c r="A5954">
        <v>41786</v>
      </c>
      <c r="B5954" t="s">
        <v>1419</v>
      </c>
      <c r="C5954" t="s">
        <v>20411</v>
      </c>
      <c r="D5954" s="16" t="s">
        <v>12402</v>
      </c>
      <c r="E5954" s="16" t="s">
        <v>20412</v>
      </c>
    </row>
    <row r="5955" spans="1:5" x14ac:dyDescent="0.3">
      <c r="A5955">
        <v>41779</v>
      </c>
      <c r="B5955" t="s">
        <v>1419</v>
      </c>
      <c r="C5955" t="s">
        <v>20413</v>
      </c>
      <c r="D5955" s="16" t="s">
        <v>12402</v>
      </c>
      <c r="E5955" s="16" t="s">
        <v>20414</v>
      </c>
    </row>
    <row r="5956" spans="1:5" x14ac:dyDescent="0.3">
      <c r="A5956">
        <v>41780</v>
      </c>
      <c r="B5956" t="s">
        <v>1419</v>
      </c>
      <c r="C5956" t="s">
        <v>20415</v>
      </c>
      <c r="D5956" s="16" t="s">
        <v>12402</v>
      </c>
      <c r="E5956" s="16" t="s">
        <v>15039</v>
      </c>
    </row>
    <row r="5957" spans="1:5" ht="13.8" customHeight="1" x14ac:dyDescent="0.3">
      <c r="A5957">
        <v>41782</v>
      </c>
      <c r="B5957" t="s">
        <v>1419</v>
      </c>
      <c r="C5957" t="s">
        <v>20416</v>
      </c>
      <c r="D5957" s="16" t="s">
        <v>12402</v>
      </c>
      <c r="E5957" s="16" t="s">
        <v>20417</v>
      </c>
    </row>
    <row r="5958" spans="1:5" x14ac:dyDescent="0.3">
      <c r="A5958">
        <v>38130</v>
      </c>
      <c r="B5958" t="s">
        <v>1419</v>
      </c>
      <c r="C5958" t="s">
        <v>20418</v>
      </c>
      <c r="D5958" s="16" t="s">
        <v>12402</v>
      </c>
      <c r="E5958" s="16" t="s">
        <v>20419</v>
      </c>
    </row>
    <row r="5959" spans="1:5" x14ac:dyDescent="0.3">
      <c r="A5959">
        <v>44260</v>
      </c>
      <c r="B5959" t="s">
        <v>1419</v>
      </c>
      <c r="C5959" t="s">
        <v>20420</v>
      </c>
      <c r="D5959" s="16" t="s">
        <v>12402</v>
      </c>
      <c r="E5959" s="16" t="s">
        <v>20421</v>
      </c>
    </row>
    <row r="5960" spans="1:5" x14ac:dyDescent="0.3">
      <c r="A5960">
        <v>21123</v>
      </c>
      <c r="B5960" t="s">
        <v>1419</v>
      </c>
      <c r="C5960" t="s">
        <v>20422</v>
      </c>
      <c r="D5960" s="16" t="s">
        <v>12402</v>
      </c>
      <c r="E5960" s="16" t="s">
        <v>20423</v>
      </c>
    </row>
    <row r="5961" spans="1:5" ht="13.8" customHeight="1" x14ac:dyDescent="0.3">
      <c r="A5961">
        <v>21124</v>
      </c>
      <c r="B5961" t="s">
        <v>1419</v>
      </c>
      <c r="C5961" t="s">
        <v>20424</v>
      </c>
      <c r="D5961" s="16" t="s">
        <v>12402</v>
      </c>
      <c r="E5961" s="16" t="s">
        <v>20425</v>
      </c>
    </row>
    <row r="5962" spans="1:5" x14ac:dyDescent="0.3">
      <c r="A5962">
        <v>21125</v>
      </c>
      <c r="B5962" t="s">
        <v>1419</v>
      </c>
      <c r="C5962" t="s">
        <v>20426</v>
      </c>
      <c r="D5962" s="16" t="s">
        <v>12402</v>
      </c>
      <c r="E5962" s="16" t="s">
        <v>20427</v>
      </c>
    </row>
    <row r="5963" spans="1:5" x14ac:dyDescent="0.3">
      <c r="A5963">
        <v>38028</v>
      </c>
      <c r="B5963" t="s">
        <v>1419</v>
      </c>
      <c r="C5963" t="s">
        <v>20428</v>
      </c>
      <c r="D5963" s="16" t="s">
        <v>12402</v>
      </c>
      <c r="E5963" s="16" t="s">
        <v>20429</v>
      </c>
    </row>
    <row r="5964" spans="1:5" ht="13.8" customHeight="1" x14ac:dyDescent="0.3">
      <c r="A5964">
        <v>38029</v>
      </c>
      <c r="B5964" t="s">
        <v>1419</v>
      </c>
      <c r="C5964" t="s">
        <v>20430</v>
      </c>
      <c r="D5964" s="16" t="s">
        <v>12402</v>
      </c>
      <c r="E5964" s="16" t="s">
        <v>20431</v>
      </c>
    </row>
    <row r="5965" spans="1:5" x14ac:dyDescent="0.3">
      <c r="A5965">
        <v>38030</v>
      </c>
      <c r="B5965" t="s">
        <v>1419</v>
      </c>
      <c r="C5965" t="s">
        <v>20432</v>
      </c>
      <c r="D5965" s="16" t="s">
        <v>12402</v>
      </c>
      <c r="E5965" s="16" t="s">
        <v>20433</v>
      </c>
    </row>
    <row r="5966" spans="1:5" x14ac:dyDescent="0.3">
      <c r="A5966">
        <v>38031</v>
      </c>
      <c r="B5966" t="s">
        <v>1419</v>
      </c>
      <c r="C5966" t="s">
        <v>20434</v>
      </c>
      <c r="D5966" s="16" t="s">
        <v>12402</v>
      </c>
      <c r="E5966" s="16" t="s">
        <v>20435</v>
      </c>
    </row>
    <row r="5967" spans="1:5" x14ac:dyDescent="0.3">
      <c r="A5967">
        <v>39735</v>
      </c>
      <c r="B5967" t="s">
        <v>1419</v>
      </c>
      <c r="C5967" t="s">
        <v>20436</v>
      </c>
      <c r="D5967" s="16" t="s">
        <v>12402</v>
      </c>
      <c r="E5967" s="16" t="s">
        <v>20437</v>
      </c>
    </row>
    <row r="5968" spans="1:5" x14ac:dyDescent="0.3">
      <c r="A5968">
        <v>39734</v>
      </c>
      <c r="B5968" t="s">
        <v>1419</v>
      </c>
      <c r="C5968" t="s">
        <v>20438</v>
      </c>
      <c r="D5968" s="16" t="s">
        <v>12402</v>
      </c>
      <c r="E5968" s="16" t="s">
        <v>20439</v>
      </c>
    </row>
    <row r="5969" spans="1:5" x14ac:dyDescent="0.3">
      <c r="A5969">
        <v>39736</v>
      </c>
      <c r="B5969" t="s">
        <v>1419</v>
      </c>
      <c r="C5969" t="s">
        <v>20440</v>
      </c>
      <c r="D5969" s="16" t="s">
        <v>12402</v>
      </c>
      <c r="E5969" s="16" t="s">
        <v>20441</v>
      </c>
    </row>
    <row r="5970" spans="1:5" x14ac:dyDescent="0.3">
      <c r="A5970">
        <v>39737</v>
      </c>
      <c r="B5970" t="s">
        <v>1419</v>
      </c>
      <c r="C5970" t="s">
        <v>20442</v>
      </c>
      <c r="D5970" s="16" t="s">
        <v>12402</v>
      </c>
      <c r="E5970" s="16" t="s">
        <v>20443</v>
      </c>
    </row>
    <row r="5971" spans="1:5" x14ac:dyDescent="0.3">
      <c r="A5971">
        <v>39738</v>
      </c>
      <c r="B5971" t="s">
        <v>1419</v>
      </c>
      <c r="C5971" t="s">
        <v>20444</v>
      </c>
      <c r="D5971" s="16" t="s">
        <v>12402</v>
      </c>
      <c r="E5971" s="16" t="s">
        <v>12679</v>
      </c>
    </row>
    <row r="5972" spans="1:5" ht="13.8" customHeight="1" x14ac:dyDescent="0.3">
      <c r="A5972">
        <v>39739</v>
      </c>
      <c r="B5972" t="s">
        <v>1419</v>
      </c>
      <c r="C5972" t="s">
        <v>20445</v>
      </c>
      <c r="D5972" s="16" t="s">
        <v>12402</v>
      </c>
      <c r="E5972" s="16" t="s">
        <v>20446</v>
      </c>
    </row>
    <row r="5973" spans="1:5" x14ac:dyDescent="0.3">
      <c r="A5973">
        <v>39733</v>
      </c>
      <c r="B5973" t="s">
        <v>1419</v>
      </c>
      <c r="C5973" t="s">
        <v>20447</v>
      </c>
      <c r="D5973" s="16" t="s">
        <v>12402</v>
      </c>
      <c r="E5973" s="16" t="s">
        <v>20448</v>
      </c>
    </row>
    <row r="5974" spans="1:5" ht="13.8" customHeight="1" x14ac:dyDescent="0.3">
      <c r="A5974">
        <v>39854</v>
      </c>
      <c r="B5974" t="s">
        <v>1419</v>
      </c>
      <c r="C5974" t="s">
        <v>20449</v>
      </c>
      <c r="D5974" s="16" t="s">
        <v>12402</v>
      </c>
      <c r="E5974" s="16" t="s">
        <v>20450</v>
      </c>
    </row>
    <row r="5975" spans="1:5" x14ac:dyDescent="0.3">
      <c r="A5975">
        <v>39740</v>
      </c>
      <c r="B5975" t="s">
        <v>1419</v>
      </c>
      <c r="C5975" t="s">
        <v>20451</v>
      </c>
      <c r="D5975" s="16" t="s">
        <v>12402</v>
      </c>
      <c r="E5975" s="16" t="s">
        <v>20452</v>
      </c>
    </row>
    <row r="5976" spans="1:5" ht="13.8" customHeight="1" x14ac:dyDescent="0.3">
      <c r="A5976">
        <v>39741</v>
      </c>
      <c r="B5976" t="s">
        <v>1419</v>
      </c>
      <c r="C5976" t="s">
        <v>20453</v>
      </c>
      <c r="D5976" s="16" t="s">
        <v>12402</v>
      </c>
      <c r="E5976" s="16" t="s">
        <v>15962</v>
      </c>
    </row>
    <row r="5977" spans="1:5" x14ac:dyDescent="0.3">
      <c r="A5977">
        <v>39853</v>
      </c>
      <c r="B5977" t="s">
        <v>1419</v>
      </c>
      <c r="C5977" t="s">
        <v>20454</v>
      </c>
      <c r="D5977" s="16" t="s">
        <v>12402</v>
      </c>
      <c r="E5977" s="16" t="s">
        <v>20455</v>
      </c>
    </row>
    <row r="5978" spans="1:5" x14ac:dyDescent="0.3">
      <c r="A5978">
        <v>39742</v>
      </c>
      <c r="B5978" t="s">
        <v>1419</v>
      </c>
      <c r="C5978" t="s">
        <v>20456</v>
      </c>
      <c r="D5978" s="16" t="s">
        <v>12402</v>
      </c>
      <c r="E5978" s="16" t="s">
        <v>15022</v>
      </c>
    </row>
    <row r="5979" spans="1:5" x14ac:dyDescent="0.3">
      <c r="A5979">
        <v>39751</v>
      </c>
      <c r="B5979" t="s">
        <v>1419</v>
      </c>
      <c r="C5979" t="s">
        <v>20457</v>
      </c>
      <c r="D5979" s="16" t="s">
        <v>12402</v>
      </c>
      <c r="E5979" s="16" t="s">
        <v>20458</v>
      </c>
    </row>
    <row r="5980" spans="1:5" x14ac:dyDescent="0.3">
      <c r="A5980">
        <v>39750</v>
      </c>
      <c r="B5980" t="s">
        <v>1419</v>
      </c>
      <c r="C5980" t="s">
        <v>20459</v>
      </c>
      <c r="D5980" s="16" t="s">
        <v>12402</v>
      </c>
      <c r="E5980" s="16" t="s">
        <v>20460</v>
      </c>
    </row>
    <row r="5981" spans="1:5" x14ac:dyDescent="0.3">
      <c r="A5981">
        <v>39747</v>
      </c>
      <c r="B5981" t="s">
        <v>1419</v>
      </c>
      <c r="C5981" t="s">
        <v>20461</v>
      </c>
      <c r="D5981" s="16" t="s">
        <v>12402</v>
      </c>
      <c r="E5981" s="16" t="s">
        <v>20462</v>
      </c>
    </row>
    <row r="5982" spans="1:5" x14ac:dyDescent="0.3">
      <c r="A5982">
        <v>39749</v>
      </c>
      <c r="B5982" t="s">
        <v>1419</v>
      </c>
      <c r="C5982" t="s">
        <v>20463</v>
      </c>
      <c r="D5982" s="16" t="s">
        <v>12402</v>
      </c>
      <c r="E5982" s="16" t="s">
        <v>20464</v>
      </c>
    </row>
    <row r="5983" spans="1:5" x14ac:dyDescent="0.3">
      <c r="A5983">
        <v>39753</v>
      </c>
      <c r="B5983" t="s">
        <v>1419</v>
      </c>
      <c r="C5983" t="s">
        <v>20465</v>
      </c>
      <c r="D5983" s="16" t="s">
        <v>12402</v>
      </c>
      <c r="E5983" s="16" t="s">
        <v>20466</v>
      </c>
    </row>
    <row r="5984" spans="1:5" x14ac:dyDescent="0.3">
      <c r="A5984">
        <v>39752</v>
      </c>
      <c r="B5984" t="s">
        <v>1419</v>
      </c>
      <c r="C5984" t="s">
        <v>20467</v>
      </c>
      <c r="D5984" s="16" t="s">
        <v>12402</v>
      </c>
      <c r="E5984" s="16" t="s">
        <v>20468</v>
      </c>
    </row>
    <row r="5985" spans="1:5" x14ac:dyDescent="0.3">
      <c r="A5985">
        <v>39748</v>
      </c>
      <c r="B5985" t="s">
        <v>1419</v>
      </c>
      <c r="C5985" t="s">
        <v>20469</v>
      </c>
      <c r="D5985" s="16" t="s">
        <v>12402</v>
      </c>
      <c r="E5985" s="16" t="s">
        <v>20470</v>
      </c>
    </row>
    <row r="5986" spans="1:5" x14ac:dyDescent="0.3">
      <c r="A5986">
        <v>39754</v>
      </c>
      <c r="B5986" t="s">
        <v>1419</v>
      </c>
      <c r="C5986" t="s">
        <v>20471</v>
      </c>
      <c r="D5986" s="16" t="s">
        <v>12402</v>
      </c>
      <c r="E5986" s="16" t="s">
        <v>20472</v>
      </c>
    </row>
    <row r="5987" spans="1:5" x14ac:dyDescent="0.3">
      <c r="A5987">
        <v>39755</v>
      </c>
      <c r="B5987" t="s">
        <v>1419</v>
      </c>
      <c r="C5987" t="s">
        <v>20473</v>
      </c>
      <c r="D5987" s="16" t="s">
        <v>12402</v>
      </c>
      <c r="E5987" s="16" t="s">
        <v>20474</v>
      </c>
    </row>
    <row r="5988" spans="1:5" x14ac:dyDescent="0.3">
      <c r="A5988">
        <v>12742</v>
      </c>
      <c r="B5988" t="s">
        <v>1419</v>
      </c>
      <c r="C5988" t="s">
        <v>20475</v>
      </c>
      <c r="D5988" s="16" t="s">
        <v>12402</v>
      </c>
      <c r="E5988" s="16" t="s">
        <v>20476</v>
      </c>
    </row>
    <row r="5989" spans="1:5" x14ac:dyDescent="0.3">
      <c r="A5989">
        <v>12713</v>
      </c>
      <c r="B5989" t="s">
        <v>1419</v>
      </c>
      <c r="C5989" t="s">
        <v>20477</v>
      </c>
      <c r="D5989" s="16" t="s">
        <v>12402</v>
      </c>
      <c r="E5989" s="16" t="s">
        <v>20478</v>
      </c>
    </row>
    <row r="5990" spans="1:5" x14ac:dyDescent="0.3">
      <c r="A5990">
        <v>12743</v>
      </c>
      <c r="B5990" t="s">
        <v>1419</v>
      </c>
      <c r="C5990" t="s">
        <v>20479</v>
      </c>
      <c r="D5990" s="16" t="s">
        <v>12402</v>
      </c>
      <c r="E5990" s="16" t="s">
        <v>20480</v>
      </c>
    </row>
    <row r="5991" spans="1:5" x14ac:dyDescent="0.3">
      <c r="A5991">
        <v>12744</v>
      </c>
      <c r="B5991" t="s">
        <v>1419</v>
      </c>
      <c r="C5991" t="s">
        <v>20481</v>
      </c>
      <c r="D5991" s="16" t="s">
        <v>12402</v>
      </c>
      <c r="E5991" s="16" t="s">
        <v>20482</v>
      </c>
    </row>
    <row r="5992" spans="1:5" x14ac:dyDescent="0.3">
      <c r="A5992">
        <v>12745</v>
      </c>
      <c r="B5992" t="s">
        <v>1419</v>
      </c>
      <c r="C5992" t="s">
        <v>20483</v>
      </c>
      <c r="D5992" s="16" t="s">
        <v>12402</v>
      </c>
      <c r="E5992" s="16" t="s">
        <v>20484</v>
      </c>
    </row>
    <row r="5993" spans="1:5" x14ac:dyDescent="0.3">
      <c r="A5993">
        <v>12746</v>
      </c>
      <c r="B5993" t="s">
        <v>1419</v>
      </c>
      <c r="C5993" t="s">
        <v>20485</v>
      </c>
      <c r="D5993" s="16" t="s">
        <v>12402</v>
      </c>
      <c r="E5993" s="16" t="s">
        <v>20486</v>
      </c>
    </row>
    <row r="5994" spans="1:5" x14ac:dyDescent="0.3">
      <c r="A5994">
        <v>12747</v>
      </c>
      <c r="B5994" t="s">
        <v>1419</v>
      </c>
      <c r="C5994" t="s">
        <v>20487</v>
      </c>
      <c r="D5994" s="16" t="s">
        <v>12402</v>
      </c>
      <c r="E5994" s="16" t="s">
        <v>20488</v>
      </c>
    </row>
    <row r="5995" spans="1:5" x14ac:dyDescent="0.3">
      <c r="A5995">
        <v>12748</v>
      </c>
      <c r="B5995" t="s">
        <v>1419</v>
      </c>
      <c r="C5995" t="s">
        <v>20489</v>
      </c>
      <c r="D5995" s="16" t="s">
        <v>12402</v>
      </c>
      <c r="E5995" s="16" t="s">
        <v>20490</v>
      </c>
    </row>
    <row r="5996" spans="1:5" ht="13.8" customHeight="1" x14ac:dyDescent="0.3">
      <c r="A5996">
        <v>12749</v>
      </c>
      <c r="B5996" t="s">
        <v>1419</v>
      </c>
      <c r="C5996" t="s">
        <v>20491</v>
      </c>
      <c r="D5996" s="16" t="s">
        <v>12402</v>
      </c>
      <c r="E5996" s="16" t="s">
        <v>20492</v>
      </c>
    </row>
    <row r="5997" spans="1:5" x14ac:dyDescent="0.3">
      <c r="A5997">
        <v>39660</v>
      </c>
      <c r="B5997" t="s">
        <v>1419</v>
      </c>
      <c r="C5997" t="s">
        <v>20493</v>
      </c>
      <c r="D5997" s="16" t="s">
        <v>12402</v>
      </c>
      <c r="E5997" s="16" t="s">
        <v>20494</v>
      </c>
    </row>
    <row r="5998" spans="1:5" x14ac:dyDescent="0.3">
      <c r="A5998">
        <v>39662</v>
      </c>
      <c r="B5998" t="s">
        <v>1419</v>
      </c>
      <c r="C5998" t="s">
        <v>20495</v>
      </c>
      <c r="D5998" s="16" t="s">
        <v>12402</v>
      </c>
      <c r="E5998" s="16" t="s">
        <v>20496</v>
      </c>
    </row>
    <row r="5999" spans="1:5" x14ac:dyDescent="0.3">
      <c r="A5999">
        <v>39661</v>
      </c>
      <c r="B5999" t="s">
        <v>1419</v>
      </c>
      <c r="C5999" t="s">
        <v>20497</v>
      </c>
      <c r="D5999" s="16" t="s">
        <v>12402</v>
      </c>
      <c r="E5999" s="16" t="s">
        <v>16338</v>
      </c>
    </row>
    <row r="6000" spans="1:5" x14ac:dyDescent="0.3">
      <c r="A6000">
        <v>39666</v>
      </c>
      <c r="B6000" t="s">
        <v>1419</v>
      </c>
      <c r="C6000" t="s">
        <v>20498</v>
      </c>
      <c r="D6000" s="16" t="s">
        <v>12402</v>
      </c>
      <c r="E6000" s="16" t="s">
        <v>19281</v>
      </c>
    </row>
    <row r="6001" spans="1:5" x14ac:dyDescent="0.3">
      <c r="A6001">
        <v>39664</v>
      </c>
      <c r="B6001" t="s">
        <v>1419</v>
      </c>
      <c r="C6001" t="s">
        <v>20499</v>
      </c>
      <c r="D6001" s="16" t="s">
        <v>12402</v>
      </c>
      <c r="E6001" s="16" t="s">
        <v>20500</v>
      </c>
    </row>
    <row r="6002" spans="1:5" x14ac:dyDescent="0.3">
      <c r="A6002">
        <v>39663</v>
      </c>
      <c r="B6002" t="s">
        <v>1419</v>
      </c>
      <c r="C6002" t="s">
        <v>20501</v>
      </c>
      <c r="D6002" s="16" t="s">
        <v>12402</v>
      </c>
      <c r="E6002" s="16" t="s">
        <v>15112</v>
      </c>
    </row>
    <row r="6003" spans="1:5" x14ac:dyDescent="0.3">
      <c r="A6003">
        <v>39665</v>
      </c>
      <c r="B6003" t="s">
        <v>1419</v>
      </c>
      <c r="C6003" t="s">
        <v>20502</v>
      </c>
      <c r="D6003" s="16" t="s">
        <v>12402</v>
      </c>
      <c r="E6003" s="16" t="s">
        <v>20503</v>
      </c>
    </row>
    <row r="6004" spans="1:5" x14ac:dyDescent="0.3">
      <c r="A6004">
        <v>7725</v>
      </c>
      <c r="B6004" t="s">
        <v>1419</v>
      </c>
      <c r="C6004" t="s">
        <v>20504</v>
      </c>
      <c r="D6004" s="16" t="s">
        <v>12402</v>
      </c>
      <c r="E6004" s="16" t="s">
        <v>20505</v>
      </c>
    </row>
    <row r="6005" spans="1:5" x14ac:dyDescent="0.3">
      <c r="A6005">
        <v>7753</v>
      </c>
      <c r="B6005" t="s">
        <v>1419</v>
      </c>
      <c r="C6005" t="s">
        <v>20506</v>
      </c>
      <c r="D6005" s="16" t="s">
        <v>12402</v>
      </c>
      <c r="E6005" s="16" t="s">
        <v>20507</v>
      </c>
    </row>
    <row r="6006" spans="1:5" x14ac:dyDescent="0.3">
      <c r="A6006">
        <v>13256</v>
      </c>
      <c r="B6006" t="s">
        <v>1419</v>
      </c>
      <c r="C6006" t="s">
        <v>20508</v>
      </c>
      <c r="D6006" s="16" t="s">
        <v>12402</v>
      </c>
      <c r="E6006" s="16" t="s">
        <v>20509</v>
      </c>
    </row>
    <row r="6007" spans="1:5" x14ac:dyDescent="0.3">
      <c r="A6007">
        <v>7757</v>
      </c>
      <c r="B6007" t="s">
        <v>1419</v>
      </c>
      <c r="C6007" t="s">
        <v>20510</v>
      </c>
      <c r="D6007" s="16" t="s">
        <v>12402</v>
      </c>
      <c r="E6007" s="16" t="s">
        <v>20511</v>
      </c>
    </row>
    <row r="6008" spans="1:5" x14ac:dyDescent="0.3">
      <c r="A6008">
        <v>7758</v>
      </c>
      <c r="B6008" t="s">
        <v>1419</v>
      </c>
      <c r="C6008" t="s">
        <v>20512</v>
      </c>
      <c r="D6008" s="16" t="s">
        <v>12402</v>
      </c>
      <c r="E6008" s="16" t="s">
        <v>20513</v>
      </c>
    </row>
    <row r="6009" spans="1:5" x14ac:dyDescent="0.3">
      <c r="A6009">
        <v>7759</v>
      </c>
      <c r="B6009" t="s">
        <v>1419</v>
      </c>
      <c r="C6009" t="s">
        <v>20514</v>
      </c>
      <c r="D6009" s="16" t="s">
        <v>12402</v>
      </c>
      <c r="E6009" s="16" t="s">
        <v>20515</v>
      </c>
    </row>
    <row r="6010" spans="1:5" x14ac:dyDescent="0.3">
      <c r="A6010">
        <v>40334</v>
      </c>
      <c r="B6010" t="s">
        <v>1419</v>
      </c>
      <c r="C6010" t="s">
        <v>20516</v>
      </c>
      <c r="D6010" s="16" t="s">
        <v>12402</v>
      </c>
      <c r="E6010" s="16" t="s">
        <v>20517</v>
      </c>
    </row>
    <row r="6011" spans="1:5" x14ac:dyDescent="0.3">
      <c r="A6011">
        <v>7745</v>
      </c>
      <c r="B6011" t="s">
        <v>1419</v>
      </c>
      <c r="C6011" t="s">
        <v>20518</v>
      </c>
      <c r="D6011" s="16" t="s">
        <v>12402</v>
      </c>
      <c r="E6011" s="16" t="s">
        <v>20519</v>
      </c>
    </row>
    <row r="6012" spans="1:5" x14ac:dyDescent="0.3">
      <c r="A6012">
        <v>7742</v>
      </c>
      <c r="B6012" t="s">
        <v>1419</v>
      </c>
      <c r="C6012" t="s">
        <v>20520</v>
      </c>
      <c r="D6012" s="16" t="s">
        <v>12402</v>
      </c>
      <c r="E6012" s="16" t="s">
        <v>20521</v>
      </c>
    </row>
    <row r="6013" spans="1:5" x14ac:dyDescent="0.3">
      <c r="A6013">
        <v>7750</v>
      </c>
      <c r="B6013" t="s">
        <v>1419</v>
      </c>
      <c r="C6013" t="s">
        <v>20522</v>
      </c>
      <c r="D6013" s="16" t="s">
        <v>12402</v>
      </c>
      <c r="E6013" s="16" t="s">
        <v>20523</v>
      </c>
    </row>
    <row r="6014" spans="1:5" x14ac:dyDescent="0.3">
      <c r="A6014">
        <v>7756</v>
      </c>
      <c r="B6014" t="s">
        <v>1419</v>
      </c>
      <c r="C6014" t="s">
        <v>20524</v>
      </c>
      <c r="D6014" s="16" t="s">
        <v>12402</v>
      </c>
      <c r="E6014" s="16" t="s">
        <v>20525</v>
      </c>
    </row>
    <row r="6015" spans="1:5" x14ac:dyDescent="0.3">
      <c r="A6015">
        <v>7765</v>
      </c>
      <c r="B6015" t="s">
        <v>1419</v>
      </c>
      <c r="C6015" t="s">
        <v>20526</v>
      </c>
      <c r="D6015" s="16" t="s">
        <v>12402</v>
      </c>
      <c r="E6015" s="16" t="s">
        <v>20527</v>
      </c>
    </row>
    <row r="6016" spans="1:5" x14ac:dyDescent="0.3">
      <c r="A6016">
        <v>12569</v>
      </c>
      <c r="B6016" t="s">
        <v>1419</v>
      </c>
      <c r="C6016" t="s">
        <v>20528</v>
      </c>
      <c r="D6016" s="16" t="s">
        <v>12402</v>
      </c>
      <c r="E6016" s="16" t="s">
        <v>20529</v>
      </c>
    </row>
    <row r="6017" spans="1:5" x14ac:dyDescent="0.3">
      <c r="A6017">
        <v>7766</v>
      </c>
      <c r="B6017" t="s">
        <v>1419</v>
      </c>
      <c r="C6017" t="s">
        <v>20530</v>
      </c>
      <c r="D6017" s="16" t="s">
        <v>12402</v>
      </c>
      <c r="E6017" s="16" t="s">
        <v>20531</v>
      </c>
    </row>
    <row r="6018" spans="1:5" x14ac:dyDescent="0.3">
      <c r="A6018">
        <v>7767</v>
      </c>
      <c r="B6018" t="s">
        <v>1419</v>
      </c>
      <c r="C6018" t="s">
        <v>20532</v>
      </c>
      <c r="D6018" s="16" t="s">
        <v>12402</v>
      </c>
      <c r="E6018" s="16" t="s">
        <v>20533</v>
      </c>
    </row>
    <row r="6019" spans="1:5" x14ac:dyDescent="0.3">
      <c r="A6019">
        <v>7727</v>
      </c>
      <c r="B6019" t="s">
        <v>1419</v>
      </c>
      <c r="C6019" t="s">
        <v>20534</v>
      </c>
      <c r="D6019" s="16" t="s">
        <v>12402</v>
      </c>
      <c r="E6019" s="16" t="s">
        <v>20535</v>
      </c>
    </row>
    <row r="6020" spans="1:5" x14ac:dyDescent="0.3">
      <c r="A6020">
        <v>7760</v>
      </c>
      <c r="B6020" t="s">
        <v>1419</v>
      </c>
      <c r="C6020" t="s">
        <v>20536</v>
      </c>
      <c r="D6020" s="16" t="s">
        <v>12402</v>
      </c>
      <c r="E6020" s="16" t="s">
        <v>19454</v>
      </c>
    </row>
    <row r="6021" spans="1:5" x14ac:dyDescent="0.3">
      <c r="A6021">
        <v>7761</v>
      </c>
      <c r="B6021" t="s">
        <v>1419</v>
      </c>
      <c r="C6021" t="s">
        <v>20537</v>
      </c>
      <c r="D6021" s="16" t="s">
        <v>12402</v>
      </c>
      <c r="E6021" s="16" t="s">
        <v>20538</v>
      </c>
    </row>
    <row r="6022" spans="1:5" x14ac:dyDescent="0.3">
      <c r="A6022">
        <v>7752</v>
      </c>
      <c r="B6022" t="s">
        <v>1419</v>
      </c>
      <c r="C6022" t="s">
        <v>20539</v>
      </c>
      <c r="D6022" s="16" t="s">
        <v>12402</v>
      </c>
      <c r="E6022" s="16" t="s">
        <v>19456</v>
      </c>
    </row>
    <row r="6023" spans="1:5" x14ac:dyDescent="0.3">
      <c r="A6023">
        <v>7762</v>
      </c>
      <c r="B6023" t="s">
        <v>1419</v>
      </c>
      <c r="C6023" t="s">
        <v>20540</v>
      </c>
      <c r="D6023" s="16" t="s">
        <v>12402</v>
      </c>
      <c r="E6023" s="16" t="s">
        <v>20541</v>
      </c>
    </row>
    <row r="6024" spans="1:5" x14ac:dyDescent="0.3">
      <c r="A6024">
        <v>7722</v>
      </c>
      <c r="B6024" t="s">
        <v>1419</v>
      </c>
      <c r="C6024" t="s">
        <v>20542</v>
      </c>
      <c r="D6024" s="16" t="s">
        <v>12402</v>
      </c>
      <c r="E6024" s="16" t="s">
        <v>20543</v>
      </c>
    </row>
    <row r="6025" spans="1:5" x14ac:dyDescent="0.3">
      <c r="A6025">
        <v>7763</v>
      </c>
      <c r="B6025" t="s">
        <v>1419</v>
      </c>
      <c r="C6025" t="s">
        <v>20544</v>
      </c>
      <c r="D6025" s="16" t="s">
        <v>12402</v>
      </c>
      <c r="E6025" s="16" t="s">
        <v>13946</v>
      </c>
    </row>
    <row r="6026" spans="1:5" ht="13.8" customHeight="1" x14ac:dyDescent="0.3">
      <c r="A6026">
        <v>7764</v>
      </c>
      <c r="B6026" t="s">
        <v>1419</v>
      </c>
      <c r="C6026" t="s">
        <v>20545</v>
      </c>
      <c r="D6026" s="16" t="s">
        <v>12402</v>
      </c>
      <c r="E6026" s="16" t="s">
        <v>20546</v>
      </c>
    </row>
    <row r="6027" spans="1:5" x14ac:dyDescent="0.3">
      <c r="A6027">
        <v>12572</v>
      </c>
      <c r="B6027" t="s">
        <v>1419</v>
      </c>
      <c r="C6027" t="s">
        <v>20547</v>
      </c>
      <c r="D6027" s="16" t="s">
        <v>12402</v>
      </c>
      <c r="E6027" s="16" t="s">
        <v>20509</v>
      </c>
    </row>
    <row r="6028" spans="1:5" x14ac:dyDescent="0.3">
      <c r="A6028">
        <v>12573</v>
      </c>
      <c r="B6028" t="s">
        <v>1419</v>
      </c>
      <c r="C6028" t="s">
        <v>20548</v>
      </c>
      <c r="D6028" s="16" t="s">
        <v>12402</v>
      </c>
      <c r="E6028" s="16" t="s">
        <v>20549</v>
      </c>
    </row>
    <row r="6029" spans="1:5" ht="13.8" customHeight="1" x14ac:dyDescent="0.3">
      <c r="A6029">
        <v>12574</v>
      </c>
      <c r="B6029" t="s">
        <v>1419</v>
      </c>
      <c r="C6029" t="s">
        <v>20550</v>
      </c>
      <c r="D6029" s="16" t="s">
        <v>12402</v>
      </c>
      <c r="E6029" s="16" t="s">
        <v>20551</v>
      </c>
    </row>
    <row r="6030" spans="1:5" x14ac:dyDescent="0.3">
      <c r="A6030">
        <v>12575</v>
      </c>
      <c r="B6030" t="s">
        <v>1419</v>
      </c>
      <c r="C6030" t="s">
        <v>20552</v>
      </c>
      <c r="D6030" s="16" t="s">
        <v>12402</v>
      </c>
      <c r="E6030" s="16" t="s">
        <v>20553</v>
      </c>
    </row>
    <row r="6031" spans="1:5" x14ac:dyDescent="0.3">
      <c r="A6031">
        <v>12576</v>
      </c>
      <c r="B6031" t="s">
        <v>1419</v>
      </c>
      <c r="C6031" t="s">
        <v>20554</v>
      </c>
      <c r="D6031" s="16" t="s">
        <v>12402</v>
      </c>
      <c r="E6031" s="16" t="s">
        <v>20555</v>
      </c>
    </row>
    <row r="6032" spans="1:5" x14ac:dyDescent="0.3">
      <c r="A6032">
        <v>12577</v>
      </c>
      <c r="B6032" t="s">
        <v>1419</v>
      </c>
      <c r="C6032" t="s">
        <v>20556</v>
      </c>
      <c r="D6032" s="16" t="s">
        <v>12402</v>
      </c>
      <c r="E6032" s="16" t="s">
        <v>20557</v>
      </c>
    </row>
    <row r="6033" spans="1:5" x14ac:dyDescent="0.3">
      <c r="A6033">
        <v>12578</v>
      </c>
      <c r="B6033" t="s">
        <v>1419</v>
      </c>
      <c r="C6033" t="s">
        <v>20558</v>
      </c>
      <c r="D6033" s="16" t="s">
        <v>12402</v>
      </c>
      <c r="E6033" s="16" t="s">
        <v>20559</v>
      </c>
    </row>
    <row r="6034" spans="1:5" x14ac:dyDescent="0.3">
      <c r="A6034">
        <v>12579</v>
      </c>
      <c r="B6034" t="s">
        <v>1419</v>
      </c>
      <c r="C6034" t="s">
        <v>20560</v>
      </c>
      <c r="D6034" s="16" t="s">
        <v>12402</v>
      </c>
      <c r="E6034" s="16" t="s">
        <v>20561</v>
      </c>
    </row>
    <row r="6035" spans="1:5" x14ac:dyDescent="0.3">
      <c r="A6035">
        <v>12580</v>
      </c>
      <c r="B6035" t="s">
        <v>1419</v>
      </c>
      <c r="C6035" t="s">
        <v>20562</v>
      </c>
      <c r="D6035" s="16" t="s">
        <v>12402</v>
      </c>
      <c r="E6035" s="16" t="s">
        <v>20563</v>
      </c>
    </row>
    <row r="6036" spans="1:5" x14ac:dyDescent="0.3">
      <c r="A6036">
        <v>12581</v>
      </c>
      <c r="B6036" t="s">
        <v>1419</v>
      </c>
      <c r="C6036" t="s">
        <v>20564</v>
      </c>
      <c r="D6036" s="16" t="s">
        <v>12402</v>
      </c>
      <c r="E6036" s="16" t="s">
        <v>20565</v>
      </c>
    </row>
    <row r="6037" spans="1:5" x14ac:dyDescent="0.3">
      <c r="A6037">
        <v>7720</v>
      </c>
      <c r="B6037" t="s">
        <v>1419</v>
      </c>
      <c r="C6037" t="s">
        <v>20566</v>
      </c>
      <c r="D6037" s="16" t="s">
        <v>12402</v>
      </c>
      <c r="E6037" s="16" t="s">
        <v>20567</v>
      </c>
    </row>
    <row r="6038" spans="1:5" ht="13.8" customHeight="1" x14ac:dyDescent="0.3">
      <c r="A6038">
        <v>40335</v>
      </c>
      <c r="B6038" t="s">
        <v>1419</v>
      </c>
      <c r="C6038" t="s">
        <v>20568</v>
      </c>
      <c r="D6038" s="16" t="s">
        <v>12402</v>
      </c>
      <c r="E6038" s="16" t="s">
        <v>20569</v>
      </c>
    </row>
    <row r="6039" spans="1:5" x14ac:dyDescent="0.3">
      <c r="A6039">
        <v>7740</v>
      </c>
      <c r="B6039" t="s">
        <v>1419</v>
      </c>
      <c r="C6039" t="s">
        <v>20570</v>
      </c>
      <c r="D6039" s="16" t="s">
        <v>12402</v>
      </c>
      <c r="E6039" s="16" t="s">
        <v>20571</v>
      </c>
    </row>
    <row r="6040" spans="1:5" x14ac:dyDescent="0.3">
      <c r="A6040">
        <v>7741</v>
      </c>
      <c r="B6040" t="s">
        <v>1419</v>
      </c>
      <c r="C6040" t="s">
        <v>20572</v>
      </c>
      <c r="D6040" s="16" t="s">
        <v>12402</v>
      </c>
      <c r="E6040" s="16" t="s">
        <v>20573</v>
      </c>
    </row>
    <row r="6041" spans="1:5" x14ac:dyDescent="0.3">
      <c r="A6041">
        <v>7774</v>
      </c>
      <c r="B6041" t="s">
        <v>1419</v>
      </c>
      <c r="C6041" t="s">
        <v>20574</v>
      </c>
      <c r="D6041" s="16" t="s">
        <v>12402</v>
      </c>
      <c r="E6041" s="16" t="s">
        <v>20575</v>
      </c>
    </row>
    <row r="6042" spans="1:5" x14ac:dyDescent="0.3">
      <c r="A6042">
        <v>7744</v>
      </c>
      <c r="B6042" t="s">
        <v>1419</v>
      </c>
      <c r="C6042" t="s">
        <v>20576</v>
      </c>
      <c r="D6042" s="16" t="s">
        <v>12402</v>
      </c>
      <c r="E6042" s="16" t="s">
        <v>20577</v>
      </c>
    </row>
    <row r="6043" spans="1:5" x14ac:dyDescent="0.3">
      <c r="A6043">
        <v>7773</v>
      </c>
      <c r="B6043" t="s">
        <v>1419</v>
      </c>
      <c r="C6043" t="s">
        <v>20578</v>
      </c>
      <c r="D6043" s="16" t="s">
        <v>12402</v>
      </c>
      <c r="E6043" s="16" t="s">
        <v>20579</v>
      </c>
    </row>
    <row r="6044" spans="1:5" x14ac:dyDescent="0.3">
      <c r="A6044">
        <v>7754</v>
      </c>
      <c r="B6044" t="s">
        <v>1419</v>
      </c>
      <c r="C6044" t="s">
        <v>20580</v>
      </c>
      <c r="D6044" s="16" t="s">
        <v>12402</v>
      </c>
      <c r="E6044" s="16" t="s">
        <v>20581</v>
      </c>
    </row>
    <row r="6045" spans="1:5" x14ac:dyDescent="0.3">
      <c r="A6045">
        <v>7735</v>
      </c>
      <c r="B6045" t="s">
        <v>1419</v>
      </c>
      <c r="C6045" t="s">
        <v>20582</v>
      </c>
      <c r="D6045" s="16" t="s">
        <v>12402</v>
      </c>
      <c r="E6045" s="16" t="s">
        <v>20583</v>
      </c>
    </row>
    <row r="6046" spans="1:5" ht="13.8" customHeight="1" x14ac:dyDescent="0.3">
      <c r="A6046">
        <v>7755</v>
      </c>
      <c r="B6046" t="s">
        <v>1419</v>
      </c>
      <c r="C6046" t="s">
        <v>20584</v>
      </c>
      <c r="D6046" s="16" t="s">
        <v>12402</v>
      </c>
      <c r="E6046" s="16" t="s">
        <v>20585</v>
      </c>
    </row>
    <row r="6047" spans="1:5" x14ac:dyDescent="0.3">
      <c r="A6047">
        <v>7776</v>
      </c>
      <c r="B6047" t="s">
        <v>1419</v>
      </c>
      <c r="C6047" t="s">
        <v>20586</v>
      </c>
      <c r="D6047" s="16" t="s">
        <v>12402</v>
      </c>
      <c r="E6047" s="16" t="s">
        <v>20587</v>
      </c>
    </row>
    <row r="6048" spans="1:5" x14ac:dyDescent="0.3">
      <c r="A6048">
        <v>7743</v>
      </c>
      <c r="B6048" t="s">
        <v>1419</v>
      </c>
      <c r="C6048" t="s">
        <v>20588</v>
      </c>
      <c r="D6048" s="16" t="s">
        <v>12402</v>
      </c>
      <c r="E6048" s="16" t="s">
        <v>20589</v>
      </c>
    </row>
    <row r="6049" spans="1:5" x14ac:dyDescent="0.3">
      <c r="A6049">
        <v>7733</v>
      </c>
      <c r="B6049" t="s">
        <v>1419</v>
      </c>
      <c r="C6049" t="s">
        <v>20590</v>
      </c>
      <c r="D6049" s="16" t="s">
        <v>12402</v>
      </c>
      <c r="E6049" s="16" t="s">
        <v>20591</v>
      </c>
    </row>
    <row r="6050" spans="1:5" x14ac:dyDescent="0.3">
      <c r="A6050">
        <v>7775</v>
      </c>
      <c r="B6050" t="s">
        <v>1419</v>
      </c>
      <c r="C6050" t="s">
        <v>20592</v>
      </c>
      <c r="D6050" s="16" t="s">
        <v>12402</v>
      </c>
      <c r="E6050" s="16" t="s">
        <v>20593</v>
      </c>
    </row>
    <row r="6051" spans="1:5" x14ac:dyDescent="0.3">
      <c r="A6051">
        <v>7734</v>
      </c>
      <c r="B6051" t="s">
        <v>1419</v>
      </c>
      <c r="C6051" t="s">
        <v>20594</v>
      </c>
      <c r="D6051" s="16" t="s">
        <v>12402</v>
      </c>
      <c r="E6051" s="16" t="s">
        <v>20595</v>
      </c>
    </row>
    <row r="6052" spans="1:5" x14ac:dyDescent="0.3">
      <c r="A6052">
        <v>7714</v>
      </c>
      <c r="B6052" t="s">
        <v>1419</v>
      </c>
      <c r="C6052" t="s">
        <v>20596</v>
      </c>
      <c r="D6052" s="16" t="s">
        <v>12402</v>
      </c>
      <c r="E6052" s="16" t="s">
        <v>20597</v>
      </c>
    </row>
    <row r="6053" spans="1:5" x14ac:dyDescent="0.3">
      <c r="A6053">
        <v>37449</v>
      </c>
      <c r="B6053" t="s">
        <v>1419</v>
      </c>
      <c r="C6053" t="s">
        <v>20598</v>
      </c>
      <c r="D6053" s="16" t="s">
        <v>12402</v>
      </c>
      <c r="E6053" s="16" t="s">
        <v>20599</v>
      </c>
    </row>
    <row r="6054" spans="1:5" x14ac:dyDescent="0.3">
      <c r="A6054">
        <v>37450</v>
      </c>
      <c r="B6054" t="s">
        <v>1419</v>
      </c>
      <c r="C6054" t="s">
        <v>20600</v>
      </c>
      <c r="D6054" s="16" t="s">
        <v>12402</v>
      </c>
      <c r="E6054" s="16" t="s">
        <v>20601</v>
      </c>
    </row>
    <row r="6055" spans="1:5" x14ac:dyDescent="0.3">
      <c r="A6055">
        <v>37451</v>
      </c>
      <c r="B6055" t="s">
        <v>1419</v>
      </c>
      <c r="C6055" t="s">
        <v>20602</v>
      </c>
      <c r="D6055" s="16" t="s">
        <v>12402</v>
      </c>
      <c r="E6055" s="16" t="s">
        <v>20603</v>
      </c>
    </row>
    <row r="6056" spans="1:5" x14ac:dyDescent="0.3">
      <c r="A6056">
        <v>37452</v>
      </c>
      <c r="B6056" t="s">
        <v>1419</v>
      </c>
      <c r="C6056" t="s">
        <v>20604</v>
      </c>
      <c r="D6056" s="16" t="s">
        <v>12402</v>
      </c>
      <c r="E6056" s="16" t="s">
        <v>20605</v>
      </c>
    </row>
    <row r="6057" spans="1:5" ht="13.8" customHeight="1" x14ac:dyDescent="0.3">
      <c r="A6057">
        <v>37453</v>
      </c>
      <c r="B6057" t="s">
        <v>1419</v>
      </c>
      <c r="C6057" t="s">
        <v>20606</v>
      </c>
      <c r="D6057" s="16" t="s">
        <v>12402</v>
      </c>
      <c r="E6057" s="16" t="s">
        <v>20607</v>
      </c>
    </row>
    <row r="6058" spans="1:5" x14ac:dyDescent="0.3">
      <c r="A6058">
        <v>7778</v>
      </c>
      <c r="B6058" t="s">
        <v>1419</v>
      </c>
      <c r="C6058" t="s">
        <v>20608</v>
      </c>
      <c r="D6058" s="16" t="s">
        <v>12402</v>
      </c>
      <c r="E6058" s="16" t="s">
        <v>20609</v>
      </c>
    </row>
    <row r="6059" spans="1:5" x14ac:dyDescent="0.3">
      <c r="A6059">
        <v>7796</v>
      </c>
      <c r="B6059" t="s">
        <v>1419</v>
      </c>
      <c r="C6059" t="s">
        <v>20610</v>
      </c>
      <c r="D6059" s="16" t="s">
        <v>12402</v>
      </c>
      <c r="E6059" s="16" t="s">
        <v>18553</v>
      </c>
    </row>
    <row r="6060" spans="1:5" x14ac:dyDescent="0.3">
      <c r="A6060">
        <v>7781</v>
      </c>
      <c r="B6060" t="s">
        <v>1419</v>
      </c>
      <c r="C6060" t="s">
        <v>20611</v>
      </c>
      <c r="D6060" s="16" t="s">
        <v>12402</v>
      </c>
      <c r="E6060" s="16" t="s">
        <v>20612</v>
      </c>
    </row>
    <row r="6061" spans="1:5" ht="13.8" customHeight="1" x14ac:dyDescent="0.3">
      <c r="A6061">
        <v>7795</v>
      </c>
      <c r="B6061" t="s">
        <v>1419</v>
      </c>
      <c r="C6061" t="s">
        <v>20613</v>
      </c>
      <c r="D6061" s="16" t="s">
        <v>12402</v>
      </c>
      <c r="E6061" s="16" t="s">
        <v>20614</v>
      </c>
    </row>
    <row r="6062" spans="1:5" x14ac:dyDescent="0.3">
      <c r="A6062">
        <v>7791</v>
      </c>
      <c r="B6062" t="s">
        <v>1419</v>
      </c>
      <c r="C6062" t="s">
        <v>20615</v>
      </c>
      <c r="D6062" s="16" t="s">
        <v>12402</v>
      </c>
      <c r="E6062" s="16" t="s">
        <v>20616</v>
      </c>
    </row>
    <row r="6063" spans="1:5" x14ac:dyDescent="0.3">
      <c r="A6063">
        <v>7783</v>
      </c>
      <c r="B6063" t="s">
        <v>1419</v>
      </c>
      <c r="C6063" t="s">
        <v>20617</v>
      </c>
      <c r="D6063" s="16" t="s">
        <v>12402</v>
      </c>
      <c r="E6063" s="16" t="s">
        <v>20618</v>
      </c>
    </row>
    <row r="6064" spans="1:5" x14ac:dyDescent="0.3">
      <c r="A6064">
        <v>7790</v>
      </c>
      <c r="B6064" t="s">
        <v>1419</v>
      </c>
      <c r="C6064" t="s">
        <v>20619</v>
      </c>
      <c r="D6064" s="16" t="s">
        <v>12402</v>
      </c>
      <c r="E6064" s="16" t="s">
        <v>20620</v>
      </c>
    </row>
    <row r="6065" spans="1:5" x14ac:dyDescent="0.3">
      <c r="A6065">
        <v>7785</v>
      </c>
      <c r="B6065" t="s">
        <v>1419</v>
      </c>
      <c r="C6065" t="s">
        <v>20621</v>
      </c>
      <c r="D6065" s="16" t="s">
        <v>12402</v>
      </c>
      <c r="E6065" s="16" t="s">
        <v>19368</v>
      </c>
    </row>
    <row r="6066" spans="1:5" x14ac:dyDescent="0.3">
      <c r="A6066">
        <v>7792</v>
      </c>
      <c r="B6066" t="s">
        <v>1419</v>
      </c>
      <c r="C6066" t="s">
        <v>20622</v>
      </c>
      <c r="D6066" s="16" t="s">
        <v>12402</v>
      </c>
      <c r="E6066" s="16" t="s">
        <v>20623</v>
      </c>
    </row>
    <row r="6067" spans="1:5" x14ac:dyDescent="0.3">
      <c r="A6067">
        <v>7793</v>
      </c>
      <c r="B6067" t="s">
        <v>1419</v>
      </c>
      <c r="C6067" t="s">
        <v>20624</v>
      </c>
      <c r="D6067" s="16" t="s">
        <v>12402</v>
      </c>
      <c r="E6067" s="16" t="s">
        <v>20625</v>
      </c>
    </row>
    <row r="6068" spans="1:5" x14ac:dyDescent="0.3">
      <c r="A6068">
        <v>13159</v>
      </c>
      <c r="B6068" t="s">
        <v>1419</v>
      </c>
      <c r="C6068" t="s">
        <v>20626</v>
      </c>
      <c r="D6068" s="16" t="s">
        <v>12402</v>
      </c>
      <c r="E6068" s="16" t="s">
        <v>20627</v>
      </c>
    </row>
    <row r="6069" spans="1:5" x14ac:dyDescent="0.3">
      <c r="A6069">
        <v>13168</v>
      </c>
      <c r="B6069" t="s">
        <v>1419</v>
      </c>
      <c r="C6069" t="s">
        <v>20628</v>
      </c>
      <c r="D6069" s="16" t="s">
        <v>12402</v>
      </c>
      <c r="E6069" s="16" t="s">
        <v>20629</v>
      </c>
    </row>
    <row r="6070" spans="1:5" x14ac:dyDescent="0.3">
      <c r="A6070">
        <v>13173</v>
      </c>
      <c r="B6070" t="s">
        <v>1419</v>
      </c>
      <c r="C6070" t="s">
        <v>20630</v>
      </c>
      <c r="D6070" s="16" t="s">
        <v>12402</v>
      </c>
      <c r="E6070" s="16" t="s">
        <v>20631</v>
      </c>
    </row>
    <row r="6071" spans="1:5" x14ac:dyDescent="0.3">
      <c r="A6071">
        <v>12583</v>
      </c>
      <c r="B6071" t="s">
        <v>1419</v>
      </c>
      <c r="C6071" t="s">
        <v>20632</v>
      </c>
      <c r="D6071" s="16" t="s">
        <v>12402</v>
      </c>
      <c r="E6071" s="16" t="s">
        <v>16867</v>
      </c>
    </row>
    <row r="6072" spans="1:5" x14ac:dyDescent="0.3">
      <c r="A6072">
        <v>12584</v>
      </c>
      <c r="B6072" t="s">
        <v>1419</v>
      </c>
      <c r="C6072" t="s">
        <v>20633</v>
      </c>
      <c r="D6072" s="16" t="s">
        <v>12402</v>
      </c>
      <c r="E6072" s="16" t="s">
        <v>20634</v>
      </c>
    </row>
    <row r="6073" spans="1:5" x14ac:dyDescent="0.3">
      <c r="A6073">
        <v>12613</v>
      </c>
      <c r="B6073" t="s">
        <v>1419</v>
      </c>
      <c r="C6073" t="s">
        <v>20635</v>
      </c>
      <c r="D6073" s="16" t="s">
        <v>12319</v>
      </c>
      <c r="E6073" s="16" t="s">
        <v>17274</v>
      </c>
    </row>
    <row r="6074" spans="1:5" x14ac:dyDescent="0.3">
      <c r="A6074">
        <v>1031</v>
      </c>
      <c r="B6074" t="s">
        <v>1419</v>
      </c>
      <c r="C6074" t="s">
        <v>20636</v>
      </c>
      <c r="D6074" s="16" t="s">
        <v>12319</v>
      </c>
      <c r="E6074" s="16" t="s">
        <v>20637</v>
      </c>
    </row>
    <row r="6075" spans="1:5" x14ac:dyDescent="0.3">
      <c r="A6075">
        <v>39707</v>
      </c>
      <c r="B6075" t="s">
        <v>1419</v>
      </c>
      <c r="C6075" t="s">
        <v>20638</v>
      </c>
      <c r="D6075" s="16" t="s">
        <v>12402</v>
      </c>
      <c r="E6075" s="16" t="s">
        <v>13264</v>
      </c>
    </row>
    <row r="6076" spans="1:5" x14ac:dyDescent="0.3">
      <c r="A6076">
        <v>39708</v>
      </c>
      <c r="B6076" t="s">
        <v>1419</v>
      </c>
      <c r="C6076" t="s">
        <v>20639</v>
      </c>
      <c r="D6076" s="16" t="s">
        <v>12402</v>
      </c>
      <c r="E6076" s="16" t="s">
        <v>20640</v>
      </c>
    </row>
    <row r="6077" spans="1:5" x14ac:dyDescent="0.3">
      <c r="A6077">
        <v>39710</v>
      </c>
      <c r="B6077" t="s">
        <v>1419</v>
      </c>
      <c r="C6077" t="s">
        <v>20641</v>
      </c>
      <c r="D6077" s="16" t="s">
        <v>12402</v>
      </c>
      <c r="E6077" s="16" t="s">
        <v>17092</v>
      </c>
    </row>
    <row r="6078" spans="1:5" x14ac:dyDescent="0.3">
      <c r="A6078">
        <v>39709</v>
      </c>
      <c r="B6078" t="s">
        <v>1419</v>
      </c>
      <c r="C6078" t="s">
        <v>20642</v>
      </c>
      <c r="D6078" s="16" t="s">
        <v>12402</v>
      </c>
      <c r="E6078" s="16" t="s">
        <v>20643</v>
      </c>
    </row>
    <row r="6079" spans="1:5" x14ac:dyDescent="0.3">
      <c r="A6079">
        <v>39711</v>
      </c>
      <c r="B6079" t="s">
        <v>1419</v>
      </c>
      <c r="C6079" t="s">
        <v>20644</v>
      </c>
      <c r="D6079" s="16" t="s">
        <v>12402</v>
      </c>
      <c r="E6079" s="16" t="s">
        <v>15434</v>
      </c>
    </row>
    <row r="6080" spans="1:5" x14ac:dyDescent="0.3">
      <c r="A6080">
        <v>39712</v>
      </c>
      <c r="B6080" t="s">
        <v>1419</v>
      </c>
      <c r="C6080" t="s">
        <v>20645</v>
      </c>
      <c r="D6080" s="16" t="s">
        <v>12402</v>
      </c>
      <c r="E6080" s="16" t="s">
        <v>15767</v>
      </c>
    </row>
    <row r="6081" spans="1:5" x14ac:dyDescent="0.3">
      <c r="A6081">
        <v>39713</v>
      </c>
      <c r="B6081" t="s">
        <v>1419</v>
      </c>
      <c r="C6081" t="s">
        <v>20646</v>
      </c>
      <c r="D6081" s="16" t="s">
        <v>12402</v>
      </c>
      <c r="E6081" s="16" t="s">
        <v>14485</v>
      </c>
    </row>
    <row r="6082" spans="1:5" x14ac:dyDescent="0.3">
      <c r="A6082">
        <v>39714</v>
      </c>
      <c r="B6082" t="s">
        <v>1419</v>
      </c>
      <c r="C6082" t="s">
        <v>20647</v>
      </c>
      <c r="D6082" s="16" t="s">
        <v>12402</v>
      </c>
      <c r="E6082" s="16" t="s">
        <v>16202</v>
      </c>
    </row>
    <row r="6083" spans="1:5" x14ac:dyDescent="0.3">
      <c r="A6083">
        <v>39715</v>
      </c>
      <c r="B6083" t="s">
        <v>1419</v>
      </c>
      <c r="C6083" t="s">
        <v>20648</v>
      </c>
      <c r="D6083" s="16" t="s">
        <v>12402</v>
      </c>
      <c r="E6083" s="16" t="s">
        <v>13853</v>
      </c>
    </row>
    <row r="6084" spans="1:5" x14ac:dyDescent="0.3">
      <c r="A6084">
        <v>39716</v>
      </c>
      <c r="B6084" t="s">
        <v>1419</v>
      </c>
      <c r="C6084" t="s">
        <v>20649</v>
      </c>
      <c r="D6084" s="16" t="s">
        <v>12402</v>
      </c>
      <c r="E6084" s="16" t="s">
        <v>20650</v>
      </c>
    </row>
    <row r="6085" spans="1:5" ht="13.8" customHeight="1" x14ac:dyDescent="0.3">
      <c r="A6085">
        <v>39718</v>
      </c>
      <c r="B6085" t="s">
        <v>1419</v>
      </c>
      <c r="C6085" t="s">
        <v>20651</v>
      </c>
      <c r="D6085" s="16" t="s">
        <v>12402</v>
      </c>
      <c r="E6085" s="16" t="s">
        <v>20652</v>
      </c>
    </row>
    <row r="6086" spans="1:5" x14ac:dyDescent="0.3">
      <c r="A6086">
        <v>9813</v>
      </c>
      <c r="B6086" t="s">
        <v>1419</v>
      </c>
      <c r="C6086" t="s">
        <v>20653</v>
      </c>
      <c r="D6086" s="16" t="s">
        <v>12402</v>
      </c>
      <c r="E6086" s="16" t="s">
        <v>16842</v>
      </c>
    </row>
    <row r="6087" spans="1:5" x14ac:dyDescent="0.3">
      <c r="A6087">
        <v>9815</v>
      </c>
      <c r="B6087" t="s">
        <v>1419</v>
      </c>
      <c r="C6087" t="s">
        <v>20654</v>
      </c>
      <c r="D6087" s="16" t="s">
        <v>12402</v>
      </c>
      <c r="E6087" s="16" t="s">
        <v>16171</v>
      </c>
    </row>
    <row r="6088" spans="1:5" x14ac:dyDescent="0.3">
      <c r="A6088">
        <v>44543</v>
      </c>
      <c r="B6088" t="s">
        <v>1419</v>
      </c>
      <c r="C6088" t="s">
        <v>20655</v>
      </c>
      <c r="D6088" s="16" t="s">
        <v>12402</v>
      </c>
      <c r="E6088" s="16" t="s">
        <v>20656</v>
      </c>
    </row>
    <row r="6089" spans="1:5" x14ac:dyDescent="0.3">
      <c r="A6089">
        <v>44526</v>
      </c>
      <c r="B6089" t="s">
        <v>1419</v>
      </c>
      <c r="C6089" t="s">
        <v>20657</v>
      </c>
      <c r="D6089" s="16" t="s">
        <v>12402</v>
      </c>
      <c r="E6089" s="16" t="s">
        <v>20658</v>
      </c>
    </row>
    <row r="6090" spans="1:5" x14ac:dyDescent="0.3">
      <c r="A6090">
        <v>44545</v>
      </c>
      <c r="B6090" t="s">
        <v>1419</v>
      </c>
      <c r="C6090" t="s">
        <v>20659</v>
      </c>
      <c r="D6090" s="16" t="s">
        <v>12402</v>
      </c>
      <c r="E6090" s="16" t="s">
        <v>20660</v>
      </c>
    </row>
    <row r="6091" spans="1:5" ht="13.8" customHeight="1" x14ac:dyDescent="0.3">
      <c r="A6091">
        <v>44525</v>
      </c>
      <c r="B6091" t="s">
        <v>1419</v>
      </c>
      <c r="C6091" t="s">
        <v>20661</v>
      </c>
      <c r="D6091" s="16" t="s">
        <v>12402</v>
      </c>
      <c r="E6091" s="16" t="s">
        <v>20662</v>
      </c>
    </row>
    <row r="6092" spans="1:5" x14ac:dyDescent="0.3">
      <c r="A6092">
        <v>44547</v>
      </c>
      <c r="B6092" t="s">
        <v>1419</v>
      </c>
      <c r="C6092" t="s">
        <v>20663</v>
      </c>
      <c r="D6092" s="16" t="s">
        <v>12402</v>
      </c>
      <c r="E6092" s="16" t="s">
        <v>20664</v>
      </c>
    </row>
    <row r="6093" spans="1:5" ht="13.8" customHeight="1" x14ac:dyDescent="0.3">
      <c r="A6093">
        <v>44519</v>
      </c>
      <c r="B6093" t="s">
        <v>1419</v>
      </c>
      <c r="C6093" t="s">
        <v>20665</v>
      </c>
      <c r="D6093" s="16" t="s">
        <v>12402</v>
      </c>
      <c r="E6093" s="16" t="s">
        <v>20666</v>
      </c>
    </row>
    <row r="6094" spans="1:5" x14ac:dyDescent="0.3">
      <c r="A6094">
        <v>44520</v>
      </c>
      <c r="B6094" t="s">
        <v>1419</v>
      </c>
      <c r="C6094" t="s">
        <v>20667</v>
      </c>
      <c r="D6094" s="16" t="s">
        <v>12402</v>
      </c>
      <c r="E6094" s="16" t="s">
        <v>20668</v>
      </c>
    </row>
    <row r="6095" spans="1:5" x14ac:dyDescent="0.3">
      <c r="A6095">
        <v>44521</v>
      </c>
      <c r="B6095" t="s">
        <v>1419</v>
      </c>
      <c r="C6095" t="s">
        <v>20669</v>
      </c>
      <c r="D6095" s="16" t="s">
        <v>12402</v>
      </c>
      <c r="E6095" s="16" t="s">
        <v>20670</v>
      </c>
    </row>
    <row r="6096" spans="1:5" x14ac:dyDescent="0.3">
      <c r="A6096">
        <v>44522</v>
      </c>
      <c r="B6096" t="s">
        <v>1419</v>
      </c>
      <c r="C6096" t="s">
        <v>20671</v>
      </c>
      <c r="D6096" s="16" t="s">
        <v>12402</v>
      </c>
      <c r="E6096" s="16" t="s">
        <v>20672</v>
      </c>
    </row>
    <row r="6097" spans="1:5" x14ac:dyDescent="0.3">
      <c r="A6097">
        <v>44523</v>
      </c>
      <c r="B6097" t="s">
        <v>1419</v>
      </c>
      <c r="C6097" t="s">
        <v>20673</v>
      </c>
      <c r="D6097" s="16" t="s">
        <v>12402</v>
      </c>
      <c r="E6097" s="16" t="s">
        <v>20674</v>
      </c>
    </row>
    <row r="6098" spans="1:5" x14ac:dyDescent="0.3">
      <c r="A6098">
        <v>44527</v>
      </c>
      <c r="B6098" t="s">
        <v>1419</v>
      </c>
      <c r="C6098" t="s">
        <v>20675</v>
      </c>
      <c r="D6098" s="16" t="s">
        <v>12402</v>
      </c>
      <c r="E6098" s="16" t="s">
        <v>20676</v>
      </c>
    </row>
    <row r="6099" spans="1:5" x14ac:dyDescent="0.3">
      <c r="A6099">
        <v>44524</v>
      </c>
      <c r="B6099" t="s">
        <v>1419</v>
      </c>
      <c r="C6099" t="s">
        <v>20677</v>
      </c>
      <c r="D6099" s="16" t="s">
        <v>12402</v>
      </c>
      <c r="E6099" s="16" t="s">
        <v>13676</v>
      </c>
    </row>
    <row r="6100" spans="1:5" x14ac:dyDescent="0.3">
      <c r="A6100">
        <v>44542</v>
      </c>
      <c r="B6100" t="s">
        <v>1419</v>
      </c>
      <c r="C6100" t="s">
        <v>20678</v>
      </c>
      <c r="D6100" s="16" t="s">
        <v>12402</v>
      </c>
      <c r="E6100" s="16" t="s">
        <v>20679</v>
      </c>
    </row>
    <row r="6101" spans="1:5" ht="13.8" customHeight="1" x14ac:dyDescent="0.3">
      <c r="A6101">
        <v>9877</v>
      </c>
      <c r="B6101" t="s">
        <v>1419</v>
      </c>
      <c r="C6101" t="s">
        <v>20680</v>
      </c>
      <c r="D6101" s="16" t="s">
        <v>12402</v>
      </c>
      <c r="E6101" s="16" t="s">
        <v>20681</v>
      </c>
    </row>
    <row r="6102" spans="1:5" x14ac:dyDescent="0.3">
      <c r="A6102">
        <v>9878</v>
      </c>
      <c r="B6102" t="s">
        <v>1419</v>
      </c>
      <c r="C6102" t="s">
        <v>20682</v>
      </c>
      <c r="D6102" s="16" t="s">
        <v>12402</v>
      </c>
      <c r="E6102" s="16" t="s">
        <v>20683</v>
      </c>
    </row>
    <row r="6103" spans="1:5" x14ac:dyDescent="0.3">
      <c r="A6103">
        <v>41986</v>
      </c>
      <c r="B6103" t="s">
        <v>1419</v>
      </c>
      <c r="C6103" t="s">
        <v>20684</v>
      </c>
      <c r="D6103" s="16" t="s">
        <v>12402</v>
      </c>
      <c r="E6103" s="16" t="s">
        <v>20685</v>
      </c>
    </row>
    <row r="6104" spans="1:5" x14ac:dyDescent="0.3">
      <c r="A6104">
        <v>43422</v>
      </c>
      <c r="B6104" t="s">
        <v>1419</v>
      </c>
      <c r="C6104" t="s">
        <v>20686</v>
      </c>
      <c r="D6104" s="16" t="s">
        <v>12402</v>
      </c>
      <c r="E6104" s="16" t="s">
        <v>20687</v>
      </c>
    </row>
    <row r="6105" spans="1:5" ht="13.8" customHeight="1" x14ac:dyDescent="0.3">
      <c r="A6105">
        <v>41987</v>
      </c>
      <c r="B6105" t="s">
        <v>1419</v>
      </c>
      <c r="C6105" t="s">
        <v>20688</v>
      </c>
      <c r="D6105" s="16" t="s">
        <v>12402</v>
      </c>
      <c r="E6105" s="16" t="s">
        <v>20689</v>
      </c>
    </row>
    <row r="6106" spans="1:5" x14ac:dyDescent="0.3">
      <c r="A6106">
        <v>41988</v>
      </c>
      <c r="B6106" t="s">
        <v>1419</v>
      </c>
      <c r="C6106" t="s">
        <v>20690</v>
      </c>
      <c r="D6106" s="16" t="s">
        <v>12402</v>
      </c>
      <c r="E6106" s="16" t="s">
        <v>20691</v>
      </c>
    </row>
    <row r="6107" spans="1:5" x14ac:dyDescent="0.3">
      <c r="A6107">
        <v>41697</v>
      </c>
      <c r="B6107" t="s">
        <v>1419</v>
      </c>
      <c r="C6107" t="s">
        <v>20692</v>
      </c>
      <c r="D6107" s="16" t="s">
        <v>12402</v>
      </c>
      <c r="E6107" s="16" t="s">
        <v>20693</v>
      </c>
    </row>
    <row r="6108" spans="1:5" x14ac:dyDescent="0.3">
      <c r="A6108">
        <v>41985</v>
      </c>
      <c r="B6108" t="s">
        <v>1419</v>
      </c>
      <c r="C6108" t="s">
        <v>20694</v>
      </c>
      <c r="D6108" s="16" t="s">
        <v>12402</v>
      </c>
      <c r="E6108" s="16" t="s">
        <v>20695</v>
      </c>
    </row>
    <row r="6109" spans="1:5" x14ac:dyDescent="0.3">
      <c r="A6109">
        <v>41699</v>
      </c>
      <c r="B6109" t="s">
        <v>1419</v>
      </c>
      <c r="C6109" t="s">
        <v>20696</v>
      </c>
      <c r="D6109" s="16" t="s">
        <v>12402</v>
      </c>
      <c r="E6109" s="16" t="s">
        <v>20697</v>
      </c>
    </row>
    <row r="6110" spans="1:5" x14ac:dyDescent="0.3">
      <c r="A6110">
        <v>38053</v>
      </c>
      <c r="B6110" t="s">
        <v>1419</v>
      </c>
      <c r="C6110" t="s">
        <v>20698</v>
      </c>
      <c r="D6110" s="16" t="s">
        <v>12402</v>
      </c>
      <c r="E6110" s="16" t="s">
        <v>20699</v>
      </c>
    </row>
    <row r="6111" spans="1:5" x14ac:dyDescent="0.3">
      <c r="A6111">
        <v>38054</v>
      </c>
      <c r="B6111" t="s">
        <v>1419</v>
      </c>
      <c r="C6111" t="s">
        <v>20700</v>
      </c>
      <c r="D6111" s="16" t="s">
        <v>12402</v>
      </c>
      <c r="E6111" s="16" t="s">
        <v>20701</v>
      </c>
    </row>
    <row r="6112" spans="1:5" x14ac:dyDescent="0.3">
      <c r="A6112">
        <v>38052</v>
      </c>
      <c r="B6112" t="s">
        <v>1419</v>
      </c>
      <c r="C6112" t="s">
        <v>20702</v>
      </c>
      <c r="D6112" s="16" t="s">
        <v>12402</v>
      </c>
      <c r="E6112" s="16" t="s">
        <v>14994</v>
      </c>
    </row>
    <row r="6113" spans="1:5" x14ac:dyDescent="0.3">
      <c r="A6113">
        <v>38051</v>
      </c>
      <c r="B6113" t="s">
        <v>1419</v>
      </c>
      <c r="C6113" t="s">
        <v>20703</v>
      </c>
      <c r="D6113" s="16" t="s">
        <v>12402</v>
      </c>
      <c r="E6113" s="16" t="s">
        <v>12697</v>
      </c>
    </row>
    <row r="6114" spans="1:5" x14ac:dyDescent="0.3">
      <c r="A6114">
        <v>38787</v>
      </c>
      <c r="B6114" t="s">
        <v>1419</v>
      </c>
      <c r="C6114" t="s">
        <v>20704</v>
      </c>
      <c r="D6114" s="16" t="s">
        <v>12402</v>
      </c>
      <c r="E6114" s="16" t="s">
        <v>20705</v>
      </c>
    </row>
    <row r="6115" spans="1:5" x14ac:dyDescent="0.3">
      <c r="A6115">
        <v>38825</v>
      </c>
      <c r="B6115" t="s">
        <v>1419</v>
      </c>
      <c r="C6115" t="s">
        <v>20706</v>
      </c>
      <c r="D6115" s="16" t="s">
        <v>12402</v>
      </c>
      <c r="E6115" s="16" t="s">
        <v>14169</v>
      </c>
    </row>
    <row r="6116" spans="1:5" x14ac:dyDescent="0.3">
      <c r="A6116">
        <v>38826</v>
      </c>
      <c r="B6116" t="s">
        <v>1419</v>
      </c>
      <c r="C6116" t="s">
        <v>20707</v>
      </c>
      <c r="D6116" s="16" t="s">
        <v>12402</v>
      </c>
      <c r="E6116" s="16" t="s">
        <v>15713</v>
      </c>
    </row>
    <row r="6117" spans="1:5" x14ac:dyDescent="0.3">
      <c r="A6117">
        <v>38827</v>
      </c>
      <c r="B6117" t="s">
        <v>1419</v>
      </c>
      <c r="C6117" t="s">
        <v>20708</v>
      </c>
      <c r="D6117" s="16" t="s">
        <v>12402</v>
      </c>
      <c r="E6117" s="16" t="s">
        <v>20709</v>
      </c>
    </row>
    <row r="6118" spans="1:5" ht="13.8" customHeight="1" x14ac:dyDescent="0.3">
      <c r="A6118">
        <v>38828</v>
      </c>
      <c r="B6118" t="s">
        <v>1419</v>
      </c>
      <c r="C6118" t="s">
        <v>20710</v>
      </c>
      <c r="D6118" s="16" t="s">
        <v>12402</v>
      </c>
      <c r="E6118" s="16" t="s">
        <v>20711</v>
      </c>
    </row>
    <row r="6119" spans="1:5" x14ac:dyDescent="0.3">
      <c r="A6119">
        <v>38829</v>
      </c>
      <c r="B6119" t="s">
        <v>1419</v>
      </c>
      <c r="C6119" t="s">
        <v>20712</v>
      </c>
      <c r="D6119" s="16" t="s">
        <v>12402</v>
      </c>
      <c r="E6119" s="16" t="s">
        <v>20713</v>
      </c>
    </row>
    <row r="6120" spans="1:5" x14ac:dyDescent="0.3">
      <c r="A6120">
        <v>38830</v>
      </c>
      <c r="B6120" t="s">
        <v>1419</v>
      </c>
      <c r="C6120" t="s">
        <v>20714</v>
      </c>
      <c r="D6120" s="16" t="s">
        <v>12402</v>
      </c>
      <c r="E6120" s="16" t="s">
        <v>15749</v>
      </c>
    </row>
    <row r="6121" spans="1:5" x14ac:dyDescent="0.3">
      <c r="A6121">
        <v>38831</v>
      </c>
      <c r="B6121" t="s">
        <v>1419</v>
      </c>
      <c r="C6121" t="s">
        <v>20715</v>
      </c>
      <c r="D6121" s="16" t="s">
        <v>12402</v>
      </c>
      <c r="E6121" s="16" t="s">
        <v>20716</v>
      </c>
    </row>
    <row r="6122" spans="1:5" ht="13.8" customHeight="1" x14ac:dyDescent="0.3">
      <c r="A6122">
        <v>36274</v>
      </c>
      <c r="B6122" t="s">
        <v>1419</v>
      </c>
      <c r="C6122" t="s">
        <v>20717</v>
      </c>
      <c r="D6122" s="16" t="s">
        <v>12402</v>
      </c>
      <c r="E6122" s="16" t="s">
        <v>14251</v>
      </c>
    </row>
    <row r="6123" spans="1:5" x14ac:dyDescent="0.3">
      <c r="A6123">
        <v>36278</v>
      </c>
      <c r="B6123" t="s">
        <v>1419</v>
      </c>
      <c r="C6123" t="s">
        <v>20718</v>
      </c>
      <c r="D6123" s="16" t="s">
        <v>12402</v>
      </c>
      <c r="E6123" s="16" t="s">
        <v>14871</v>
      </c>
    </row>
    <row r="6124" spans="1:5" ht="13.8" customHeight="1" x14ac:dyDescent="0.3">
      <c r="A6124">
        <v>38977</v>
      </c>
      <c r="B6124" t="s">
        <v>1419</v>
      </c>
      <c r="C6124" t="s">
        <v>20719</v>
      </c>
      <c r="D6124" s="16" t="s">
        <v>12402</v>
      </c>
      <c r="E6124" s="16" t="s">
        <v>20720</v>
      </c>
    </row>
    <row r="6125" spans="1:5" x14ac:dyDescent="0.3">
      <c r="A6125">
        <v>38971</v>
      </c>
      <c r="B6125" t="s">
        <v>1419</v>
      </c>
      <c r="C6125" t="s">
        <v>20721</v>
      </c>
      <c r="D6125" s="16" t="s">
        <v>12402</v>
      </c>
      <c r="E6125" s="16" t="s">
        <v>12427</v>
      </c>
    </row>
    <row r="6126" spans="1:5" x14ac:dyDescent="0.3">
      <c r="A6126">
        <v>38972</v>
      </c>
      <c r="B6126" t="s">
        <v>1419</v>
      </c>
      <c r="C6126" t="s">
        <v>20722</v>
      </c>
      <c r="D6126" s="16" t="s">
        <v>12402</v>
      </c>
      <c r="E6126" s="16" t="s">
        <v>14753</v>
      </c>
    </row>
    <row r="6127" spans="1:5" x14ac:dyDescent="0.3">
      <c r="A6127">
        <v>38973</v>
      </c>
      <c r="B6127" t="s">
        <v>1419</v>
      </c>
      <c r="C6127" t="s">
        <v>20723</v>
      </c>
      <c r="D6127" s="16" t="s">
        <v>12402</v>
      </c>
      <c r="E6127" s="16" t="s">
        <v>20724</v>
      </c>
    </row>
    <row r="6128" spans="1:5" x14ac:dyDescent="0.3">
      <c r="A6128">
        <v>38974</v>
      </c>
      <c r="B6128" t="s">
        <v>1419</v>
      </c>
      <c r="C6128" t="s">
        <v>20725</v>
      </c>
      <c r="D6128" s="16" t="s">
        <v>12402</v>
      </c>
      <c r="E6128" s="16" t="s">
        <v>17239</v>
      </c>
    </row>
    <row r="6129" spans="1:5" ht="13.8" customHeight="1" x14ac:dyDescent="0.3">
      <c r="A6129">
        <v>38975</v>
      </c>
      <c r="B6129" t="s">
        <v>1419</v>
      </c>
      <c r="C6129" t="s">
        <v>20726</v>
      </c>
      <c r="D6129" s="16" t="s">
        <v>12402</v>
      </c>
      <c r="E6129" s="16" t="s">
        <v>20727</v>
      </c>
    </row>
    <row r="6130" spans="1:5" x14ac:dyDescent="0.3">
      <c r="A6130">
        <v>38976</v>
      </c>
      <c r="B6130" t="s">
        <v>1419</v>
      </c>
      <c r="C6130" t="s">
        <v>20728</v>
      </c>
      <c r="D6130" s="16" t="s">
        <v>12402</v>
      </c>
      <c r="E6130" s="16" t="s">
        <v>20729</v>
      </c>
    </row>
    <row r="6131" spans="1:5" ht="13.8" customHeight="1" x14ac:dyDescent="0.3">
      <c r="A6131">
        <v>44176</v>
      </c>
      <c r="B6131" t="s">
        <v>1419</v>
      </c>
      <c r="C6131" t="s">
        <v>20730</v>
      </c>
      <c r="D6131" s="16" t="s">
        <v>12402</v>
      </c>
      <c r="E6131" s="16" t="s">
        <v>15069</v>
      </c>
    </row>
    <row r="6132" spans="1:5" x14ac:dyDescent="0.3">
      <c r="A6132">
        <v>38986</v>
      </c>
      <c r="B6132" t="s">
        <v>1419</v>
      </c>
      <c r="C6132" t="s">
        <v>20731</v>
      </c>
      <c r="D6132" s="16" t="s">
        <v>12402</v>
      </c>
      <c r="E6132" s="16" t="s">
        <v>20732</v>
      </c>
    </row>
    <row r="6133" spans="1:5" x14ac:dyDescent="0.3">
      <c r="A6133">
        <v>38978</v>
      </c>
      <c r="B6133" t="s">
        <v>1419</v>
      </c>
      <c r="C6133" t="s">
        <v>20733</v>
      </c>
      <c r="D6133" s="16" t="s">
        <v>12402</v>
      </c>
      <c r="E6133" s="16" t="s">
        <v>20734</v>
      </c>
    </row>
    <row r="6134" spans="1:5" x14ac:dyDescent="0.3">
      <c r="A6134">
        <v>38979</v>
      </c>
      <c r="B6134" t="s">
        <v>1419</v>
      </c>
      <c r="C6134" t="s">
        <v>20735</v>
      </c>
      <c r="D6134" s="16" t="s">
        <v>12402</v>
      </c>
      <c r="E6134" s="16" t="s">
        <v>20736</v>
      </c>
    </row>
    <row r="6135" spans="1:5" x14ac:dyDescent="0.3">
      <c r="A6135">
        <v>38980</v>
      </c>
      <c r="B6135" t="s">
        <v>1419</v>
      </c>
      <c r="C6135" t="s">
        <v>20737</v>
      </c>
      <c r="D6135" s="16" t="s">
        <v>12402</v>
      </c>
      <c r="E6135" s="16" t="s">
        <v>20738</v>
      </c>
    </row>
    <row r="6136" spans="1:5" x14ac:dyDescent="0.3">
      <c r="A6136">
        <v>38981</v>
      </c>
      <c r="B6136" t="s">
        <v>1419</v>
      </c>
      <c r="C6136" t="s">
        <v>20739</v>
      </c>
      <c r="D6136" s="16" t="s">
        <v>12402</v>
      </c>
      <c r="E6136" s="16" t="s">
        <v>14886</v>
      </c>
    </row>
    <row r="6137" spans="1:5" x14ac:dyDescent="0.3">
      <c r="A6137">
        <v>38982</v>
      </c>
      <c r="B6137" t="s">
        <v>1419</v>
      </c>
      <c r="C6137" t="s">
        <v>20740</v>
      </c>
      <c r="D6137" s="16" t="s">
        <v>12402</v>
      </c>
      <c r="E6137" s="16" t="s">
        <v>19713</v>
      </c>
    </row>
    <row r="6138" spans="1:5" x14ac:dyDescent="0.3">
      <c r="A6138">
        <v>38983</v>
      </c>
      <c r="B6138" t="s">
        <v>1419</v>
      </c>
      <c r="C6138" t="s">
        <v>20741</v>
      </c>
      <c r="D6138" s="16" t="s">
        <v>12402</v>
      </c>
      <c r="E6138" s="16" t="s">
        <v>20742</v>
      </c>
    </row>
    <row r="6139" spans="1:5" x14ac:dyDescent="0.3">
      <c r="A6139">
        <v>38984</v>
      </c>
      <c r="B6139" t="s">
        <v>1419</v>
      </c>
      <c r="C6139" t="s">
        <v>20743</v>
      </c>
      <c r="D6139" s="16" t="s">
        <v>12402</v>
      </c>
      <c r="E6139" s="16" t="s">
        <v>20744</v>
      </c>
    </row>
    <row r="6140" spans="1:5" x14ac:dyDescent="0.3">
      <c r="A6140">
        <v>38985</v>
      </c>
      <c r="B6140" t="s">
        <v>1419</v>
      </c>
      <c r="C6140" t="s">
        <v>20745</v>
      </c>
      <c r="D6140" s="16" t="s">
        <v>12402</v>
      </c>
      <c r="E6140" s="16" t="s">
        <v>20746</v>
      </c>
    </row>
    <row r="6141" spans="1:5" x14ac:dyDescent="0.3">
      <c r="A6141">
        <v>38032</v>
      </c>
      <c r="B6141" t="s">
        <v>1419</v>
      </c>
      <c r="C6141" t="s">
        <v>20747</v>
      </c>
      <c r="D6141" s="16" t="s">
        <v>12402</v>
      </c>
      <c r="E6141" s="16" t="s">
        <v>20748</v>
      </c>
    </row>
    <row r="6142" spans="1:5" x14ac:dyDescent="0.3">
      <c r="A6142">
        <v>38033</v>
      </c>
      <c r="B6142" t="s">
        <v>1419</v>
      </c>
      <c r="C6142" t="s">
        <v>20749</v>
      </c>
      <c r="D6142" s="16" t="s">
        <v>12402</v>
      </c>
      <c r="E6142" s="16" t="s">
        <v>20750</v>
      </c>
    </row>
    <row r="6143" spans="1:5" x14ac:dyDescent="0.3">
      <c r="A6143">
        <v>38034</v>
      </c>
      <c r="B6143" t="s">
        <v>1419</v>
      </c>
      <c r="C6143" t="s">
        <v>20751</v>
      </c>
      <c r="D6143" s="16" t="s">
        <v>12402</v>
      </c>
      <c r="E6143" s="16" t="s">
        <v>20752</v>
      </c>
    </row>
    <row r="6144" spans="1:5" x14ac:dyDescent="0.3">
      <c r="A6144">
        <v>38035</v>
      </c>
      <c r="B6144" t="s">
        <v>1419</v>
      </c>
      <c r="C6144" t="s">
        <v>20753</v>
      </c>
      <c r="D6144" s="16" t="s">
        <v>12402</v>
      </c>
      <c r="E6144" s="16" t="s">
        <v>20754</v>
      </c>
    </row>
    <row r="6145" spans="1:5" x14ac:dyDescent="0.3">
      <c r="A6145">
        <v>38036</v>
      </c>
      <c r="B6145" t="s">
        <v>1419</v>
      </c>
      <c r="C6145" t="s">
        <v>20755</v>
      </c>
      <c r="D6145" s="16" t="s">
        <v>12402</v>
      </c>
      <c r="E6145" s="16" t="s">
        <v>20756</v>
      </c>
    </row>
    <row r="6146" spans="1:5" x14ac:dyDescent="0.3">
      <c r="A6146">
        <v>38037</v>
      </c>
      <c r="B6146" t="s">
        <v>1419</v>
      </c>
      <c r="C6146" t="s">
        <v>20757</v>
      </c>
      <c r="D6146" s="16" t="s">
        <v>12402</v>
      </c>
      <c r="E6146" s="16" t="s">
        <v>20758</v>
      </c>
    </row>
    <row r="6147" spans="1:5" x14ac:dyDescent="0.3">
      <c r="A6147">
        <v>9850</v>
      </c>
      <c r="B6147" t="s">
        <v>1419</v>
      </c>
      <c r="C6147" t="s">
        <v>20759</v>
      </c>
      <c r="D6147" s="16" t="s">
        <v>12402</v>
      </c>
      <c r="E6147" s="16" t="s">
        <v>20760</v>
      </c>
    </row>
    <row r="6148" spans="1:5" x14ac:dyDescent="0.3">
      <c r="A6148">
        <v>9853</v>
      </c>
      <c r="B6148" t="s">
        <v>1419</v>
      </c>
      <c r="C6148" t="s">
        <v>20761</v>
      </c>
      <c r="D6148" s="16" t="s">
        <v>12402</v>
      </c>
      <c r="E6148" s="16" t="s">
        <v>20762</v>
      </c>
    </row>
    <row r="6149" spans="1:5" x14ac:dyDescent="0.3">
      <c r="A6149">
        <v>9854</v>
      </c>
      <c r="B6149" t="s">
        <v>1419</v>
      </c>
      <c r="C6149" t="s">
        <v>20763</v>
      </c>
      <c r="D6149" s="16" t="s">
        <v>12402</v>
      </c>
      <c r="E6149" s="16" t="s">
        <v>20764</v>
      </c>
    </row>
    <row r="6150" spans="1:5" ht="13.8" customHeight="1" x14ac:dyDescent="0.3">
      <c r="A6150">
        <v>9851</v>
      </c>
      <c r="B6150" t="s">
        <v>1419</v>
      </c>
      <c r="C6150" t="s">
        <v>20765</v>
      </c>
      <c r="D6150" s="16" t="s">
        <v>12402</v>
      </c>
      <c r="E6150" s="16" t="s">
        <v>20766</v>
      </c>
    </row>
    <row r="6151" spans="1:5" x14ac:dyDescent="0.3">
      <c r="A6151">
        <v>9825</v>
      </c>
      <c r="B6151" t="s">
        <v>1419</v>
      </c>
      <c r="C6151" t="s">
        <v>20767</v>
      </c>
      <c r="D6151" s="16" t="s">
        <v>12402</v>
      </c>
      <c r="E6151" s="16" t="s">
        <v>15010</v>
      </c>
    </row>
    <row r="6152" spans="1:5" ht="13.8" customHeight="1" x14ac:dyDescent="0.3">
      <c r="A6152">
        <v>9828</v>
      </c>
      <c r="B6152" t="s">
        <v>1419</v>
      </c>
      <c r="C6152" t="s">
        <v>20768</v>
      </c>
      <c r="D6152" s="16" t="s">
        <v>12402</v>
      </c>
      <c r="E6152" s="16" t="s">
        <v>20769</v>
      </c>
    </row>
    <row r="6153" spans="1:5" x14ac:dyDescent="0.3">
      <c r="A6153">
        <v>9829</v>
      </c>
      <c r="B6153" t="s">
        <v>1419</v>
      </c>
      <c r="C6153" t="s">
        <v>20770</v>
      </c>
      <c r="D6153" s="16" t="s">
        <v>12402</v>
      </c>
      <c r="E6153" s="16" t="s">
        <v>20771</v>
      </c>
    </row>
    <row r="6154" spans="1:5" x14ac:dyDescent="0.3">
      <c r="A6154">
        <v>9826</v>
      </c>
      <c r="B6154" t="s">
        <v>1419</v>
      </c>
      <c r="C6154" t="s">
        <v>20772</v>
      </c>
      <c r="D6154" s="16" t="s">
        <v>12402</v>
      </c>
      <c r="E6154" s="16" t="s">
        <v>20773</v>
      </c>
    </row>
    <row r="6155" spans="1:5" x14ac:dyDescent="0.3">
      <c r="A6155">
        <v>9827</v>
      </c>
      <c r="B6155" t="s">
        <v>1419</v>
      </c>
      <c r="C6155" t="s">
        <v>20774</v>
      </c>
      <c r="D6155" s="16" t="s">
        <v>12402</v>
      </c>
      <c r="E6155" s="16" t="s">
        <v>20775</v>
      </c>
    </row>
    <row r="6156" spans="1:5" x14ac:dyDescent="0.3">
      <c r="A6156">
        <v>36374</v>
      </c>
      <c r="B6156" t="s">
        <v>1419</v>
      </c>
      <c r="C6156" t="s">
        <v>20776</v>
      </c>
      <c r="D6156" s="16" t="s">
        <v>12402</v>
      </c>
      <c r="E6156" s="16" t="s">
        <v>20777</v>
      </c>
    </row>
    <row r="6157" spans="1:5" x14ac:dyDescent="0.3">
      <c r="A6157">
        <v>36084</v>
      </c>
      <c r="B6157" t="s">
        <v>1419</v>
      </c>
      <c r="C6157" t="s">
        <v>20778</v>
      </c>
      <c r="D6157" s="16" t="s">
        <v>12402</v>
      </c>
      <c r="E6157" s="16" t="s">
        <v>13014</v>
      </c>
    </row>
    <row r="6158" spans="1:5" x14ac:dyDescent="0.3">
      <c r="A6158">
        <v>36373</v>
      </c>
      <c r="B6158" t="s">
        <v>1419</v>
      </c>
      <c r="C6158" t="s">
        <v>20779</v>
      </c>
      <c r="D6158" s="16" t="s">
        <v>12402</v>
      </c>
      <c r="E6158" s="16" t="s">
        <v>20780</v>
      </c>
    </row>
    <row r="6159" spans="1:5" x14ac:dyDescent="0.3">
      <c r="A6159">
        <v>36377</v>
      </c>
      <c r="B6159" t="s">
        <v>1419</v>
      </c>
      <c r="C6159" t="s">
        <v>20781</v>
      </c>
      <c r="D6159" s="16" t="s">
        <v>12402</v>
      </c>
      <c r="E6159" s="16" t="s">
        <v>20782</v>
      </c>
    </row>
    <row r="6160" spans="1:5" x14ac:dyDescent="0.3">
      <c r="A6160">
        <v>36375</v>
      </c>
      <c r="B6160" t="s">
        <v>1419</v>
      </c>
      <c r="C6160" t="s">
        <v>20783</v>
      </c>
      <c r="D6160" s="16" t="s">
        <v>12402</v>
      </c>
      <c r="E6160" s="16" t="s">
        <v>16583</v>
      </c>
    </row>
    <row r="6161" spans="1:5" ht="13.8" customHeight="1" x14ac:dyDescent="0.3">
      <c r="A6161">
        <v>36376</v>
      </c>
      <c r="B6161" t="s">
        <v>1419</v>
      </c>
      <c r="C6161" t="s">
        <v>20784</v>
      </c>
      <c r="D6161" s="16" t="s">
        <v>12402</v>
      </c>
      <c r="E6161" s="16" t="s">
        <v>20785</v>
      </c>
    </row>
    <row r="6162" spans="1:5" x14ac:dyDescent="0.3">
      <c r="A6162">
        <v>36380</v>
      </c>
      <c r="B6162" t="s">
        <v>1419</v>
      </c>
      <c r="C6162" t="s">
        <v>20786</v>
      </c>
      <c r="D6162" s="16" t="s">
        <v>12402</v>
      </c>
      <c r="E6162" s="16" t="s">
        <v>20787</v>
      </c>
    </row>
    <row r="6163" spans="1:5" x14ac:dyDescent="0.3">
      <c r="A6163">
        <v>36378</v>
      </c>
      <c r="B6163" t="s">
        <v>1419</v>
      </c>
      <c r="C6163" t="s">
        <v>20788</v>
      </c>
      <c r="D6163" s="16" t="s">
        <v>12402</v>
      </c>
      <c r="E6163" s="16" t="s">
        <v>14487</v>
      </c>
    </row>
    <row r="6164" spans="1:5" x14ac:dyDescent="0.3">
      <c r="A6164">
        <v>36379</v>
      </c>
      <c r="B6164" t="s">
        <v>1419</v>
      </c>
      <c r="C6164" t="s">
        <v>20789</v>
      </c>
      <c r="D6164" s="16" t="s">
        <v>12402</v>
      </c>
      <c r="E6164" s="16" t="s">
        <v>20790</v>
      </c>
    </row>
    <row r="6165" spans="1:5" ht="13.8" customHeight="1" x14ac:dyDescent="0.3">
      <c r="A6165">
        <v>9859</v>
      </c>
      <c r="B6165" t="s">
        <v>1419</v>
      </c>
      <c r="C6165" t="s">
        <v>20791</v>
      </c>
      <c r="D6165" s="16" t="s">
        <v>12402</v>
      </c>
      <c r="E6165" s="16" t="s">
        <v>20792</v>
      </c>
    </row>
    <row r="6166" spans="1:5" x14ac:dyDescent="0.3">
      <c r="A6166">
        <v>9836</v>
      </c>
      <c r="B6166" t="s">
        <v>1419</v>
      </c>
      <c r="C6166" t="s">
        <v>20793</v>
      </c>
      <c r="D6166" s="16" t="s">
        <v>12402</v>
      </c>
      <c r="E6166" s="16" t="s">
        <v>15438</v>
      </c>
    </row>
    <row r="6167" spans="1:5" x14ac:dyDescent="0.3">
      <c r="A6167">
        <v>20065</v>
      </c>
      <c r="B6167" t="s">
        <v>1419</v>
      </c>
      <c r="C6167" t="s">
        <v>20794</v>
      </c>
      <c r="D6167" s="16" t="s">
        <v>12402</v>
      </c>
      <c r="E6167" s="16" t="s">
        <v>20795</v>
      </c>
    </row>
    <row r="6168" spans="1:5" x14ac:dyDescent="0.3">
      <c r="A6168">
        <v>9835</v>
      </c>
      <c r="B6168" t="s">
        <v>1419</v>
      </c>
      <c r="C6168" t="s">
        <v>20796</v>
      </c>
      <c r="D6168" s="16" t="s">
        <v>12402</v>
      </c>
      <c r="E6168" s="16" t="s">
        <v>20797</v>
      </c>
    </row>
    <row r="6169" spans="1:5" x14ac:dyDescent="0.3">
      <c r="A6169">
        <v>9838</v>
      </c>
      <c r="B6169" t="s">
        <v>1419</v>
      </c>
      <c r="C6169" t="s">
        <v>20798</v>
      </c>
      <c r="D6169" s="16" t="s">
        <v>12402</v>
      </c>
      <c r="E6169" s="16" t="s">
        <v>20799</v>
      </c>
    </row>
    <row r="6170" spans="1:5" x14ac:dyDescent="0.3">
      <c r="A6170">
        <v>9837</v>
      </c>
      <c r="B6170" t="s">
        <v>1419</v>
      </c>
      <c r="C6170" t="s">
        <v>20800</v>
      </c>
      <c r="D6170" s="16" t="s">
        <v>12402</v>
      </c>
      <c r="E6170" s="16" t="s">
        <v>13471</v>
      </c>
    </row>
    <row r="6171" spans="1:5" ht="13.8" customHeight="1" x14ac:dyDescent="0.3">
      <c r="A6171">
        <v>44315</v>
      </c>
      <c r="B6171" t="s">
        <v>1419</v>
      </c>
      <c r="C6171" t="s">
        <v>20801</v>
      </c>
      <c r="D6171" s="16" t="s">
        <v>12402</v>
      </c>
      <c r="E6171" s="16" t="s">
        <v>20441</v>
      </c>
    </row>
    <row r="6172" spans="1:5" x14ac:dyDescent="0.3">
      <c r="A6172">
        <v>9862</v>
      </c>
      <c r="B6172" t="s">
        <v>1419</v>
      </c>
      <c r="C6172" t="s">
        <v>20802</v>
      </c>
      <c r="D6172" s="16" t="s">
        <v>12402</v>
      </c>
      <c r="E6172" s="16" t="s">
        <v>20803</v>
      </c>
    </row>
    <row r="6173" spans="1:5" ht="13.8" customHeight="1" x14ac:dyDescent="0.3">
      <c r="A6173">
        <v>9861</v>
      </c>
      <c r="B6173" t="s">
        <v>1419</v>
      </c>
      <c r="C6173" t="s">
        <v>20804</v>
      </c>
      <c r="D6173" s="16" t="s">
        <v>12402</v>
      </c>
      <c r="E6173" s="16" t="s">
        <v>20805</v>
      </c>
    </row>
    <row r="6174" spans="1:5" x14ac:dyDescent="0.3">
      <c r="A6174">
        <v>9856</v>
      </c>
      <c r="B6174" t="s">
        <v>1419</v>
      </c>
      <c r="C6174" t="s">
        <v>20806</v>
      </c>
      <c r="D6174" s="16" t="s">
        <v>12402</v>
      </c>
      <c r="E6174" s="16" t="s">
        <v>20807</v>
      </c>
    </row>
    <row r="6175" spans="1:5" ht="13.8" customHeight="1" x14ac:dyDescent="0.3">
      <c r="A6175">
        <v>9866</v>
      </c>
      <c r="B6175" t="s">
        <v>1419</v>
      </c>
      <c r="C6175" t="s">
        <v>20808</v>
      </c>
      <c r="D6175" s="16" t="s">
        <v>12402</v>
      </c>
      <c r="E6175" s="16" t="s">
        <v>14487</v>
      </c>
    </row>
    <row r="6176" spans="1:5" x14ac:dyDescent="0.3">
      <c r="A6176">
        <v>9863</v>
      </c>
      <c r="B6176" t="s">
        <v>1419</v>
      </c>
      <c r="C6176" t="s">
        <v>20809</v>
      </c>
      <c r="D6176" s="16" t="s">
        <v>12402</v>
      </c>
      <c r="E6176" s="16" t="s">
        <v>20810</v>
      </c>
    </row>
    <row r="6177" spans="1:5" x14ac:dyDescent="0.3">
      <c r="A6177">
        <v>9860</v>
      </c>
      <c r="B6177" t="s">
        <v>1419</v>
      </c>
      <c r="C6177" t="s">
        <v>20811</v>
      </c>
      <c r="D6177" s="16" t="s">
        <v>12402</v>
      </c>
      <c r="E6177" s="16" t="s">
        <v>19760</v>
      </c>
    </row>
    <row r="6178" spans="1:5" x14ac:dyDescent="0.3">
      <c r="A6178">
        <v>9841</v>
      </c>
      <c r="B6178" t="s">
        <v>1419</v>
      </c>
      <c r="C6178" t="s">
        <v>20812</v>
      </c>
      <c r="D6178" s="16" t="s">
        <v>12402</v>
      </c>
      <c r="E6178" s="16" t="s">
        <v>19247</v>
      </c>
    </row>
    <row r="6179" spans="1:5" x14ac:dyDescent="0.3">
      <c r="A6179">
        <v>9840</v>
      </c>
      <c r="B6179" t="s">
        <v>1419</v>
      </c>
      <c r="C6179" t="s">
        <v>20813</v>
      </c>
      <c r="D6179" s="16" t="s">
        <v>12402</v>
      </c>
      <c r="E6179" s="16" t="s">
        <v>20814</v>
      </c>
    </row>
    <row r="6180" spans="1:5" ht="13.8" customHeight="1" x14ac:dyDescent="0.3">
      <c r="A6180">
        <v>20067</v>
      </c>
      <c r="B6180" t="s">
        <v>1419</v>
      </c>
      <c r="C6180" t="s">
        <v>20815</v>
      </c>
      <c r="D6180" s="16" t="s">
        <v>12402</v>
      </c>
      <c r="E6180" s="16" t="s">
        <v>20816</v>
      </c>
    </row>
    <row r="6181" spans="1:5" x14ac:dyDescent="0.3">
      <c r="A6181">
        <v>20068</v>
      </c>
      <c r="B6181" t="s">
        <v>1419</v>
      </c>
      <c r="C6181" t="s">
        <v>20817</v>
      </c>
      <c r="D6181" s="16" t="s">
        <v>12402</v>
      </c>
      <c r="E6181" s="16" t="s">
        <v>20818</v>
      </c>
    </row>
    <row r="6182" spans="1:5" x14ac:dyDescent="0.3">
      <c r="A6182">
        <v>9839</v>
      </c>
      <c r="B6182" t="s">
        <v>1419</v>
      </c>
      <c r="C6182" t="s">
        <v>20819</v>
      </c>
      <c r="D6182" s="16" t="s">
        <v>12402</v>
      </c>
      <c r="E6182" s="16" t="s">
        <v>20820</v>
      </c>
    </row>
    <row r="6183" spans="1:5" x14ac:dyDescent="0.3">
      <c r="A6183">
        <v>9870</v>
      </c>
      <c r="B6183" t="s">
        <v>1419</v>
      </c>
      <c r="C6183" t="s">
        <v>20821</v>
      </c>
      <c r="D6183" s="16" t="s">
        <v>12402</v>
      </c>
      <c r="E6183" s="16" t="s">
        <v>15424</v>
      </c>
    </row>
    <row r="6184" spans="1:5" ht="13.8" customHeight="1" x14ac:dyDescent="0.3">
      <c r="A6184">
        <v>9867</v>
      </c>
      <c r="B6184" t="s">
        <v>1419</v>
      </c>
      <c r="C6184" t="s">
        <v>20822</v>
      </c>
      <c r="D6184" s="16" t="s">
        <v>12402</v>
      </c>
      <c r="E6184" s="16" t="s">
        <v>12626</v>
      </c>
    </row>
    <row r="6185" spans="1:5" x14ac:dyDescent="0.3">
      <c r="A6185">
        <v>9868</v>
      </c>
      <c r="B6185" t="s">
        <v>1419</v>
      </c>
      <c r="C6185" t="s">
        <v>20823</v>
      </c>
      <c r="D6185" s="16" t="s">
        <v>12402</v>
      </c>
      <c r="E6185" s="16" t="s">
        <v>16656</v>
      </c>
    </row>
    <row r="6186" spans="1:5" x14ac:dyDescent="0.3">
      <c r="A6186">
        <v>9869</v>
      </c>
      <c r="B6186" t="s">
        <v>1419</v>
      </c>
      <c r="C6186" t="s">
        <v>20824</v>
      </c>
      <c r="D6186" s="16" t="s">
        <v>12402</v>
      </c>
      <c r="E6186" s="16" t="s">
        <v>14734</v>
      </c>
    </row>
    <row r="6187" spans="1:5" x14ac:dyDescent="0.3">
      <c r="A6187">
        <v>9874</v>
      </c>
      <c r="B6187" t="s">
        <v>1419</v>
      </c>
      <c r="C6187" t="s">
        <v>20825</v>
      </c>
      <c r="D6187" s="16" t="s">
        <v>12402</v>
      </c>
      <c r="E6187" s="16" t="s">
        <v>16694</v>
      </c>
    </row>
    <row r="6188" spans="1:5" x14ac:dyDescent="0.3">
      <c r="A6188">
        <v>9875</v>
      </c>
      <c r="B6188" t="s">
        <v>1419</v>
      </c>
      <c r="C6188" t="s">
        <v>20826</v>
      </c>
      <c r="D6188" s="16" t="s">
        <v>12402</v>
      </c>
      <c r="E6188" s="16" t="s">
        <v>20827</v>
      </c>
    </row>
    <row r="6189" spans="1:5" ht="13.8" customHeight="1" x14ac:dyDescent="0.3">
      <c r="A6189">
        <v>9873</v>
      </c>
      <c r="B6189" t="s">
        <v>1419</v>
      </c>
      <c r="C6189" t="s">
        <v>20828</v>
      </c>
      <c r="D6189" s="16" t="s">
        <v>12402</v>
      </c>
      <c r="E6189" s="16" t="s">
        <v>20829</v>
      </c>
    </row>
    <row r="6190" spans="1:5" x14ac:dyDescent="0.3">
      <c r="A6190">
        <v>9871</v>
      </c>
      <c r="B6190" t="s">
        <v>1419</v>
      </c>
      <c r="C6190" t="s">
        <v>20830</v>
      </c>
      <c r="D6190" s="16" t="s">
        <v>12402</v>
      </c>
      <c r="E6190" s="16" t="s">
        <v>20831</v>
      </c>
    </row>
    <row r="6191" spans="1:5" x14ac:dyDescent="0.3">
      <c r="A6191">
        <v>9872</v>
      </c>
      <c r="B6191" t="s">
        <v>1419</v>
      </c>
      <c r="C6191" t="s">
        <v>20832</v>
      </c>
      <c r="D6191" s="16" t="s">
        <v>12402</v>
      </c>
      <c r="E6191" s="16" t="s">
        <v>20833</v>
      </c>
    </row>
    <row r="6192" spans="1:5" x14ac:dyDescent="0.3">
      <c r="A6192">
        <v>7667</v>
      </c>
      <c r="B6192" t="s">
        <v>1419</v>
      </c>
      <c r="C6192" t="s">
        <v>20834</v>
      </c>
      <c r="D6192" s="16" t="s">
        <v>12402</v>
      </c>
      <c r="E6192" s="16" t="s">
        <v>20835</v>
      </c>
    </row>
    <row r="6193" spans="1:5" x14ac:dyDescent="0.3">
      <c r="A6193">
        <v>7660</v>
      </c>
      <c r="B6193" t="s">
        <v>1419</v>
      </c>
      <c r="C6193" t="s">
        <v>20836</v>
      </c>
      <c r="D6193" s="16" t="s">
        <v>12402</v>
      </c>
      <c r="E6193" s="16" t="s">
        <v>20837</v>
      </c>
    </row>
    <row r="6194" spans="1:5" x14ac:dyDescent="0.3">
      <c r="A6194">
        <v>7676</v>
      </c>
      <c r="B6194" t="s">
        <v>1419</v>
      </c>
      <c r="C6194" t="s">
        <v>20838</v>
      </c>
      <c r="D6194" s="16" t="s">
        <v>12402</v>
      </c>
      <c r="E6194" s="16" t="s">
        <v>20839</v>
      </c>
    </row>
    <row r="6195" spans="1:5" x14ac:dyDescent="0.3">
      <c r="A6195">
        <v>12426</v>
      </c>
      <c r="B6195" t="s">
        <v>1419</v>
      </c>
      <c r="C6195" t="s">
        <v>20840</v>
      </c>
      <c r="D6195" s="16" t="s">
        <v>12319</v>
      </c>
      <c r="E6195" s="16" t="s">
        <v>19309</v>
      </c>
    </row>
    <row r="6196" spans="1:5" x14ac:dyDescent="0.3">
      <c r="A6196">
        <v>12425</v>
      </c>
      <c r="B6196" t="s">
        <v>1419</v>
      </c>
      <c r="C6196" t="s">
        <v>20841</v>
      </c>
      <c r="D6196" s="16" t="s">
        <v>12319</v>
      </c>
      <c r="E6196" s="16" t="s">
        <v>20842</v>
      </c>
    </row>
    <row r="6197" spans="1:5" x14ac:dyDescent="0.3">
      <c r="A6197">
        <v>12427</v>
      </c>
      <c r="B6197" t="s">
        <v>1419</v>
      </c>
      <c r="C6197" t="s">
        <v>20843</v>
      </c>
      <c r="D6197" s="16" t="s">
        <v>12319</v>
      </c>
      <c r="E6197" s="16" t="s">
        <v>20844</v>
      </c>
    </row>
    <row r="6198" spans="1:5" x14ac:dyDescent="0.3">
      <c r="A6198">
        <v>12428</v>
      </c>
      <c r="B6198" t="s">
        <v>1419</v>
      </c>
      <c r="C6198" t="s">
        <v>20845</v>
      </c>
      <c r="D6198" s="16" t="s">
        <v>12319</v>
      </c>
      <c r="E6198" s="16" t="s">
        <v>20846</v>
      </c>
    </row>
    <row r="6199" spans="1:5" x14ac:dyDescent="0.3">
      <c r="A6199">
        <v>12430</v>
      </c>
      <c r="B6199" t="s">
        <v>1419</v>
      </c>
      <c r="C6199" t="s">
        <v>20847</v>
      </c>
      <c r="D6199" s="16" t="s">
        <v>12319</v>
      </c>
      <c r="E6199" s="16" t="s">
        <v>20848</v>
      </c>
    </row>
    <row r="6200" spans="1:5" x14ac:dyDescent="0.3">
      <c r="A6200">
        <v>12429</v>
      </c>
      <c r="B6200" t="s">
        <v>1419</v>
      </c>
      <c r="C6200" t="s">
        <v>20849</v>
      </c>
      <c r="D6200" s="16" t="s">
        <v>12319</v>
      </c>
      <c r="E6200" s="16" t="s">
        <v>20850</v>
      </c>
    </row>
    <row r="6201" spans="1:5" x14ac:dyDescent="0.3">
      <c r="A6201">
        <v>12431</v>
      </c>
      <c r="B6201" t="s">
        <v>1419</v>
      </c>
      <c r="C6201" t="s">
        <v>20851</v>
      </c>
      <c r="D6201" s="16" t="s">
        <v>12319</v>
      </c>
      <c r="E6201" s="16" t="s">
        <v>20852</v>
      </c>
    </row>
    <row r="6202" spans="1:5" x14ac:dyDescent="0.3">
      <c r="A6202">
        <v>12432</v>
      </c>
      <c r="B6202" t="s">
        <v>1419</v>
      </c>
      <c r="C6202" t="s">
        <v>20853</v>
      </c>
      <c r="D6202" s="16" t="s">
        <v>12319</v>
      </c>
      <c r="E6202" s="16" t="s">
        <v>20854</v>
      </c>
    </row>
    <row r="6203" spans="1:5" x14ac:dyDescent="0.3">
      <c r="A6203">
        <v>12434</v>
      </c>
      <c r="B6203" t="s">
        <v>1419</v>
      </c>
      <c r="C6203" t="s">
        <v>20855</v>
      </c>
      <c r="D6203" s="16" t="s">
        <v>12319</v>
      </c>
      <c r="E6203" s="16" t="s">
        <v>20856</v>
      </c>
    </row>
    <row r="6204" spans="1:5" x14ac:dyDescent="0.3">
      <c r="A6204">
        <v>12433</v>
      </c>
      <c r="B6204" t="s">
        <v>1419</v>
      </c>
      <c r="C6204" t="s">
        <v>20857</v>
      </c>
      <c r="D6204" s="16" t="s">
        <v>12319</v>
      </c>
      <c r="E6204" s="16" t="s">
        <v>20858</v>
      </c>
    </row>
    <row r="6205" spans="1:5" x14ac:dyDescent="0.3">
      <c r="A6205">
        <v>12435</v>
      </c>
      <c r="B6205" t="s">
        <v>1419</v>
      </c>
      <c r="C6205" t="s">
        <v>20859</v>
      </c>
      <c r="D6205" s="16" t="s">
        <v>12319</v>
      </c>
      <c r="E6205" s="16" t="s">
        <v>20860</v>
      </c>
    </row>
    <row r="6206" spans="1:5" x14ac:dyDescent="0.3">
      <c r="A6206">
        <v>12437</v>
      </c>
      <c r="B6206" t="s">
        <v>1419</v>
      </c>
      <c r="C6206" t="s">
        <v>20861</v>
      </c>
      <c r="D6206" s="16" t="s">
        <v>12319</v>
      </c>
      <c r="E6206" s="16" t="s">
        <v>20862</v>
      </c>
    </row>
    <row r="6207" spans="1:5" x14ac:dyDescent="0.3">
      <c r="A6207">
        <v>12439</v>
      </c>
      <c r="B6207" t="s">
        <v>1419</v>
      </c>
      <c r="C6207" t="s">
        <v>20863</v>
      </c>
      <c r="D6207" s="16" t="s">
        <v>12319</v>
      </c>
      <c r="E6207" s="16" t="s">
        <v>20864</v>
      </c>
    </row>
    <row r="6208" spans="1:5" x14ac:dyDescent="0.3">
      <c r="A6208">
        <v>12438</v>
      </c>
      <c r="B6208" t="s">
        <v>1419</v>
      </c>
      <c r="C6208" t="s">
        <v>20865</v>
      </c>
      <c r="D6208" s="16" t="s">
        <v>12319</v>
      </c>
      <c r="E6208" s="16" t="s">
        <v>20866</v>
      </c>
    </row>
    <row r="6209" spans="1:5" ht="13.8" customHeight="1" x14ac:dyDescent="0.3">
      <c r="A6209">
        <v>12436</v>
      </c>
      <c r="B6209" t="s">
        <v>1419</v>
      </c>
      <c r="C6209" t="s">
        <v>20867</v>
      </c>
      <c r="D6209" s="16" t="s">
        <v>12319</v>
      </c>
      <c r="E6209" s="16" t="s">
        <v>20868</v>
      </c>
    </row>
    <row r="6210" spans="1:5" x14ac:dyDescent="0.3">
      <c r="A6210">
        <v>36357</v>
      </c>
      <c r="B6210" t="s">
        <v>1419</v>
      </c>
      <c r="C6210" t="s">
        <v>20869</v>
      </c>
      <c r="D6210" s="16" t="s">
        <v>12319</v>
      </c>
      <c r="E6210" s="16" t="s">
        <v>20870</v>
      </c>
    </row>
    <row r="6211" spans="1:5" x14ac:dyDescent="0.3">
      <c r="A6211">
        <v>12424</v>
      </c>
      <c r="B6211" t="s">
        <v>1419</v>
      </c>
      <c r="C6211" t="s">
        <v>20871</v>
      </c>
      <c r="D6211" s="16" t="s">
        <v>12319</v>
      </c>
      <c r="E6211" s="16" t="s">
        <v>20872</v>
      </c>
    </row>
    <row r="6212" spans="1:5" x14ac:dyDescent="0.3">
      <c r="A6212">
        <v>12440</v>
      </c>
      <c r="B6212" t="s">
        <v>1419</v>
      </c>
      <c r="C6212" t="s">
        <v>20873</v>
      </c>
      <c r="D6212" s="16" t="s">
        <v>12319</v>
      </c>
      <c r="E6212" s="16" t="s">
        <v>20874</v>
      </c>
    </row>
    <row r="6213" spans="1:5" x14ac:dyDescent="0.3">
      <c r="A6213">
        <v>9884</v>
      </c>
      <c r="B6213" t="s">
        <v>1419</v>
      </c>
      <c r="C6213" t="s">
        <v>20875</v>
      </c>
      <c r="D6213" s="16" t="s">
        <v>12319</v>
      </c>
      <c r="E6213" s="16" t="s">
        <v>20876</v>
      </c>
    </row>
    <row r="6214" spans="1:5" x14ac:dyDescent="0.3">
      <c r="A6214">
        <v>9888</v>
      </c>
      <c r="B6214" t="s">
        <v>1419</v>
      </c>
      <c r="C6214" t="s">
        <v>20877</v>
      </c>
      <c r="D6214" s="16" t="s">
        <v>12319</v>
      </c>
      <c r="E6214" s="16" t="s">
        <v>20878</v>
      </c>
    </row>
    <row r="6215" spans="1:5" x14ac:dyDescent="0.3">
      <c r="A6215">
        <v>9883</v>
      </c>
      <c r="B6215" t="s">
        <v>1419</v>
      </c>
      <c r="C6215" t="s">
        <v>20879</v>
      </c>
      <c r="D6215" s="16" t="s">
        <v>12319</v>
      </c>
      <c r="E6215" s="16" t="s">
        <v>20880</v>
      </c>
    </row>
    <row r="6216" spans="1:5" x14ac:dyDescent="0.3">
      <c r="A6216">
        <v>9886</v>
      </c>
      <c r="B6216" t="s">
        <v>1419</v>
      </c>
      <c r="C6216" t="s">
        <v>20881</v>
      </c>
      <c r="D6216" s="16" t="s">
        <v>12319</v>
      </c>
      <c r="E6216" s="16" t="s">
        <v>20882</v>
      </c>
    </row>
    <row r="6217" spans="1:5" x14ac:dyDescent="0.3">
      <c r="A6217">
        <v>9889</v>
      </c>
      <c r="B6217" t="s">
        <v>1419</v>
      </c>
      <c r="C6217" t="s">
        <v>20883</v>
      </c>
      <c r="D6217" s="16" t="s">
        <v>12319</v>
      </c>
      <c r="E6217" s="16" t="s">
        <v>20884</v>
      </c>
    </row>
    <row r="6218" spans="1:5" ht="13.8" customHeight="1" x14ac:dyDescent="0.3">
      <c r="A6218">
        <v>9887</v>
      </c>
      <c r="B6218" t="s">
        <v>1419</v>
      </c>
      <c r="C6218" t="s">
        <v>20885</v>
      </c>
      <c r="D6218" s="16" t="s">
        <v>12319</v>
      </c>
      <c r="E6218" s="16" t="s">
        <v>20886</v>
      </c>
    </row>
    <row r="6219" spans="1:5" x14ac:dyDescent="0.3">
      <c r="A6219">
        <v>9885</v>
      </c>
      <c r="B6219" t="s">
        <v>1419</v>
      </c>
      <c r="C6219" t="s">
        <v>20887</v>
      </c>
      <c r="D6219" s="16" t="s">
        <v>12319</v>
      </c>
      <c r="E6219" s="16" t="s">
        <v>20888</v>
      </c>
    </row>
    <row r="6220" spans="1:5" ht="13.8" customHeight="1" x14ac:dyDescent="0.3">
      <c r="A6220">
        <v>9890</v>
      </c>
      <c r="B6220" t="s">
        <v>1419</v>
      </c>
      <c r="C6220" t="s">
        <v>20889</v>
      </c>
      <c r="D6220" s="16" t="s">
        <v>12319</v>
      </c>
      <c r="E6220" s="16" t="s">
        <v>20890</v>
      </c>
    </row>
    <row r="6221" spans="1:5" ht="13.8" customHeight="1" x14ac:dyDescent="0.3">
      <c r="A6221">
        <v>9891</v>
      </c>
      <c r="B6221" t="s">
        <v>1419</v>
      </c>
      <c r="C6221" t="s">
        <v>20891</v>
      </c>
      <c r="D6221" s="16" t="s">
        <v>12319</v>
      </c>
      <c r="E6221" s="16" t="s">
        <v>20892</v>
      </c>
    </row>
    <row r="6222" spans="1:5" x14ac:dyDescent="0.3">
      <c r="A6222">
        <v>36316</v>
      </c>
      <c r="B6222" t="s">
        <v>1419</v>
      </c>
      <c r="C6222" t="s">
        <v>20893</v>
      </c>
      <c r="D6222" s="16" t="s">
        <v>12319</v>
      </c>
      <c r="E6222" s="16" t="s">
        <v>16368</v>
      </c>
    </row>
    <row r="6223" spans="1:5" ht="13.8" customHeight="1" x14ac:dyDescent="0.3">
      <c r="A6223">
        <v>36313</v>
      </c>
      <c r="B6223" t="s">
        <v>1419</v>
      </c>
      <c r="C6223" t="s">
        <v>20894</v>
      </c>
      <c r="D6223" s="16" t="s">
        <v>12319</v>
      </c>
      <c r="E6223" s="16" t="s">
        <v>19698</v>
      </c>
    </row>
    <row r="6224" spans="1:5" x14ac:dyDescent="0.3">
      <c r="A6224">
        <v>64</v>
      </c>
      <c r="B6224" t="s">
        <v>1419</v>
      </c>
      <c r="C6224" t="s">
        <v>20895</v>
      </c>
      <c r="D6224" s="16" t="s">
        <v>12319</v>
      </c>
      <c r="E6224" s="16" t="s">
        <v>15784</v>
      </c>
    </row>
    <row r="6225" spans="1:5" ht="13.8" customHeight="1" x14ac:dyDescent="0.3">
      <c r="A6225">
        <v>37423</v>
      </c>
      <c r="B6225" t="s">
        <v>1419</v>
      </c>
      <c r="C6225" t="s">
        <v>20896</v>
      </c>
      <c r="D6225" s="16" t="s">
        <v>12319</v>
      </c>
      <c r="E6225" s="16" t="s">
        <v>13129</v>
      </c>
    </row>
    <row r="6226" spans="1:5" x14ac:dyDescent="0.3">
      <c r="A6226">
        <v>9892</v>
      </c>
      <c r="B6226" t="s">
        <v>1419</v>
      </c>
      <c r="C6226" t="s">
        <v>20897</v>
      </c>
      <c r="D6226" s="16" t="s">
        <v>12319</v>
      </c>
      <c r="E6226" s="16" t="s">
        <v>15146</v>
      </c>
    </row>
    <row r="6227" spans="1:5" x14ac:dyDescent="0.3">
      <c r="A6227">
        <v>9901</v>
      </c>
      <c r="B6227" t="s">
        <v>1419</v>
      </c>
      <c r="C6227" t="s">
        <v>20898</v>
      </c>
      <c r="D6227" s="16" t="s">
        <v>12319</v>
      </c>
      <c r="E6227" s="16" t="s">
        <v>20899</v>
      </c>
    </row>
    <row r="6228" spans="1:5" ht="13.8" customHeight="1" x14ac:dyDescent="0.3">
      <c r="A6228">
        <v>9900</v>
      </c>
      <c r="B6228" t="s">
        <v>1419</v>
      </c>
      <c r="C6228" t="s">
        <v>20900</v>
      </c>
      <c r="D6228" s="16" t="s">
        <v>12319</v>
      </c>
      <c r="E6228" s="16" t="s">
        <v>13212</v>
      </c>
    </row>
    <row r="6229" spans="1:5" x14ac:dyDescent="0.3">
      <c r="A6229">
        <v>9899</v>
      </c>
      <c r="B6229" t="s">
        <v>1419</v>
      </c>
      <c r="C6229" t="s">
        <v>20901</v>
      </c>
      <c r="D6229" s="16" t="s">
        <v>12319</v>
      </c>
      <c r="E6229" s="16" t="s">
        <v>14356</v>
      </c>
    </row>
    <row r="6230" spans="1:5" ht="13.8" customHeight="1" x14ac:dyDescent="0.3">
      <c r="A6230">
        <v>9908</v>
      </c>
      <c r="B6230" t="s">
        <v>1419</v>
      </c>
      <c r="C6230" t="s">
        <v>20902</v>
      </c>
      <c r="D6230" s="16" t="s">
        <v>12319</v>
      </c>
      <c r="E6230" s="16" t="s">
        <v>20903</v>
      </c>
    </row>
    <row r="6231" spans="1:5" x14ac:dyDescent="0.3">
      <c r="A6231">
        <v>9905</v>
      </c>
      <c r="B6231" t="s">
        <v>1419</v>
      </c>
      <c r="C6231" t="s">
        <v>20904</v>
      </c>
      <c r="D6231" s="16" t="s">
        <v>12319</v>
      </c>
      <c r="E6231" s="16" t="s">
        <v>16332</v>
      </c>
    </row>
    <row r="6232" spans="1:5" ht="13.8" customHeight="1" x14ac:dyDescent="0.3">
      <c r="A6232">
        <v>9906</v>
      </c>
      <c r="B6232" t="s">
        <v>1419</v>
      </c>
      <c r="C6232" t="s">
        <v>20905</v>
      </c>
      <c r="D6232" s="16" t="s">
        <v>12319</v>
      </c>
      <c r="E6232" s="16" t="s">
        <v>20906</v>
      </c>
    </row>
    <row r="6233" spans="1:5" x14ac:dyDescent="0.3">
      <c r="A6233">
        <v>9895</v>
      </c>
      <c r="B6233" t="s">
        <v>1419</v>
      </c>
      <c r="C6233" t="s">
        <v>20907</v>
      </c>
      <c r="D6233" s="16" t="s">
        <v>12319</v>
      </c>
      <c r="E6233" s="16" t="s">
        <v>20908</v>
      </c>
    </row>
    <row r="6234" spans="1:5" x14ac:dyDescent="0.3">
      <c r="A6234">
        <v>9894</v>
      </c>
      <c r="B6234" t="s">
        <v>1419</v>
      </c>
      <c r="C6234" t="s">
        <v>20909</v>
      </c>
      <c r="D6234" s="16" t="s">
        <v>12319</v>
      </c>
      <c r="E6234" s="16" t="s">
        <v>20910</v>
      </c>
    </row>
    <row r="6235" spans="1:5" ht="13.8" customHeight="1" x14ac:dyDescent="0.3">
      <c r="A6235">
        <v>9897</v>
      </c>
      <c r="B6235" t="s">
        <v>1419</v>
      </c>
      <c r="C6235" t="s">
        <v>20911</v>
      </c>
      <c r="D6235" s="16" t="s">
        <v>12319</v>
      </c>
      <c r="E6235" s="16" t="s">
        <v>20912</v>
      </c>
    </row>
    <row r="6236" spans="1:5" x14ac:dyDescent="0.3">
      <c r="A6236">
        <v>9910</v>
      </c>
      <c r="B6236" t="s">
        <v>1419</v>
      </c>
      <c r="C6236" t="s">
        <v>20913</v>
      </c>
      <c r="D6236" s="16" t="s">
        <v>12319</v>
      </c>
      <c r="E6236" s="16" t="s">
        <v>20914</v>
      </c>
    </row>
    <row r="6237" spans="1:5" ht="13.8" customHeight="1" x14ac:dyDescent="0.3">
      <c r="A6237">
        <v>9909</v>
      </c>
      <c r="B6237" t="s">
        <v>1419</v>
      </c>
      <c r="C6237" t="s">
        <v>20915</v>
      </c>
      <c r="D6237" s="16" t="s">
        <v>12319</v>
      </c>
      <c r="E6237" s="16" t="s">
        <v>20916</v>
      </c>
    </row>
    <row r="6238" spans="1:5" x14ac:dyDescent="0.3">
      <c r="A6238">
        <v>9907</v>
      </c>
      <c r="B6238" t="s">
        <v>1419</v>
      </c>
      <c r="C6238" t="s">
        <v>20917</v>
      </c>
      <c r="D6238" s="16" t="s">
        <v>12319</v>
      </c>
      <c r="E6238" s="16" t="s">
        <v>20918</v>
      </c>
    </row>
    <row r="6239" spans="1:5" x14ac:dyDescent="0.3">
      <c r="A6239">
        <v>20973</v>
      </c>
      <c r="B6239" t="s">
        <v>1419</v>
      </c>
      <c r="C6239" t="s">
        <v>20919</v>
      </c>
      <c r="D6239" s="16" t="s">
        <v>12319</v>
      </c>
      <c r="E6239" s="16" t="s">
        <v>20920</v>
      </c>
    </row>
    <row r="6240" spans="1:5" ht="13.8" customHeight="1" x14ac:dyDescent="0.3">
      <c r="A6240">
        <v>20974</v>
      </c>
      <c r="B6240" t="s">
        <v>1419</v>
      </c>
      <c r="C6240" t="s">
        <v>20921</v>
      </c>
      <c r="D6240" s="16" t="s">
        <v>12319</v>
      </c>
      <c r="E6240" s="16" t="s">
        <v>20922</v>
      </c>
    </row>
    <row r="6241" spans="1:5" x14ac:dyDescent="0.3">
      <c r="A6241">
        <v>37989</v>
      </c>
      <c r="B6241" t="s">
        <v>1419</v>
      </c>
      <c r="C6241" t="s">
        <v>20923</v>
      </c>
      <c r="D6241" s="16" t="s">
        <v>12319</v>
      </c>
      <c r="E6241" s="16" t="s">
        <v>20924</v>
      </c>
    </row>
    <row r="6242" spans="1:5" x14ac:dyDescent="0.3">
      <c r="A6242">
        <v>37990</v>
      </c>
      <c r="B6242" t="s">
        <v>1419</v>
      </c>
      <c r="C6242" t="s">
        <v>20925</v>
      </c>
      <c r="D6242" s="16" t="s">
        <v>12319</v>
      </c>
      <c r="E6242" s="16" t="s">
        <v>20926</v>
      </c>
    </row>
    <row r="6243" spans="1:5" x14ac:dyDescent="0.3">
      <c r="A6243">
        <v>37991</v>
      </c>
      <c r="B6243" t="s">
        <v>1419</v>
      </c>
      <c r="C6243" t="s">
        <v>20927</v>
      </c>
      <c r="D6243" s="16" t="s">
        <v>12319</v>
      </c>
      <c r="E6243" s="16" t="s">
        <v>20928</v>
      </c>
    </row>
    <row r="6244" spans="1:5" ht="13.8" customHeight="1" x14ac:dyDescent="0.3">
      <c r="A6244">
        <v>37992</v>
      </c>
      <c r="B6244" t="s">
        <v>1419</v>
      </c>
      <c r="C6244" t="s">
        <v>20929</v>
      </c>
      <c r="D6244" s="16" t="s">
        <v>12319</v>
      </c>
      <c r="E6244" s="16" t="s">
        <v>20930</v>
      </c>
    </row>
    <row r="6245" spans="1:5" x14ac:dyDescent="0.3">
      <c r="A6245">
        <v>37993</v>
      </c>
      <c r="B6245" t="s">
        <v>1419</v>
      </c>
      <c r="C6245" t="s">
        <v>20931</v>
      </c>
      <c r="D6245" s="16" t="s">
        <v>12319</v>
      </c>
      <c r="E6245" s="16" t="s">
        <v>20932</v>
      </c>
    </row>
    <row r="6246" spans="1:5" x14ac:dyDescent="0.3">
      <c r="A6246">
        <v>37994</v>
      </c>
      <c r="B6246" t="s">
        <v>1419</v>
      </c>
      <c r="C6246" t="s">
        <v>20933</v>
      </c>
      <c r="D6246" s="16" t="s">
        <v>12319</v>
      </c>
      <c r="E6246" s="16" t="s">
        <v>20934</v>
      </c>
    </row>
    <row r="6247" spans="1:5" ht="13.8" customHeight="1" x14ac:dyDescent="0.3">
      <c r="A6247">
        <v>37995</v>
      </c>
      <c r="B6247" t="s">
        <v>1419</v>
      </c>
      <c r="C6247" t="s">
        <v>20935</v>
      </c>
      <c r="D6247" s="16" t="s">
        <v>12319</v>
      </c>
      <c r="E6247" s="16" t="s">
        <v>20936</v>
      </c>
    </row>
    <row r="6248" spans="1:5" x14ac:dyDescent="0.3">
      <c r="A6248">
        <v>37996</v>
      </c>
      <c r="B6248" t="s">
        <v>1419</v>
      </c>
      <c r="C6248" t="s">
        <v>20937</v>
      </c>
      <c r="D6248" s="16" t="s">
        <v>12319</v>
      </c>
      <c r="E6248" s="16" t="s">
        <v>20938</v>
      </c>
    </row>
    <row r="6249" spans="1:5" ht="13.8" customHeight="1" x14ac:dyDescent="0.3">
      <c r="A6249">
        <v>13883</v>
      </c>
      <c r="B6249" t="s">
        <v>1419</v>
      </c>
      <c r="C6249" t="s">
        <v>20939</v>
      </c>
      <c r="D6249" s="16" t="s">
        <v>12319</v>
      </c>
      <c r="E6249" s="16" t="s">
        <v>20940</v>
      </c>
    </row>
    <row r="6250" spans="1:5" x14ac:dyDescent="0.3">
      <c r="A6250">
        <v>38604</v>
      </c>
      <c r="B6250" t="s">
        <v>1419</v>
      </c>
      <c r="C6250" t="s">
        <v>20941</v>
      </c>
      <c r="D6250" s="16" t="s">
        <v>12319</v>
      </c>
      <c r="E6250" s="16" t="s">
        <v>20942</v>
      </c>
    </row>
    <row r="6251" spans="1:5" x14ac:dyDescent="0.3">
      <c r="A6251">
        <v>10601</v>
      </c>
      <c r="B6251" t="s">
        <v>1419</v>
      </c>
      <c r="C6251" t="s">
        <v>20943</v>
      </c>
      <c r="D6251" s="16" t="s">
        <v>12319</v>
      </c>
      <c r="E6251" s="16" t="s">
        <v>20944</v>
      </c>
    </row>
    <row r="6252" spans="1:5" ht="13.8" customHeight="1" x14ac:dyDescent="0.3">
      <c r="A6252">
        <v>44469</v>
      </c>
      <c r="B6252" t="s">
        <v>1419</v>
      </c>
      <c r="C6252" t="s">
        <v>20945</v>
      </c>
      <c r="D6252" s="16" t="s">
        <v>12319</v>
      </c>
      <c r="E6252" s="16" t="s">
        <v>20946</v>
      </c>
    </row>
    <row r="6253" spans="1:5" x14ac:dyDescent="0.3">
      <c r="A6253">
        <v>13894</v>
      </c>
      <c r="B6253" t="s">
        <v>1419</v>
      </c>
      <c r="C6253" t="s">
        <v>20947</v>
      </c>
      <c r="D6253" s="16" t="s">
        <v>12319</v>
      </c>
      <c r="E6253" s="16" t="s">
        <v>20948</v>
      </c>
    </row>
    <row r="6254" spans="1:5" ht="13.8" customHeight="1" x14ac:dyDescent="0.3">
      <c r="A6254">
        <v>13895</v>
      </c>
      <c r="B6254" t="s">
        <v>1419</v>
      </c>
      <c r="C6254" t="s">
        <v>20949</v>
      </c>
      <c r="D6254" s="16" t="s">
        <v>12319</v>
      </c>
      <c r="E6254" s="16" t="s">
        <v>20950</v>
      </c>
    </row>
    <row r="6255" spans="1:5" x14ac:dyDescent="0.3">
      <c r="A6255">
        <v>13892</v>
      </c>
      <c r="B6255" t="s">
        <v>1419</v>
      </c>
      <c r="C6255" t="s">
        <v>20951</v>
      </c>
      <c r="D6255" s="16" t="s">
        <v>12319</v>
      </c>
      <c r="E6255" s="16" t="s">
        <v>20952</v>
      </c>
    </row>
    <row r="6256" spans="1:5" ht="13.8" customHeight="1" x14ac:dyDescent="0.3">
      <c r="A6256">
        <v>9914</v>
      </c>
      <c r="B6256" t="s">
        <v>1419</v>
      </c>
      <c r="C6256" t="s">
        <v>20953</v>
      </c>
      <c r="D6256" s="16" t="s">
        <v>12319</v>
      </c>
      <c r="E6256" s="16" t="s">
        <v>20954</v>
      </c>
    </row>
    <row r="6257" spans="1:5" x14ac:dyDescent="0.3">
      <c r="A6257">
        <v>36485</v>
      </c>
      <c r="B6257" t="s">
        <v>1419</v>
      </c>
      <c r="C6257" t="s">
        <v>20955</v>
      </c>
      <c r="D6257" s="16" t="s">
        <v>12319</v>
      </c>
      <c r="E6257" s="16" t="s">
        <v>20956</v>
      </c>
    </row>
    <row r="6258" spans="1:5" ht="13.8" customHeight="1" x14ac:dyDescent="0.3">
      <c r="A6258">
        <v>9912</v>
      </c>
      <c r="B6258" t="s">
        <v>1419</v>
      </c>
      <c r="C6258" t="s">
        <v>20957</v>
      </c>
      <c r="D6258" s="16" t="s">
        <v>12319</v>
      </c>
      <c r="E6258" s="16" t="s">
        <v>20958</v>
      </c>
    </row>
    <row r="6259" spans="1:5" x14ac:dyDescent="0.3">
      <c r="A6259">
        <v>9921</v>
      </c>
      <c r="B6259" t="s">
        <v>1419</v>
      </c>
      <c r="C6259" t="s">
        <v>20959</v>
      </c>
      <c r="D6259" s="16" t="s">
        <v>12319</v>
      </c>
      <c r="E6259" s="16" t="s">
        <v>20960</v>
      </c>
    </row>
    <row r="6260" spans="1:5" ht="13.8" customHeight="1" x14ac:dyDescent="0.3">
      <c r="A6260">
        <v>21112</v>
      </c>
      <c r="B6260" t="s">
        <v>1419</v>
      </c>
      <c r="C6260" t="s">
        <v>20961</v>
      </c>
      <c r="D6260" s="16" t="s">
        <v>12319</v>
      </c>
      <c r="E6260" s="16" t="s">
        <v>20962</v>
      </c>
    </row>
    <row r="6261" spans="1:5" x14ac:dyDescent="0.3">
      <c r="A6261">
        <v>10228</v>
      </c>
      <c r="B6261" t="s">
        <v>1419</v>
      </c>
      <c r="C6261" t="s">
        <v>20963</v>
      </c>
      <c r="D6261" s="16" t="s">
        <v>12319</v>
      </c>
      <c r="E6261" s="16" t="s">
        <v>20964</v>
      </c>
    </row>
    <row r="6262" spans="1:5" x14ac:dyDescent="0.3">
      <c r="A6262">
        <v>11781</v>
      </c>
      <c r="B6262" t="s">
        <v>1419</v>
      </c>
      <c r="C6262" t="s">
        <v>20965</v>
      </c>
      <c r="D6262" s="16" t="s">
        <v>12319</v>
      </c>
      <c r="E6262" s="16" t="s">
        <v>20966</v>
      </c>
    </row>
    <row r="6263" spans="1:5" ht="13.8" customHeight="1" x14ac:dyDescent="0.3">
      <c r="A6263">
        <v>37588</v>
      </c>
      <c r="B6263" t="s">
        <v>1419</v>
      </c>
      <c r="C6263" t="s">
        <v>20967</v>
      </c>
      <c r="D6263" s="16" t="s">
        <v>12319</v>
      </c>
      <c r="E6263" s="16" t="s">
        <v>20968</v>
      </c>
    </row>
    <row r="6264" spans="1:5" x14ac:dyDescent="0.3">
      <c r="A6264">
        <v>11751</v>
      </c>
      <c r="B6264" t="s">
        <v>1419</v>
      </c>
      <c r="C6264" t="s">
        <v>20969</v>
      </c>
      <c r="D6264" s="16" t="s">
        <v>12319</v>
      </c>
      <c r="E6264" s="16" t="s">
        <v>20970</v>
      </c>
    </row>
    <row r="6265" spans="1:5" ht="13.8" customHeight="1" x14ac:dyDescent="0.3">
      <c r="A6265">
        <v>11750</v>
      </c>
      <c r="B6265" t="s">
        <v>1419</v>
      </c>
      <c r="C6265" t="s">
        <v>20971</v>
      </c>
      <c r="D6265" s="16" t="s">
        <v>12319</v>
      </c>
      <c r="E6265" s="16" t="s">
        <v>20972</v>
      </c>
    </row>
    <row r="6266" spans="1:5" x14ac:dyDescent="0.3">
      <c r="A6266">
        <v>11748</v>
      </c>
      <c r="B6266" t="s">
        <v>1419</v>
      </c>
      <c r="C6266" t="s">
        <v>20973</v>
      </c>
      <c r="D6266" s="16" t="s">
        <v>12319</v>
      </c>
      <c r="E6266" s="16" t="s">
        <v>20974</v>
      </c>
    </row>
    <row r="6267" spans="1:5" x14ac:dyDescent="0.3">
      <c r="A6267">
        <v>11746</v>
      </c>
      <c r="B6267" t="s">
        <v>1419</v>
      </c>
      <c r="C6267" t="s">
        <v>20975</v>
      </c>
      <c r="D6267" s="16" t="s">
        <v>12319</v>
      </c>
      <c r="E6267" s="16" t="s">
        <v>20976</v>
      </c>
    </row>
    <row r="6268" spans="1:5" x14ac:dyDescent="0.3">
      <c r="A6268">
        <v>11747</v>
      </c>
      <c r="B6268" t="s">
        <v>1419</v>
      </c>
      <c r="C6268" t="s">
        <v>20977</v>
      </c>
      <c r="D6268" s="16" t="s">
        <v>12319</v>
      </c>
      <c r="E6268" s="16" t="s">
        <v>20978</v>
      </c>
    </row>
    <row r="6269" spans="1:5" x14ac:dyDescent="0.3">
      <c r="A6269">
        <v>11749</v>
      </c>
      <c r="B6269" t="s">
        <v>1419</v>
      </c>
      <c r="C6269" t="s">
        <v>20979</v>
      </c>
      <c r="D6269" s="16" t="s">
        <v>12319</v>
      </c>
      <c r="E6269" s="16" t="s">
        <v>20980</v>
      </c>
    </row>
    <row r="6270" spans="1:5" x14ac:dyDescent="0.3">
      <c r="A6270">
        <v>10236</v>
      </c>
      <c r="B6270" t="s">
        <v>1419</v>
      </c>
      <c r="C6270" t="s">
        <v>20981</v>
      </c>
      <c r="D6270" s="16" t="s">
        <v>12319</v>
      </c>
      <c r="E6270" s="16" t="s">
        <v>20982</v>
      </c>
    </row>
    <row r="6271" spans="1:5" ht="13.8" customHeight="1" x14ac:dyDescent="0.3">
      <c r="A6271">
        <v>10233</v>
      </c>
      <c r="B6271" t="s">
        <v>1419</v>
      </c>
      <c r="C6271" t="s">
        <v>20983</v>
      </c>
      <c r="D6271" s="16" t="s">
        <v>12319</v>
      </c>
      <c r="E6271" s="16" t="s">
        <v>20984</v>
      </c>
    </row>
    <row r="6272" spans="1:5" x14ac:dyDescent="0.3">
      <c r="A6272">
        <v>10234</v>
      </c>
      <c r="B6272" t="s">
        <v>1419</v>
      </c>
      <c r="C6272" t="s">
        <v>20985</v>
      </c>
      <c r="D6272" s="16" t="s">
        <v>12319</v>
      </c>
      <c r="E6272" s="16" t="s">
        <v>18994</v>
      </c>
    </row>
    <row r="6273" spans="1:5" ht="13.8" customHeight="1" x14ac:dyDescent="0.3">
      <c r="A6273">
        <v>10231</v>
      </c>
      <c r="B6273" t="s">
        <v>1419</v>
      </c>
      <c r="C6273" t="s">
        <v>20986</v>
      </c>
      <c r="D6273" s="16" t="s">
        <v>12319</v>
      </c>
      <c r="E6273" s="16" t="s">
        <v>20987</v>
      </c>
    </row>
    <row r="6274" spans="1:5" x14ac:dyDescent="0.3">
      <c r="A6274">
        <v>10232</v>
      </c>
      <c r="B6274" t="s">
        <v>1419</v>
      </c>
      <c r="C6274" t="s">
        <v>20988</v>
      </c>
      <c r="D6274" s="16" t="s">
        <v>12319</v>
      </c>
      <c r="E6274" s="16" t="s">
        <v>20989</v>
      </c>
    </row>
    <row r="6275" spans="1:5" x14ac:dyDescent="0.3">
      <c r="A6275">
        <v>10229</v>
      </c>
      <c r="B6275" t="s">
        <v>1419</v>
      </c>
      <c r="C6275" t="s">
        <v>20990</v>
      </c>
      <c r="D6275" s="16" t="s">
        <v>12319</v>
      </c>
      <c r="E6275" s="16" t="s">
        <v>20991</v>
      </c>
    </row>
    <row r="6276" spans="1:5" x14ac:dyDescent="0.3">
      <c r="A6276">
        <v>10235</v>
      </c>
      <c r="B6276" t="s">
        <v>1419</v>
      </c>
      <c r="C6276" t="s">
        <v>20992</v>
      </c>
      <c r="D6276" s="16" t="s">
        <v>12319</v>
      </c>
      <c r="E6276" s="16" t="s">
        <v>20993</v>
      </c>
    </row>
    <row r="6277" spans="1:5" ht="13.8" customHeight="1" x14ac:dyDescent="0.3">
      <c r="A6277">
        <v>10230</v>
      </c>
      <c r="B6277" t="s">
        <v>1419</v>
      </c>
      <c r="C6277" t="s">
        <v>20994</v>
      </c>
      <c r="D6277" s="16" t="s">
        <v>12319</v>
      </c>
      <c r="E6277" s="16" t="s">
        <v>20995</v>
      </c>
    </row>
    <row r="6278" spans="1:5" x14ac:dyDescent="0.3">
      <c r="A6278">
        <v>10409</v>
      </c>
      <c r="B6278" t="s">
        <v>1419</v>
      </c>
      <c r="C6278" t="s">
        <v>20996</v>
      </c>
      <c r="D6278" s="16" t="s">
        <v>12319</v>
      </c>
      <c r="E6278" s="16" t="s">
        <v>20997</v>
      </c>
    </row>
    <row r="6279" spans="1:5" x14ac:dyDescent="0.3">
      <c r="A6279">
        <v>10411</v>
      </c>
      <c r="B6279" t="s">
        <v>1419</v>
      </c>
      <c r="C6279" t="s">
        <v>20998</v>
      </c>
      <c r="D6279" s="16" t="s">
        <v>12319</v>
      </c>
      <c r="E6279" s="16" t="s">
        <v>20999</v>
      </c>
    </row>
    <row r="6280" spans="1:5" ht="13.8" customHeight="1" x14ac:dyDescent="0.3">
      <c r="A6280">
        <v>10404</v>
      </c>
      <c r="B6280" t="s">
        <v>1419</v>
      </c>
      <c r="C6280" t="s">
        <v>21000</v>
      </c>
      <c r="D6280" s="16" t="s">
        <v>12319</v>
      </c>
      <c r="E6280" s="16" t="s">
        <v>16728</v>
      </c>
    </row>
    <row r="6281" spans="1:5" x14ac:dyDescent="0.3">
      <c r="A6281">
        <v>10410</v>
      </c>
      <c r="B6281" t="s">
        <v>1419</v>
      </c>
      <c r="C6281" t="s">
        <v>21001</v>
      </c>
      <c r="D6281" s="16" t="s">
        <v>12319</v>
      </c>
      <c r="E6281" s="16" t="s">
        <v>21002</v>
      </c>
    </row>
    <row r="6282" spans="1:5" ht="13.8" customHeight="1" x14ac:dyDescent="0.3">
      <c r="A6282">
        <v>10405</v>
      </c>
      <c r="B6282" t="s">
        <v>1419</v>
      </c>
      <c r="C6282" t="s">
        <v>21003</v>
      </c>
      <c r="D6282" s="16" t="s">
        <v>12319</v>
      </c>
      <c r="E6282" s="16" t="s">
        <v>21004</v>
      </c>
    </row>
    <row r="6283" spans="1:5" x14ac:dyDescent="0.3">
      <c r="A6283">
        <v>10408</v>
      </c>
      <c r="B6283" t="s">
        <v>1419</v>
      </c>
      <c r="C6283" t="s">
        <v>21005</v>
      </c>
      <c r="D6283" s="16" t="s">
        <v>12319</v>
      </c>
      <c r="E6283" s="16" t="s">
        <v>21006</v>
      </c>
    </row>
    <row r="6284" spans="1:5" x14ac:dyDescent="0.3">
      <c r="A6284">
        <v>10412</v>
      </c>
      <c r="B6284" t="s">
        <v>1419</v>
      </c>
      <c r="C6284" t="s">
        <v>21007</v>
      </c>
      <c r="D6284" s="16" t="s">
        <v>12319</v>
      </c>
      <c r="E6284" s="16" t="s">
        <v>21008</v>
      </c>
    </row>
    <row r="6285" spans="1:5" x14ac:dyDescent="0.3">
      <c r="A6285">
        <v>10406</v>
      </c>
      <c r="B6285" t="s">
        <v>1419</v>
      </c>
      <c r="C6285" t="s">
        <v>21009</v>
      </c>
      <c r="D6285" s="16" t="s">
        <v>12319</v>
      </c>
      <c r="E6285" s="16" t="s">
        <v>21010</v>
      </c>
    </row>
    <row r="6286" spans="1:5" ht="13.8" customHeight="1" x14ac:dyDescent="0.3">
      <c r="A6286">
        <v>10407</v>
      </c>
      <c r="B6286" t="s">
        <v>1419</v>
      </c>
      <c r="C6286" t="s">
        <v>21011</v>
      </c>
      <c r="D6286" s="16" t="s">
        <v>12319</v>
      </c>
      <c r="E6286" s="16" t="s">
        <v>21012</v>
      </c>
    </row>
    <row r="6287" spans="1:5" x14ac:dyDescent="0.3">
      <c r="A6287">
        <v>10416</v>
      </c>
      <c r="B6287" t="s">
        <v>1419</v>
      </c>
      <c r="C6287" t="s">
        <v>21013</v>
      </c>
      <c r="D6287" s="16" t="s">
        <v>12319</v>
      </c>
      <c r="E6287" s="16" t="s">
        <v>21014</v>
      </c>
    </row>
    <row r="6288" spans="1:5" x14ac:dyDescent="0.3">
      <c r="A6288">
        <v>10419</v>
      </c>
      <c r="B6288" t="s">
        <v>1419</v>
      </c>
      <c r="C6288" t="s">
        <v>21015</v>
      </c>
      <c r="D6288" s="16" t="s">
        <v>12319</v>
      </c>
      <c r="E6288" s="16" t="s">
        <v>21016</v>
      </c>
    </row>
    <row r="6289" spans="1:5" x14ac:dyDescent="0.3">
      <c r="A6289">
        <v>21092</v>
      </c>
      <c r="B6289" t="s">
        <v>1419</v>
      </c>
      <c r="C6289" t="s">
        <v>21017</v>
      </c>
      <c r="D6289" s="16" t="s">
        <v>12319</v>
      </c>
      <c r="E6289" s="16" t="s">
        <v>21018</v>
      </c>
    </row>
    <row r="6290" spans="1:5" ht="13.8" customHeight="1" x14ac:dyDescent="0.3">
      <c r="A6290">
        <v>10418</v>
      </c>
      <c r="B6290" t="s">
        <v>1419</v>
      </c>
      <c r="C6290" t="s">
        <v>21019</v>
      </c>
      <c r="D6290" s="16" t="s">
        <v>12319</v>
      </c>
      <c r="E6290" s="16" t="s">
        <v>21020</v>
      </c>
    </row>
    <row r="6291" spans="1:5" x14ac:dyDescent="0.3">
      <c r="A6291">
        <v>12657</v>
      </c>
      <c r="B6291" t="s">
        <v>1419</v>
      </c>
      <c r="C6291" t="s">
        <v>21021</v>
      </c>
      <c r="D6291" s="16" t="s">
        <v>12319</v>
      </c>
      <c r="E6291" s="16" t="s">
        <v>21022</v>
      </c>
    </row>
    <row r="6292" spans="1:5" ht="13.8" customHeight="1" x14ac:dyDescent="0.3">
      <c r="A6292">
        <v>10417</v>
      </c>
      <c r="B6292" t="s">
        <v>1419</v>
      </c>
      <c r="C6292" t="s">
        <v>21023</v>
      </c>
      <c r="D6292" s="16" t="s">
        <v>12319</v>
      </c>
      <c r="E6292" s="16" t="s">
        <v>21024</v>
      </c>
    </row>
    <row r="6293" spans="1:5" x14ac:dyDescent="0.3">
      <c r="A6293">
        <v>10413</v>
      </c>
      <c r="B6293" t="s">
        <v>1419</v>
      </c>
      <c r="C6293" t="s">
        <v>21025</v>
      </c>
      <c r="D6293" s="16" t="s">
        <v>12319</v>
      </c>
      <c r="E6293" s="16" t="s">
        <v>19743</v>
      </c>
    </row>
    <row r="6294" spans="1:5" ht="13.8" customHeight="1" x14ac:dyDescent="0.3">
      <c r="A6294">
        <v>10414</v>
      </c>
      <c r="B6294" t="s">
        <v>1419</v>
      </c>
      <c r="C6294" t="s">
        <v>21026</v>
      </c>
      <c r="D6294" s="16" t="s">
        <v>12319</v>
      </c>
      <c r="E6294" s="16" t="s">
        <v>21027</v>
      </c>
    </row>
    <row r="6295" spans="1:5" ht="13.8" customHeight="1" x14ac:dyDescent="0.3">
      <c r="A6295">
        <v>10415</v>
      </c>
      <c r="B6295" t="s">
        <v>1419</v>
      </c>
      <c r="C6295" t="s">
        <v>21028</v>
      </c>
      <c r="D6295" s="16" t="s">
        <v>12319</v>
      </c>
      <c r="E6295" s="16" t="s">
        <v>21029</v>
      </c>
    </row>
    <row r="6296" spans="1:5" x14ac:dyDescent="0.3">
      <c r="A6296">
        <v>38643</v>
      </c>
      <c r="B6296" t="s">
        <v>1419</v>
      </c>
      <c r="C6296" t="s">
        <v>21030</v>
      </c>
      <c r="D6296" s="16" t="s">
        <v>12319</v>
      </c>
      <c r="E6296" s="16" t="s">
        <v>21031</v>
      </c>
    </row>
    <row r="6297" spans="1:5" x14ac:dyDescent="0.3">
      <c r="A6297">
        <v>6157</v>
      </c>
      <c r="B6297" t="s">
        <v>1419</v>
      </c>
      <c r="C6297" t="s">
        <v>21032</v>
      </c>
      <c r="D6297" s="16" t="s">
        <v>12319</v>
      </c>
      <c r="E6297" s="16" t="s">
        <v>21033</v>
      </c>
    </row>
    <row r="6298" spans="1:5" x14ac:dyDescent="0.3">
      <c r="A6298">
        <v>6158</v>
      </c>
      <c r="B6298" t="s">
        <v>1419</v>
      </c>
      <c r="C6298" t="s">
        <v>21034</v>
      </c>
      <c r="D6298" s="16" t="s">
        <v>12319</v>
      </c>
      <c r="E6298" s="16" t="s">
        <v>18160</v>
      </c>
    </row>
    <row r="6299" spans="1:5" x14ac:dyDescent="0.3">
      <c r="A6299">
        <v>6153</v>
      </c>
      <c r="B6299" t="s">
        <v>1419</v>
      </c>
      <c r="C6299" t="s">
        <v>21035</v>
      </c>
      <c r="D6299" s="16" t="s">
        <v>12319</v>
      </c>
      <c r="E6299" s="16" t="s">
        <v>21036</v>
      </c>
    </row>
    <row r="6300" spans="1:5" x14ac:dyDescent="0.3">
      <c r="A6300">
        <v>6156</v>
      </c>
      <c r="B6300" t="s">
        <v>1419</v>
      </c>
      <c r="C6300" t="s">
        <v>21037</v>
      </c>
      <c r="D6300" s="16" t="s">
        <v>12319</v>
      </c>
      <c r="E6300" s="16" t="s">
        <v>21038</v>
      </c>
    </row>
    <row r="6301" spans="1:5" x14ac:dyDescent="0.3">
      <c r="A6301">
        <v>6154</v>
      </c>
      <c r="B6301" t="s">
        <v>1419</v>
      </c>
      <c r="C6301" t="s">
        <v>21039</v>
      </c>
      <c r="D6301" s="16" t="s">
        <v>12319</v>
      </c>
      <c r="E6301" s="16" t="s">
        <v>21040</v>
      </c>
    </row>
    <row r="6302" spans="1:5" x14ac:dyDescent="0.3">
      <c r="A6302">
        <v>6155</v>
      </c>
      <c r="B6302" t="s">
        <v>1419</v>
      </c>
      <c r="C6302" t="s">
        <v>21041</v>
      </c>
      <c r="D6302" s="16" t="s">
        <v>12319</v>
      </c>
      <c r="E6302" s="16" t="s">
        <v>21042</v>
      </c>
    </row>
    <row r="6303" spans="1:5" x14ac:dyDescent="0.3">
      <c r="A6303">
        <v>43595</v>
      </c>
      <c r="B6303" t="s">
        <v>1419</v>
      </c>
      <c r="C6303" t="s">
        <v>21043</v>
      </c>
      <c r="D6303" s="16" t="s">
        <v>12319</v>
      </c>
      <c r="E6303" s="16" t="s">
        <v>21044</v>
      </c>
    </row>
    <row r="6304" spans="1:5" x14ac:dyDescent="0.3">
      <c r="A6304">
        <v>43596</v>
      </c>
      <c r="B6304" t="s">
        <v>1419</v>
      </c>
      <c r="C6304" t="s">
        <v>21045</v>
      </c>
      <c r="D6304" s="16" t="s">
        <v>12319</v>
      </c>
      <c r="E6304" s="16" t="s">
        <v>21046</v>
      </c>
    </row>
    <row r="6305" spans="1:5" x14ac:dyDescent="0.3">
      <c r="A6305">
        <v>38108</v>
      </c>
      <c r="B6305" t="s">
        <v>1419</v>
      </c>
      <c r="C6305" t="s">
        <v>21047</v>
      </c>
      <c r="D6305" s="16" t="s">
        <v>12319</v>
      </c>
      <c r="E6305" s="16" t="s">
        <v>21048</v>
      </c>
    </row>
    <row r="6306" spans="1:5" ht="13.8" customHeight="1" x14ac:dyDescent="0.3">
      <c r="A6306">
        <v>38087</v>
      </c>
      <c r="B6306" t="s">
        <v>1419</v>
      </c>
      <c r="C6306" t="s">
        <v>21049</v>
      </c>
      <c r="D6306" s="16" t="s">
        <v>12319</v>
      </c>
      <c r="E6306" s="16" t="s">
        <v>21050</v>
      </c>
    </row>
    <row r="6307" spans="1:5" x14ac:dyDescent="0.3">
      <c r="A6307">
        <v>38109</v>
      </c>
      <c r="B6307" t="s">
        <v>1419</v>
      </c>
      <c r="C6307" t="s">
        <v>21051</v>
      </c>
      <c r="D6307" s="16" t="s">
        <v>12319</v>
      </c>
      <c r="E6307" s="16" t="s">
        <v>21052</v>
      </c>
    </row>
    <row r="6308" spans="1:5" x14ac:dyDescent="0.3">
      <c r="A6308">
        <v>38088</v>
      </c>
      <c r="B6308" t="s">
        <v>1419</v>
      </c>
      <c r="C6308" t="s">
        <v>21053</v>
      </c>
      <c r="D6308" s="16" t="s">
        <v>12319</v>
      </c>
      <c r="E6308" s="16" t="s">
        <v>21054</v>
      </c>
    </row>
    <row r="6309" spans="1:5" x14ac:dyDescent="0.3">
      <c r="A6309">
        <v>38110</v>
      </c>
      <c r="B6309" t="s">
        <v>1419</v>
      </c>
      <c r="C6309" t="s">
        <v>21055</v>
      </c>
      <c r="D6309" s="16" t="s">
        <v>12319</v>
      </c>
      <c r="E6309" s="16" t="s">
        <v>21056</v>
      </c>
    </row>
    <row r="6310" spans="1:5" x14ac:dyDescent="0.3">
      <c r="A6310">
        <v>38089</v>
      </c>
      <c r="B6310" t="s">
        <v>1419</v>
      </c>
      <c r="C6310" t="s">
        <v>21057</v>
      </c>
      <c r="D6310" s="16" t="s">
        <v>12319</v>
      </c>
      <c r="E6310" s="16" t="s">
        <v>21058</v>
      </c>
    </row>
    <row r="6311" spans="1:5" x14ac:dyDescent="0.3">
      <c r="A6311">
        <v>38111</v>
      </c>
      <c r="B6311" t="s">
        <v>1419</v>
      </c>
      <c r="C6311" t="s">
        <v>21059</v>
      </c>
      <c r="D6311" s="16" t="s">
        <v>12319</v>
      </c>
      <c r="E6311" s="16" t="s">
        <v>20114</v>
      </c>
    </row>
    <row r="6312" spans="1:5" ht="13.8" customHeight="1" x14ac:dyDescent="0.3">
      <c r="A6312">
        <v>38090</v>
      </c>
      <c r="B6312" t="s">
        <v>1419</v>
      </c>
      <c r="C6312" t="s">
        <v>21060</v>
      </c>
      <c r="D6312" s="16" t="s">
        <v>12319</v>
      </c>
      <c r="E6312" s="16" t="s">
        <v>21061</v>
      </c>
    </row>
    <row r="6313" spans="1:5" ht="13.8" customHeight="1" x14ac:dyDescent="0.3">
      <c r="A6313">
        <v>13726</v>
      </c>
      <c r="B6313" t="s">
        <v>1419</v>
      </c>
      <c r="C6313" t="s">
        <v>21062</v>
      </c>
      <c r="D6313" s="16" t="s">
        <v>12319</v>
      </c>
      <c r="E6313" s="16" t="s">
        <v>21063</v>
      </c>
    </row>
    <row r="6314" spans="1:5" x14ac:dyDescent="0.3">
      <c r="A6314">
        <v>38400</v>
      </c>
      <c r="B6314" t="s">
        <v>1419</v>
      </c>
      <c r="C6314" t="s">
        <v>21064</v>
      </c>
      <c r="D6314" s="16" t="s">
        <v>12319</v>
      </c>
      <c r="E6314" s="16" t="s">
        <v>21065</v>
      </c>
    </row>
    <row r="6315" spans="1:5" ht="13.8" customHeight="1" x14ac:dyDescent="0.3">
      <c r="A6315">
        <v>12627</v>
      </c>
      <c r="B6315" t="s">
        <v>1419</v>
      </c>
      <c r="C6315" t="s">
        <v>21066</v>
      </c>
      <c r="D6315" s="16" t="s">
        <v>12319</v>
      </c>
      <c r="E6315" s="16" t="s">
        <v>15767</v>
      </c>
    </row>
    <row r="6316" spans="1:5" x14ac:dyDescent="0.3">
      <c r="A6316">
        <v>39996</v>
      </c>
      <c r="B6316" t="s">
        <v>1419</v>
      </c>
      <c r="C6316" t="s">
        <v>21067</v>
      </c>
      <c r="D6316" s="16" t="s">
        <v>12402</v>
      </c>
      <c r="E6316" s="16" t="s">
        <v>21068</v>
      </c>
    </row>
    <row r="6317" spans="1:5" x14ac:dyDescent="0.3">
      <c r="A6317">
        <v>10478</v>
      </c>
      <c r="B6317" t="s">
        <v>1419</v>
      </c>
      <c r="C6317" t="s">
        <v>21069</v>
      </c>
      <c r="D6317" s="16" t="s">
        <v>12412</v>
      </c>
      <c r="E6317" s="16" t="s">
        <v>21070</v>
      </c>
    </row>
    <row r="6318" spans="1:5" ht="13.8" customHeight="1" x14ac:dyDescent="0.3">
      <c r="A6318">
        <v>10481</v>
      </c>
      <c r="B6318" t="s">
        <v>1419</v>
      </c>
      <c r="C6318" t="s">
        <v>21071</v>
      </c>
      <c r="D6318" s="16" t="s">
        <v>12412</v>
      </c>
      <c r="E6318" s="16" t="s">
        <v>14350</v>
      </c>
    </row>
    <row r="6319" spans="1:5" x14ac:dyDescent="0.3">
      <c r="A6319">
        <v>10475</v>
      </c>
      <c r="B6319" t="s">
        <v>1419</v>
      </c>
      <c r="C6319" t="s">
        <v>21072</v>
      </c>
      <c r="D6319" s="16" t="s">
        <v>12412</v>
      </c>
      <c r="E6319" s="16" t="s">
        <v>21073</v>
      </c>
    </row>
    <row r="6320" spans="1:5" x14ac:dyDescent="0.3">
      <c r="A6320">
        <v>4030</v>
      </c>
      <c r="B6320" t="s">
        <v>1419</v>
      </c>
      <c r="C6320" t="s">
        <v>21074</v>
      </c>
      <c r="D6320" s="16" t="s">
        <v>13085</v>
      </c>
      <c r="E6320" s="16" t="s">
        <v>21075</v>
      </c>
    </row>
    <row r="6321" spans="1:5" ht="13.8" customHeight="1" x14ac:dyDescent="0.3">
      <c r="A6321">
        <v>4031</v>
      </c>
      <c r="B6321" t="s">
        <v>1419</v>
      </c>
      <c r="C6321" t="s">
        <v>21076</v>
      </c>
      <c r="D6321" s="16" t="s">
        <v>13085</v>
      </c>
      <c r="E6321" s="16" t="s">
        <v>21077</v>
      </c>
    </row>
    <row r="6322" spans="1:5" x14ac:dyDescent="0.3">
      <c r="A6322">
        <v>39399</v>
      </c>
      <c r="B6322" t="s">
        <v>1419</v>
      </c>
      <c r="C6322" t="s">
        <v>21078</v>
      </c>
      <c r="D6322" s="16" t="s">
        <v>12319</v>
      </c>
      <c r="E6322" s="16" t="s">
        <v>21079</v>
      </c>
    </row>
    <row r="6323" spans="1:5" ht="13.8" customHeight="1" x14ac:dyDescent="0.3">
      <c r="A6323">
        <v>39400</v>
      </c>
      <c r="B6323" t="s">
        <v>1419</v>
      </c>
      <c r="C6323" t="s">
        <v>21080</v>
      </c>
      <c r="D6323" s="16" t="s">
        <v>12319</v>
      </c>
      <c r="E6323" s="16" t="s">
        <v>21081</v>
      </c>
    </row>
    <row r="6324" spans="1:5" ht="13.8" customHeight="1" x14ac:dyDescent="0.3">
      <c r="A6324">
        <v>39401</v>
      </c>
      <c r="B6324" t="s">
        <v>1419</v>
      </c>
      <c r="C6324" t="s">
        <v>21082</v>
      </c>
      <c r="D6324" s="16" t="s">
        <v>12319</v>
      </c>
      <c r="E6324" s="16" t="s">
        <v>21083</v>
      </c>
    </row>
    <row r="6325" spans="1:5" x14ac:dyDescent="0.3">
      <c r="A6325">
        <v>11652</v>
      </c>
      <c r="B6325" t="s">
        <v>1419</v>
      </c>
      <c r="C6325" t="s">
        <v>21084</v>
      </c>
      <c r="D6325" s="16" t="s">
        <v>12319</v>
      </c>
      <c r="E6325" s="16" t="s">
        <v>21085</v>
      </c>
    </row>
    <row r="6326" spans="1:5" ht="13.8" customHeight="1" x14ac:dyDescent="0.3">
      <c r="A6326">
        <v>13896</v>
      </c>
      <c r="B6326" t="s">
        <v>1419</v>
      </c>
      <c r="C6326" t="s">
        <v>21086</v>
      </c>
      <c r="D6326" s="16" t="s">
        <v>12319</v>
      </c>
      <c r="E6326" s="16" t="s">
        <v>21087</v>
      </c>
    </row>
    <row r="6327" spans="1:5" x14ac:dyDescent="0.3">
      <c r="A6327">
        <v>13475</v>
      </c>
      <c r="B6327" t="s">
        <v>1419</v>
      </c>
      <c r="C6327" t="s">
        <v>21088</v>
      </c>
      <c r="D6327" s="16" t="s">
        <v>12319</v>
      </c>
      <c r="E6327" s="16" t="s">
        <v>21089</v>
      </c>
    </row>
    <row r="6328" spans="1:5" ht="13.8" customHeight="1" x14ac:dyDescent="0.3">
      <c r="A6328">
        <v>44491</v>
      </c>
      <c r="B6328" t="s">
        <v>1419</v>
      </c>
      <c r="C6328" t="s">
        <v>21090</v>
      </c>
      <c r="D6328" s="16" t="s">
        <v>12319</v>
      </c>
      <c r="E6328" s="16" t="s">
        <v>21091</v>
      </c>
    </row>
    <row r="6329" spans="1:5" x14ac:dyDescent="0.3">
      <c r="A6329">
        <v>44470</v>
      </c>
      <c r="B6329" t="s">
        <v>1419</v>
      </c>
      <c r="C6329" t="s">
        <v>21092</v>
      </c>
      <c r="D6329" s="16" t="s">
        <v>12319</v>
      </c>
      <c r="E6329" s="16" t="s">
        <v>21093</v>
      </c>
    </row>
    <row r="6330" spans="1:5" ht="13.8" customHeight="1" x14ac:dyDescent="0.3">
      <c r="A6330">
        <v>13476</v>
      </c>
      <c r="B6330" t="s">
        <v>1419</v>
      </c>
      <c r="C6330" t="s">
        <v>21094</v>
      </c>
      <c r="D6330" s="16" t="s">
        <v>12319</v>
      </c>
      <c r="E6330" s="16" t="s">
        <v>21095</v>
      </c>
    </row>
    <row r="6331" spans="1:5" ht="13.8" customHeight="1" x14ac:dyDescent="0.3">
      <c r="A6331">
        <v>10488</v>
      </c>
      <c r="B6331" t="s">
        <v>1419</v>
      </c>
      <c r="C6331" t="s">
        <v>21096</v>
      </c>
      <c r="D6331" s="16" t="s">
        <v>12319</v>
      </c>
      <c r="E6331" s="16" t="s">
        <v>21097</v>
      </c>
    </row>
    <row r="6332" spans="1:5" x14ac:dyDescent="0.3">
      <c r="A6332">
        <v>13606</v>
      </c>
      <c r="B6332" t="s">
        <v>1419</v>
      </c>
      <c r="C6332" t="s">
        <v>21098</v>
      </c>
      <c r="D6332" s="16" t="s">
        <v>12319</v>
      </c>
      <c r="E6332" s="16" t="s">
        <v>21099</v>
      </c>
    </row>
    <row r="6333" spans="1:5" ht="13.8" customHeight="1" x14ac:dyDescent="0.3">
      <c r="A6333">
        <v>10489</v>
      </c>
      <c r="B6333" t="s">
        <v>1419</v>
      </c>
      <c r="C6333" t="s">
        <v>21100</v>
      </c>
      <c r="D6333" s="16" t="s">
        <v>12604</v>
      </c>
      <c r="E6333" s="16" t="s">
        <v>15403</v>
      </c>
    </row>
    <row r="6334" spans="1:5" ht="13.8" customHeight="1" x14ac:dyDescent="0.3">
      <c r="A6334">
        <v>41073</v>
      </c>
      <c r="B6334" t="s">
        <v>1419</v>
      </c>
      <c r="C6334" t="s">
        <v>21101</v>
      </c>
      <c r="D6334" s="16" t="s">
        <v>12607</v>
      </c>
      <c r="E6334" s="16" t="s">
        <v>21102</v>
      </c>
    </row>
    <row r="6335" spans="1:5" x14ac:dyDescent="0.3">
      <c r="A6335">
        <v>34391</v>
      </c>
      <c r="B6335" t="s">
        <v>1419</v>
      </c>
      <c r="C6335" t="s">
        <v>21103</v>
      </c>
      <c r="D6335" s="16" t="s">
        <v>13085</v>
      </c>
      <c r="E6335" s="16" t="s">
        <v>21104</v>
      </c>
    </row>
    <row r="6336" spans="1:5" x14ac:dyDescent="0.3">
      <c r="A6336">
        <v>10496</v>
      </c>
      <c r="B6336" t="s">
        <v>1419</v>
      </c>
      <c r="C6336" t="s">
        <v>21105</v>
      </c>
      <c r="D6336" s="16" t="s">
        <v>13085</v>
      </c>
      <c r="E6336" s="16" t="s">
        <v>21106</v>
      </c>
    </row>
    <row r="6337" spans="1:5" ht="13.8" customHeight="1" x14ac:dyDescent="0.3">
      <c r="A6337">
        <v>10497</v>
      </c>
      <c r="B6337" t="s">
        <v>1419</v>
      </c>
      <c r="C6337" t="s">
        <v>21107</v>
      </c>
      <c r="D6337" s="16" t="s">
        <v>13085</v>
      </c>
      <c r="E6337" s="16" t="s">
        <v>21108</v>
      </c>
    </row>
    <row r="6338" spans="1:5" x14ac:dyDescent="0.3">
      <c r="A6338">
        <v>10504</v>
      </c>
      <c r="B6338" t="s">
        <v>1419</v>
      </c>
      <c r="C6338" t="s">
        <v>21109</v>
      </c>
      <c r="D6338" s="16" t="s">
        <v>13085</v>
      </c>
      <c r="E6338" s="16" t="s">
        <v>21110</v>
      </c>
    </row>
    <row r="6339" spans="1:5" x14ac:dyDescent="0.3">
      <c r="A6339">
        <v>34390</v>
      </c>
      <c r="B6339" t="s">
        <v>1419</v>
      </c>
      <c r="C6339" t="s">
        <v>21111</v>
      </c>
      <c r="D6339" s="16" t="s">
        <v>13085</v>
      </c>
      <c r="E6339" s="16" t="s">
        <v>21112</v>
      </c>
    </row>
    <row r="6340" spans="1:5" ht="13.8" customHeight="1" x14ac:dyDescent="0.3">
      <c r="A6340">
        <v>34389</v>
      </c>
      <c r="B6340" t="s">
        <v>1419</v>
      </c>
      <c r="C6340" t="s">
        <v>21113</v>
      </c>
      <c r="D6340" s="16" t="s">
        <v>13085</v>
      </c>
      <c r="E6340" s="16" t="s">
        <v>21114</v>
      </c>
    </row>
    <row r="6341" spans="1:5" ht="13.8" customHeight="1" x14ac:dyDescent="0.3">
      <c r="A6341">
        <v>34388</v>
      </c>
      <c r="B6341" t="s">
        <v>1419</v>
      </c>
      <c r="C6341" t="s">
        <v>21115</v>
      </c>
      <c r="D6341" s="16" t="s">
        <v>13085</v>
      </c>
      <c r="E6341" s="16" t="s">
        <v>21116</v>
      </c>
    </row>
    <row r="6342" spans="1:5" x14ac:dyDescent="0.3">
      <c r="A6342">
        <v>34387</v>
      </c>
      <c r="B6342" t="s">
        <v>1419</v>
      </c>
      <c r="C6342" t="s">
        <v>21117</v>
      </c>
      <c r="D6342" s="16" t="s">
        <v>13085</v>
      </c>
      <c r="E6342" s="16" t="s">
        <v>21118</v>
      </c>
    </row>
    <row r="6343" spans="1:5" x14ac:dyDescent="0.3">
      <c r="A6343">
        <v>11188</v>
      </c>
      <c r="B6343" t="s">
        <v>1419</v>
      </c>
      <c r="C6343" t="s">
        <v>21119</v>
      </c>
      <c r="D6343" s="16" t="s">
        <v>13085</v>
      </c>
      <c r="E6343" s="16" t="s">
        <v>21120</v>
      </c>
    </row>
    <row r="6344" spans="1:5" x14ac:dyDescent="0.3">
      <c r="A6344">
        <v>11189</v>
      </c>
      <c r="B6344" t="s">
        <v>1419</v>
      </c>
      <c r="C6344" t="s">
        <v>21121</v>
      </c>
      <c r="D6344" s="16" t="s">
        <v>13085</v>
      </c>
      <c r="E6344" s="16" t="s">
        <v>21122</v>
      </c>
    </row>
    <row r="6345" spans="1:5" x14ac:dyDescent="0.3">
      <c r="A6345">
        <v>21107</v>
      </c>
      <c r="B6345" t="s">
        <v>1419</v>
      </c>
      <c r="C6345" t="s">
        <v>21123</v>
      </c>
      <c r="D6345" s="16" t="s">
        <v>13085</v>
      </c>
      <c r="E6345" s="16" t="s">
        <v>21124</v>
      </c>
    </row>
    <row r="6346" spans="1:5" x14ac:dyDescent="0.3">
      <c r="A6346">
        <v>34386</v>
      </c>
      <c r="B6346" t="s">
        <v>1419</v>
      </c>
      <c r="C6346" t="s">
        <v>21125</v>
      </c>
      <c r="D6346" s="16" t="s">
        <v>13085</v>
      </c>
      <c r="E6346" s="16" t="s">
        <v>18530</v>
      </c>
    </row>
    <row r="6347" spans="1:5" x14ac:dyDescent="0.3">
      <c r="A6347">
        <v>10490</v>
      </c>
      <c r="B6347" t="s">
        <v>1419</v>
      </c>
      <c r="C6347" t="s">
        <v>21126</v>
      </c>
      <c r="D6347" s="16" t="s">
        <v>13085</v>
      </c>
      <c r="E6347" s="16" t="s">
        <v>18275</v>
      </c>
    </row>
    <row r="6348" spans="1:5" x14ac:dyDescent="0.3">
      <c r="A6348">
        <v>10492</v>
      </c>
      <c r="B6348" t="s">
        <v>1419</v>
      </c>
      <c r="C6348" t="s">
        <v>21127</v>
      </c>
      <c r="D6348" s="16" t="s">
        <v>13085</v>
      </c>
      <c r="E6348" s="16" t="s">
        <v>13077</v>
      </c>
    </row>
    <row r="6349" spans="1:5" x14ac:dyDescent="0.3">
      <c r="A6349">
        <v>10493</v>
      </c>
      <c r="B6349" t="s">
        <v>1419</v>
      </c>
      <c r="C6349" t="s">
        <v>21128</v>
      </c>
      <c r="D6349" s="16" t="s">
        <v>13085</v>
      </c>
      <c r="E6349" s="16" t="s">
        <v>21114</v>
      </c>
    </row>
    <row r="6350" spans="1:5" x14ac:dyDescent="0.3">
      <c r="A6350">
        <v>10491</v>
      </c>
      <c r="B6350" t="s">
        <v>1419</v>
      </c>
      <c r="C6350" t="s">
        <v>21129</v>
      </c>
      <c r="D6350" s="16" t="s">
        <v>13085</v>
      </c>
      <c r="E6350" s="16" t="s">
        <v>21130</v>
      </c>
    </row>
    <row r="6351" spans="1:5" ht="13.8" customHeight="1" x14ac:dyDescent="0.3">
      <c r="A6351">
        <v>34385</v>
      </c>
      <c r="B6351" t="s">
        <v>1419</v>
      </c>
      <c r="C6351" t="s">
        <v>21131</v>
      </c>
      <c r="D6351" s="16" t="s">
        <v>13085</v>
      </c>
      <c r="E6351" s="16" t="s">
        <v>21132</v>
      </c>
    </row>
    <row r="6352" spans="1:5" ht="13.8" customHeight="1" x14ac:dyDescent="0.3">
      <c r="A6352">
        <v>10499</v>
      </c>
      <c r="B6352" t="s">
        <v>1419</v>
      </c>
      <c r="C6352" t="s">
        <v>21133</v>
      </c>
      <c r="D6352" s="16" t="s">
        <v>13085</v>
      </c>
      <c r="E6352" s="16" t="s">
        <v>21134</v>
      </c>
    </row>
    <row r="6353" spans="1:5" x14ac:dyDescent="0.3">
      <c r="A6353">
        <v>34384</v>
      </c>
      <c r="B6353" t="s">
        <v>1419</v>
      </c>
      <c r="C6353" t="s">
        <v>21135</v>
      </c>
      <c r="D6353" s="16" t="s">
        <v>13085</v>
      </c>
      <c r="E6353" s="16" t="s">
        <v>18530</v>
      </c>
    </row>
    <row r="6354" spans="1:5" x14ac:dyDescent="0.3">
      <c r="A6354">
        <v>11185</v>
      </c>
      <c r="B6354" t="s">
        <v>1419</v>
      </c>
      <c r="C6354" t="s">
        <v>21136</v>
      </c>
      <c r="D6354" s="16" t="s">
        <v>13085</v>
      </c>
      <c r="E6354" s="16" t="s">
        <v>21137</v>
      </c>
    </row>
    <row r="6355" spans="1:5" x14ac:dyDescent="0.3">
      <c r="A6355">
        <v>10507</v>
      </c>
      <c r="B6355" t="s">
        <v>1419</v>
      </c>
      <c r="C6355" t="s">
        <v>21138</v>
      </c>
      <c r="D6355" s="16" t="s">
        <v>13085</v>
      </c>
      <c r="E6355" s="16" t="s">
        <v>21139</v>
      </c>
    </row>
    <row r="6356" spans="1:5" x14ac:dyDescent="0.3">
      <c r="A6356">
        <v>10505</v>
      </c>
      <c r="B6356" t="s">
        <v>1419</v>
      </c>
      <c r="C6356" t="s">
        <v>21140</v>
      </c>
      <c r="D6356" s="16" t="s">
        <v>13085</v>
      </c>
      <c r="E6356" s="16" t="s">
        <v>21141</v>
      </c>
    </row>
    <row r="6357" spans="1:5" x14ac:dyDescent="0.3">
      <c r="A6357">
        <v>10506</v>
      </c>
      <c r="B6357" t="s">
        <v>1419</v>
      </c>
      <c r="C6357" t="s">
        <v>21142</v>
      </c>
      <c r="D6357" s="16" t="s">
        <v>13085</v>
      </c>
      <c r="E6357" s="16" t="s">
        <v>21143</v>
      </c>
    </row>
    <row r="6358" spans="1:5" x14ac:dyDescent="0.3">
      <c r="A6358">
        <v>5031</v>
      </c>
      <c r="B6358" t="s">
        <v>1419</v>
      </c>
      <c r="C6358" t="s">
        <v>21144</v>
      </c>
      <c r="D6358" s="16" t="s">
        <v>13085</v>
      </c>
      <c r="E6358" s="16" t="s">
        <v>21145</v>
      </c>
    </row>
    <row r="6359" spans="1:5" x14ac:dyDescent="0.3">
      <c r="A6359">
        <v>10502</v>
      </c>
      <c r="B6359" t="s">
        <v>1419</v>
      </c>
      <c r="C6359" t="s">
        <v>21146</v>
      </c>
      <c r="D6359" s="16" t="s">
        <v>13085</v>
      </c>
      <c r="E6359" s="16" t="s">
        <v>21147</v>
      </c>
    </row>
    <row r="6360" spans="1:5" x14ac:dyDescent="0.3">
      <c r="A6360">
        <v>10501</v>
      </c>
      <c r="B6360" t="s">
        <v>1419</v>
      </c>
      <c r="C6360" t="s">
        <v>21148</v>
      </c>
      <c r="D6360" s="16" t="s">
        <v>13085</v>
      </c>
      <c r="E6360" s="16" t="s">
        <v>21149</v>
      </c>
    </row>
    <row r="6361" spans="1:5" x14ac:dyDescent="0.3">
      <c r="A6361">
        <v>10503</v>
      </c>
      <c r="B6361" t="s">
        <v>1419</v>
      </c>
      <c r="C6361" t="s">
        <v>21150</v>
      </c>
      <c r="D6361" s="16" t="s">
        <v>13085</v>
      </c>
      <c r="E6361" s="16" t="s">
        <v>21151</v>
      </c>
    </row>
    <row r="6362" spans="1:5" x14ac:dyDescent="0.3">
      <c r="A6362">
        <v>4500</v>
      </c>
      <c r="B6362" t="s">
        <v>1419</v>
      </c>
      <c r="C6362" t="s">
        <v>21152</v>
      </c>
      <c r="D6362" s="16" t="s">
        <v>12402</v>
      </c>
      <c r="E6362" s="16" t="s">
        <v>16579</v>
      </c>
    </row>
    <row r="6363" spans="1:5" x14ac:dyDescent="0.3">
      <c r="A6363">
        <v>4448</v>
      </c>
      <c r="B6363" t="s">
        <v>1419</v>
      </c>
      <c r="C6363" t="s">
        <v>21153</v>
      </c>
      <c r="D6363" s="16" t="s">
        <v>12402</v>
      </c>
      <c r="E6363" s="16" t="s">
        <v>19762</v>
      </c>
    </row>
    <row r="6364" spans="1:5" x14ac:dyDescent="0.3">
      <c r="A6364">
        <v>20213</v>
      </c>
      <c r="B6364" t="s">
        <v>1419</v>
      </c>
      <c r="C6364" t="s">
        <v>21154</v>
      </c>
      <c r="D6364" s="16" t="s">
        <v>12402</v>
      </c>
      <c r="E6364" s="16" t="s">
        <v>21155</v>
      </c>
    </row>
    <row r="6365" spans="1:5" x14ac:dyDescent="0.3">
      <c r="A6365">
        <v>20211</v>
      </c>
      <c r="B6365" t="s">
        <v>1419</v>
      </c>
      <c r="C6365" t="s">
        <v>21156</v>
      </c>
      <c r="D6365" s="16" t="s">
        <v>12402</v>
      </c>
      <c r="E6365" s="16" t="s">
        <v>13766</v>
      </c>
    </row>
    <row r="6366" spans="1:5" x14ac:dyDescent="0.3">
      <c r="A6366">
        <v>40270</v>
      </c>
      <c r="B6366" t="s">
        <v>1419</v>
      </c>
      <c r="C6366" t="s">
        <v>21157</v>
      </c>
      <c r="D6366" s="16" t="s">
        <v>12402</v>
      </c>
      <c r="E6366" s="16" t="s">
        <v>21158</v>
      </c>
    </row>
    <row r="6367" spans="1:5" ht="13.8" customHeight="1" x14ac:dyDescent="0.3">
      <c r="A6367">
        <v>4425</v>
      </c>
      <c r="B6367" t="s">
        <v>1419</v>
      </c>
      <c r="C6367" t="s">
        <v>21159</v>
      </c>
      <c r="D6367" s="16" t="s">
        <v>12402</v>
      </c>
      <c r="E6367" s="16" t="s">
        <v>21160</v>
      </c>
    </row>
    <row r="6368" spans="1:5" ht="13.8" customHeight="1" x14ac:dyDescent="0.3">
      <c r="A6368">
        <v>4472</v>
      </c>
      <c r="B6368" t="s">
        <v>1419</v>
      </c>
      <c r="C6368" t="s">
        <v>21161</v>
      </c>
      <c r="D6368" s="16" t="s">
        <v>12402</v>
      </c>
      <c r="E6368" s="16" t="s">
        <v>17453</v>
      </c>
    </row>
    <row r="6369" spans="1:5" x14ac:dyDescent="0.3">
      <c r="A6369">
        <v>35272</v>
      </c>
      <c r="B6369" t="s">
        <v>1419</v>
      </c>
      <c r="C6369" t="s">
        <v>21162</v>
      </c>
      <c r="D6369" s="16" t="s">
        <v>12402</v>
      </c>
      <c r="E6369" s="16" t="s">
        <v>21163</v>
      </c>
    </row>
    <row r="6370" spans="1:5" ht="13.8" customHeight="1" x14ac:dyDescent="0.3">
      <c r="A6370">
        <v>4481</v>
      </c>
      <c r="B6370" t="s">
        <v>1419</v>
      </c>
      <c r="C6370" t="s">
        <v>21164</v>
      </c>
      <c r="D6370" s="16" t="s">
        <v>12402</v>
      </c>
      <c r="E6370" s="16" t="s">
        <v>21165</v>
      </c>
    </row>
    <row r="6371" spans="1:5" x14ac:dyDescent="0.3">
      <c r="A6371">
        <v>34345</v>
      </c>
      <c r="B6371" t="s">
        <v>1419</v>
      </c>
      <c r="C6371" t="s">
        <v>21166</v>
      </c>
      <c r="D6371" s="16" t="s">
        <v>12604</v>
      </c>
      <c r="E6371" s="16" t="s">
        <v>21167</v>
      </c>
    </row>
    <row r="6372" spans="1:5" x14ac:dyDescent="0.3">
      <c r="A6372">
        <v>41096</v>
      </c>
      <c r="B6372" t="s">
        <v>1419</v>
      </c>
      <c r="C6372" t="s">
        <v>21168</v>
      </c>
      <c r="D6372" s="16" t="s">
        <v>12607</v>
      </c>
      <c r="E6372" s="16" t="s">
        <v>21169</v>
      </c>
    </row>
    <row r="6391" spans="1:5" x14ac:dyDescent="0.3">
      <c r="A6391" s="329"/>
      <c r="B6391" s="330"/>
      <c r="C6391" s="329"/>
      <c r="D6391" s="320"/>
      <c r="E6391" s="321"/>
    </row>
    <row r="6392" spans="1:5" x14ac:dyDescent="0.3">
      <c r="A6392" s="329"/>
      <c r="B6392" s="330"/>
      <c r="C6392" s="329"/>
      <c r="D6392" s="320"/>
      <c r="E6392" s="321"/>
    </row>
    <row r="6393" spans="1:5" x14ac:dyDescent="0.3">
      <c r="A6393" s="329"/>
      <c r="B6393" s="330"/>
      <c r="C6393" s="329"/>
      <c r="D6393" s="320"/>
      <c r="E6393" s="321"/>
    </row>
    <row r="6394" spans="1:5" x14ac:dyDescent="0.3">
      <c r="A6394" s="329"/>
      <c r="B6394" s="330"/>
      <c r="C6394" s="329"/>
      <c r="D6394" s="320"/>
      <c r="E6394" s="321"/>
    </row>
    <row r="6395" spans="1:5" x14ac:dyDescent="0.3">
      <c r="A6395" s="329"/>
      <c r="B6395" s="330"/>
      <c r="C6395" s="329"/>
      <c r="D6395" s="320"/>
      <c r="E6395" s="321"/>
    </row>
    <row r="6396" spans="1:5" x14ac:dyDescent="0.3">
      <c r="A6396" s="329"/>
      <c r="B6396" s="330"/>
      <c r="C6396" s="329"/>
      <c r="D6396" s="320"/>
      <c r="E6396" s="321"/>
    </row>
    <row r="6397" spans="1:5" x14ac:dyDescent="0.3">
      <c r="A6397" s="329"/>
      <c r="B6397" s="330"/>
      <c r="C6397" s="329"/>
      <c r="D6397" s="320"/>
      <c r="E6397" s="321"/>
    </row>
    <row r="6398" spans="1:5" x14ac:dyDescent="0.3">
      <c r="A6398" s="329"/>
      <c r="B6398" s="330"/>
      <c r="C6398" s="329"/>
      <c r="D6398" s="320"/>
      <c r="E6398" s="321"/>
    </row>
    <row r="6399" spans="1:5" x14ac:dyDescent="0.3">
      <c r="A6399" s="329"/>
      <c r="B6399" s="330"/>
      <c r="C6399" s="329"/>
      <c r="D6399" s="320"/>
      <c r="E6399" s="321"/>
    </row>
    <row r="6400" spans="1:5" x14ac:dyDescent="0.3">
      <c r="A6400" s="329"/>
      <c r="B6400" s="330"/>
      <c r="C6400" s="329"/>
      <c r="D6400" s="320"/>
      <c r="E6400" s="321"/>
    </row>
    <row r="6401" spans="1:5" x14ac:dyDescent="0.3">
      <c r="A6401" s="329"/>
      <c r="B6401" s="330"/>
      <c r="C6401" s="329"/>
      <c r="D6401" s="320"/>
      <c r="E6401" s="321"/>
    </row>
    <row r="6402" spans="1:5" x14ac:dyDescent="0.3">
      <c r="A6402" s="329"/>
      <c r="B6402" s="330"/>
      <c r="C6402" s="329"/>
      <c r="D6402" s="320"/>
      <c r="E6402" s="321"/>
    </row>
    <row r="6403" spans="1:5" x14ac:dyDescent="0.3">
      <c r="A6403" s="329"/>
      <c r="B6403" s="330"/>
      <c r="C6403" s="329"/>
      <c r="D6403" s="320"/>
      <c r="E6403" s="321"/>
    </row>
    <row r="6404" spans="1:5" x14ac:dyDescent="0.3">
      <c r="A6404" s="329"/>
      <c r="B6404" s="330"/>
      <c r="C6404" s="329"/>
      <c r="D6404" s="320"/>
      <c r="E6404" s="321"/>
    </row>
    <row r="6405" spans="1:5" x14ac:dyDescent="0.3">
      <c r="A6405" s="329"/>
      <c r="B6405" s="330"/>
      <c r="C6405" s="329"/>
      <c r="D6405" s="320"/>
      <c r="E6405" s="321"/>
    </row>
    <row r="6406" spans="1:5" x14ac:dyDescent="0.3">
      <c r="A6406" s="329"/>
      <c r="B6406" s="330"/>
      <c r="C6406" s="329"/>
      <c r="D6406" s="320"/>
      <c r="E6406" s="321"/>
    </row>
    <row r="6407" spans="1:5" x14ac:dyDescent="0.3">
      <c r="A6407" s="329"/>
      <c r="B6407" s="330"/>
      <c r="C6407" s="329"/>
      <c r="D6407" s="320"/>
      <c r="E6407" s="321"/>
    </row>
    <row r="6408" spans="1:5" x14ac:dyDescent="0.3">
      <c r="A6408" s="329"/>
      <c r="B6408" s="330"/>
      <c r="C6408" s="329"/>
      <c r="D6408" s="320"/>
      <c r="E6408" s="321"/>
    </row>
    <row r="6409" spans="1:5" x14ac:dyDescent="0.3">
      <c r="A6409" s="329"/>
      <c r="B6409" s="330"/>
      <c r="C6409" s="329"/>
      <c r="D6409" s="320"/>
      <c r="E6409" s="321"/>
    </row>
    <row r="6410" spans="1:5" x14ac:dyDescent="0.3">
      <c r="A6410" s="329"/>
      <c r="B6410" s="330"/>
      <c r="C6410" s="329"/>
      <c r="D6410" s="320"/>
      <c r="E6410" s="321"/>
    </row>
    <row r="6411" spans="1:5" x14ac:dyDescent="0.3">
      <c r="A6411" s="329"/>
      <c r="B6411" s="330"/>
      <c r="C6411" s="329"/>
      <c r="D6411" s="320"/>
      <c r="E6411" s="321"/>
    </row>
    <row r="6412" spans="1:5" x14ac:dyDescent="0.3">
      <c r="A6412" s="329"/>
      <c r="B6412" s="330"/>
      <c r="C6412" s="329"/>
      <c r="D6412" s="320"/>
      <c r="E6412" s="321"/>
    </row>
    <row r="6413" spans="1:5" x14ac:dyDescent="0.3">
      <c r="A6413" s="329"/>
      <c r="B6413" s="330"/>
      <c r="C6413" s="329"/>
      <c r="D6413" s="320"/>
      <c r="E6413" s="321"/>
    </row>
    <row r="6414" spans="1:5" x14ac:dyDescent="0.3">
      <c r="A6414" s="329"/>
      <c r="B6414" s="330"/>
      <c r="C6414" s="329"/>
      <c r="D6414" s="320"/>
      <c r="E6414" s="321"/>
    </row>
    <row r="6415" spans="1:5" x14ac:dyDescent="0.3">
      <c r="A6415" s="329"/>
      <c r="B6415" s="330"/>
      <c r="C6415" s="329"/>
      <c r="D6415" s="320"/>
      <c r="E6415" s="321"/>
    </row>
    <row r="6416" spans="1:5" x14ac:dyDescent="0.3">
      <c r="A6416" s="329"/>
      <c r="B6416" s="330"/>
      <c r="C6416" s="329"/>
      <c r="D6416" s="320"/>
      <c r="E6416" s="321"/>
    </row>
    <row r="6417" spans="1:5" x14ac:dyDescent="0.3">
      <c r="A6417" s="329"/>
      <c r="B6417" s="330"/>
      <c r="C6417" s="329"/>
      <c r="D6417" s="320"/>
      <c r="E6417" s="321"/>
    </row>
    <row r="6418" spans="1:5" x14ac:dyDescent="0.3">
      <c r="A6418" s="329"/>
      <c r="B6418" s="330"/>
      <c r="C6418" s="329"/>
      <c r="D6418" s="320"/>
      <c r="E6418" s="321"/>
    </row>
    <row r="6419" spans="1:5" x14ac:dyDescent="0.3">
      <c r="A6419" s="329"/>
      <c r="B6419" s="330"/>
      <c r="C6419" s="329"/>
      <c r="D6419" s="320"/>
      <c r="E6419" s="321"/>
    </row>
    <row r="6420" spans="1:5" x14ac:dyDescent="0.3">
      <c r="A6420" s="329"/>
      <c r="B6420" s="330"/>
      <c r="C6420" s="329"/>
      <c r="D6420" s="320"/>
      <c r="E6420" s="321"/>
    </row>
    <row r="6421" spans="1:5" x14ac:dyDescent="0.3">
      <c r="A6421" s="329"/>
      <c r="B6421" s="330"/>
      <c r="C6421" s="329"/>
      <c r="D6421" s="320"/>
      <c r="E6421" s="321"/>
    </row>
    <row r="6422" spans="1:5" x14ac:dyDescent="0.3">
      <c r="A6422" s="329"/>
      <c r="B6422" s="330"/>
      <c r="C6422" s="329"/>
      <c r="D6422" s="320"/>
      <c r="E6422" s="321"/>
    </row>
    <row r="6423" spans="1:5" x14ac:dyDescent="0.3">
      <c r="A6423" s="329"/>
      <c r="B6423" s="330"/>
      <c r="C6423" s="329"/>
      <c r="D6423" s="320"/>
      <c r="E6423" s="321"/>
    </row>
    <row r="6424" spans="1:5" x14ac:dyDescent="0.3">
      <c r="A6424" s="329"/>
      <c r="B6424" s="330"/>
      <c r="C6424" s="329"/>
      <c r="D6424" s="320"/>
      <c r="E6424" s="321"/>
    </row>
    <row r="6425" spans="1:5" x14ac:dyDescent="0.3">
      <c r="A6425" s="329"/>
      <c r="B6425" s="330"/>
      <c r="C6425" s="329"/>
      <c r="D6425" s="320"/>
      <c r="E6425" s="321"/>
    </row>
    <row r="6426" spans="1:5" x14ac:dyDescent="0.3">
      <c r="A6426" s="329"/>
      <c r="B6426" s="330"/>
      <c r="C6426" s="329"/>
      <c r="D6426" s="320"/>
      <c r="E6426" s="321"/>
    </row>
    <row r="6427" spans="1:5" x14ac:dyDescent="0.3">
      <c r="A6427" s="329"/>
      <c r="B6427" s="330"/>
      <c r="C6427" s="329"/>
      <c r="D6427" s="320"/>
      <c r="E6427" s="321"/>
    </row>
    <row r="6428" spans="1:5" x14ac:dyDescent="0.3">
      <c r="A6428" s="329"/>
      <c r="B6428" s="330"/>
      <c r="C6428" s="329"/>
      <c r="D6428" s="320"/>
      <c r="E6428" s="321"/>
    </row>
    <row r="6429" spans="1:5" x14ac:dyDescent="0.3">
      <c r="A6429" s="329"/>
      <c r="B6429" s="330"/>
      <c r="C6429" s="329"/>
      <c r="D6429" s="320"/>
      <c r="E6429" s="321"/>
    </row>
    <row r="6430" spans="1:5" x14ac:dyDescent="0.3">
      <c r="A6430" s="329"/>
      <c r="B6430" s="330"/>
      <c r="C6430" s="329"/>
      <c r="D6430" s="320"/>
      <c r="E6430" s="321"/>
    </row>
    <row r="6431" spans="1:5" x14ac:dyDescent="0.3">
      <c r="A6431" s="329"/>
      <c r="B6431" s="330"/>
      <c r="C6431" s="329"/>
      <c r="D6431" s="320"/>
      <c r="E6431" s="321"/>
    </row>
    <row r="6432" spans="1:5" x14ac:dyDescent="0.3">
      <c r="A6432" s="329"/>
      <c r="B6432" s="330"/>
      <c r="C6432" s="329"/>
      <c r="D6432" s="320"/>
      <c r="E6432" s="321"/>
    </row>
    <row r="6433" spans="1:5" x14ac:dyDescent="0.3">
      <c r="A6433" s="329"/>
      <c r="B6433" s="330"/>
      <c r="C6433" s="329"/>
      <c r="D6433" s="320"/>
      <c r="E6433" s="321"/>
    </row>
    <row r="6434" spans="1:5" x14ac:dyDescent="0.3">
      <c r="A6434" s="329"/>
      <c r="B6434" s="330"/>
      <c r="C6434" s="329"/>
      <c r="D6434" s="320"/>
      <c r="E6434" s="321"/>
    </row>
    <row r="6435" spans="1:5" x14ac:dyDescent="0.3">
      <c r="A6435" s="329"/>
      <c r="B6435" s="330"/>
      <c r="C6435" s="329"/>
      <c r="D6435" s="320"/>
      <c r="E6435" s="321"/>
    </row>
    <row r="6436" spans="1:5" x14ac:dyDescent="0.3">
      <c r="A6436" s="329"/>
      <c r="B6436" s="330"/>
      <c r="C6436" s="329"/>
      <c r="D6436" s="320"/>
      <c r="E6436" s="321"/>
    </row>
    <row r="6437" spans="1:5" x14ac:dyDescent="0.3">
      <c r="A6437" s="329"/>
      <c r="B6437" s="330"/>
      <c r="C6437" s="329"/>
      <c r="D6437" s="320"/>
      <c r="E6437" s="321"/>
    </row>
    <row r="6438" spans="1:5" x14ac:dyDescent="0.3">
      <c r="A6438" s="329"/>
      <c r="B6438" s="330"/>
      <c r="C6438" s="329"/>
      <c r="D6438" s="320"/>
      <c r="E6438" s="321"/>
    </row>
    <row r="6439" spans="1:5" x14ac:dyDescent="0.3">
      <c r="A6439" s="329"/>
      <c r="B6439" s="330"/>
      <c r="C6439" s="329"/>
      <c r="D6439" s="320"/>
      <c r="E6439" s="321"/>
    </row>
    <row r="6440" spans="1:5" x14ac:dyDescent="0.3">
      <c r="A6440" s="329"/>
      <c r="B6440" s="330"/>
      <c r="C6440" s="329"/>
      <c r="D6440" s="320"/>
      <c r="E6440" s="321"/>
    </row>
    <row r="6441" spans="1:5" x14ac:dyDescent="0.3">
      <c r="A6441" s="329"/>
      <c r="B6441" s="330"/>
      <c r="C6441" s="329"/>
      <c r="D6441" s="320"/>
      <c r="E6441" s="321"/>
    </row>
    <row r="6442" spans="1:5" x14ac:dyDescent="0.3">
      <c r="A6442" s="329"/>
      <c r="B6442" s="330"/>
      <c r="C6442" s="329"/>
      <c r="D6442" s="320"/>
      <c r="E6442" s="321"/>
    </row>
    <row r="6443" spans="1:5" x14ac:dyDescent="0.3">
      <c r="A6443" s="329"/>
      <c r="B6443" s="330"/>
      <c r="C6443" s="329"/>
      <c r="D6443" s="320"/>
      <c r="E6443" s="321"/>
    </row>
    <row r="6444" spans="1:5" x14ac:dyDescent="0.3">
      <c r="A6444" s="329"/>
      <c r="B6444" s="330"/>
      <c r="C6444" s="329"/>
      <c r="D6444" s="320"/>
      <c r="E6444" s="321"/>
    </row>
    <row r="6445" spans="1:5" x14ac:dyDescent="0.3">
      <c r="A6445" s="329"/>
      <c r="B6445" s="330"/>
      <c r="C6445" s="329"/>
      <c r="D6445" s="320"/>
      <c r="E6445" s="321"/>
    </row>
    <row r="6446" spans="1:5" x14ac:dyDescent="0.3">
      <c r="A6446" s="329"/>
      <c r="B6446" s="330"/>
      <c r="C6446" s="329"/>
      <c r="D6446" s="320"/>
      <c r="E6446" s="321"/>
    </row>
    <row r="6447" spans="1:5" x14ac:dyDescent="0.3">
      <c r="A6447" s="329"/>
      <c r="B6447" s="330"/>
      <c r="C6447" s="329"/>
      <c r="D6447" s="320"/>
      <c r="E6447" s="321"/>
    </row>
    <row r="6448" spans="1:5" x14ac:dyDescent="0.3">
      <c r="A6448" s="329"/>
      <c r="B6448" s="330"/>
      <c r="C6448" s="329"/>
      <c r="D6448" s="320"/>
      <c r="E6448" s="321"/>
    </row>
    <row r="6449" spans="1:5" x14ac:dyDescent="0.3">
      <c r="A6449" s="329"/>
      <c r="B6449" s="330"/>
      <c r="C6449" s="329"/>
      <c r="D6449" s="320"/>
      <c r="E6449" s="321"/>
    </row>
    <row r="6450" spans="1:5" x14ac:dyDescent="0.3">
      <c r="A6450" s="329"/>
      <c r="B6450" s="330"/>
      <c r="C6450" s="329"/>
      <c r="D6450" s="320"/>
      <c r="E6450" s="321"/>
    </row>
    <row r="6451" spans="1:5" x14ac:dyDescent="0.3">
      <c r="A6451" s="329"/>
      <c r="B6451" s="330"/>
      <c r="C6451" s="329"/>
      <c r="D6451" s="320"/>
      <c r="E6451" s="321"/>
    </row>
    <row r="6452" spans="1:5" x14ac:dyDescent="0.3">
      <c r="A6452" s="329"/>
      <c r="B6452" s="330"/>
      <c r="C6452" s="329"/>
      <c r="D6452" s="320"/>
      <c r="E6452" s="321"/>
    </row>
    <row r="6453" spans="1:5" x14ac:dyDescent="0.3">
      <c r="A6453" s="329"/>
      <c r="B6453" s="330"/>
      <c r="C6453" s="329"/>
      <c r="D6453" s="320"/>
      <c r="E6453" s="321"/>
    </row>
    <row r="6454" spans="1:5" x14ac:dyDescent="0.3">
      <c r="A6454" s="329"/>
      <c r="B6454" s="330"/>
      <c r="C6454" s="329"/>
      <c r="D6454" s="320"/>
      <c r="E6454" s="321"/>
    </row>
    <row r="6455" spans="1:5" x14ac:dyDescent="0.3">
      <c r="A6455" s="329"/>
      <c r="B6455" s="330"/>
      <c r="C6455" s="329"/>
      <c r="D6455" s="320"/>
      <c r="E6455" s="321"/>
    </row>
    <row r="6456" spans="1:5" ht="13.8" customHeight="1" x14ac:dyDescent="0.3">
      <c r="A6456" s="330"/>
      <c r="B6456" s="330"/>
      <c r="C6456" s="487"/>
      <c r="D6456" s="487"/>
      <c r="E6456" s="487"/>
    </row>
    <row r="6457" spans="1:5" x14ac:dyDescent="0.3">
      <c r="A6457" s="329"/>
      <c r="B6457" s="330"/>
      <c r="C6457" s="329"/>
      <c r="D6457" s="320"/>
      <c r="E6457" s="321"/>
    </row>
    <row r="6458" spans="1:5" x14ac:dyDescent="0.3">
      <c r="A6458" s="329"/>
      <c r="B6458" s="330"/>
      <c r="C6458" s="329"/>
      <c r="D6458" s="320"/>
      <c r="E6458" s="321"/>
    </row>
    <row r="6459" spans="1:5" x14ac:dyDescent="0.3">
      <c r="A6459" s="329"/>
      <c r="B6459" s="330"/>
      <c r="C6459" s="329"/>
      <c r="D6459" s="320"/>
      <c r="E6459" s="321"/>
    </row>
    <row r="6460" spans="1:5" x14ac:dyDescent="0.3">
      <c r="A6460" s="329"/>
      <c r="B6460" s="330"/>
      <c r="C6460" s="329"/>
      <c r="D6460" s="320"/>
      <c r="E6460" s="321"/>
    </row>
    <row r="6461" spans="1:5" ht="13.8" customHeight="1" x14ac:dyDescent="0.3">
      <c r="A6461" s="330"/>
      <c r="B6461" s="330"/>
      <c r="C6461" s="487"/>
      <c r="D6461" s="487"/>
      <c r="E6461" s="487"/>
    </row>
    <row r="6462" spans="1:5" ht="13.8" customHeight="1" x14ac:dyDescent="0.3">
      <c r="A6462" s="330"/>
      <c r="B6462" s="330"/>
      <c r="C6462" s="487"/>
      <c r="D6462" s="487"/>
      <c r="E6462" s="487"/>
    </row>
    <row r="6463" spans="1:5" x14ac:dyDescent="0.3">
      <c r="A6463" s="329"/>
      <c r="B6463" s="330"/>
      <c r="C6463" s="329"/>
      <c r="D6463" s="320"/>
      <c r="E6463" s="321"/>
    </row>
    <row r="6464" spans="1:5" x14ac:dyDescent="0.3">
      <c r="A6464" s="329"/>
      <c r="B6464" s="330"/>
      <c r="C6464" s="329"/>
      <c r="D6464" s="320"/>
      <c r="E6464" s="321"/>
    </row>
    <row r="6465" spans="1:5" x14ac:dyDescent="0.3">
      <c r="A6465" s="329"/>
      <c r="B6465" s="330"/>
      <c r="C6465" s="329"/>
      <c r="D6465" s="320"/>
      <c r="E6465" s="320"/>
    </row>
    <row r="6466" spans="1:5" x14ac:dyDescent="0.3">
      <c r="A6466" s="329"/>
      <c r="B6466" s="330"/>
      <c r="C6466" s="329"/>
      <c r="D6466" s="320"/>
      <c r="E6466" s="320"/>
    </row>
    <row r="6467" spans="1:5" x14ac:dyDescent="0.3">
      <c r="A6467" s="329"/>
      <c r="B6467" s="330"/>
      <c r="C6467" s="329"/>
      <c r="D6467" s="320"/>
      <c r="E6467" s="321"/>
    </row>
    <row r="6468" spans="1:5" x14ac:dyDescent="0.3">
      <c r="A6468" s="329"/>
      <c r="B6468" s="330"/>
      <c r="C6468" s="329"/>
      <c r="D6468" s="320"/>
      <c r="E6468" s="321"/>
    </row>
    <row r="6469" spans="1:5" x14ac:dyDescent="0.3">
      <c r="A6469" s="329"/>
      <c r="B6469" s="330"/>
      <c r="C6469" s="329"/>
      <c r="D6469" s="320"/>
      <c r="E6469" s="320"/>
    </row>
    <row r="6470" spans="1:5" ht="13.8" customHeight="1" x14ac:dyDescent="0.3">
      <c r="A6470" s="330"/>
      <c r="B6470" s="330"/>
      <c r="C6470" s="487"/>
      <c r="D6470" s="487"/>
      <c r="E6470" s="487"/>
    </row>
    <row r="6471" spans="1:5" ht="13.8" customHeight="1" x14ac:dyDescent="0.3">
      <c r="A6471" s="330"/>
      <c r="B6471" s="330"/>
      <c r="C6471" s="487"/>
      <c r="D6471" s="487"/>
      <c r="E6471" s="487"/>
    </row>
    <row r="6472" spans="1:5" x14ac:dyDescent="0.3">
      <c r="A6472" s="329"/>
      <c r="B6472" s="330"/>
      <c r="C6472" s="329"/>
      <c r="D6472" s="320"/>
      <c r="E6472" s="320"/>
    </row>
    <row r="6473" spans="1:5" x14ac:dyDescent="0.3">
      <c r="A6473" s="329"/>
      <c r="B6473" s="330"/>
      <c r="C6473" s="329"/>
      <c r="D6473" s="320"/>
      <c r="E6473" s="320"/>
    </row>
    <row r="6474" spans="1:5" x14ac:dyDescent="0.3">
      <c r="A6474" s="488"/>
      <c r="B6474" s="488"/>
      <c r="C6474" s="488"/>
      <c r="D6474" s="488"/>
      <c r="E6474" s="488"/>
    </row>
    <row r="6475" spans="1:5" ht="13.8" customHeight="1" x14ac:dyDescent="0.3">
      <c r="A6475" s="487"/>
      <c r="B6475" s="487"/>
      <c r="C6475" s="487"/>
      <c r="D6475" s="487"/>
      <c r="E6475" s="487"/>
    </row>
    <row r="6476" spans="1:5" x14ac:dyDescent="0.3">
      <c r="A6476" s="488"/>
      <c r="B6476" s="488"/>
      <c r="C6476" s="488"/>
      <c r="D6476" s="488"/>
      <c r="E6476" s="488"/>
    </row>
    <row r="6477" spans="1:5" x14ac:dyDescent="0.3">
      <c r="A6477" s="316"/>
      <c r="B6477" s="330"/>
      <c r="C6477" s="316"/>
      <c r="D6477" s="315"/>
      <c r="E6477" s="315"/>
    </row>
    <row r="6478" spans="1:5" ht="13.8" customHeight="1" x14ac:dyDescent="0.3">
      <c r="A6478" s="330"/>
      <c r="B6478" s="330"/>
      <c r="C6478" s="487"/>
      <c r="D6478" s="487"/>
      <c r="E6478" s="487"/>
    </row>
    <row r="6479" spans="1:5" ht="13.8" customHeight="1" x14ac:dyDescent="0.3">
      <c r="A6479" s="330"/>
      <c r="B6479" s="330"/>
      <c r="C6479" s="487"/>
      <c r="D6479" s="487"/>
      <c r="E6479" s="487"/>
    </row>
    <row r="6480" spans="1:5" x14ac:dyDescent="0.3">
      <c r="A6480" s="329"/>
      <c r="B6480" s="330"/>
      <c r="C6480" s="329"/>
      <c r="D6480" s="320"/>
      <c r="E6480" s="320"/>
    </row>
    <row r="6481" spans="1:5" x14ac:dyDescent="0.3">
      <c r="A6481" s="329"/>
      <c r="B6481" s="330"/>
      <c r="C6481" s="329"/>
      <c r="D6481" s="320"/>
      <c r="E6481" s="320"/>
    </row>
    <row r="6482" spans="1:5" ht="13.8" customHeight="1" x14ac:dyDescent="0.3">
      <c r="A6482" s="330"/>
      <c r="B6482" s="330"/>
      <c r="C6482" s="487"/>
      <c r="D6482" s="487"/>
      <c r="E6482" s="487"/>
    </row>
    <row r="6483" spans="1:5" x14ac:dyDescent="0.3">
      <c r="A6483" s="329"/>
      <c r="B6483" s="330"/>
      <c r="C6483" s="329"/>
      <c r="D6483" s="320"/>
      <c r="E6483" s="320"/>
    </row>
    <row r="6484" spans="1:5" ht="13.8" customHeight="1" x14ac:dyDescent="0.3">
      <c r="A6484" s="330"/>
      <c r="B6484" s="330"/>
      <c r="C6484" s="487"/>
      <c r="D6484" s="487"/>
      <c r="E6484" s="487"/>
    </row>
    <row r="6485" spans="1:5" x14ac:dyDescent="0.3">
      <c r="A6485" s="329"/>
      <c r="B6485" s="330"/>
      <c r="C6485" s="329"/>
      <c r="D6485" s="320"/>
      <c r="E6485" s="321"/>
    </row>
    <row r="6486" spans="1:5" ht="13.8" customHeight="1" x14ac:dyDescent="0.3">
      <c r="A6486" s="330"/>
      <c r="B6486" s="330"/>
      <c r="C6486" s="487"/>
      <c r="D6486" s="487"/>
      <c r="E6486" s="487"/>
    </row>
    <row r="6487" spans="1:5" x14ac:dyDescent="0.3">
      <c r="A6487" s="329"/>
      <c r="B6487" s="330"/>
      <c r="C6487" s="329"/>
      <c r="D6487" s="320"/>
      <c r="E6487" s="321"/>
    </row>
    <row r="6488" spans="1:5" x14ac:dyDescent="0.3">
      <c r="A6488" s="329"/>
      <c r="B6488" s="330"/>
      <c r="C6488" s="329"/>
      <c r="D6488" s="320"/>
      <c r="E6488" s="321"/>
    </row>
    <row r="6489" spans="1:5" x14ac:dyDescent="0.3">
      <c r="A6489" s="329"/>
      <c r="B6489" s="330"/>
      <c r="C6489" s="329"/>
      <c r="D6489" s="320"/>
      <c r="E6489" s="321"/>
    </row>
    <row r="6490" spans="1:5" x14ac:dyDescent="0.3">
      <c r="A6490" s="329"/>
      <c r="B6490" s="330"/>
      <c r="C6490" s="329"/>
      <c r="D6490" s="320"/>
      <c r="E6490" s="321"/>
    </row>
    <row r="6491" spans="1:5" x14ac:dyDescent="0.3">
      <c r="A6491" s="329"/>
      <c r="B6491" s="330"/>
      <c r="C6491" s="329"/>
      <c r="D6491" s="320"/>
      <c r="E6491" s="321"/>
    </row>
    <row r="6492" spans="1:5" x14ac:dyDescent="0.3">
      <c r="A6492" s="329"/>
      <c r="B6492" s="330"/>
      <c r="C6492" s="329"/>
      <c r="D6492" s="320"/>
      <c r="E6492" s="321"/>
    </row>
    <row r="6493" spans="1:5" x14ac:dyDescent="0.3">
      <c r="A6493" s="329"/>
      <c r="B6493" s="330"/>
      <c r="C6493" s="329"/>
      <c r="D6493" s="320"/>
      <c r="E6493" s="321"/>
    </row>
    <row r="6494" spans="1:5" x14ac:dyDescent="0.3">
      <c r="A6494" s="329"/>
      <c r="B6494" s="330"/>
      <c r="C6494" s="329"/>
      <c r="D6494" s="320"/>
      <c r="E6494" s="321"/>
    </row>
    <row r="6495" spans="1:5" x14ac:dyDescent="0.3">
      <c r="A6495" s="329"/>
      <c r="B6495" s="330"/>
      <c r="C6495" s="329"/>
      <c r="D6495" s="320"/>
      <c r="E6495" s="321"/>
    </row>
    <row r="6496" spans="1:5" x14ac:dyDescent="0.3">
      <c r="A6496" s="329"/>
      <c r="B6496" s="330"/>
      <c r="C6496" s="329"/>
      <c r="D6496" s="320"/>
      <c r="E6496" s="321"/>
    </row>
    <row r="6497" spans="1:5" x14ac:dyDescent="0.3">
      <c r="A6497" s="329"/>
      <c r="B6497" s="330"/>
      <c r="C6497" s="329"/>
      <c r="D6497" s="320"/>
      <c r="E6497" s="321"/>
    </row>
    <row r="6498" spans="1:5" x14ac:dyDescent="0.3">
      <c r="A6498" s="329"/>
      <c r="B6498" s="330"/>
      <c r="C6498" s="329"/>
      <c r="D6498" s="320"/>
      <c r="E6498" s="321"/>
    </row>
    <row r="6499" spans="1:5" x14ac:dyDescent="0.3">
      <c r="A6499" s="329"/>
      <c r="B6499" s="330"/>
      <c r="C6499" s="329"/>
      <c r="D6499" s="320"/>
      <c r="E6499" s="321"/>
    </row>
  </sheetData>
  <mergeCells count="290">
    <mergeCell ref="C6484:E6484"/>
    <mergeCell ref="C6486:E6486"/>
    <mergeCell ref="C6462:E6462"/>
    <mergeCell ref="C6470:E6470"/>
    <mergeCell ref="C6471:E6471"/>
    <mergeCell ref="A6474:E6474"/>
    <mergeCell ref="A6475:E6475"/>
    <mergeCell ref="A6476:E6476"/>
    <mergeCell ref="C6478:E6478"/>
    <mergeCell ref="C6479:E6479"/>
    <mergeCell ref="C6482:E6482"/>
    <mergeCell ref="C1507:E1507"/>
    <mergeCell ref="C1508:E1508"/>
    <mergeCell ref="C1512:E1512"/>
    <mergeCell ref="C1513:E1513"/>
    <mergeCell ref="C1516:E1516"/>
    <mergeCell ref="C1518:E1518"/>
    <mergeCell ref="C1520:E1520"/>
    <mergeCell ref="C6456:E6456"/>
    <mergeCell ref="C6461:E6461"/>
    <mergeCell ref="C1464:E1464"/>
    <mergeCell ref="C1465:E1465"/>
    <mergeCell ref="C1468:E1468"/>
    <mergeCell ref="C1471:E1471"/>
    <mergeCell ref="C1472:E1472"/>
    <mergeCell ref="C1482:E1482"/>
    <mergeCell ref="C1483:E1483"/>
    <mergeCell ref="C1498:E1498"/>
    <mergeCell ref="C1499:E1499"/>
    <mergeCell ref="C1444:E1444"/>
    <mergeCell ref="C1447:E1447"/>
    <mergeCell ref="C1448:E1448"/>
    <mergeCell ref="C1451:E1451"/>
    <mergeCell ref="C1454:E1454"/>
    <mergeCell ref="C1456:E1456"/>
    <mergeCell ref="C1458:E1458"/>
    <mergeCell ref="C1461:E1461"/>
    <mergeCell ref="C1462:E1462"/>
    <mergeCell ref="C1413:E1413"/>
    <mergeCell ref="C1414:E1414"/>
    <mergeCell ref="C1425:E1425"/>
    <mergeCell ref="C1431:E1431"/>
    <mergeCell ref="C1432:E1432"/>
    <mergeCell ref="C1434:E1434"/>
    <mergeCell ref="C1437:E1437"/>
    <mergeCell ref="C1440:E1440"/>
    <mergeCell ref="C1442:E1442"/>
    <mergeCell ref="C1387:E1387"/>
    <mergeCell ref="C1389:E1389"/>
    <mergeCell ref="C1393:E1393"/>
    <mergeCell ref="C1396:E1396"/>
    <mergeCell ref="C1399:E1399"/>
    <mergeCell ref="C1401:E1401"/>
    <mergeCell ref="C1405:E1405"/>
    <mergeCell ref="C1409:E1409"/>
    <mergeCell ref="C1411:E1411"/>
    <mergeCell ref="C1362:E1362"/>
    <mergeCell ref="C1364:E1364"/>
    <mergeCell ref="C1367:E1367"/>
    <mergeCell ref="C1369:E1369"/>
    <mergeCell ref="C1371:E1371"/>
    <mergeCell ref="C1373:E1373"/>
    <mergeCell ref="C1376:E1376"/>
    <mergeCell ref="C1379:E1379"/>
    <mergeCell ref="C1381:E1381"/>
    <mergeCell ref="C1338:E1338"/>
    <mergeCell ref="C1340:E1340"/>
    <mergeCell ref="C1343:E1343"/>
    <mergeCell ref="C1345:E1345"/>
    <mergeCell ref="C1347:E1347"/>
    <mergeCell ref="C1350:E1350"/>
    <mergeCell ref="C1352:E1352"/>
    <mergeCell ref="C1355:E1355"/>
    <mergeCell ref="C1359:E1359"/>
    <mergeCell ref="C1288:E1288"/>
    <mergeCell ref="C1290:E1290"/>
    <mergeCell ref="C1295:E1295"/>
    <mergeCell ref="C1299:E1299"/>
    <mergeCell ref="C1304:E1304"/>
    <mergeCell ref="C1324:E1324"/>
    <mergeCell ref="C1333:E1333"/>
    <mergeCell ref="C1335:E1335"/>
    <mergeCell ref="C1336:E1336"/>
    <mergeCell ref="C1236:E1236"/>
    <mergeCell ref="C1238:E1238"/>
    <mergeCell ref="C1243:E1243"/>
    <mergeCell ref="C1245:E1245"/>
    <mergeCell ref="C1264:E1264"/>
    <mergeCell ref="C1266:E1266"/>
    <mergeCell ref="C1276:E1276"/>
    <mergeCell ref="C1280:E1280"/>
    <mergeCell ref="C1286:E1286"/>
    <mergeCell ref="C1160:E1160"/>
    <mergeCell ref="C1171:E1171"/>
    <mergeCell ref="C1175:E1175"/>
    <mergeCell ref="C1199:E1199"/>
    <mergeCell ref="C1205:E1205"/>
    <mergeCell ref="C1207:E1207"/>
    <mergeCell ref="C1215:E1215"/>
    <mergeCell ref="C1219:E1219"/>
    <mergeCell ref="C1232:E1232"/>
    <mergeCell ref="C1078:E1078"/>
    <mergeCell ref="C1081:E1081"/>
    <mergeCell ref="C1089:E1089"/>
    <mergeCell ref="C1091:E1091"/>
    <mergeCell ref="C1093:E1093"/>
    <mergeCell ref="C1112:E1112"/>
    <mergeCell ref="C1142:E1142"/>
    <mergeCell ref="C1144:E1144"/>
    <mergeCell ref="C1153:E1153"/>
    <mergeCell ref="C1010:E1010"/>
    <mergeCell ref="C1013:E1013"/>
    <mergeCell ref="C1015:E1015"/>
    <mergeCell ref="C1017:E1017"/>
    <mergeCell ref="C1031:E1031"/>
    <mergeCell ref="C1036:E1036"/>
    <mergeCell ref="C1043:E1043"/>
    <mergeCell ref="C1074:E1074"/>
    <mergeCell ref="C1076:E1076"/>
    <mergeCell ref="C941:E941"/>
    <mergeCell ref="C950:E950"/>
    <mergeCell ref="C962:E962"/>
    <mergeCell ref="C972:E972"/>
    <mergeCell ref="C980:E980"/>
    <mergeCell ref="C981:E981"/>
    <mergeCell ref="C984:E984"/>
    <mergeCell ref="C988:E988"/>
    <mergeCell ref="C991:E991"/>
    <mergeCell ref="C859:E859"/>
    <mergeCell ref="C871:E871"/>
    <mergeCell ref="C880:E880"/>
    <mergeCell ref="C894:E894"/>
    <mergeCell ref="C908:E908"/>
    <mergeCell ref="C913:E913"/>
    <mergeCell ref="C926:E926"/>
    <mergeCell ref="C930:E930"/>
    <mergeCell ref="C931:E931"/>
    <mergeCell ref="C793:E793"/>
    <mergeCell ref="C800:E800"/>
    <mergeCell ref="C804:E804"/>
    <mergeCell ref="C824:E824"/>
    <mergeCell ref="C830:E830"/>
    <mergeCell ref="C841:E841"/>
    <mergeCell ref="C843:E843"/>
    <mergeCell ref="C847:E847"/>
    <mergeCell ref="C852:E852"/>
    <mergeCell ref="C739:E739"/>
    <mergeCell ref="C741:E741"/>
    <mergeCell ref="C744:E744"/>
    <mergeCell ref="C751:E751"/>
    <mergeCell ref="C754:E754"/>
    <mergeCell ref="C758:E758"/>
    <mergeCell ref="C763:E763"/>
    <mergeCell ref="C783:E783"/>
    <mergeCell ref="C791:E791"/>
    <mergeCell ref="C703:E703"/>
    <mergeCell ref="C705:E705"/>
    <mergeCell ref="C707:E707"/>
    <mergeCell ref="C713:E713"/>
    <mergeCell ref="C722:E722"/>
    <mergeCell ref="C725:E725"/>
    <mergeCell ref="C728:E728"/>
    <mergeCell ref="C733:E733"/>
    <mergeCell ref="C736:E736"/>
    <mergeCell ref="C636:E636"/>
    <mergeCell ref="C641:E641"/>
    <mergeCell ref="C644:E644"/>
    <mergeCell ref="C646:E646"/>
    <mergeCell ref="C650:E650"/>
    <mergeCell ref="C671:E671"/>
    <mergeCell ref="C680:E680"/>
    <mergeCell ref="C687:E687"/>
    <mergeCell ref="C692:E692"/>
    <mergeCell ref="C568:E568"/>
    <mergeCell ref="C571:E571"/>
    <mergeCell ref="C573:E573"/>
    <mergeCell ref="C590:E590"/>
    <mergeCell ref="C605:E605"/>
    <mergeCell ref="C613:E613"/>
    <mergeCell ref="C619:E619"/>
    <mergeCell ref="C626:E626"/>
    <mergeCell ref="C630:E630"/>
    <mergeCell ref="C508:E508"/>
    <mergeCell ref="C518:E518"/>
    <mergeCell ref="C520:E520"/>
    <mergeCell ref="C523:E523"/>
    <mergeCell ref="C530:E530"/>
    <mergeCell ref="C532:E532"/>
    <mergeCell ref="C539:E539"/>
    <mergeCell ref="C543:E543"/>
    <mergeCell ref="C563:E563"/>
    <mergeCell ref="C480:E480"/>
    <mergeCell ref="C483:E483"/>
    <mergeCell ref="C486:E486"/>
    <mergeCell ref="C491:E491"/>
    <mergeCell ref="C493:E493"/>
    <mergeCell ref="C497:E497"/>
    <mergeCell ref="C499:E499"/>
    <mergeCell ref="C501:E501"/>
    <mergeCell ref="C506:E506"/>
    <mergeCell ref="C434:E434"/>
    <mergeCell ref="C436:E436"/>
    <mergeCell ref="C456:E456"/>
    <mergeCell ref="C458:E458"/>
    <mergeCell ref="C461:E461"/>
    <mergeCell ref="C468:E468"/>
    <mergeCell ref="C475:E475"/>
    <mergeCell ref="C477:E477"/>
    <mergeCell ref="C479:E479"/>
    <mergeCell ref="C394:E394"/>
    <mergeCell ref="C398:E398"/>
    <mergeCell ref="C400:E400"/>
    <mergeCell ref="C408:E408"/>
    <mergeCell ref="C413:E413"/>
    <mergeCell ref="C415:E415"/>
    <mergeCell ref="C417:E417"/>
    <mergeCell ref="C423:E423"/>
    <mergeCell ref="C425:E425"/>
    <mergeCell ref="C374:E374"/>
    <mergeCell ref="C376:E376"/>
    <mergeCell ref="C378:E378"/>
    <mergeCell ref="C381:E381"/>
    <mergeCell ref="C383:E383"/>
    <mergeCell ref="C386:E386"/>
    <mergeCell ref="C388:E388"/>
    <mergeCell ref="C390:E390"/>
    <mergeCell ref="C392:E392"/>
    <mergeCell ref="C348:E348"/>
    <mergeCell ref="C350:E350"/>
    <mergeCell ref="C354:E354"/>
    <mergeCell ref="C356:E356"/>
    <mergeCell ref="C358:E358"/>
    <mergeCell ref="C361:E361"/>
    <mergeCell ref="C363:E363"/>
    <mergeCell ref="C370:E370"/>
    <mergeCell ref="C372:E372"/>
    <mergeCell ref="C315:E315"/>
    <mergeCell ref="C320:E320"/>
    <mergeCell ref="C322:E322"/>
    <mergeCell ref="C324:E324"/>
    <mergeCell ref="C326:E326"/>
    <mergeCell ref="C328:E328"/>
    <mergeCell ref="C330:E330"/>
    <mergeCell ref="C332:E332"/>
    <mergeCell ref="C345:E345"/>
    <mergeCell ref="C276:E276"/>
    <mergeCell ref="C281:E281"/>
    <mergeCell ref="C284:E284"/>
    <mergeCell ref="C288:E288"/>
    <mergeCell ref="C290:E290"/>
    <mergeCell ref="C291:E291"/>
    <mergeCell ref="C299:E299"/>
    <mergeCell ref="C310:E310"/>
    <mergeCell ref="C312:E312"/>
    <mergeCell ref="C226:E226"/>
    <mergeCell ref="C229:E229"/>
    <mergeCell ref="C233:E233"/>
    <mergeCell ref="C235:E235"/>
    <mergeCell ref="C244:E244"/>
    <mergeCell ref="C249:E249"/>
    <mergeCell ref="C257:E257"/>
    <mergeCell ref="C266:E266"/>
    <mergeCell ref="C270:E270"/>
    <mergeCell ref="C150:E150"/>
    <mergeCell ref="C152:E152"/>
    <mergeCell ref="C160:E160"/>
    <mergeCell ref="C166:E166"/>
    <mergeCell ref="C175:E175"/>
    <mergeCell ref="C177:E177"/>
    <mergeCell ref="C180:E180"/>
    <mergeCell ref="C185:E185"/>
    <mergeCell ref="C209:E209"/>
    <mergeCell ref="C86:E86"/>
    <mergeCell ref="C95:E95"/>
    <mergeCell ref="C114:E114"/>
    <mergeCell ref="C122:E122"/>
    <mergeCell ref="C125:E125"/>
    <mergeCell ref="C128:E128"/>
    <mergeCell ref="C135:E135"/>
    <mergeCell ref="C138:E138"/>
    <mergeCell ref="C147:E147"/>
    <mergeCell ref="C2:E2"/>
    <mergeCell ref="C3:E3"/>
    <mergeCell ref="C24:E24"/>
    <mergeCell ref="C35:E35"/>
    <mergeCell ref="C52:E52"/>
    <mergeCell ref="C53:E53"/>
    <mergeCell ref="C55:E55"/>
    <mergeCell ref="C60:E60"/>
    <mergeCell ref="C83:E83"/>
  </mergeCells>
  <pageMargins left="0.78749999999999998" right="0.78749999999999998" top="1.05277777777778" bottom="1.05277777777778" header="0.78749999999999998" footer="0.78749999999999998"/>
  <pageSetup paperSize="9" scale="61" orientation="portrait" horizontalDpi="300" verticalDpi="300" r:id="rId1"/>
  <headerFooter>
    <oddHeader>&amp;C&amp;"Times New Roman,Normal"&amp;12&amp;Kffffff&amp;A</oddHeader>
    <oddFooter>&amp;C&amp;"Times New Roman,Normal"&amp;12&amp;KffffffPágina &amp;P</oddFooter>
  </headerFooter>
</worksheet>
</file>

<file path=docProps/app.xml><?xml version="1.0" encoding="utf-8"?>
<Properties xmlns="http://schemas.openxmlformats.org/officeDocument/2006/extended-properties" xmlns:vt="http://schemas.openxmlformats.org/officeDocument/2006/docPropsVTypes">
  <Template/>
  <TotalTime>14631</TotalTime>
  <Application>Microsoft Excel</Application>
  <DocSecurity>0</DocSecurity>
  <ScaleCrop>false</ScaleCrop>
  <HeadingPairs>
    <vt:vector size="4" baseType="variant">
      <vt:variant>
        <vt:lpstr>Planilhas</vt:lpstr>
      </vt:variant>
      <vt:variant>
        <vt:i4>104</vt:i4>
      </vt:variant>
      <vt:variant>
        <vt:lpstr>Intervalos Nomeados</vt:lpstr>
      </vt:variant>
      <vt:variant>
        <vt:i4>18</vt:i4>
      </vt:variant>
    </vt:vector>
  </HeadingPairs>
  <TitlesOfParts>
    <vt:vector size="122" baseType="lpstr">
      <vt:lpstr>PO</vt:lpstr>
      <vt:lpstr>CURVA ABC</vt:lpstr>
      <vt:lpstr>MC</vt:lpstr>
      <vt:lpstr>BDI</vt:lpstr>
      <vt:lpstr>Cronograma</vt:lpstr>
      <vt:lpstr>COMP-01</vt:lpstr>
      <vt:lpstr>COMP-02</vt:lpstr>
      <vt:lpstr>COMP-03</vt:lpstr>
      <vt:lpstr>COMP-04</vt:lpstr>
      <vt:lpstr>COMP-05</vt:lpstr>
      <vt:lpstr>COMP-06</vt:lpstr>
      <vt:lpstr>COMP-07</vt:lpstr>
      <vt:lpstr>COMP-08</vt:lpstr>
      <vt:lpstr>COMP-09</vt:lpstr>
      <vt:lpstr>COMP-10</vt:lpstr>
      <vt:lpstr>COMP-11</vt:lpstr>
      <vt:lpstr>COMP-12</vt:lpstr>
      <vt:lpstr>COMP-13</vt:lpstr>
      <vt:lpstr>COMP-14</vt:lpstr>
      <vt:lpstr>COMP-15</vt:lpstr>
      <vt:lpstr>COMP-16</vt:lpstr>
      <vt:lpstr>COMP-17</vt:lpstr>
      <vt:lpstr>COMP-18</vt:lpstr>
      <vt:lpstr>COMP-19</vt:lpstr>
      <vt:lpstr>COMP-20</vt:lpstr>
      <vt:lpstr>COMP-21</vt:lpstr>
      <vt:lpstr>COMP-22</vt:lpstr>
      <vt:lpstr>COMP-23</vt:lpstr>
      <vt:lpstr>COMP-24</vt:lpstr>
      <vt:lpstr>COMP-25</vt:lpstr>
      <vt:lpstr>COMP-26</vt:lpstr>
      <vt:lpstr>COMP-27</vt:lpstr>
      <vt:lpstr>COMP-28</vt:lpstr>
      <vt:lpstr>COMP-29</vt:lpstr>
      <vt:lpstr>COMP-30</vt:lpstr>
      <vt:lpstr>COMP-31</vt:lpstr>
      <vt:lpstr>COMP-32</vt:lpstr>
      <vt:lpstr>COMP-33</vt:lpstr>
      <vt:lpstr>COMP-34</vt:lpstr>
      <vt:lpstr>COMP-35</vt:lpstr>
      <vt:lpstr>COMP-36</vt:lpstr>
      <vt:lpstr>COMP-37</vt:lpstr>
      <vt:lpstr>COMP-38</vt:lpstr>
      <vt:lpstr>COMP-39</vt:lpstr>
      <vt:lpstr>COMP-40</vt:lpstr>
      <vt:lpstr>COMP-41</vt:lpstr>
      <vt:lpstr>COMP-42</vt:lpstr>
      <vt:lpstr>COMP-43</vt:lpstr>
      <vt:lpstr>COMP-44</vt:lpstr>
      <vt:lpstr>COMP-45</vt:lpstr>
      <vt:lpstr>COMP-46</vt:lpstr>
      <vt:lpstr>COMP-47</vt:lpstr>
      <vt:lpstr>COMP-48</vt:lpstr>
      <vt:lpstr>COMP-49</vt:lpstr>
      <vt:lpstr>COMP-50</vt:lpstr>
      <vt:lpstr>COMP-51</vt:lpstr>
      <vt:lpstr>COMP-52</vt:lpstr>
      <vt:lpstr>COMP-53</vt:lpstr>
      <vt:lpstr>COMP-54</vt:lpstr>
      <vt:lpstr>COMP-55</vt:lpstr>
      <vt:lpstr>COMP-56</vt:lpstr>
      <vt:lpstr>COMP-57</vt:lpstr>
      <vt:lpstr>COMP-58</vt:lpstr>
      <vt:lpstr>COMP-59</vt:lpstr>
      <vt:lpstr>COMP-60</vt:lpstr>
      <vt:lpstr>COMP-61</vt:lpstr>
      <vt:lpstr>COMP-62</vt:lpstr>
      <vt:lpstr>COMP-63</vt:lpstr>
      <vt:lpstr>COMP-64</vt:lpstr>
      <vt:lpstr>COMP-65</vt:lpstr>
      <vt:lpstr>COMP-66</vt:lpstr>
      <vt:lpstr>COMP-67</vt:lpstr>
      <vt:lpstr>COMP-68</vt:lpstr>
      <vt:lpstr>COMP-69</vt:lpstr>
      <vt:lpstr>COMP-70</vt:lpstr>
      <vt:lpstr>COMP-71</vt:lpstr>
      <vt:lpstr>COMP-72</vt:lpstr>
      <vt:lpstr>COMP-73</vt:lpstr>
      <vt:lpstr>COMP-74</vt:lpstr>
      <vt:lpstr>COMP-75</vt:lpstr>
      <vt:lpstr>COMP-76</vt:lpstr>
      <vt:lpstr>COMP-77</vt:lpstr>
      <vt:lpstr>COMP-78</vt:lpstr>
      <vt:lpstr>COMP-79</vt:lpstr>
      <vt:lpstr>COMP-80</vt:lpstr>
      <vt:lpstr>COMP-81</vt:lpstr>
      <vt:lpstr>COMP-82</vt:lpstr>
      <vt:lpstr>COMP-83</vt:lpstr>
      <vt:lpstr>COMP-84</vt:lpstr>
      <vt:lpstr>COMP-85</vt:lpstr>
      <vt:lpstr>COMP-86</vt:lpstr>
      <vt:lpstr>COMP-87</vt:lpstr>
      <vt:lpstr>COMP-88</vt:lpstr>
      <vt:lpstr>COMP-89</vt:lpstr>
      <vt:lpstr>COMP-90</vt:lpstr>
      <vt:lpstr>COMP-91</vt:lpstr>
      <vt:lpstr>COMP-92</vt:lpstr>
      <vt:lpstr>COMP-93</vt:lpstr>
      <vt:lpstr>COMP-94</vt:lpstr>
      <vt:lpstr>COMP-95</vt:lpstr>
      <vt:lpstr>COMP-96</vt:lpstr>
      <vt:lpstr>COMP-97</vt:lpstr>
      <vt:lpstr>SERVIÇOS DER DEZ-2024</vt:lpstr>
      <vt:lpstr>INSUMOS SINAPI-DER DEZ-2024</vt:lpstr>
      <vt:lpstr>'COMP-01'!Area_de_impressao</vt:lpstr>
      <vt:lpstr>'COMP-02'!Area_de_impressao</vt:lpstr>
      <vt:lpstr>'COMP-23'!Area_de_impressao</vt:lpstr>
      <vt:lpstr>'COMP-33'!Area_de_impressao</vt:lpstr>
      <vt:lpstr>'COMP-34'!Area_de_impressao</vt:lpstr>
      <vt:lpstr>'COMP-35'!Area_de_impressao</vt:lpstr>
      <vt:lpstr>'COMP-36'!Area_de_impressao</vt:lpstr>
      <vt:lpstr>'COMP-37'!Area_de_impressao</vt:lpstr>
      <vt:lpstr>'COMP-38'!Area_de_impressao</vt:lpstr>
      <vt:lpstr>'COMP-52'!Area_de_impressao</vt:lpstr>
      <vt:lpstr>'COMP-53'!Area_de_impressao</vt:lpstr>
      <vt:lpstr>'COMP-56'!Area_de_impressao</vt:lpstr>
      <vt:lpstr>'COMP-80'!Area_de_impressao</vt:lpstr>
      <vt:lpstr>'COMP-86'!Area_de_impressao</vt:lpstr>
      <vt:lpstr>Cronograma!Area_de_impressao</vt:lpstr>
      <vt:lpstr>'CURVA ABC'!Area_de_impressao</vt:lpstr>
      <vt:lpstr>MC!Area_de_impressao</vt:lpstr>
      <vt:lpstr>PO!Area_de_impressao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denner angeli</cp:lastModifiedBy>
  <cp:revision>1292</cp:revision>
  <cp:lastPrinted>2025-03-20T10:08:21Z</cp:lastPrinted>
  <dcterms:created xsi:type="dcterms:W3CDTF">2021-01-18T16:09:41Z</dcterms:created>
  <dcterms:modified xsi:type="dcterms:W3CDTF">2025-08-15T16:05:24Z</dcterms:modified>
  <dc:language>pt-BR</dc:language>
</cp:coreProperties>
</file>